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4332"/>
  <x:workbookPr updateLinks="always" codeName="ThisWorkbook" defaultThemeVersion="124226"/>
  <mc:AlternateContent xmlns:mc="http://schemas.openxmlformats.org/markup-compatibility/2006">
    <mc:Choice Requires="x15">
      <x15ac:absPath xmlns:x15ac="http://schemas.microsoft.com/office/spreadsheetml/2010/11/ac" url="R:\Required Reports\Construction Reports\2025\(02) February\"/>
    </mc:Choice>
  </mc:AlternateContent>
  <xr:revisionPtr revIDLastSave="0" documentId="13_ncr:1_{5CC82E65-7162-432B-9B51-C64318596D2B}" xr6:coauthVersionLast="47" xr6:coauthVersionMax="47" xr10:uidLastSave="{00000000-0000-0000-0000-000000000000}"/>
  <x:bookViews>
    <x:workbookView xWindow="-120" yWindow="-120" windowWidth="29040" windowHeight="15840" xr2:uid="{13706BD1-F243-4DBA-B560-34617A035593}"/>
  </x:bookViews>
  <x:sheets>
    <x:sheet name="MonthlyReportForm" sheetId="26" r:id="rId1"/>
    <x:sheet name="EntryInstructions" sheetId="2" r:id="rId2"/>
    <x:sheet name="17T80077" sheetId="5" r:id="rId3"/>
    <x:sheet name="0PT37182" sheetId="10" r:id="rId4"/>
    <x:sheet name="0PT39531" sheetId="23" r:id="rId5"/>
    <x:sheet name="0PT44880" sheetId="29" r:id="rId6"/>
    <x:sheet name="0PT45017" sheetId="31" r:id="rId7"/>
    <x:sheet name="0PT49039" sheetId="34" r:id="rId8"/>
    <x:sheet name="0PT49133" sheetId="35" r:id="rId9"/>
    <x:sheet name="0PT49056" sheetId="47" r:id="rId10"/>
    <x:sheet name="0PT49421" sheetId="39" r:id="rId11"/>
    <x:sheet name="0PT50023" sheetId="40" r:id="rId12"/>
    <x:sheet name="0PT49068 " sheetId="48" r:id="rId13"/>
    <x:sheet name="0PT49135" sheetId="49" r:id="rId14"/>
    <x:sheet name="0PT52729 " sheetId="50" r:id="rId15"/>
    <x:sheet name="0PT52165" sheetId="45" r:id="rId16"/>
    <x:sheet name="0PT52237" sheetId="46" r:id="rId17"/>
    <x:sheet name="0PT53566" sheetId="51" r:id="rId18"/>
    <x:sheet name="0PT54566" sheetId="54" r:id="rId19"/>
    <x:sheet name="0PT54649" sheetId="53" r:id="rId20"/>
    <x:sheet name="0PT56974" sheetId="55" r:id="rId21"/>
    <x:sheet name="0PT56432" sheetId="56" r:id="rId22"/>
    <x:sheet name="0PT54658" sheetId="57" r:id="rId23"/>
  </x:sheets>
  <x:definedNames>
    <x:definedName name="_xlnm._FilterDatabase" localSheetId="0" hidden="1">MonthlyReportForm!$A$1:$W$1298</x:definedName>
    <x:definedName name="iphone" localSheetId="22">#REF!</x:definedName>
    <x:definedName name="iphone" localSheetId="21">#REF!</x:definedName>
    <x:definedName name="iphone">#REF!</x:definedName>
    <x:definedName name="_xlnm.Print_Area" localSheetId="7">'0PT49039'!$A$1:$D$25</x:definedName>
    <x:definedName name="_xlnm.Print_Area" localSheetId="13">'0PT49135'!$A$1:$D$25</x:definedName>
    <x:definedName name="_xlnm.Print_Area" localSheetId="14">'0PT52729 '!$A$1:$E$25</x:definedName>
    <x:definedName name="_xlnm.Print_Area" localSheetId="0">MonthlyReportForm!$A$1:$W$1191</x:definedName>
    <x:definedName name="_xlnm.Print_Titles" localSheetId="0">MonthlyReportForm!$1:$1</x:definedName>
    <x:definedName name="Z_E42A823E_C816_4F22_81A1_E08DEF3923CC_.wvu.Cols" localSheetId="3" hidden="1">'0PT37182'!$X:$X</x:definedName>
    <x:definedName name="Z_E42A823E_C816_4F22_81A1_E08DEF3923CC_.wvu.Cols" localSheetId="2" hidden="1">'17T80077'!$X:$X</x:definedName>
    <x:definedName name="Z_E42A823E_C816_4F22_81A1_E08DEF3923CC_.wvu.Cols" localSheetId="1" hidden="1">EntryInstructions!$X:$X</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calcChain.xml><?xml version="1.0" encoding="utf-8"?>
<x:calcChain xmlns:x="http://schemas.openxmlformats.org/spreadsheetml/2006/main">
  <x:c r="B25" i="57" l="1"/>
  <x:c r="B12" i="57"/>
  <x:c r="B14" i="57" s="1"/>
  <x:c r="B30" i="57" l="1"/>
  <x:c r="D25" i="46" l="1"/>
  <x:c r="D23" i="46"/>
  <x:c r="B23" i="56"/>
  <x:c r="B25" i="56" s="1"/>
  <x:c r="B12" i="56"/>
  <x:c r="B14" i="56" s="1"/>
  <x:c r="B30" i="56" l="1"/>
  <x:c r="B12" i="55"/>
  <x:c r="B14" i="55"/>
  <x:c r="B23" i="55"/>
  <x:c r="B25" i="55" s="1"/>
  <x:c r="B30" i="55" s="1"/>
  <x:c r="E30" i="47" l="1"/>
  <x:c r="E12" i="47"/>
  <x:c r="E14" i="47" s="1"/>
  <x:c r="D14" i="46" l="1"/>
  <x:c r="D12" i="46"/>
  <x:c r="C31" i="48" l="1"/>
  <x:c r="C12" i="48"/>
  <x:c r="C14" i="48" s="1"/>
  <x:c r="B12" i="48"/>
  <x:c r="B14" i="48" s="1"/>
  <x:c r="C30" i="46" l="1"/>
  <x:c r="C23" i="54"/>
  <x:c r="C25" i="54" s="1"/>
  <x:c r="C30" i="54" s="1"/>
  <x:c r="B23" i="54"/>
  <x:c r="B25" i="54" s="1"/>
  <x:c r="C12" i="54"/>
  <x:c r="C14" i="54" s="1"/>
  <x:c r="B12" i="54"/>
  <x:c r="B14" i="54" s="1"/>
  <x:c r="B30" i="54" l="1"/>
  <x:c r="B25" i="53" l="1"/>
  <x:c r="B23" i="53"/>
  <x:c r="B11" i="53"/>
  <x:c r="B13" i="53" s="1"/>
  <x:c r="B30" i="53" l="1"/>
  <x:c r="D12" i="48" l="1"/>
  <x:c r="D14" i="48" s="1"/>
  <x:c r="D31" i="48" s="1"/>
  <x:c r="D31" i="45" l="1"/>
  <x:c r="D24" i="45"/>
  <x:c r="D26" i="45" s="1"/>
  <x:c r="E23" i="47" l="1"/>
  <x:c r="E25" i="47" s="1"/>
  <x:c r="D12" i="45"/>
  <x:c r="D14" i="45"/>
  <x:c r="C22" i="34"/>
  <x:c r="C23" i="34"/>
  <x:c r="C25" i="34" s="1"/>
  <x:c r="C30" i="34" s="1"/>
  <x:c r="D30" i="51"/>
  <x:c r="D30" i="50"/>
  <x:c r="C14" i="34" l="1"/>
  <x:c r="C12" i="34"/>
  <x:c r="D14" i="51" l="1"/>
  <x:c r="D12" i="51"/>
  <x:c r="D12" i="50" l="1"/>
  <x:c r="D14" i="50" s="1"/>
  <x:c r="C24" i="48"/>
  <x:c r="C26" i="48" s="1"/>
  <x:c r="D24" i="48" l="1"/>
  <x:c r="D26" i="48" s="1"/>
  <x:c r="C12" i="51" l="1"/>
  <x:c r="C14" i="51" s="1"/>
  <x:c r="C30" i="51" s="1"/>
  <x:c r="C23" i="46" l="1"/>
  <x:c r="C25" i="46" s="1"/>
  <x:c r="C12" i="46"/>
  <x:c r="C14" i="46" s="1"/>
  <x:c r="C31" i="45"/>
  <x:c r="C24" i="45" l="1"/>
  <x:c r="C26" i="45" s="1"/>
  <x:c r="C12" i="45"/>
  <x:c r="C14" i="45" s="1"/>
  <x:c r="B23" i="51" l="1"/>
  <x:c r="B25" i="51" s="1"/>
  <x:c r="B12" i="51"/>
  <x:c r="B14" i="51" s="1"/>
  <x:c r="B30" i="51" l="1"/>
  <x:c r="C25" i="50" l="1"/>
  <x:c r="C30" i="50" s="1"/>
  <x:c r="B25" i="50"/>
  <x:c r="B30" i="50" s="1"/>
  <x:c r="C23" i="50"/>
  <x:c r="B23" i="50"/>
  <x:c r="C14" i="50"/>
  <x:c r="B14" i="50"/>
  <x:c r="C12" i="50"/>
  <x:c r="B12" i="50"/>
  <x:c r="C23" i="49" l="1"/>
  <x:c r="C25" i="49" s="1"/>
  <x:c r="C30" i="49" s="1"/>
  <x:c r="B23" i="49"/>
  <x:c r="B25" i="49" s="1"/>
  <x:c r="C12" i="49"/>
  <x:c r="C14" i="49" s="1"/>
  <x:c r="B12" i="49"/>
  <x:c r="B14" i="49" s="1"/>
  <x:c r="B26" i="48"/>
  <x:c r="B24" i="48"/>
  <x:c r="D23" i="47"/>
  <x:c r="D25" i="47" s="1"/>
  <x:c r="C23" i="47"/>
  <x:c r="C25" i="47" s="1"/>
  <x:c r="C30" i="47" s="1"/>
  <x:c r="B23" i="47"/>
  <x:c r="B25" i="47" s="1"/>
  <x:c r="D12" i="47"/>
  <x:c r="D14" i="47" s="1"/>
  <x:c r="C12" i="47"/>
  <x:c r="C14" i="47" s="1"/>
  <x:c r="B12" i="47"/>
  <x:c r="B14" i="47" s="1"/>
  <x:c r="B30" i="49" l="1"/>
  <x:c r="B31" i="48"/>
  <x:c r="B30" i="47"/>
  <x:c r="D30" i="47"/>
  <x:c r="B23" i="46"/>
  <x:c r="B25" i="46" s="1"/>
  <x:c r="B12" i="46"/>
  <x:c r="B14" i="46" s="1"/>
  <x:c r="B30" i="46" l="1"/>
  <x:c r="B12" i="45" l="1"/>
  <x:c r="B14" i="45" s="1"/>
  <x:c r="B24" i="45"/>
  <x:c r="B26" i="45" s="1"/>
  <x:c r="B31" i="45" s="1"/>
  <x:c r="C30" i="40" l="1"/>
  <x:c r="C12" i="40"/>
  <x:c r="C14" i="40" s="1"/>
  <x:c r="C30" i="39"/>
  <x:c r="C23" i="39"/>
  <x:c r="C25" i="39" s="1"/>
  <x:c r="C12" i="39"/>
  <x:c r="C14" i="39" s="1"/>
  <x:c r="D26" i="35" l="1"/>
  <x:c r="D24" i="35"/>
  <x:c r="D31" i="35" s="1"/>
  <x:c r="D15" i="35"/>
  <x:c r="D13" i="35"/>
  <x:c r="E13" i="35"/>
  <x:c r="B30" i="39" l="1"/>
  <x:c r="B25" i="39"/>
  <x:c r="B23" i="40"/>
  <x:c r="B25" i="40" s="1"/>
  <x:c r="B12" i="40"/>
  <x:c r="B14" i="40" s="1"/>
  <x:c r="B23" i="39"/>
  <x:c r="B12" i="39"/>
  <x:c r="B14" i="39" s="1"/>
  <x:c r="B30" i="40" l="1"/>
  <x:c r="B24" i="35" l="1"/>
  <x:c r="B26" i="35" s="1"/>
  <x:c r="C13" i="35"/>
  <x:c r="B13" i="35"/>
  <x:c r="B15" i="35" s="1"/>
  <x:c r="B31" i="35" l="1"/>
  <x:c r="C30" i="31" l="1"/>
  <x:c r="B30" i="31" l="1"/>
  <x:c r="B30" i="34" l="1"/>
  <x:c r="C23" i="29" l="1"/>
  <x:c r="C25" i="29" s="1"/>
  <x:c r="C12" i="29"/>
  <x:c r="C14" i="29" s="1"/>
  <x:c r="C30" i="29" l="1"/>
  <x:c r="B12" i="29"/>
  <x:c r="C26" i="23" l="1"/>
  <x:c r="B23" i="29" l="1"/>
  <x:c r="B25" i="29" s="1"/>
  <x:c r="B14" i="29"/>
  <x:c r="B30" i="29" l="1"/>
  <x:c r="C13" i="10" l="1"/>
  <x:c r="C31" i="23" l="1"/>
  <x:c r="B24" i="23"/>
  <x:c r="B26" i="23" s="1"/>
  <x:c r="B12" i="23"/>
  <x:c r="B10" i="23"/>
  <x:c r="B9" i="23"/>
  <x:c r="B8" i="23"/>
  <x:c r="B7" i="23"/>
  <x:c r="C24" i="10"/>
  <x:c r="C26" i="10" s="1"/>
  <x:c r="B24" i="10"/>
  <x:c r="B26" i="10" s="1"/>
  <x:c r="C15" i="10"/>
  <x:c r="B13" i="10"/>
  <x:c r="B15" i="10" s="1"/>
  <x:c r="C25" i="5"/>
  <x:c r="B23" i="5"/>
  <x:c r="B25" i="5" s="1"/>
  <x:c r="C12" i="5"/>
  <x:c r="C14" i="5" s="1"/>
  <x:c r="B12" i="5"/>
  <x:c r="B14" i="5" s="1"/>
  <x:c r="C28" i="5" l="1"/>
  <x:c r="B13" i="23"/>
  <x:c r="B15" i="23" s="1"/>
  <x:c r="B31" i="23" s="1"/>
  <x:c r="B29" i="10"/>
  <x:c r="B28" i="5"/>
  <x:c r="C29" i="10"/>
</x:calcChain>
</file>

<file path=xl/sharedStrings.xml><?xml version="1.0" encoding="utf-8"?>
<sst xmlns="http://schemas.openxmlformats.org/spreadsheetml/2006/main" count="18755" uniqueCount="4981">
  <si>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</si>
  <si>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</si>
  <si>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</si>
  <si>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</si>
  <si>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</si>
  <si>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</si>
  <si>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</si>
  <si>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</si>
  <si>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</si>
  <si>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</si>
  <si>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</si>
  <si>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</si>
  <si>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</si>
  <si>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</si>
  <si>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</si>
  <si>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</si>
  <si>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</si>
  <si>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</si>
  <si>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</si>
  <si>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</si>
  <si>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</si>
  <si>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</si>
  <si>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</si>
  <si>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25.101(c)(5)(B)</t>
  </si>
  <si>
    <t>1926.9 kcmil ACSS/TW</t>
  </si>
  <si>
    <t>City of Dallas, Dallas County</t>
  </si>
  <si>
    <t>Varies</t>
  </si>
  <si>
    <t>City of Graham, Young County</t>
  </si>
  <si>
    <t>Culberson County</t>
  </si>
  <si>
    <t>Andrews County</t>
  </si>
  <si>
    <t>25.101(c)(5)(C)</t>
  </si>
  <si>
    <t>City of Fort Worth, Tarrant County</t>
  </si>
  <si>
    <t>City of Tyler, Smith County</t>
  </si>
  <si>
    <t>Steel or Concrete Poles</t>
  </si>
  <si>
    <t>69/138</t>
  </si>
  <si>
    <t>25.101(c)(5)(F)</t>
  </si>
  <si>
    <t>Relocation is at the request of the Texas Department of Transportation and is 100% reimbursable by the Texas Department of Transportation.</t>
  </si>
  <si>
    <t>25.101(c)(5)(A)</t>
  </si>
  <si>
    <t>City of Irving, Dallas County</t>
  </si>
  <si>
    <t>City of Andrews, Andrews County</t>
  </si>
  <si>
    <t>City of Odessa, Ector County</t>
  </si>
  <si>
    <t>N/A</t>
  </si>
  <si>
    <t>City of Monahans, Ward County</t>
  </si>
  <si>
    <t>City of Anna, Collin County</t>
  </si>
  <si>
    <t>Howard County</t>
  </si>
  <si>
    <t>Lattice Steel Towers</t>
  </si>
  <si>
    <t>Wood H-Frame</t>
  </si>
  <si>
    <t xml:space="preserve">959.6 kcmil ACSS/TW </t>
  </si>
  <si>
    <t>City of Sulphur Springs, Hopkins County</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</si>
  <si>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</si>
  <si>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</si>
  <si>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</si>
  <si>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</si>
  <si>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</si>
  <si>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</si>
  <si>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</si>
  <si>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</si>
  <si>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</si>
  <si>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</si>
  <si>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</si>
  <si>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</si>
  <si>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</si>
  <si>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</si>
  <si>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</si>
  <si>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</si>
  <si>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General Instructions for Entering Information</t>
  </si>
  <si>
    <t>Utility's Project Number</t>
  </si>
  <si>
    <t>Existing Voltage</t>
  </si>
  <si>
    <t>Upgraded or New Voltage</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</si>
  <si>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</si>
  <si>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 xml:space="preserve"> na</t>
  </si>
  <si>
    <t>City of Grand Prairie, Dallas County</t>
  </si>
  <si>
    <t>Reeves County</t>
  </si>
  <si>
    <t>City of Paris, Lamar County</t>
  </si>
  <si>
    <t>City of Wichita Falls, Wichita County</t>
  </si>
  <si>
    <t>City of Sherman, Grayson County</t>
  </si>
  <si>
    <t>Steel Pole</t>
  </si>
  <si>
    <t>City of Garland, Dallas County</t>
  </si>
  <si>
    <t>Estimated cost included in CCN Application (Route 1180)</t>
  </si>
  <si>
    <t>City of Sweetwater, Nolan County</t>
  </si>
  <si>
    <t>City of Colorado City, Mitchell County</t>
  </si>
  <si>
    <t>Loving County</t>
  </si>
  <si>
    <t>*THIS IS A JOINT PROJECT WITH AEP TEXAS - ALL COSTS SHOWN IN TABLE BELOW ARE ONCOR'S PORTION OF THE PROJECT</t>
  </si>
  <si>
    <t>Estimated cost included in CCN Application (Route 320)</t>
  </si>
  <si>
    <t>City of Wink, Winkler County</t>
  </si>
  <si>
    <t>City of Temple, Bell County</t>
  </si>
  <si>
    <t>City of Snyder, Scurry County</t>
  </si>
  <si>
    <t>Estimated cost once a route is approved and CCN granted (Route 1180)</t>
  </si>
  <si>
    <t>City of Denton, Denton County</t>
  </si>
  <si>
    <t>City of Stanton, Martin County</t>
  </si>
  <si>
    <t>City of Grapevine, Tarrant County</t>
  </si>
  <si>
    <t>City of Big Spring, Howard County</t>
  </si>
  <si>
    <t>Reagan County</t>
  </si>
  <si>
    <t>City of Decatur, Wise County</t>
  </si>
  <si>
    <t>varies</t>
  </si>
  <si>
    <t>City of Dunn, Scurry County</t>
  </si>
  <si>
    <t>Installation with new single-circuit, steel monopole dead end structures. The installation is at the request of the Canyon Wind.</t>
  </si>
  <si>
    <t>Installation for Canyon Wind POI, Scurry County South Switch-Canyon Wind 138 kV Line</t>
  </si>
  <si>
    <t>City of Gainesville, Cooke County</t>
  </si>
  <si>
    <t>25.83(a)(3)</t>
  </si>
  <si>
    <t>Odessa County</t>
  </si>
  <si>
    <t>Establish substation with one transformer and two feeder breakers</t>
  </si>
  <si>
    <t>City of Waco, McLennan County</t>
  </si>
  <si>
    <t>City of Comanche, Comanche County</t>
  </si>
  <si>
    <t>Enter the Utility's Project Number. No duplicate numbers are allowed in this 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</si>
  <si>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</si>
  <si>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</si>
  <si>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r>
      <t xml:space="preserve">Enter the estimated project starting date. </t>
    </r>
    <r>
      <rPr>
        <b/>
        <sz val="10"/>
        <rFont val="Arial"/>
        <family val="2"/>
      </rPr>
      <t>When construction begins, please replace the estimated date with the actual date of the start of construction</t>
    </r>
  </si>
  <si>
    <t>Enter the date (mm/dd/yy) when the construction related to the project has been completed.</t>
  </si>
  <si>
    <t>Enter the date (mm/dd/yy) the project was energized or restored to service (if applicable).</t>
  </si>
  <si>
    <t xml:space="preserve">CCN Projects Only: Enter the estimated cost from the CCN application. When
reporting both T-Line and Substation Costs, enter them separately in the same cell.
(e.g., "$3,946,000 T-Line; $1,768,000 Substation") This number shall not be
changed in future months unless the Application is amended. Please DO NOT use
links to other sheets within the workbook.
Non-CCN Projects Only: No entry is needed; Enter the estimated cost in the </t>
  </si>
  <si>
    <t xml:space="preserve">CCN Projects: Enter the latest available estimated cost for the month that construction starts. This number shall not be changed after construction begins. and a cost variance explanation is not required unless requested by PUC Staff
For Non-CCN Projects: Enter the initial estimated cost. Estimate revisions are not
necessary </t>
  </si>
  <si>
    <t>Enter the actual, final project cost after the project has been energized and all costs have been recorded. Omit the project from all following reports.</t>
  </si>
  <si>
    <t>The cells contain a formula for calculating the percent variance of the final actual cost with respect to the final estimated cost. This is essentially a calculation of the percent of the cost over-run or under-run. Please do not change these cells.</t>
  </si>
  <si>
    <t>State the construction progress of the project as a percent. Please use only an integer and do not write"%." Do not report the percent of money spent.</t>
  </si>
  <si>
    <t>Enter the nominal system existing voltage, if any. In the event of a voltage upgrade, this will be the "before" voltage. If the project is for a new line, enter "na." For projects involving multiple voltages, please delineate the voltages by a comma, (e.g., "69,138"). Please do not write "volts."</t>
  </si>
  <si>
    <t>Enter the nominal system voltage after upgrading or if new line construction is involved. Please use the same practices described in the "Existing Voltage" column. Please do not write "volts."</t>
  </si>
  <si>
    <t>Enter the total circuit length. Example: For a new double-circuit line using 10 miles of new ROW, the circuit length would be 20 miles. Please enter only a number, if possible. Please do not write "miles."</t>
  </si>
  <si>
    <t>Describe structure types and materials used.</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</si>
  <si>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</si>
  <si>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</si>
  <si>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Enter new (additional) ROW length, in miles. Please do not write "miles."</t>
  </si>
  <si>
    <t>Enter the PUC Substantive Rule 25.101 section(s) which are applicable. For multiple section applicability, please delineate by commas, e.g., "25.101(c)(5)(A), 25.101(c)(5)(B)" for a project incorporating a line extension (A) and a voltage upgrade on the existing line which is being extended (B). If the project involves a CCN Application, enter ONLY the .5-digit control number. Please do not write "docket," "CCN" or other text, except when needed in citing Rule 25.101. Should the project include work done under both CCN and 25.101(c)(5), follow the same practices and delineate with commas.</t>
  </si>
  <si>
    <t>Enter information not included elsewhere, including reimbursed costs. A cost variance explanation is no longer required for non-CCN projects. However, utilities will be required to submit a Cost Analysis only for CCN Projects. See Note below.</t>
  </si>
  <si>
    <t>Martin County</t>
  </si>
  <si>
    <t>City of Midland, Midland County</t>
  </si>
  <si>
    <t>City of Cedar Hill, Dallas County</t>
  </si>
  <si>
    <t>City of Arlington, Tarrant County</t>
  </si>
  <si>
    <t>City of Hutto, Williamson County</t>
  </si>
  <si>
    <t>0PT40876
0PT39914</t>
  </si>
  <si>
    <t>Install a second transformer and remove transformers #1 and #2 at Stanton Substation. Complete installation of fiber for line protection, modify 138 kV bus protection to provide redundancy.</t>
  </si>
  <si>
    <t>City of Lufkin, Angelina County</t>
  </si>
  <si>
    <t>City of Orla, Culberson County</t>
  </si>
  <si>
    <t>City of Frisco, Collin County</t>
  </si>
  <si>
    <t>City of Odessa, Midland County</t>
  </si>
  <si>
    <t>City of Corsicana, Navarro County</t>
  </si>
  <si>
    <t>City of Prosper, Collin County</t>
  </si>
  <si>
    <t>City of Lancaster, Dallas County</t>
  </si>
  <si>
    <t>3/0 ACSR Pigeon</t>
  </si>
  <si>
    <t>Estimated cost once the route is approved and CCN granted</t>
  </si>
  <si>
    <t>City of Plano, Collin County</t>
  </si>
  <si>
    <t>City of Weatherford, Parker County</t>
  </si>
  <si>
    <t>Estimated cost included in CCN Application (Route 102)</t>
  </si>
  <si>
    <t>*THIS IS A JOINT PROJECT WITH WETT - ALL COSTS SHOWN IN TABLE BELOW ARE ONCOR'S PORTION OF THE PROJECT</t>
  </si>
  <si>
    <t>0PT39030 SB</t>
  </si>
  <si>
    <t>City of Tyler, Bell County</t>
  </si>
  <si>
    <t>Scurry County South Switch: Add 138 kV line terminal for Canyon Wind</t>
  </si>
  <si>
    <t>795 ACSR Drake</t>
  </si>
  <si>
    <t>2 - 795 ACSR Drake</t>
  </si>
  <si>
    <r>
      <t xml:space="preserve">Project No.  0PT39531 </t>
    </r>
    <r>
      <rPr>
        <b/>
        <i/>
        <sz val="12"/>
        <rFont val="Calibri"/>
        <family val="2"/>
      </rPr>
      <t xml:space="preserve">- Bearkat (WETT) - Longshore 345 kV Line </t>
    </r>
    <r>
      <rPr>
        <b/>
        <sz val="12"/>
        <rFont val="Calibri"/>
        <family val="2"/>
      </rPr>
      <t xml:space="preserve">Transmission Line Project </t>
    </r>
  </si>
  <si>
    <t xml:space="preserve"> </t>
  </si>
  <si>
    <t>Upton County</t>
  </si>
  <si>
    <t>Bell County</t>
  </si>
  <si>
    <t>Midland County</t>
  </si>
  <si>
    <t>636 ACSR Grosbeak</t>
  </si>
  <si>
    <t>Allen Sw - Monticello Sw 345kV Line: Stouts Creek Cut In</t>
  </si>
  <si>
    <t>City of Pecos, Reeves County</t>
  </si>
  <si>
    <t>Steel Lattice Tower</t>
  </si>
  <si>
    <t>City of Henrietta, Clay County</t>
  </si>
  <si>
    <t>4/0 ACSR Penguin</t>
  </si>
  <si>
    <t>2-795 ACSR Drake</t>
  </si>
  <si>
    <t>Hopkins County</t>
  </si>
  <si>
    <t>Establish station by installing three 345 kV, 3200 A circuit breakers in a 3-breaker ring bus arrangement for a (POI). Station will connect to the Allen Switch- Monticello Switch 345 kV line.</t>
  </si>
  <si>
    <t>City of Fairfield, Freestone County</t>
  </si>
  <si>
    <t xml:space="preserve">2-1590 ACSR Falcon </t>
  </si>
  <si>
    <r>
      <t>Project No.  0PT37182, 0PT40453, OPT38505, 0PT38427</t>
    </r>
    <r>
      <rPr>
        <b/>
        <i/>
        <sz val="12"/>
        <rFont val="Calibri"/>
        <family val="2"/>
      </rPr>
      <t>- Sand Lake - Solstice 345 kV Line -</t>
    </r>
    <r>
      <rPr>
        <b/>
        <sz val="12"/>
        <rFont val="Calibri"/>
        <family val="2"/>
      </rPr>
      <t xml:space="preserve">  Transmission Line Project</t>
    </r>
  </si>
  <si>
    <t>City of Ennis, Ellis County</t>
  </si>
  <si>
    <t>1590 ACSR Falcon</t>
  </si>
  <si>
    <t>City of Killeen, Bell County</t>
  </si>
  <si>
    <t>0PT40515</t>
  </si>
  <si>
    <t>City of Celina, Collin County</t>
  </si>
  <si>
    <t>City of Red Oak, Ellis County</t>
  </si>
  <si>
    <t xml:space="preserve">Plano Shiloh Road Sub : Install a third transformer at Plano Shiloh Rd and three breakers </t>
  </si>
  <si>
    <t xml:space="preserve">Install a third transformer at Plano Shiloh Rd and three breakers </t>
  </si>
  <si>
    <t>City of Toco, Lamar County</t>
  </si>
  <si>
    <t>City of Elm Mott, McLennan County</t>
  </si>
  <si>
    <t>2-1926.9 ACSS/TW Cumberland</t>
  </si>
  <si>
    <t>Toco Switch: Add a single line terminal to establish POI</t>
  </si>
  <si>
    <t>Line work associated with connecting the 345 kV Stouts Creek Switch</t>
  </si>
  <si>
    <t>0PT42378</t>
  </si>
  <si>
    <t>0PT42381</t>
  </si>
  <si>
    <t>25.101(C)(5)(F)</t>
  </si>
  <si>
    <t xml:space="preserve">Concrete H-Frame </t>
  </si>
  <si>
    <t>Relocation with new double circuit, steel monopole, tangent &amp; dead end structures.</t>
  </si>
  <si>
    <t>City of Mansfield, Tarrant County</t>
  </si>
  <si>
    <t>Handley-Saginaw 138 kV: SE Connector Relocation For TxDOT</t>
  </si>
  <si>
    <t>Handley-Richland Hills 69 kV: SE Connector Relocation For TxDOT</t>
  </si>
  <si>
    <t>City of Kermit, Winkler County</t>
  </si>
  <si>
    <t>Handley-Liggett 138 kV: SE Connector Relocation For TxDOT</t>
  </si>
  <si>
    <t>Duval Sub: Remove 69 kV station and establish 138-12.5 kV station</t>
  </si>
  <si>
    <t>69 kV station and establish 138-12.5 kV station</t>
  </si>
  <si>
    <t>1926.9 ACSS/TW Cumberland</t>
  </si>
  <si>
    <t>959.6 ACSS/TW Suwannee</t>
  </si>
  <si>
    <t xml:space="preserve">Initial Estimated Project Cost </t>
  </si>
  <si>
    <t>0PT41810
(R984)</t>
  </si>
  <si>
    <t>19T63016
(R8444)</t>
  </si>
  <si>
    <t>0PT41627
(R984)</t>
  </si>
  <si>
    <t>0PT41447
(M5317)</t>
  </si>
  <si>
    <t>0PT41016
(M5222)</t>
  </si>
  <si>
    <t>City of Brownwood, Brown County</t>
  </si>
  <si>
    <t>Establish substation with one transformer and two feeder breakers.</t>
  </si>
  <si>
    <t>Establish station with one transformer and two feeder breakers.</t>
  </si>
  <si>
    <t>0PT43602
0PT43314</t>
  </si>
  <si>
    <t>City of Saginaw, Tarrant County</t>
  </si>
  <si>
    <t>City of Waxahachie, Ellis County</t>
  </si>
  <si>
    <t xml:space="preserve">25.101(c)(5)(B) </t>
  </si>
  <si>
    <t>2-959.6 ACSS/TW Suwannee</t>
  </si>
  <si>
    <t>Utility Project Number</t>
  </si>
  <si>
    <t>City of Carrollton, Dallas County</t>
  </si>
  <si>
    <t>1233.6 ACSS/TW Yukon</t>
  </si>
  <si>
    <t>2- 795 ACSR Drake</t>
  </si>
  <si>
    <t>City of Venus, Ellis County</t>
  </si>
  <si>
    <t>Relocation is a request and 100% reimbursable by the Texas Department of Transportation.</t>
  </si>
  <si>
    <t>2-1590 ACSR Falcon</t>
  </si>
  <si>
    <t>Steel 3-Pole</t>
  </si>
  <si>
    <t>Big Spring - Buzzard Draw 69 kV: Rebuild the line to operate at 138kV</t>
  </si>
  <si>
    <t>0PT40627 
(R8523)</t>
  </si>
  <si>
    <t>Greenbrier Switch (formerly Princeton) : Establish Switching Station</t>
  </si>
  <si>
    <t xml:space="preserve">Establish switching station adjacent to the existing Princeton POD by installing six 138 kV circuit breakers in a breaker-and-a-half arrangement as part of the line upgrade from Anna Tap - Princeton Switch. </t>
  </si>
  <si>
    <t>City of Princeton, Collin County</t>
  </si>
  <si>
    <t>Install transformer #3 with one transformer and two feeder breakers</t>
  </si>
  <si>
    <t>1500 AL HPFF</t>
  </si>
  <si>
    <t>City of Chico, Wise County</t>
  </si>
  <si>
    <t>Wood Pole</t>
  </si>
  <si>
    <t>138/69</t>
  </si>
  <si>
    <t>Pecos County</t>
  </si>
  <si>
    <t>City of Crane, Crane County</t>
  </si>
  <si>
    <t>Replace two 138 kV circuit breakers</t>
  </si>
  <si>
    <t>Replace one 138 kV circuit breaker</t>
  </si>
  <si>
    <t xml:space="preserve">0PT41041
0PT42306
(R8479) </t>
  </si>
  <si>
    <t>Courtney Creek (Pecos) Switch: Establish 138/69 kV Switching Station</t>
  </si>
  <si>
    <t>0PT39494
0PT38777
(M4275)</t>
  </si>
  <si>
    <t>Cost and project was updated to include ROW estimates in November 2020.  This was not accurate and the project is being revised back to its original values.</t>
  </si>
  <si>
    <t>0PT41017
0PT41805</t>
  </si>
  <si>
    <t>Stuart (formerly Bryan Avenue) Substation: Convert Station from 69 kV to 138 kV operation by rebuilding a new substation to replace the existing station</t>
  </si>
  <si>
    <t>0PT41229
0PT39325</t>
  </si>
  <si>
    <t>City of Hudson Oaks, Parker County</t>
  </si>
  <si>
    <t>Handley Switch: Remove 69 kV station, and add 138 kV terminal by using the existing autotransformer position</t>
  </si>
  <si>
    <t>City of Krum, Denton County</t>
  </si>
  <si>
    <t>Falls County</t>
  </si>
  <si>
    <t>City of Graford, Palo Pinto County</t>
  </si>
  <si>
    <t>0PT41015
(M5222)</t>
  </si>
  <si>
    <t>Blackwater Draw – Paleo Bess Solar 345 kV Line: Line Interconnection</t>
  </si>
  <si>
    <t>Commerce Switch - Scatter Branch Sub 138 kV Line: Rebuild and convert 69 kV Line to 138 kV operation</t>
  </si>
  <si>
    <t>City of Abernathy, Hale County</t>
  </si>
  <si>
    <t>Wallaby Switch : Install three 3200 A ,345 kV circuit breakers in a ring bus configuration</t>
  </si>
  <si>
    <t>City of Dawn, Deaf Smith County</t>
  </si>
  <si>
    <t>Establish switching station by installing three 3200 A, 345 kV circuit breakers in a ring bus configuration.</t>
  </si>
  <si>
    <t>Pin Oak (formerly known as Big Brown Tap) Switch: Establish 138 kV substation using a 5-breaker 138 kV breaker-and-a-half arrangement</t>
  </si>
  <si>
    <t>0PT44585
(R3023)</t>
  </si>
  <si>
    <t xml:space="preserve"> 2-959.6 ACSS/TW Suwannee</t>
  </si>
  <si>
    <t>Steel Pole, Wood H-Frame</t>
  </si>
  <si>
    <t>0PT41741
(R3021)</t>
  </si>
  <si>
    <t>Install a new, single-circuit 345 kV transmission line from Blackwater Draw Switch station dead-end to a Point of Interconnection (“POI”) on a dead-end structure located near the Blackwater Draw Switch east property boundary.</t>
  </si>
  <si>
    <t>Line Work Associated with Mary Avenue Substation</t>
  </si>
  <si>
    <t>Mary Avenue 138 kV Line Cut-in</t>
  </si>
  <si>
    <t xml:space="preserve">Temporary work </t>
  </si>
  <si>
    <t>Upgrade line equipment as a part of rebuilding the 138 kV line</t>
  </si>
  <si>
    <t>0PT44234</t>
  </si>
  <si>
    <t>Taylor West Sub : Install transformer #3 with one transformer and two feeder breakers</t>
  </si>
  <si>
    <t>Rebuild a section from Commerce Switch to Scatter branch (Str 56/3) of the Commerce Switch - Royse Switch 69 kV Line and convert to 138 kV operation.</t>
  </si>
  <si>
    <t>1033.5 ACSR Curlew</t>
  </si>
  <si>
    <t>Blackwater Draw Switch : Add rung with two 345 kV breakers</t>
  </si>
  <si>
    <t>Install two 3200 A, 345 kV circuit breakers as part of installing a 345 kV point-of-interconnection.</t>
  </si>
  <si>
    <t>Hale County</t>
  </si>
  <si>
    <t>City of Midlothian, Ellis County</t>
  </si>
  <si>
    <t>City of Terrell, Kaufman County</t>
  </si>
  <si>
    <t>City of Tool, Henderson County</t>
  </si>
  <si>
    <t>Will White POI : Establish 138 kV point-of-interconnection</t>
  </si>
  <si>
    <t>Establish a 138 kV point -of-interconnection including the installation of three 138 kV 2000 A motor operated sectionalizing switches.</t>
  </si>
  <si>
    <t>0PT45276</t>
  </si>
  <si>
    <t>Handley-Lancaster 138 kV: SE Connector Relocation for TxDOT</t>
  </si>
  <si>
    <t>Install transformer #3 with two feeder breakers</t>
  </si>
  <si>
    <t>City of Denison, Grayson County</t>
  </si>
  <si>
    <t>City of Lamesa, Dawson County</t>
  </si>
  <si>
    <t>City of Wilmer, Dallas County</t>
  </si>
  <si>
    <t>Relocation with new double circuit, steel monopole, tangent and angle structures on Handley-Lancaster 138 kV Line.</t>
  </si>
  <si>
    <t xml:space="preserve">Steel Pole </t>
  </si>
  <si>
    <t>0PT45122</t>
  </si>
  <si>
    <t>Calmont Sub : Add transformer #8 with 3 feeders and rework 138 bus, and remove transformer #2 and #3 along with switchgear</t>
  </si>
  <si>
    <t>Add transformer #8 with 3 feeders and rework 138 bus, and remove transformer #2 and #3 along with LV switchgear</t>
  </si>
  <si>
    <t>Williamson County</t>
  </si>
  <si>
    <t>Kimball Road Sub : Install bank #3 with one transformer and one feeder breaker</t>
  </si>
  <si>
    <t xml:space="preserve"> Install bank #3 with one transformer and one feeder breaker</t>
  </si>
  <si>
    <t>Swisher County</t>
  </si>
  <si>
    <t>Establish station and install three 345 kV, 3200 A circuit breakers in a ring bus configuration</t>
  </si>
  <si>
    <t xml:space="preserve">Ector County </t>
  </si>
  <si>
    <t>Install bank #2 with one transformer and two feeder breakers</t>
  </si>
  <si>
    <t>0PT42132
(R3022)</t>
  </si>
  <si>
    <t>0PT45371</t>
  </si>
  <si>
    <t>Handley-Duval 138 kV: SE Connector Relocation for TxDOT</t>
  </si>
  <si>
    <t>Payne Switch - Royse City 138 kV Line : Rebuild Audie Murphy POI to Royse Switch</t>
  </si>
  <si>
    <t>1/0 ACSR Raven</t>
  </si>
  <si>
    <t>Relocation with new double circuit, steel monopole, tangent structure on Handley-Duval 138 kV Line.</t>
  </si>
  <si>
    <t>Royse City, Rockwall County</t>
  </si>
  <si>
    <t>Conversion to 138 kV as a part of rebuilding the Waco East Switch - Elm Mott Switch 69 kV line conversion to 138 kV operation</t>
  </si>
  <si>
    <t>Rebuild the Audie Murphy POI to Royse Switch section of the Payne Switch - Royse City 138 kV line.</t>
  </si>
  <si>
    <t>City of Marlin, Falls County</t>
  </si>
  <si>
    <t>Estimated cost included in CCN Application - Route 54</t>
  </si>
  <si>
    <t>0PT45742</t>
  </si>
  <si>
    <t xml:space="preserve">Prairie Creek Sub : Replace transformers #1 and #2 </t>
  </si>
  <si>
    <t xml:space="preserve">Replace transformers #1 and #2 and add six circuit breakers
</t>
  </si>
  <si>
    <t>City of McGregor, McLennan County</t>
  </si>
  <si>
    <t>City of Navarro, Navarro County</t>
  </si>
  <si>
    <t>Rebuild existing Navarro 138 kV station in a 10-breaker 138 kV breaker-and-a-half arrangement.</t>
  </si>
  <si>
    <t>0PT42269
(R6160)</t>
  </si>
  <si>
    <t xml:space="preserve"> 959.6 ACSS/TW Suwannee</t>
  </si>
  <si>
    <t>0PT44253 0PT46213 (R3021)</t>
  </si>
  <si>
    <t>Cut in the Windmill Switch - AJ Swope Switch 345 kV Line to establish Wallaby Switch.</t>
  </si>
  <si>
    <t>City of Garden City, Glasscock County</t>
  </si>
  <si>
    <t>Navarro Sub : Reconfigure 138 kV bus &amp; relocate line terminals to Revolution Switch</t>
  </si>
  <si>
    <t>Reconfigure 138 kV bus &amp; relocate line terminals to Revolution Switch.</t>
  </si>
  <si>
    <t>City of Rowlett, Rockwall County</t>
  </si>
  <si>
    <t>Upgrade line equipment.</t>
  </si>
  <si>
    <t>0PT44260</t>
  </si>
  <si>
    <t>Rowlett Sub: Upgrade line equipment</t>
  </si>
  <si>
    <t>0PT44244</t>
  </si>
  <si>
    <t>0PT43642
(R3023)</t>
  </si>
  <si>
    <t>0PT45227
(R6160)</t>
  </si>
  <si>
    <t>Handley - Sherry 138 kV Line: Rebuild Pantego Sub - Sherry Line Section (South Circuit)</t>
  </si>
  <si>
    <t>0PT44572
(R6160)</t>
  </si>
  <si>
    <t>Ector County</t>
  </si>
  <si>
    <t xml:space="preserve"> Rebuild the Handley-Sherry 138kV Line: Pantego Sub to Sherry Sub</t>
  </si>
  <si>
    <t>0PT44226</t>
  </si>
  <si>
    <t>Establish a 138 kV point of delivery (POD)</t>
  </si>
  <si>
    <t>0PT37599
0PT39320 (M5155)</t>
  </si>
  <si>
    <t>Reconductor the portion of the 345kV Venus Switch - Cedar Hill Switch circuit that goes from Britton Road station to structure 14/4 using a conductor rated for 3200 A or greater.</t>
  </si>
  <si>
    <t>0PT43019
(M4230)</t>
  </si>
  <si>
    <t>Upgrade to 138 kV and extend alignment to Handley 138 kV Station.</t>
  </si>
  <si>
    <t>Station grading began prior to reporting on the MCPR. All construction work has ceased and will resume 45 days from the reporting date on June 28.</t>
  </si>
  <si>
    <t>Crater Rock Switch : Establish three breaker ring POI station</t>
  </si>
  <si>
    <t>Establish three breaker ring POI station.</t>
  </si>
  <si>
    <t xml:space="preserve">Taylor Sub: Establish 138 kV ring bus and upgrade distribution station </t>
  </si>
  <si>
    <t xml:space="preserve">Establish a new four position 138 kV ring bus to replace the existing 138 kV switching station, including the installation of one 138/69 kV autotransformer. </t>
  </si>
  <si>
    <t>Collin County</t>
  </si>
  <si>
    <t>0PT45737
0PT46724
(R8604)</t>
  </si>
  <si>
    <t>Kaufman County</t>
  </si>
  <si>
    <t>0PT43825
(R6143)</t>
  </si>
  <si>
    <t>0PT43740</t>
  </si>
  <si>
    <t>Nacogdoches-Chireno 138 kV: SH 21 @ Carizzo Creek Relocation for TxDOT</t>
  </si>
  <si>
    <t>0PT43246</t>
  </si>
  <si>
    <t>East Waco-West Waco, M&amp;M Tap 138 kV: TxDOT Relocation for SH 6 @ Loop 340</t>
  </si>
  <si>
    <t>Rosemont Sub : Establish station with a double tap arrangement with two transformers and eight circuit breakers.</t>
  </si>
  <si>
    <t>Rosedale Sub : Establish substation with two transformers</t>
  </si>
  <si>
    <t>Establish substation with two transformers and six feeder breakers</t>
  </si>
  <si>
    <t>Remove transformers #1 and #2 with the removal of the associated switchgear.</t>
  </si>
  <si>
    <t>Relocation with new single circuit, steel monopole, tangent &amp; swing angle structures.</t>
  </si>
  <si>
    <t>Wink Switch - Wink Basin Sub 138 kV Line : 69 kV Conversion to 138 kV</t>
  </si>
  <si>
    <t>Replace existing wood pole H-frames with two (2) new single-circuit, concrete H-frame tangent structures (Str. 4/2 and 4/3).</t>
  </si>
  <si>
    <t>0PT46725
(M5222)</t>
  </si>
  <si>
    <t>Ivy League 138 kV Line</t>
  </si>
  <si>
    <t>Construct the new single-circuit 138 kV line connecting the proposed Ivy League Substation to TNMP's existing Longneck Substation.</t>
  </si>
  <si>
    <t>Estimated cost included in CCN Application - Route 4626</t>
  </si>
  <si>
    <t>Eskota Switch - Sweetwater No. 2 Sub 69 kV Line: Rebuild</t>
  </si>
  <si>
    <t xml:space="preserve">Install one lattice tower to raise line for new Pin Oak Station. </t>
  </si>
  <si>
    <t>Hill County</t>
  </si>
  <si>
    <t>0PT46093</t>
  </si>
  <si>
    <t>Graford Sub : Rebuild existing substation to rural substation skid</t>
  </si>
  <si>
    <t>Rebuild existing substation to rural substation skid</t>
  </si>
  <si>
    <t>City of Rockdale, Milam County</t>
  </si>
  <si>
    <t>0PT46716</t>
  </si>
  <si>
    <t>Moorehead Sub : Install two transformers with two feeder breakers</t>
  </si>
  <si>
    <t>Install two transformers with two feeder breakers</t>
  </si>
  <si>
    <t>0PT45995 (R2014)</t>
  </si>
  <si>
    <t xml:space="preserve">Consavvy Switch: Establish as a 10-breaker and a half bus arrangement. </t>
  </si>
  <si>
    <t>Establish as a 10-breaker and a half bus arrangement. Install two autotransformers and four MVAR reactors</t>
  </si>
  <si>
    <t>0PT40622
(M5222)</t>
  </si>
  <si>
    <t>0PT40680
(M5222)</t>
  </si>
  <si>
    <t>0PT44632
0PT45249
(R6152)</t>
  </si>
  <si>
    <t>Andrews North Sub - Mustang Sub 138 kV Line : Rebuild</t>
  </si>
  <si>
    <t>Rebuild Andrews North Sub - Mustang Sub 138 kV Line.</t>
  </si>
  <si>
    <t>0PT44267
(R6140)</t>
  </si>
  <si>
    <t>Rockdale Sub : Install transformer #2 with two feeders</t>
  </si>
  <si>
    <t xml:space="preserve">Install a second transformer with two feeders and add FID to the existing substation. </t>
  </si>
  <si>
    <t>0PT46419</t>
  </si>
  <si>
    <t>Centralia Sub : Install transformer #4 with two feeder breakers</t>
  </si>
  <si>
    <t>Install transformer #4 with two feeder breakers</t>
  </si>
  <si>
    <t>636 ACSR GROSBEAK</t>
  </si>
  <si>
    <t>City of Royse City, Rockwall County</t>
  </si>
  <si>
    <t>Compton Street Sub : Replace transformers #1 &amp; #2</t>
  </si>
  <si>
    <t>Short Grass Sub: Establish new substation</t>
  </si>
  <si>
    <t>Establish a new substation to replace the existing Archer City Sub.</t>
  </si>
  <si>
    <t>Rose Hill Switch : Rebuild Rose Hill Sub Tap to 3-breaker ring</t>
  </si>
  <si>
    <t xml:space="preserve">Rebuild the existing 138 kV Rose Hill Tap into a three position 138 kV ring bus configuration. </t>
  </si>
  <si>
    <t>0PT46413</t>
  </si>
  <si>
    <t>Mountain Branch Sub : Establish new sub with one transformer and three 12.5 kV feeders</t>
  </si>
  <si>
    <t>0PT46587</t>
  </si>
  <si>
    <t>Mustang Sub : Install one transformer with two feeder breakers on bank #2</t>
  </si>
  <si>
    <t>0PT44343
(M4071)</t>
  </si>
  <si>
    <t>Cedar Crest Sub : Convert substation to 138 kV operation and rebuild 13.8 kV substation</t>
  </si>
  <si>
    <t>0PT46875
0PT47739
(R8611)</t>
  </si>
  <si>
    <t>0PT44304
(R6141)</t>
  </si>
  <si>
    <t>Peppervine Switch: 138 kV Station Rebuild</t>
  </si>
  <si>
    <t>Rebuild the 138 kV Switch with ten 3200 A or greater, 138 kV circuit breakers in a breaker-and-a-half arrangement.</t>
  </si>
  <si>
    <t xml:space="preserve"> Establish station with one transformer and two feeder breakers. </t>
  </si>
  <si>
    <t>City of Bowie, Montague County</t>
  </si>
  <si>
    <t xml:space="preserve">City of Kaufman, Kaufman County </t>
  </si>
  <si>
    <t>Eastland County</t>
  </si>
  <si>
    <t>Rebuild substation with two transformers and eight feeder breakers and remove existing switchgear station.</t>
  </si>
  <si>
    <t>Establish new sub with one transformer and three 12.5 kV feeders.</t>
  </si>
  <si>
    <t>Install one transformer with two feeder breakers on bank #2.</t>
  </si>
  <si>
    <t>Install bank #2 with one transformer and two feeder breakers.</t>
  </si>
  <si>
    <t>Convert the 69 kV substation to 138 kV operation by installing a new loop in - loop out configuration and removing the 69 kV equipment.</t>
  </si>
  <si>
    <t>Establish 138 kV point of delivery.</t>
  </si>
  <si>
    <t>Establish Breaker-and-a-half Station for SAS.</t>
  </si>
  <si>
    <t>City of Taylor, Williamson County</t>
  </si>
  <si>
    <t>City of Archer, Archer County</t>
  </si>
  <si>
    <t>138</t>
  </si>
  <si>
    <t>0PT44313 0PT44748
(R4022)</t>
  </si>
  <si>
    <t>0PT46333 0PT47029
(M3010)</t>
  </si>
  <si>
    <t>0PT44232 0PT44749 0PT47519</t>
  </si>
  <si>
    <t>0PT46695 0PT47758 0PT47760 (R6215)</t>
  </si>
  <si>
    <t>0PT45724 0PT47700 (R8596)</t>
  </si>
  <si>
    <t>Midland County Northwest Switch - Texaco Mabee Tap 138 kV Line : Rebuild</t>
  </si>
  <si>
    <t>Bellevue Sub - Bowie Sub 69 kV Line: Rebuild Smith Creek Sub - Tower One Sub 138 kV Line</t>
  </si>
  <si>
    <t>Wedgwood Switch - Pafford St Switch 138 kV Line : Line Retermination Into New Rosemont Switch</t>
  </si>
  <si>
    <t>Bardwell Switch - Italy Sub 69 kV Line : Rebuild</t>
  </si>
  <si>
    <t>Handley Switch - Executive Parkway Switch 138 kV Line : Reconductor the Hurst Sub - International Airport Sub 138 kV Line</t>
  </si>
  <si>
    <t>0PT45131</t>
  </si>
  <si>
    <t>0PT44229</t>
  </si>
  <si>
    <t>Smith Creek (Formerly Bellevue Sub): Rebuild 69 kV station with a rural design</t>
  </si>
  <si>
    <t>City of Jewett, Leon County</t>
  </si>
  <si>
    <t/>
  </si>
  <si>
    <t>City of Royse, Rockwall County</t>
  </si>
  <si>
    <t>Rebuild the Midland County NW Switch - Texaco Mabee Tap 138 kV Line.</t>
  </si>
  <si>
    <t xml:space="preserve">na </t>
  </si>
  <si>
    <t xml:space="preserve">25.101(c)(5)(D) </t>
  </si>
  <si>
    <t>City of Seymour, Baylor County</t>
  </si>
  <si>
    <t>0PT44759 (M4320)</t>
  </si>
  <si>
    <t>City of Forreston, Ellis County</t>
  </si>
  <si>
    <t xml:space="preserve">Reconductor the Handley Switch - Executive Parkway Switch 138 kV Line between the Hurst Substation - International Airport Substation. </t>
  </si>
  <si>
    <t>Steel H-Frame, Steel Pole</t>
  </si>
  <si>
    <t>0PT46874
(R8609)</t>
  </si>
  <si>
    <t>Meyers Draw POD : Establish 138 kV point of delivery</t>
  </si>
  <si>
    <t>Establish 138 kV point of delivery</t>
  </si>
  <si>
    <t>City of Bellevue, Clay County</t>
  </si>
  <si>
    <t>Rebuild 69 kV station with a rural design</t>
  </si>
  <si>
    <t>Antler Hollow Sub : Establish with two transformers and three feeder breakers</t>
  </si>
  <si>
    <t>City of Stephenville, Erath County</t>
  </si>
  <si>
    <t>Establish with two transformers and three feeder breakers</t>
  </si>
  <si>
    <t>Grand Prairie Sub : Rebuild substation</t>
  </si>
  <si>
    <t>Rebuild substation with eight distribution feeders, new transformers and modify 138 kV bus work to configure a loop in loop out arrangement.</t>
  </si>
  <si>
    <t>City of Euless, Tarrant County</t>
  </si>
  <si>
    <t xml:space="preserve">Trinity Sub : Install second transformer with two feeder breakers </t>
  </si>
  <si>
    <t xml:space="preserve">Install second transformer with two feeder breakers </t>
  </si>
  <si>
    <t>Install bank #4 with one transformer and two feeder breakers</t>
  </si>
  <si>
    <t>0PT46726</t>
  </si>
  <si>
    <t>Salt Lake Substation : Install bank #2 with one transformer and two feeder breakers</t>
  </si>
  <si>
    <t>Install bank #2 with one transformer and two feeder breakers and decommission transformer #1.</t>
  </si>
  <si>
    <t>0PT44870
(R8581)</t>
  </si>
  <si>
    <t>Wink Switch : Convert line terminal with 138 kV circuit breakers</t>
  </si>
  <si>
    <t>Convert line terminal with 138 kV circuit breakers</t>
  </si>
  <si>
    <t xml:space="preserve">25.101(c)(5)(A) </t>
  </si>
  <si>
    <t>0PT44263
(M4236)</t>
  </si>
  <si>
    <t>Rebuild the 10-mile Smith Creek - Tower One 138 kV Line Section of the Burnett - Bowie 69 kV Line using a conductor rated 1649 A or greater. New 138 kV double-circuit structures with one circuit in place will be installed.</t>
  </si>
  <si>
    <t>Reterminate the Wedgwood Switch – Pafford Street Switch 138 kV Line at its new terminal location at the Rosemont Switch.</t>
  </si>
  <si>
    <t>0PT44230 0PT46714</t>
  </si>
  <si>
    <t>0PT42929</t>
  </si>
  <si>
    <t>0PT46771
0PT47830
0PT47832
0PT45669
(R8498)</t>
  </si>
  <si>
    <t>0PT43960 0PT46326
(R985)</t>
  </si>
  <si>
    <t>0PT46847 (R8609)</t>
  </si>
  <si>
    <t xml:space="preserve">0PT43962
(R985)
</t>
  </si>
  <si>
    <t>Scatter Branch Sub - Caddo Mills Explorer Tap 69 kV Line: Rebuild Scatter Branch - Caddo Mills Explorer Tap</t>
  </si>
  <si>
    <t>City of Greenville, Hunt County</t>
  </si>
  <si>
    <t>0PT45683
(M5324)</t>
  </si>
  <si>
    <t>0PT46153
(R8027)</t>
  </si>
  <si>
    <t>City of Tulia, Swisher County</t>
  </si>
  <si>
    <t>0PT41706
(R8607)</t>
  </si>
  <si>
    <t>Pacific Switch : Establish 3-breaker ring bus for POI</t>
  </si>
  <si>
    <t>City of Brookston, Lamar County</t>
  </si>
  <si>
    <t>Establish 345 kV, 3 breaker ring bus for point of interconnection.</t>
  </si>
  <si>
    <t>0PT46606
(R8621)</t>
  </si>
  <si>
    <t>0PT46971</t>
  </si>
  <si>
    <t>City of Parker, Collin County</t>
  </si>
  <si>
    <t xml:space="preserve"> Install transformer #2 with two feeder breakers</t>
  </si>
  <si>
    <t>City of Italy, Ellis County</t>
  </si>
  <si>
    <t>Establish 138 kV line terminal and retire 69 kV station</t>
  </si>
  <si>
    <t xml:space="preserve">Estimated cost included in CCN </t>
  </si>
  <si>
    <t xml:space="preserve">Meteor Switch: Establish 345 kV ring bus station for point of interconnection (POI). </t>
  </si>
  <si>
    <t>Establish a 3-breaker, 345 kV, 5000 A ring bus station for point of interconnection (POI).</t>
  </si>
  <si>
    <t>Establish a 345 kV, 3-breaker ring bus switchyard for point of interconnection (POI).</t>
  </si>
  <si>
    <t>Pepper Creek Switch : Establish for point of delivery POD</t>
  </si>
  <si>
    <t xml:space="preserve">Establish with thirteen 138 kV circuit breakers to provide three point of delivery's to adjacent customer station. </t>
  </si>
  <si>
    <t>Ozark Trail Switch : Establish 3-breaker ring bus station for point of interconnection (POI)</t>
  </si>
  <si>
    <t xml:space="preserve"> Establish 3-breaker ring bus station for point of interconnection (POI)</t>
  </si>
  <si>
    <t>Marlin Switch : Rebuild station by installing three 2000 A or greater 69 kV circuit breakers</t>
  </si>
  <si>
    <t>Rebuild station by installing three 2000 A or greater 69 kV circuit breakers.</t>
  </si>
  <si>
    <t>Red Sand POD : Establish 138 kV point of delivery (POD)</t>
  </si>
  <si>
    <t>Establish 138 kV point of delivery (POD).</t>
  </si>
  <si>
    <t>Delaware River Switch : Establish 3-breaker ring bus for point of interconnection (POI)</t>
  </si>
  <si>
    <t>Establish 138 kV, 3-breaker ring bus for point of interconnection (POI).</t>
  </si>
  <si>
    <t>New ROW Width (Feet)</t>
  </si>
  <si>
    <t>City of Round Rock, Williamson County</t>
  </si>
  <si>
    <t xml:space="preserve">This project is to rebuild the 21 mile section of Big Spring to Buzzard Draw 69 kV Line. </t>
  </si>
  <si>
    <t>Venus Switch - Cedar Hill Switch 345 kV Line: Reconductor Venus Switch - Britton Road</t>
  </si>
  <si>
    <t>0PT45707 0PT47747 (R8581)</t>
  </si>
  <si>
    <t>Rebuilding 12.2 miles of double circuit wood poles with new steel poles. Installing one circuit.</t>
  </si>
  <si>
    <t>Big Brown Switch - Richland Chambers Switch 345 kV Line : Raise Line for Pin Oak Switch 138 kV</t>
  </si>
  <si>
    <t>0PT43312  0PT46324 (R8558)</t>
  </si>
  <si>
    <t>0PT42879 0PT47805 (R4015)</t>
  </si>
  <si>
    <t>0PT45364 0PT44946</t>
  </si>
  <si>
    <t>Rebuild the Bardwell Lake Switch - Italy section of the Hillsboro - Waxahachie 69 kV Line. Bundle existing circuits of the Italy - Hillsboro section of the Hillsboro - Waxahachie 69 kV Line.</t>
  </si>
  <si>
    <t>Triangle Sub : Install one Transformer on #2</t>
  </si>
  <si>
    <t>Prosper Sub : Establish substation with one transformer and two feeder breakers</t>
  </si>
  <si>
    <t>Royse Switch: 138 kV terminal upgrade</t>
  </si>
  <si>
    <t>Inwood Road Sub : Install transformer #3 with one transformer and three switchgear style breakers</t>
  </si>
  <si>
    <t>Install transformer #3 with one transformer and three switchgear style breakers</t>
  </si>
  <si>
    <t xml:space="preserve">Waco M&amp;M Mars Sub : Install transformer #3 with 2 feeder breakers </t>
  </si>
  <si>
    <t>White Settlement West Sub : Install a 138-25 kV transformer #2 with one feeder breaker</t>
  </si>
  <si>
    <t>Install 138-25 kV transformer #2 with one feeder breaker</t>
  </si>
  <si>
    <t>City of Thorndale, Milam County</t>
  </si>
  <si>
    <t xml:space="preserve">City of Hillsboro, Hill County </t>
  </si>
  <si>
    <t>Parker Maxwell Creek Sub : Install transformer #2 with two feeder breakers</t>
  </si>
  <si>
    <t>City of Trinidad, Henderson County</t>
  </si>
  <si>
    <t xml:space="preserve"> Steel 3-Pole, Steel H-Frame, Steel Pole</t>
  </si>
  <si>
    <t>9,196,000 (t-line)          4,325,000 (station)</t>
  </si>
  <si>
    <t>City of Commerce, Hunt County</t>
  </si>
  <si>
    <t>Marrs Switching Station – Rolling Hills Substation 138 kV Line: Re-terminate the Marrs Switching Station – Rolling Hills Substation 138 kV Line at Marrs Switching Station</t>
  </si>
  <si>
    <t>SL Ogallala - Tule Canyon 345 kV Line: Kress Switch Interconnection</t>
  </si>
  <si>
    <t>Lake Creek Switch - Waco West Switch 138 kV Line : Reterminate at Peppervine Switch</t>
  </si>
  <si>
    <t>0PT46946 (M5222)</t>
  </si>
  <si>
    <t>Re-terminate the Marrs Switching Station – Rolling Hills Substation 138 kV Line at a new terminal location in the Marrs Switching Station to accommodate the for the new Marrs Switching Station</t>
  </si>
  <si>
    <t>Steel Pole, Wood Pole</t>
  </si>
  <si>
    <t>0PT44570
(R6160)</t>
  </si>
  <si>
    <t xml:space="preserve">Modify the Corsicana Substation CB 15015/15020 – Navarro Substation 138 kV transmission line. </t>
  </si>
  <si>
    <t>City of Kress, Kress County</t>
  </si>
  <si>
    <t>Cut-In the Ogallala - Tule Canyon 345 kV Line to establish the new Kress Switch.</t>
  </si>
  <si>
    <t>0PT43720
(R6141)</t>
  </si>
  <si>
    <t>City of Waco, McLennon County</t>
  </si>
  <si>
    <t>Retermination into new Peppervine Switch</t>
  </si>
  <si>
    <t>2-959.6  ACSS/TW Suwannee</t>
  </si>
  <si>
    <t>City of Desoto, Dallas County</t>
  </si>
  <si>
    <t>959.6 ACSS/TW/E3X Suwannee</t>
  </si>
  <si>
    <t>0PT46646
(R6183)</t>
  </si>
  <si>
    <t>City of Hubbard, Hill County</t>
  </si>
  <si>
    <t>0PT41809
0PT47334
(R8607)</t>
  </si>
  <si>
    <t>0PT43718
(R6141)</t>
  </si>
  <si>
    <t>Waco West Switch - Waco East Switch - Elm Mott Switch 138 kV Line : Reterminate at Peppervine Switch</t>
  </si>
  <si>
    <t>0PT43719
(R6141)</t>
  </si>
  <si>
    <t>0PT43721
(R6141)</t>
  </si>
  <si>
    <t>Waco East Sub - Waco West Switch 138 kV Line : Reterminate at Peppervine Switch</t>
  </si>
  <si>
    <t>0PT43727
(R6141)</t>
  </si>
  <si>
    <t>Waco West Switch - Waco West Sub 138 kV Line : Reterminate at Peppervine Switch</t>
  </si>
  <si>
    <t>City of Eastland, Eastland County</t>
  </si>
  <si>
    <t>Buchanan Ranch  Sub : Add two transformers with four feeder breakers and replace existing transformer</t>
  </si>
  <si>
    <t>Add two transformers with four feeder breakers and replace existing transformer</t>
  </si>
  <si>
    <t>0PT45165
(M3015)</t>
  </si>
  <si>
    <t>Krum West Switch : Establish a 345 kV point of interconnection (POI)</t>
  </si>
  <si>
    <t>Modify to provide one 345 kV point of interconnection.</t>
  </si>
  <si>
    <t>0PT47709
(M5326)</t>
  </si>
  <si>
    <t>Lavender Switch : Establish a new 138 kV, 4 breaker ring bus station for point of interconnection (POI).</t>
  </si>
  <si>
    <t>Establish the 138 kV switch in a 4-breaker-ring bus arrangement by installing four 138 kV, 3200 A circuit breakers to provide two 138 kV points of delivery (PODs).</t>
  </si>
  <si>
    <t>City of Roanoke, Denton County</t>
  </si>
  <si>
    <t>0PT46894
0PT47833
0PT47813
0PT46566
(R8593)</t>
  </si>
  <si>
    <t>Expanse Switch: Establish 345/138 kV station</t>
  </si>
  <si>
    <t>Establish as a 6-breaker, 138 kV breaker-and-a-half bus arrangement with 3200 A terminals, and a 3-breaker 345 kV single breaker arrangement. Install two autotransformers and four MVAR reactors.</t>
  </si>
  <si>
    <t>0PT46199</t>
  </si>
  <si>
    <t>Stephen F. Austin Sub : Relocate substation demarcation</t>
  </si>
  <si>
    <t>Relocate substation demarcation</t>
  </si>
  <si>
    <t>0PT48180
(M5329 )</t>
  </si>
  <si>
    <t>Elizabethtown : Establish 138 kV point of interconnection (POI).</t>
  </si>
  <si>
    <t>Establish 138 kV point of interconnection (POI).</t>
  </si>
  <si>
    <r>
      <t xml:space="preserve">Project No.  0PT45017, 0PT42342, 0PT42455, 0PT42146  - </t>
    </r>
    <r>
      <rPr>
        <b/>
        <i/>
        <sz val="12"/>
        <rFont val="Calibri"/>
        <family val="2"/>
      </rPr>
      <t>Ivy League Substation 138 kV Line -</t>
    </r>
    <r>
      <rPr>
        <b/>
        <sz val="12"/>
        <rFont val="Calibri"/>
        <family val="2"/>
      </rPr>
      <t xml:space="preserve">  Transmission Line Project</t>
    </r>
  </si>
  <si>
    <t>Estimated cost once a route is approved and CCN granted (Modified Route 320)</t>
  </si>
  <si>
    <t xml:space="preserve"> City of Fort Worth, Tarrant County</t>
  </si>
  <si>
    <t>Corsicana Sub to Navarro Sub 138 kV Line: Re-terminate at Revolution Switch</t>
  </si>
  <si>
    <t>Hillsboro Switch - Navarro Switch 138 kV Line: Install Ash Creek Switch for Pitts Dudik Solar</t>
  </si>
  <si>
    <t>Cut in the Navarro - Hillsboro 138 kV Line to establish the new Ash Creek Switch Station.</t>
  </si>
  <si>
    <t>Waco East Switch - Bellmead Sub 69kV Line: Conversion to 138 kV</t>
  </si>
  <si>
    <t>0PT46988 (R8616)</t>
  </si>
  <si>
    <t>City of Nacogdoches, Nacogdoches County</t>
  </si>
  <si>
    <t>City of Midland, Martin County</t>
  </si>
  <si>
    <t>0PT45495
0PT43815
(M5172)</t>
  </si>
  <si>
    <t>0PT43961
0PT44072
0PT48344
(R2014)</t>
  </si>
  <si>
    <t>Estimated cost once a route is approved and CCN granted (Route 69)</t>
  </si>
  <si>
    <t>Moss Switch - Red Lakes Switch 138 kV Line : Rebuild</t>
  </si>
  <si>
    <t>Watermill Switch - Cedar Crest Switch 138 kV Line : Reterminate at Cedar Crest Sub (West)</t>
  </si>
  <si>
    <t>Hopewell - Johnson SS (BEPC) 138 kV Line: Reterminate to establish Hopewell Switch</t>
  </si>
  <si>
    <t>Brown Switch - Killeen Switch 345 kV Line : Cut-in to establish Russell Gap Switch</t>
  </si>
  <si>
    <t>Comanche Peak Switch - Stephenville Switch 138 kV Line: Antler Hollow Associated Line Work (South Circuit)</t>
  </si>
  <si>
    <t>0PT47719</t>
  </si>
  <si>
    <t>Allen  Switch - Plano West Sub 138 kV Line : Structure Replacement</t>
  </si>
  <si>
    <t>Hopewell - Joy (BEPC) 138 kV Line: Reterminate to establish Hopewell Switch</t>
  </si>
  <si>
    <t>Construct the cut-in line for the new Mallard Sw station.</t>
  </si>
  <si>
    <t>Steel 2 - Pole, Steel Pole</t>
  </si>
  <si>
    <t>Construct the POD line from Mallard to SAS FAB1</t>
  </si>
  <si>
    <t>Centerline</t>
  </si>
  <si>
    <t>The existing ROW width is centerline only easement. This will remain in place to allow for a future circuit. An additional centerline only easement will be acquired, on which the new POD line section will be placed.</t>
  </si>
  <si>
    <t>City of Odessa, Odessa County</t>
  </si>
  <si>
    <t>Reterminate the Watermill Switch - Cedar Crest Switch 138 kV Line on the east side of Cedar Crest Sub.</t>
  </si>
  <si>
    <t>0PT46565 (M4071)</t>
  </si>
  <si>
    <t>City of Grand Falls, Ward County</t>
  </si>
  <si>
    <t xml:space="preserve">Cut in the Yucca Drive Switching Station – Northern Natural Sub 69 kV Line to establish the new Courtney Creek 138 kV Switching Station </t>
  </si>
  <si>
    <t>0PT47460 (R4015)</t>
  </si>
  <si>
    <t>Reterminate the existing Montague - Johnson SS (BEPC) 69 kV Line at its new terminal location at the new Hopewell Switch.</t>
  </si>
  <si>
    <t>0PT47462 (R4015)</t>
  </si>
  <si>
    <t>Reterminate the existing Montague - Joy SS (BEPC) 69 kV Line at its new terminal location at the new Hopewell Switch.</t>
  </si>
  <si>
    <t>0PT44731
(R788)</t>
  </si>
  <si>
    <t>Line work associated with establishing Antler Hollow Substation</t>
  </si>
  <si>
    <t>City of Stephenville,
Erath County</t>
  </si>
  <si>
    <t xml:space="preserve">Mills County </t>
  </si>
  <si>
    <t xml:space="preserve">Cut - In to Brown - Killeen Switch 345 kV Line to Establish Russell Gap Switch </t>
  </si>
  <si>
    <t>Rebuild the 14.0 mile Moss Switch - Red Lakes Switch 138 kV line.</t>
  </si>
  <si>
    <t>Apple Sub (formerly Pleasant Farms Sub) : Establish station with one 47 MVA, 138/69 kV and two feeder breakers</t>
  </si>
  <si>
    <t>0PT46340
(R6219)</t>
  </si>
  <si>
    <t>Rookie Switch : Establish 138 kV station for point of interconnection</t>
  </si>
  <si>
    <t>0PT46171
(R6207))</t>
  </si>
  <si>
    <t>Riesel Switch : Establish 138 kV point of interconnection</t>
  </si>
  <si>
    <t>City of Riesel, Falls County</t>
  </si>
  <si>
    <t>Establish new station by installing three 138 kV, 3200 A circuit breakers in a 3-breaker ring bus arrangement.</t>
  </si>
  <si>
    <t>City of Cameron, Milam County</t>
  </si>
  <si>
    <t>0PT47360</t>
  </si>
  <si>
    <t>Coyote Sub: Install station #2</t>
  </si>
  <si>
    <t>Install station #2 in a loop-in, loop-out arrangement with one transformer and two feeder breakers.</t>
  </si>
  <si>
    <t>0PT45039
(R6218)</t>
  </si>
  <si>
    <t>0PT45035
(R6188)</t>
  </si>
  <si>
    <t>Belfalls Switch - Establish a 345 kV point of interconnection</t>
  </si>
  <si>
    <t>City of Troy, Bell County</t>
  </si>
  <si>
    <t>Greenville Ave Sub : Rebuild station to install new 138 kV bus and two transformers #3 &amp; #4</t>
  </si>
  <si>
    <t xml:space="preserve">Rebuild station to install new 138 kV bus and two transformers #3 &amp; #4. </t>
  </si>
  <si>
    <t>0PT46909
(R8614)</t>
  </si>
  <si>
    <t>Rock Lake POD: Establish 138 kV point of delivery</t>
  </si>
  <si>
    <t>Project will be to replace Structure 1/1C which is located outside of Plano West Substation on the Allen Switch – Plano West 138 kV Line</t>
  </si>
  <si>
    <t xml:space="preserve"> Steel  Lattice Tower </t>
  </si>
  <si>
    <t>25.83(d)</t>
  </si>
  <si>
    <t>Milam County</t>
  </si>
  <si>
    <t>City of Richardson, Collin County</t>
  </si>
  <si>
    <t>0PT46975 (R6215)</t>
  </si>
  <si>
    <t>Horseman Sub (formerly Saginaw SE Sub) : Establish 138 kV station with two transformers and four breakers</t>
  </si>
  <si>
    <t>Establish 138 kV station with two transformers and four breakers</t>
  </si>
  <si>
    <t xml:space="preserve"> Establish a 345 kV point of interconnection (POI)</t>
  </si>
  <si>
    <t>Gibson Switch: Establish 345 kV point of interconnection</t>
  </si>
  <si>
    <t>Little Pond Switch: Establish 345 kV point of interconnection</t>
  </si>
  <si>
    <t>0PT48011 (M4352)</t>
  </si>
  <si>
    <t>0PT43691 0PT48058
(R6147)</t>
  </si>
  <si>
    <t>Centerville Switch - Centerville Road - Lake Hubbard Switch 138 kV Double-Circuit Line: Reconductor</t>
  </si>
  <si>
    <t>Rowlett Sub - Oates Sub 138 kV Line : Rebuild</t>
  </si>
  <si>
    <t>0PT46826</t>
  </si>
  <si>
    <t>0PT43530</t>
  </si>
  <si>
    <t>0PT46509</t>
  </si>
  <si>
    <t>Elm Mott Switch : Upgrade relaying for capacitor bank #1</t>
  </si>
  <si>
    <t>0PT47310</t>
  </si>
  <si>
    <t>SL East Stiles Sub - St. Lawrence Sub 138 kV Line: Rebuild</t>
  </si>
  <si>
    <t>Gainesville North Switch - Spring 138 kV Line : I-35 Relocation for TxDOT</t>
  </si>
  <si>
    <t>Relocate structures 41/8, 41/9, 42/1, 42/2 and 42/3 adjacent to I-35 in Gainesville, TX.  The relocated structures will utilize single circuit concrete or steel H-frames.</t>
  </si>
  <si>
    <t>Stone Creek Switch - Gainesville Sub 69 kV Line : I-35 Relocation for TxDOT</t>
  </si>
  <si>
    <t>Relocate structures 4/5, 4/6, 4/7 and 4/8 adjacent to I-35 in Gainesville, TX.</t>
  </si>
  <si>
    <t>Taylor Switch - Hutto Switch 138 kV Line: Mallard Switch Cut-in</t>
  </si>
  <si>
    <t>Mallard Switch - SAS FAB1 138kV Line: Construct New Double Circuit POD Line</t>
  </si>
  <si>
    <t>959.6 ACSS/TW SUWANNEE</t>
  </si>
  <si>
    <t>25.101(c)(5)(b)</t>
  </si>
  <si>
    <t xml:space="preserve">Replace structure 61/8A due to corrosion of structure leg. </t>
  </si>
  <si>
    <t>Steel H-Frame</t>
  </si>
  <si>
    <t>Rebuild the Texaco Mabee Tap to Midland East 138 kV Line.</t>
  </si>
  <si>
    <t>0PT46945
(M5222)</t>
  </si>
  <si>
    <t>Re-terminate the Handley Switching Station – Handley Substation 69 kV Strain Bus at its new terminal location at the Handley Switching Station</t>
  </si>
  <si>
    <t>Rebuild 13.1 miles of East Stiles – St. Lawrence 138kV Line</t>
  </si>
  <si>
    <t>0PT47771 (R6213)</t>
  </si>
  <si>
    <t>Eiland Switch : Relay protection upgrade</t>
  </si>
  <si>
    <t>Relay protection upgrade</t>
  </si>
  <si>
    <t>Rhome Sub: Replace 138 kV transformer</t>
  </si>
  <si>
    <t>City of Rhome, Wise County</t>
  </si>
  <si>
    <t>0PT46981
0PT47071</t>
  </si>
  <si>
    <t>Navigation Sub :  Establish substation with one transformer and two feeder breakers</t>
  </si>
  <si>
    <t>0PT48479</t>
  </si>
  <si>
    <t>Aroya Switch : Replace six overdutied breakers</t>
  </si>
  <si>
    <t>Replace six overdutied breakers.</t>
  </si>
  <si>
    <t>0PT48351
(R8625)</t>
  </si>
  <si>
    <t>Stephenson Lake POD : Establish 138 kV point of delivery (POD)</t>
  </si>
  <si>
    <t>0PT48090
(R8621)</t>
  </si>
  <si>
    <t>Chimney Well POD : Remove equipment for replacement by new Delaware River Switch point of Delivery (POD)</t>
  </si>
  <si>
    <t>Remove existing line connections and associated equipment for point of delivery (POD).</t>
  </si>
  <si>
    <t>0PT47886
(M4335)</t>
  </si>
  <si>
    <t>Pebble Creek Switch : Install two 138 kV line terminals for point of delivery (POD)</t>
  </si>
  <si>
    <t>Provide two 138 kV point of delivery (POD) line terminals by installing four 138 kV circuit breakers.</t>
  </si>
  <si>
    <t>0PT47579
0PT47812
0PT47816
(M4327)</t>
  </si>
  <si>
    <t>City of Seagoville, Dallas County</t>
  </si>
  <si>
    <t>Estimated cost included in CCN Application of PUC Approved Route 152</t>
  </si>
  <si>
    <t>Glasscock and Reagan Counties</t>
  </si>
  <si>
    <t>0PT46744
(M4126)</t>
  </si>
  <si>
    <t>Steel 3 - Pole, Steel Pole</t>
  </si>
  <si>
    <t>Steel 3 - Pole, Steel H-Frame, Steel Pole</t>
  </si>
  <si>
    <t>Steel Pole, Wood 3 - Pole</t>
  </si>
  <si>
    <t xml:space="preserve">Loop Nine Switch : Establish two 345 kV autos. </t>
  </si>
  <si>
    <t>Establish switch with a 345 kV six breaker ring bus with two autotransformers, and six 138 kV breakers in a breaker-and-a-half configuration.</t>
  </si>
  <si>
    <t>0PT47295</t>
  </si>
  <si>
    <t>Beals Creek Sub: Install transformer #3 and three feeder breakers</t>
  </si>
  <si>
    <t xml:space="preserve"> Install transformer and three feeder breakers.</t>
  </si>
  <si>
    <t>Plano Sub: Rebuild station</t>
  </si>
  <si>
    <t>Rebuild transformers and eight new switchgear type feeder breakers.</t>
  </si>
  <si>
    <t>Mallard Switch : Establish breaker-and-a-half station</t>
  </si>
  <si>
    <t>Steel 3 - Pole</t>
  </si>
  <si>
    <t>Steel 2 - Pole, Steel 3 - Pole, Steel H-Frame, Steel Pole</t>
  </si>
  <si>
    <t>0PT43949 0PT46562
(M4236)</t>
  </si>
  <si>
    <t>Establish substation with two transformers and three feeder breakers</t>
  </si>
  <si>
    <t>Dry Fork Sub : Establish substation with two transformers and three feeder breakers</t>
  </si>
  <si>
    <t>0PT43897 0PT43896  0PT48828 (R8570)</t>
  </si>
  <si>
    <t>0PT46610  0PT48345 (R6184)</t>
  </si>
  <si>
    <t>0PT44337 0PT46862</t>
  </si>
  <si>
    <t>0PT45123 0PT43070</t>
  </si>
  <si>
    <t>0PT44245 0PT44780</t>
  </si>
  <si>
    <t>0PT45535 0PT48288
(R6213)</t>
  </si>
  <si>
    <t xml:space="preserve">Reroute the North MEMC Southwest Tap 138kV single circuit line 0.6 miles into the new Haggerty 138 kV Switch Station. </t>
  </si>
  <si>
    <t>0PT47706 (M4330)</t>
  </si>
  <si>
    <t>Haggerty Switch Station: 138kV Line to TI SM1-1</t>
  </si>
  <si>
    <t>0PT47391
(R8619)</t>
  </si>
  <si>
    <t xml:space="preserve">Steel  Lattice Tower </t>
  </si>
  <si>
    <t xml:space="preserve">Dallas County </t>
  </si>
  <si>
    <t>0PT47674 (M4330)</t>
  </si>
  <si>
    <t>0PT47705 (M4330)</t>
  </si>
  <si>
    <t>0PT48310 (M4330)</t>
  </si>
  <si>
    <t>0PT48311 (M4330)</t>
  </si>
  <si>
    <t>0PT48967 (M5326)</t>
  </si>
  <si>
    <t>SL Pronghorn - Salt Flat Road 138 kV Line: Rebuild</t>
  </si>
  <si>
    <t>Rebuild from Scatter Branch Sub to Caddo Mills Explorer Tap of the Commerce Switch - Royse Switch 69 kV Line.</t>
  </si>
  <si>
    <t>0PT47279
(M4331)</t>
  </si>
  <si>
    <t>0PT47545</t>
  </si>
  <si>
    <t>Denton County</t>
  </si>
  <si>
    <t>Build a 345 kV Point of Interconnection (POI) to KCE TX 10, LLC Hummingbird Storage from Krum West Switch</t>
  </si>
  <si>
    <t>0PT48531 (M3015)</t>
  </si>
  <si>
    <t>City of Murchison, Henderson County</t>
  </si>
  <si>
    <t>0PT48089
(M5359)</t>
  </si>
  <si>
    <t>City of Fort Worth, Denton County</t>
  </si>
  <si>
    <t>Cut in the Hicks Switch - Roanoke Switch 138 kV Line to establish the new Elizabethtown POI</t>
  </si>
  <si>
    <t>0PT47753
(R6208)</t>
  </si>
  <si>
    <t>Establish a 345 kV point of interconnection (POI).</t>
  </si>
  <si>
    <t>Steel 3-Pole, Steel Pole</t>
  </si>
  <si>
    <t>0PT47990
(R6209)</t>
  </si>
  <si>
    <t>Bell County East Switch - TNP ONE Switch 345 kV Line : Raise Structure 1/2</t>
  </si>
  <si>
    <t>959.6  ACSS/TW Suwannee</t>
  </si>
  <si>
    <t>2-1926.9  ACSS/TW Cumberland</t>
  </si>
  <si>
    <t>0PT47761
(M4327)</t>
  </si>
  <si>
    <t>Pebble Creek Switch: Install breakers on rung to establish line terminals</t>
  </si>
  <si>
    <t>Install two 138 kV breakers on rungs 5 and 6 to establish the line terminals</t>
  </si>
  <si>
    <t>0PT47526</t>
  </si>
  <si>
    <t xml:space="preserve">Rebuild existing substation with rural substation skid </t>
  </si>
  <si>
    <t>0PT46328
(M4205)</t>
  </si>
  <si>
    <t>Carrollton Northwest Switch : Terminate Carrollton East and Northlake Switch</t>
  </si>
  <si>
    <t>Terminate existing Carrollton East Switch</t>
  </si>
  <si>
    <t>0PT46493</t>
  </si>
  <si>
    <t>Anna Switch: Upgrade relaying on auto #2</t>
  </si>
  <si>
    <t>Upgrade 345 kV auto #2 protection to provide redundancy for three phase faults. Install one 345 kV circuit breaker on auto #2</t>
  </si>
  <si>
    <t>0PT46514</t>
  </si>
  <si>
    <t>Temple Switch : Upgrade relaying on capacitor bank #1</t>
  </si>
  <si>
    <t>Upgrade relaying on capacitor bank #1</t>
  </si>
  <si>
    <t>0PT46510</t>
  </si>
  <si>
    <t>Garland Bobtown Road Sub : Upgrade relaying on capacitor bank #1</t>
  </si>
  <si>
    <t>0PT46092
0PT47752
(R4021)</t>
  </si>
  <si>
    <t xml:space="preserve">Replace existing auto on transformer #1 </t>
  </si>
  <si>
    <t>0PT47086
(M3011)</t>
  </si>
  <si>
    <t>Southlake Sub: Install 138 kV capacitor bank</t>
  </si>
  <si>
    <t>City of Southlake, Tarrant County</t>
  </si>
  <si>
    <t xml:space="preserve">Install capacitors on the 138 kV bus. </t>
  </si>
  <si>
    <t>0PT47154 (M5101)</t>
  </si>
  <si>
    <t>Sherry Switch: Upgrade circuit breakers to 3200 A</t>
  </si>
  <si>
    <t>Upgrade circuit breakers to 3200 A</t>
  </si>
  <si>
    <t>0PT47142
(R6191)</t>
  </si>
  <si>
    <t xml:space="preserve">City of Lorena, McLennan County </t>
  </si>
  <si>
    <t>Buffalo Sub: Upgrade 138 kV circuit breaker</t>
  </si>
  <si>
    <t xml:space="preserve">Upgrade 138 kV circuit breaker. Modify 138 kV bus protection to provide redundancy. </t>
  </si>
  <si>
    <t>South Bend Sub : Rebuild station with Delta-Star skid mount</t>
  </si>
  <si>
    <t xml:space="preserve">Rebuild existing substation utilizing a skid mounted substation. </t>
  </si>
  <si>
    <t>DFW Mid Cities Sub : Establish station with two transformers and four feeder breakers</t>
  </si>
  <si>
    <t>Establish station with two transformers and four feeder breakers</t>
  </si>
  <si>
    <t>0PT47225
(M4331)</t>
  </si>
  <si>
    <t>Newton Branch Sub: Establish station with one transformer and two feeder breakers</t>
  </si>
  <si>
    <t>Establish station with one transformer and two feeder breakers</t>
  </si>
  <si>
    <t>Haggerty Switch Station: Sherman TI 138 kV Tie Line to XFMR #2</t>
  </si>
  <si>
    <t>Valley-Anna 138 kV Line: Establish Haggerty 138 kV Switch</t>
  </si>
  <si>
    <t>Haggerty Switch Station: 138 kV Line to TI SM1-2</t>
  </si>
  <si>
    <t>Bowman Switch : Replace existing autotransformer #1</t>
  </si>
  <si>
    <t>Cut in the Kemp Ranch Switch - Sardis Switch 138 kV Line to establish the new Newton Branch Substation.</t>
  </si>
  <si>
    <t>0PT43948 0PT46138
(M4236)</t>
  </si>
  <si>
    <t>0PT44238 0PT46722 (R6215)</t>
  </si>
  <si>
    <t>Sargent Road Switch - West Levee Sub 345 kV Line : Replace OPGW</t>
  </si>
  <si>
    <t>0PT49001</t>
  </si>
  <si>
    <t>Graham Plant Switch - Cook Field Road Switch 345 kV Line : Relocate structure 27/6</t>
  </si>
  <si>
    <t>Watermill  Switch - Sargent Road Switch 345 kV Line : Replace OPGW</t>
  </si>
  <si>
    <t>0PT48983</t>
  </si>
  <si>
    <t>0PT48971</t>
  </si>
  <si>
    <t>Stryker Creek Switch - Lufkin Switch 345 kV Line : Replace and relocate tower 23/2</t>
  </si>
  <si>
    <t xml:space="preserve">SL Ogallala  Switch - Tule Canyon  Switch 345 kV Line : Cut-in for Ozark Trail Switch </t>
  </si>
  <si>
    <t>Carrollton Northwest Switch - Carrollton East Switch 138 kV Line : Line Termination at Carrollton Northwest</t>
  </si>
  <si>
    <t xml:space="preserve">Wolfcamp Tap - Courtney Creek Switch 69 kV Line: Add 2nd Circuit </t>
  </si>
  <si>
    <t>0PT47513</t>
  </si>
  <si>
    <t>Killeen Taft Sub - Killeen Switch 138 kV Line : Install OPGW</t>
  </si>
  <si>
    <t>Valley Switch - Paris Switch 345 kV Line : Cut-in for Pacific Switch</t>
  </si>
  <si>
    <t xml:space="preserve">NTUSU Brown Sub - Grady Sub 138 kV Line: Expanse Switch Cut In </t>
  </si>
  <si>
    <t>0PT47231</t>
  </si>
  <si>
    <t>Mesquite East Switch - Sunnyvale 138 kV Line: Rebuild</t>
  </si>
  <si>
    <t>Cumby Tap Switch - Cumby Sub 69 kV Line : Conversion to 138 kV</t>
  </si>
  <si>
    <t>McGregor Phillips Tap Switch - Waco West Switch 69 kV Line : Rebuild Structure 24/4B to McGregor Phillips Switch</t>
  </si>
  <si>
    <t>0PT48077</t>
  </si>
  <si>
    <t>Mesquite North Sub : Upgrade Terminal to 3200A</t>
  </si>
  <si>
    <t>Thornton East Sub : Add Line Switches and FID</t>
  </si>
  <si>
    <t>Weatherford West Switch : Upgrade CB#4375 Terminal to 3200A</t>
  </si>
  <si>
    <t>Centerville  Switch : Upgrade relaying on capacitor bank #1</t>
  </si>
  <si>
    <t>Sunnyvale Sub : Upgrade terminals to 3200A</t>
  </si>
  <si>
    <t>0PT48098 0PT49115 (R6172)</t>
  </si>
  <si>
    <t>City of Abilene, Jones County</t>
  </si>
  <si>
    <t>0PT02607 (R9022)</t>
  </si>
  <si>
    <t xml:space="preserve">Cut in the Big Spring Switch - China Grove Switch - Gunsight Switch 138 kV Line to establish the new Vincent substation. </t>
  </si>
  <si>
    <t>City of Cumby, Hopkins County</t>
  </si>
  <si>
    <t>Commerce Switch - Sulphur Springs Switch 138 kV Line: Reterminate at Cumby Tap</t>
  </si>
  <si>
    <t xml:space="preserve">Reterminate the Commerce Switch - Sulphur Springs Switch 138 kV line at Cumby Tap. </t>
  </si>
  <si>
    <t>0PT48229 (R6182)</t>
  </si>
  <si>
    <t>City of Palestine, Anderson County</t>
  </si>
  <si>
    <t xml:space="preserve">Reterminate the Palestine - Palestine South 138 kV line at Palestine South. </t>
  </si>
  <si>
    <t>0PT48223 (R6182)</t>
  </si>
  <si>
    <t>0PT48642 (R8649)</t>
  </si>
  <si>
    <t>0PT43540 (M5317)</t>
  </si>
  <si>
    <t>Establish 138 kV point of interconnection of the Tyson Nick Solar generating facility</t>
  </si>
  <si>
    <t>0PT47983 (R8669)</t>
  </si>
  <si>
    <t>0PT49060</t>
  </si>
  <si>
    <t>0PT48629</t>
  </si>
  <si>
    <t>The existing OPGW between West Levee and Sargent Road is damaged and no spare fibers exist. This project is to replace the existing OPGW.</t>
  </si>
  <si>
    <t>336.4 ACSR Linnett</t>
  </si>
  <si>
    <t xml:space="preserve">Culberson County </t>
  </si>
  <si>
    <t>0PT47790 0PT48725
(R6182)</t>
  </si>
  <si>
    <t>1926.9 ACSS/TW CUMBERLAND</t>
  </si>
  <si>
    <t xml:space="preserve">Martin County </t>
  </si>
  <si>
    <t>0PT46932 0PT48703 (R8593)</t>
  </si>
  <si>
    <t xml:space="preserve">Dawson County </t>
  </si>
  <si>
    <t xml:space="preserve">Line Work Associated with Retermination of Lamesa Sub </t>
  </si>
  <si>
    <t>0PT47795 (M5323)</t>
  </si>
  <si>
    <t>Lamar County</t>
  </si>
  <si>
    <t>0PT44564 (M5310)</t>
  </si>
  <si>
    <t xml:space="preserve">1926.9 ACSS/TW/E3X Cumberland </t>
  </si>
  <si>
    <t>0PT48643 (R8595)</t>
  </si>
  <si>
    <t>Krum Switch - Jacksboro Switch 345 kV Line : Increase Foundation Reveal Cap</t>
  </si>
  <si>
    <t>Relocate structure on Jewett - Long Lake - Palestine South 138 kV Line</t>
  </si>
  <si>
    <t xml:space="preserve">Steel A-Frame </t>
  </si>
  <si>
    <t xml:space="preserve">Increase foundation caps on  structures for Krum Switch - Jacksboro Switch 345 kV Line. </t>
  </si>
  <si>
    <t>0PT47106 0PT47929 (R8617)</t>
  </si>
  <si>
    <t>0PT43468 (M4205)</t>
  </si>
  <si>
    <t>Rebuild the 9.3-mile Wolfcamp Tap - Courtney Creek Switch 69 kV Line section of the 51.7-mile Yucca Drive Switch - Northern Natural 69 kV Line.</t>
  </si>
  <si>
    <t>Rebuild 13.8 miles of the Yucca Drive Switch – Northern Natural Substation 69 kV Line between Blair Lake Substation – the new Courtney Creek Switch and convert the circuit to 138 kV.</t>
  </si>
  <si>
    <t>0PT48780 0PT47487 (R8027)</t>
  </si>
  <si>
    <t>0PT48845 (R8621)</t>
  </si>
  <si>
    <t>0PT47787 (R8621)</t>
  </si>
  <si>
    <t>Handley - Lancaster 138 kV: Replace STR 2/6 due to Erosion</t>
  </si>
  <si>
    <t xml:space="preserve">Limestone County </t>
  </si>
  <si>
    <t>Stephens County</t>
  </si>
  <si>
    <t>Rebuild a section of the Graham Plant Switch - Cook Field Road Switch 345 kV Line</t>
  </si>
  <si>
    <t>Nacogdoches County</t>
  </si>
  <si>
    <t>Replacing Structure on Stryker Creek Switch - Lufkin Switch 345 kV Line.</t>
  </si>
  <si>
    <t xml:space="preserve">City of Mesquite, Dallas County </t>
  </si>
  <si>
    <t>0PT46888 (M4137)</t>
  </si>
  <si>
    <t>Replace the OPGW on the Watermill Switch - Sargent Road Switch 345 kV Line.</t>
  </si>
  <si>
    <t>0PT48309 (M4330)</t>
  </si>
  <si>
    <t>City of Forney, Kaufman County</t>
  </si>
  <si>
    <t xml:space="preserve">Remove wave trap and upgrade line communication to fiber. </t>
  </si>
  <si>
    <t>0PT48441
(R8606)</t>
  </si>
  <si>
    <t>Cottonfield Sub: 138 kV line terminal upgrade</t>
  </si>
  <si>
    <t>Replace three 138 kV air switches and associated bus work for 3200 A capability</t>
  </si>
  <si>
    <t>Establish 138 kV point of delivery (POD)</t>
  </si>
  <si>
    <t>0PT49046
(R8669)</t>
  </si>
  <si>
    <t>White Dune POD : Establish 138 kV point of delivery (POD)</t>
  </si>
  <si>
    <t>0PT46511</t>
  </si>
  <si>
    <t>City of Mesquite, Dallas County</t>
  </si>
  <si>
    <t>Add line switches and FID</t>
  </si>
  <si>
    <t>Upgrade circuit breaker terminal to 3200A</t>
  </si>
  <si>
    <t>Upgrade 138 kV line switches to meet or exceed 2000 A</t>
  </si>
  <si>
    <t>Disconnect the existing substation and rebuild to operate at 138 kV.</t>
  </si>
  <si>
    <t>0PT46879
(R8304)</t>
  </si>
  <si>
    <t>Adobe Meadows Sub: 138 kV line terminal upgrade</t>
  </si>
  <si>
    <t>City of Sunnyvale, Dallas County</t>
  </si>
  <si>
    <t>The upgrade will replace all 138 kV switches, bus, and terminal equipment to meet 3200A.</t>
  </si>
  <si>
    <t>Moser Canyon POD: Establish 138 kV point of delivery (POD) for station</t>
  </si>
  <si>
    <t xml:space="preserve"> Establish 138 kV point of delivery (POD) for station</t>
  </si>
  <si>
    <t>Mesquite East Switch : Upgrade one circuit breaker terminal to 3200A and add two new terminals</t>
  </si>
  <si>
    <t>Upgrade one circuit breaker terminal to 3200A and add two new terminals</t>
  </si>
  <si>
    <t>0PT47207
(M4137)</t>
  </si>
  <si>
    <t>0PT44528 0PT44520 (R3022)</t>
  </si>
  <si>
    <t>Handley Switch – Handley Sub 69 kV Strain Bus: Rebuild and Reconfigure as the Handley Switch - Rosedale Sub 138 kV Line</t>
  </si>
  <si>
    <t>0PT47201
(M4137)</t>
  </si>
  <si>
    <t xml:space="preserve">The work required to loop the Ogallala Switch - Tule Canyon Switch 345 kV line into Ozark Trail Switch. </t>
  </si>
  <si>
    <t>Installing OPGW from Killeen Taft Sub to Killeen Switch. Leave splice drop at Killeen Elms Road.</t>
  </si>
  <si>
    <t>Venus Switch Sta. - Cedar Hill 138 kV Line: Padera Sub Cut In</t>
  </si>
  <si>
    <t>Loop in the Brown Sub - Grady Sub 138 kV line into the new Expanse 345/138 kV Switch</t>
  </si>
  <si>
    <t>McKenzie Draw - Lamesa Sub 138 kV Line: Lamesa Sub Cut - In</t>
  </si>
  <si>
    <t>Rebuild the Mesquite East Switch - Sunnyvale 138 kV Line.</t>
  </si>
  <si>
    <t xml:space="preserve">Upgrade the line terminals to 3200 A at Mesquite North Sub. </t>
  </si>
  <si>
    <t xml:space="preserve">0PT47205
(M4137)
</t>
  </si>
  <si>
    <t>0PT47126
(M5519)</t>
  </si>
  <si>
    <t>0PT46769
(M4127)</t>
  </si>
  <si>
    <t>0PT46003
(R8595)</t>
  </si>
  <si>
    <t>0PT47350
0PT47102
(R8649)</t>
  </si>
  <si>
    <t>Ennis Southeast Sub : Install transformer #2 with two feeders</t>
  </si>
  <si>
    <t>0PT44231
0PT47655
0PT48829
(R6224)</t>
  </si>
  <si>
    <t>0PT44259
0PT44210
(M5310)</t>
  </si>
  <si>
    <t>Sloan Switch : Establish 138 kV 3-breaker ring-bus point of interconnection (POI) for station</t>
  </si>
  <si>
    <t>Establish 138 kV 3-breaker ring-bus point of interconnection (POI) for station</t>
  </si>
  <si>
    <t>0PT47828
(R8624)</t>
  </si>
  <si>
    <t>Wilshire Sub : Establish substation with one transformer and two feeder breakers</t>
  </si>
  <si>
    <t>Johnson County</t>
  </si>
  <si>
    <t xml:space="preserve"> Establish substation with one transformer and two feeder breakers</t>
  </si>
  <si>
    <t>0PT47199
(M4137)</t>
  </si>
  <si>
    <t>Lamesa Switch : Rebuild/convert existing substation to 138 kV with two transformers</t>
  </si>
  <si>
    <t>0PT46074 0PT46072
(R8565)</t>
  </si>
  <si>
    <t>0PT46644 0PT47903 (R8614)</t>
  </si>
  <si>
    <t>0PT48973</t>
  </si>
  <si>
    <t>Martin Lake Switch  - Stryker Creek Switch  345 kV Line : Replace and relocate Str. 41/1</t>
  </si>
  <si>
    <t>Hutto Switch - Gilleland Creek Switch 138 kV Line : Cut-in to establish Double Creek Sub</t>
  </si>
  <si>
    <t>0PT48618</t>
  </si>
  <si>
    <t>0PT48483</t>
  </si>
  <si>
    <t>0PT48482</t>
  </si>
  <si>
    <t>0PT48070</t>
  </si>
  <si>
    <t>0PT47351</t>
  </si>
  <si>
    <t>0PT47778</t>
  </si>
  <si>
    <t>Haggerty Switch Station - MEMC Southwest Substation (North) 138 kV Line</t>
  </si>
  <si>
    <t>Haggerty Switch Station - MEMC Southwest Substation (South) 138 kV Line</t>
  </si>
  <si>
    <t>Vincent Sub : Establish substation with one transformer</t>
  </si>
  <si>
    <t>Replace three 138 kV air switches and three 138 kV lightning arresters on transformer #2</t>
  </si>
  <si>
    <t>1926.9  ACSS/TW Cumberland</t>
  </si>
  <si>
    <t>2 - 1926.9 ACSS/TW Cumberland</t>
  </si>
  <si>
    <t>Steel Lattice Tower, Steel Pole</t>
  </si>
  <si>
    <t>2 -1926.9 ACSS/TW Cumberland</t>
  </si>
  <si>
    <t xml:space="preserve">2 -1926.9 ACSS Cumberland </t>
  </si>
  <si>
    <t>Blue Mound Sub : Install SODG on one feeder breaker</t>
  </si>
  <si>
    <t>Install a distribution and transmission transfer trip protection scheme.</t>
  </si>
  <si>
    <t>Moss Switch : Replace two overdutied breakers</t>
  </si>
  <si>
    <t>Replace two overdutied breakers</t>
  </si>
  <si>
    <t>Kirkland Park Switch : Replace four overdutied breakers</t>
  </si>
  <si>
    <t xml:space="preserve"> Replace four overdutied breakers </t>
  </si>
  <si>
    <t>Remove all equipment in the 138 kV yard and reconfigure autotransformer #2</t>
  </si>
  <si>
    <t>McGregor Phillips Sub: Rebuild 138 kV station</t>
  </si>
  <si>
    <t>Remove the existing autotransformer equipment and structures. Establish a new 138 kV distribution station with two transformers.</t>
  </si>
  <si>
    <t>Thorndale North Sub: Install bank #2 with one transformer and two feeder breakers</t>
  </si>
  <si>
    <t>Mason Sub: Replace two transformers</t>
  </si>
  <si>
    <t>Westmoreland North Sub: Install transformer #2 and one feeder breaker</t>
  </si>
  <si>
    <t>Install transformer #2 and one feeder breaker</t>
  </si>
  <si>
    <t>0PT46303
(R944)</t>
  </si>
  <si>
    <t>Cumby Sub: Convert station to 138 kV operation</t>
  </si>
  <si>
    <t>Convert station to 138 kV operation</t>
  </si>
  <si>
    <t>Marrs Switch: Terminate 138 kV Duval Switch Line</t>
  </si>
  <si>
    <t>City of Forest Hill, Tarrant County</t>
  </si>
  <si>
    <t>Terminate the new 138 kV Duval Switch Line</t>
  </si>
  <si>
    <t>City of Tatum, Rusk County</t>
  </si>
  <si>
    <t>0PT48376 (R6224)</t>
  </si>
  <si>
    <t>SL East Stiles – Rocky Road 138 kV Line: Rebuild </t>
  </si>
  <si>
    <t>Rebuild the SL East Stiles – Rocky Road 138 kV Line.</t>
  </si>
  <si>
    <t>Tesoro Switch: Establish station as a 10-breaker 345 kV breaker-and-a-half bus arrangement</t>
  </si>
  <si>
    <t>Establish station as a 10-breaker 345 kV breaker-and-a-half bus arrangement</t>
  </si>
  <si>
    <t>Build new line section to cut in Double Creek 138 kV Sub.</t>
  </si>
  <si>
    <t>0PT48124
(R6141)</t>
  </si>
  <si>
    <t>0PT46683
(R6172)</t>
  </si>
  <si>
    <t>0PT48200
(R6223)</t>
  </si>
  <si>
    <t>Tiger Creek Switch : Establish 3-breaker ring -bus arrangement point of interconnection (POI)</t>
  </si>
  <si>
    <t>Establish 3-breaker ring-bus arrangement point of interconnection (POI)</t>
  </si>
  <si>
    <t>Buchanan Ranch Sub: Install 110.4 MVAR capacitor bank</t>
  </si>
  <si>
    <t>Install 110.4 MVAR capacitor bank</t>
  </si>
  <si>
    <t>0PT47410
(R8616)</t>
  </si>
  <si>
    <t>0PT48355
0PT49178
(R8530)</t>
  </si>
  <si>
    <t>0PT42093 0PT42844 (R8591)</t>
  </si>
  <si>
    <t>0PT41699
(R1752)</t>
  </si>
  <si>
    <t>Greenville Avenue Switch - Kirkland Park Switch 138 kV Line : Retermination</t>
  </si>
  <si>
    <t>Brushy Creek  Switch - Mallard Switch 138 kV Line : 69 kV Line Rebuild from Brushy Creek to Str. 1/5</t>
  </si>
  <si>
    <t>0PT43747</t>
  </si>
  <si>
    <t xml:space="preserve">Red Lakes Switch - Penwell POD 138 kV Line: Rebuild </t>
  </si>
  <si>
    <t>Burnett Switch - Old Lake Switch 69 kV Line : Rebuild Lanham Tap - Old Lake Section to 138 kV</t>
  </si>
  <si>
    <t>Royalty Substation – Blair Lake Substation 69 kV Line : Conversion to 138 kV</t>
  </si>
  <si>
    <t>0PT48783</t>
  </si>
  <si>
    <t>Royse Switch - Rowlett Sub 138 kV Line : Reconductor Fate Sub to Rockwall Sub</t>
  </si>
  <si>
    <t>Reconductor the Fate Sub - Rockwall Sub section of the Royse Switch - Rowlett 138 kV Line.</t>
  </si>
  <si>
    <t>Station Property</t>
  </si>
  <si>
    <t>Re-terminate the Greenville Avenue Switch - Kirkland Park Switch 138 kV Line to the new Greenville Avenue Substation Dead Ends.</t>
  </si>
  <si>
    <t>2- 959.6 ACSS/TW Suwannee</t>
  </si>
  <si>
    <t>0PT48359 0PT49344
(R8530)</t>
  </si>
  <si>
    <t>0PT47022
(R6136)</t>
  </si>
  <si>
    <t>Rebuild the Taylor - Elgin 69 kV line from Brushy Creek - Structure 1/5 as the Brushy Creek - Mallard 138 kV Line</t>
  </si>
  <si>
    <t>Rebuild a 9.2 miles section of the Athens to Tyler Switch 69 kV line as a 138 kV double circuit line with only one circuit installed.</t>
  </si>
  <si>
    <t>Line will be operating as 69kV initially when it's back in service, once other associated line/station projects are finalized it will be converted to 138kV</t>
  </si>
  <si>
    <t>0PT45889 (R6173)</t>
  </si>
  <si>
    <t>City of Holland, Bell County</t>
  </si>
  <si>
    <t>City of Waco, Waco County</t>
  </si>
  <si>
    <t>0PT43936
(R6146)</t>
  </si>
  <si>
    <t>0PT43935
(R6146)</t>
  </si>
  <si>
    <t>Relocation is at the request of the City of Frisco and is 100% reimbursable by the City of Frisco.</t>
  </si>
  <si>
    <t>0PT43159 0PT49345
(R8530)</t>
  </si>
  <si>
    <t>Rebuild the 11.0 mile Red Lakes Switch - Penwell POD 138 kV line</t>
  </si>
  <si>
    <t>City of Wichita Falls, Clay County</t>
  </si>
  <si>
    <t>0PT42092 0PT49409 (R8591)</t>
  </si>
  <si>
    <t>Rebuild the Royalty Substation – Blair Lake Substation section of the Yucca Drive Switch – Northern Natural 69 kV Line and convert the circuit to 138 kV.</t>
  </si>
  <si>
    <t>0PT49951 (R6172)</t>
  </si>
  <si>
    <t>Bewley Sub : Rebuild 138 kV substation</t>
  </si>
  <si>
    <t>Rebuild 138 kV substation.</t>
  </si>
  <si>
    <t>Paris Switch : Replace three 345 kV circuit breaker</t>
  </si>
  <si>
    <t>Replace three 345 kV circuit breaker</t>
  </si>
  <si>
    <t>0PT47255
0PT47105</t>
  </si>
  <si>
    <t>Starr Ranch Sub (Norman Crossing): Establish station</t>
  </si>
  <si>
    <t>0PT47143
(R6191)</t>
  </si>
  <si>
    <t>City of Bruceville-Eddy, Falls County</t>
  </si>
  <si>
    <t>0PT49960</t>
  </si>
  <si>
    <t>Mary Avenue Sub : Establish with one transformer and four feeder breakers</t>
  </si>
  <si>
    <t>Establish with one transformer and four feeder breakers</t>
  </si>
  <si>
    <t>Odessa EHV 138 kV: Replace seven oil pumps on Auto #2</t>
  </si>
  <si>
    <t xml:space="preserve">Ward County </t>
  </si>
  <si>
    <t>Rebuild/Reconductor the 9.5 mile Moss Switch - Red Lakes Switch 138 kV Line.</t>
  </si>
  <si>
    <t xml:space="preserve">1926.9 ACSS/TW Cumberland </t>
  </si>
  <si>
    <t xml:space="preserve">SL Buffalo Switch - Triangle Switch 138 kV Line : Rebuild </t>
  </si>
  <si>
    <t>Rebuild the Buffalo Switch - Triangle Switch138 kV Line on double-circuit structures with one circuit in place from Buffalo - Triangle.</t>
  </si>
  <si>
    <t>Trinidad - Mexia 138 kV Line: Retermination at Ranchland Switch</t>
  </si>
  <si>
    <t xml:space="preserve">Reterminate the Fairfield West - Jewett 138 kV Line at its new terminal location at  Ranchland Switch. </t>
  </si>
  <si>
    <t xml:space="preserve">Rebuild the Milford Exxon Tap - Hillsboro section of the Italy Sub - Hillsboro Switch 69 kV </t>
  </si>
  <si>
    <t>Chandler West Switch to Murchison Switch 69 kV: Rebuild to 138 kV</t>
  </si>
  <si>
    <t xml:space="preserve"> Midland County</t>
  </si>
  <si>
    <t>Waco West - Waco East Switch - Elm Mott 138 kV Line: Retermination at  McLane Switch</t>
  </si>
  <si>
    <t xml:space="preserve">Reterminate the Waco West - Waco East Switch - Elm Mott 138 kV Line at its new terminal location at McLane Switch. </t>
  </si>
  <si>
    <t>Lake Creek Switch - Waco East Switch 138 kV Line : Retermination at McLane Switch.</t>
  </si>
  <si>
    <t xml:space="preserve">Reterminate the Lake Creek Switch - Waco East Switch 138 kV Line at its new terminal location at McLane Switch. </t>
  </si>
  <si>
    <t>Waco East  Switch - Waco West  Sub 138 kV Line : Retermination at McLane Switch.</t>
  </si>
  <si>
    <t xml:space="preserve">Reterminate the Waco East Switch - Waco West Sub 138 kV Line at its new terminal location at McLane Switch. </t>
  </si>
  <si>
    <t xml:space="preserve"> Ward, Winkler and Ector Counties </t>
  </si>
  <si>
    <t>Ward and Pecos Counties</t>
  </si>
  <si>
    <t>0PT48522
(M4352)</t>
  </si>
  <si>
    <t xml:space="preserve">SL Driver Switch  - SkyWest Switch 138 kV Line : Rebuild </t>
  </si>
  <si>
    <t>Rebuild 11.9 miles from T37 - SkyWest Switch section of the Driver Switch - SkyWest Switch  138 kV Line.</t>
  </si>
  <si>
    <t>SkyWest : Upgrade 138 kV driver line terminal  to be rated at 3200 A</t>
  </si>
  <si>
    <t>Driver : Upgrade 138 kV SkyWest line terminal to meet or exceed 3200 A</t>
  </si>
  <si>
    <t>0PT46882
(R8479)</t>
  </si>
  <si>
    <t xml:space="preserve">0PT44887
0PT50208
0PT39254 </t>
  </si>
  <si>
    <t>0PT47745 0PT49243
(R8618)</t>
  </si>
  <si>
    <t>0PT44227
0PT48161</t>
  </si>
  <si>
    <t>0PT46295 0PT48759
(R8564)</t>
  </si>
  <si>
    <t>0PT47542</t>
  </si>
  <si>
    <t>0PT47407</t>
  </si>
  <si>
    <t>0PT47323</t>
  </si>
  <si>
    <t>SL Coyote – Luther 138 kV Line: Coyote Retermination</t>
  </si>
  <si>
    <t>Construct the cut-in line for the new Teal Switch station.</t>
  </si>
  <si>
    <t>Line work associated with reterminating the Coyote - Luther 138 kV Line at its new terminal location at Coyote Substation.</t>
  </si>
  <si>
    <t>0PT48946
0PT49111</t>
  </si>
  <si>
    <t>Rebuild the South Midland - Pecan Grove 138 kV line.</t>
  </si>
  <si>
    <t>Yucca Drive Switch - Moss Switch 138 kV Line: Rebuild Section from Moss Switch to Future Oxy POD</t>
  </si>
  <si>
    <t>Midland and Upton Counties</t>
  </si>
  <si>
    <t xml:space="preserve">City of Mansfield, Tarrant County </t>
  </si>
  <si>
    <t>0PT50268
(R6146)</t>
  </si>
  <si>
    <t>McLane Switch : Rebuild station into a six breaker ring bus</t>
  </si>
  <si>
    <t>Rebuild station into a six breaker ring bus</t>
  </si>
  <si>
    <t>0PT49260
(M3013)</t>
  </si>
  <si>
    <t>Valley South: Install two 345 kV reactors</t>
  </si>
  <si>
    <t>Fannin County</t>
  </si>
  <si>
    <t>Install two 345 kV reactors, two 3200 A circuit breakers and two 3200 A sectionalizing switches.</t>
  </si>
  <si>
    <t>0PT48779
(R8674)</t>
  </si>
  <si>
    <t>SL Driver Sub : Addition of 138 kV line terminal</t>
  </si>
  <si>
    <t>Addition of 138 kV line terminal</t>
  </si>
  <si>
    <t>0PT48249</t>
  </si>
  <si>
    <t>Goodnight Sub: Establish station with one transformer and two feeder breakers</t>
  </si>
  <si>
    <t>0PT48182
(R8623)</t>
  </si>
  <si>
    <t>Morgan Creek Switch : Upgrade terminal to 3200 A as part of establishing a 138 kV point of delivery (POD).</t>
  </si>
  <si>
    <t>Upgrade terminal to 3200 A as part of establishing a 138 kV point of delivery (POD).</t>
  </si>
  <si>
    <t>0PT47932
(R6228)</t>
  </si>
  <si>
    <t>McGuffey POD : Establish 138 kV point of delivery (POD)</t>
  </si>
  <si>
    <t>0PT47775</t>
  </si>
  <si>
    <t>Hutto Switch : Replace electromechanical relays for auto #1</t>
  </si>
  <si>
    <t>Replace electromechanical relays for auto #1.</t>
  </si>
  <si>
    <t>Brushy Creek Switch : Install 138 kV line terminal for Mallard Switch</t>
  </si>
  <si>
    <t>Install 138 kV line terminal for Mallard Switch</t>
  </si>
  <si>
    <t>0PT47531</t>
  </si>
  <si>
    <t>Waco Sanger Avenue Sub: Install transformer #2</t>
  </si>
  <si>
    <t>Install one transformer #2 and three feeder breakers. Replace existing control center with one pre-wired control center.</t>
  </si>
  <si>
    <t>0PT47518</t>
  </si>
  <si>
    <t>Western Hills Sub: Install feeder on station #3 and upgrade relaying</t>
  </si>
  <si>
    <t>Install feeder on station #3 and upgrade relaying.</t>
  </si>
  <si>
    <t>0PT47439</t>
  </si>
  <si>
    <t>Ferris Sub: Rebuild station</t>
  </si>
  <si>
    <t>City of Ferris, Ellis County</t>
  </si>
  <si>
    <t>0PT47362</t>
  </si>
  <si>
    <t>Venus Switch: Remove station #4, and install station #6 with three feeders and  install one feeder on station #5</t>
  </si>
  <si>
    <t>Remove station #4, and install station #6 with three feeders and install one feeder on station #5</t>
  </si>
  <si>
    <t>Southmayd Switch: Establish 138 kV station for point of interconnection (POI)</t>
  </si>
  <si>
    <t>City of Southmayd, Grayson County</t>
  </si>
  <si>
    <t>Establish 138 kV station for point of interconnection (POI)</t>
  </si>
  <si>
    <t>Old Lake Switch: Establish station with an autotransformer and a 3-breaker 69 kV ring bus</t>
  </si>
  <si>
    <t>Establish station with a 100 MVA autotransformer and a 3-breaker 69 kV ring bus.</t>
  </si>
  <si>
    <t>Midpoint Switch : Establish 3 breaker ring arrangement point of interconnection (POI)</t>
  </si>
  <si>
    <t xml:space="preserve"> Establish 3 breaker ring arrangement point of interconnection (POI)</t>
  </si>
  <si>
    <t>Ghost Town Switch: Establish 138 kV point of interconnection (POI)</t>
  </si>
  <si>
    <t>City of Caddo, Stephens County</t>
  </si>
  <si>
    <t>Establish 138 kV point of interconnection (POI)</t>
  </si>
  <si>
    <t>Rebuild the SL South Midland Switch - Cottonfield 138 kV Line.</t>
  </si>
  <si>
    <t>SL South Midland Switch - Cottonfield 138 kV Line: Rebuild</t>
  </si>
  <si>
    <t>City of Kaufman, Kaufman County</t>
  </si>
  <si>
    <t>0PT45437
(R6190)</t>
  </si>
  <si>
    <t>Cut in Pepper Creek Switch on the Temple Elm Creek Switch - Belton Switch 138 kV DCKT Line.</t>
  </si>
  <si>
    <t>0PT47671
(M3228)</t>
  </si>
  <si>
    <t>0PT44344
(M4071)</t>
  </si>
  <si>
    <t>0PT45607
(R6213)</t>
  </si>
  <si>
    <t>0PT47717
(R6211)</t>
  </si>
  <si>
    <t xml:space="preserve">Rebuild station for a 4 transformer or 3 transformers &amp; capacitor bank ultimate. </t>
  </si>
  <si>
    <t>0PT46623
(M4338)</t>
  </si>
  <si>
    <t>0PT45155
(R3028)</t>
  </si>
  <si>
    <t>Armstrong County</t>
  </si>
  <si>
    <t>0PT44863
(R6246)</t>
  </si>
  <si>
    <t>0PT47577 (M4327)</t>
  </si>
  <si>
    <t>Watermill Switch - Desoto Switch 345 kV Line : Cut-In Loop Nine Switch</t>
  </si>
  <si>
    <t>Cut-in Watermill - Desoto and Waltermill - Cedar Hill 345 kV lines to establish the new Loop Nine Switch.</t>
  </si>
  <si>
    <t xml:space="preserve"> Steel 2 - Pole, Steel Pole</t>
  </si>
  <si>
    <t>0PT47850 (M4335)</t>
  </si>
  <si>
    <t>Pebble Creek Switch - Red Mesquite 138 kV Lines: Install 2 single circuit POD lines</t>
  </si>
  <si>
    <t>Build a new Pebble Creek Switch - Red Mesquite Substation 138 kV Line.</t>
  </si>
  <si>
    <t xml:space="preserve"> Steel 2 - Pole, Steel 3 - Pole, Steel Pole </t>
  </si>
  <si>
    <t>0PT47041 (M4327)</t>
  </si>
  <si>
    <t>2 - 959.6 ACSS/TW Suwannee</t>
  </si>
  <si>
    <t>Bull Head POD: Establish 138 kV point of delivery (POD)</t>
  </si>
  <si>
    <t>Rendon Sub: Establish station</t>
  </si>
  <si>
    <t>Establish station with two transformers and four feeder breakers.</t>
  </si>
  <si>
    <t>Cedar Crest 138 kV Switch : Remove auto's and reconfigure line terminal layout and upgrade circuit breaker</t>
  </si>
  <si>
    <t>Remove auto's and reconfigure line terminal layout and upgrade circuit breaker.</t>
  </si>
  <si>
    <t>Shafter Lake Sub : Establish stations #3 &amp; #4 each with one transformer one feeder breaker</t>
  </si>
  <si>
    <t>Establish stations #3 &amp; #4 each with one transformer one feeder breaker</t>
  </si>
  <si>
    <t>Nacogdoches Southeast Switch - Redland Switch 345 kV Line</t>
  </si>
  <si>
    <t>Nacogdoches and Angelina Counties</t>
  </si>
  <si>
    <t>Construct the new 345 kV line in the vacant circuit position on the existing Nacogdoches Southeast Switch - Redland Switch 138 kV transmission line.</t>
  </si>
  <si>
    <t>21,502,000 (t-line)          17,123,000 (station)</t>
  </si>
  <si>
    <t>Lattice Steel Towers or Steel Poles</t>
  </si>
  <si>
    <t>Glasscock County</t>
  </si>
  <si>
    <t>0PT47931
(R8633)</t>
  </si>
  <si>
    <t>0PT46842
0PT48981
(R8304)</t>
  </si>
  <si>
    <t>0PT44429
0PT44430
(R8564)</t>
  </si>
  <si>
    <t>Forest Hill  Switch - Handley Switch 69 kV Line : Line Conversion To 138 kV (Handley Switch-Duval Section)</t>
  </si>
  <si>
    <t>Forest Hill Switch - Handley Switch 69 kV Line: Convert Bryan Ave Tap to Forest Hill to 138 kV</t>
  </si>
  <si>
    <t>Hillsboro Substation to Navarro Substation 138 kV Retermination/Shoo-Fly</t>
  </si>
  <si>
    <t>Waco West Switch - McGregor Phillips - Temple Elm Creek Switch 138 kV Line: Reterminate at Peppervine Switch</t>
  </si>
  <si>
    <t>Burnett Switch - Old Lake Switch 69 kV Line: Rebuild Fisher Road - Lanham Tap section to 138 kV</t>
  </si>
  <si>
    <t>Trinidad Switch - Eustace Southeast Sub 138 kV Line : Replace Structure 61/8A</t>
  </si>
  <si>
    <t>Texaco Mabee Tap - Midland East  Switch 138 kV Line : Double Circuit Line Rebuild</t>
  </si>
  <si>
    <t>Lavender Switch – SDC Wilmer (Focus) 138kV Line: Station Tie Lines Build</t>
  </si>
  <si>
    <t>North Network Sub - Bryan Sub 138 kV Line</t>
  </si>
  <si>
    <t>Pin Oak Switch - Fairfield West Switch 138 kV Line: Rebuild from Fairfield West to Fairfield Switch (BEPC) 138 kV</t>
  </si>
  <si>
    <t>Graham - Morgan Creek 345 kV line (South): Reterminate at Mulberry Creek due to Station Rebuild</t>
  </si>
  <si>
    <t>Delaware River Switch - Delaware Ranch Sub 138 kV Line: Build</t>
  </si>
  <si>
    <t>Palestine  - Palestine South 138 kV line: Reterminate at Palestine South</t>
  </si>
  <si>
    <t>Palestine South - Long Lake 138 kV line: Reterminate at Palestine South</t>
  </si>
  <si>
    <t>Horseshoe Spring Switch - Riverton Switch 138 kV Line : Cut-in for Delaware River Switch</t>
  </si>
  <si>
    <t>Palestine - Crockett 69 kV Line: Rebuild Palestine Switch - Elkhart Switch</t>
  </si>
  <si>
    <t>Penwell  POD - Wolf Switch 138 kV Line : Rebuild</t>
  </si>
  <si>
    <t>Italy Sub - Hillsboro Switch 69 kV Line: Rebuild Milford Exxon Tap - Hillsboro Switch</t>
  </si>
  <si>
    <t>Holland Sub - Bartlett Tap 69kV Line: Rebuild from Holland Sub to Str. 62/5</t>
  </si>
  <si>
    <t>Collin-Renner 138 kV: Panther Creek Parkway Relocation for City of Frisco</t>
  </si>
  <si>
    <t>Hutto - Taylor 138 kV Line: Cut In Teal Switch</t>
  </si>
  <si>
    <t>Pebble Creek Switch - Loop Nine Switch 138 kV Line: Construct Line</t>
  </si>
  <si>
    <t>Stouts Creek Switch : Establish Station for (POI)</t>
  </si>
  <si>
    <t>Bell Mountain (formerly Hudson Oaks) Substation : Establish substation with one transformer and two feeder breakers</t>
  </si>
  <si>
    <t>Kress Switch :  Establish station and install three 345 kV, 3200 A circuit breakers in a ring bus configuration</t>
  </si>
  <si>
    <t>Revolution Switch:  Rebuild 138 kV station in a 10-breaker 138 kV breaker-and-a-half arrangement</t>
  </si>
  <si>
    <t>Handley  Switch : Remove transformers #1 and #2 with the removal of the associated switchgear</t>
  </si>
  <si>
    <t>Yantis Ranch POD : Establish 138 kV point of delivery</t>
  </si>
  <si>
    <t>Bird Dog Switch:  Establish a 345 kV for point of interconnection (POI)</t>
  </si>
  <si>
    <t>Terrell Switch: Establish  138 kV terminal and retire 69 kV station</t>
  </si>
  <si>
    <t>Hog Creek Switch: Establish 345 kV point of interconnection</t>
  </si>
  <si>
    <t>Centerville Road Sub: Upgrade 138 kV line switches</t>
  </si>
  <si>
    <t>Double Creek Sub : Establish substation with two transformers and four feeder breakers</t>
  </si>
  <si>
    <t>Waco West Switch: Remove 138 kV yard &amp; reconfigure auto connection</t>
  </si>
  <si>
    <t>Eddy Sub: Rebuild substation with two transformers</t>
  </si>
  <si>
    <t>Reterminate the Forest Hill Switch - Handley Switch 69 kV Line at its new terminal location at the Handley Switch Station and at the Duval Switch Station for the 138 kV line conversion.</t>
  </si>
  <si>
    <t>Reterminate the Forest Hill Switch - Handley Switch 69 kV Line at its new terminal location at the Marrs Switch Station</t>
  </si>
  <si>
    <t>Line work associated with new 138kV Revolution Switch Station</t>
  </si>
  <si>
    <t xml:space="preserve">Reconductor the Centerville Switch to Lake Hubbard 138 kV Double Circuit line </t>
  </si>
  <si>
    <t>Rebuild the Rowlett Sub -Oates 138 kV Line.</t>
  </si>
  <si>
    <t>Rebuild Burnett - Lanham Tap section of the Burnett Switch - Old Lake Switch 69 kV Line to 138 kV.</t>
  </si>
  <si>
    <t xml:space="preserve">Cut into the Temple - Lake Creek 345 kV Line to establish the new Belfalls Switch. </t>
  </si>
  <si>
    <t xml:space="preserve">Build the new tie line between the new Haggerty 138 kV Switch Station and existing Sherman TI Substation (XFMR #2)  </t>
  </si>
  <si>
    <t xml:space="preserve">Reroute the Valley/Anna 138kV double circuit line 0.3 miles into the new Haggerty 138 kV Switch Station </t>
  </si>
  <si>
    <t xml:space="preserve">Build the new line between the new Haggerty 138 kV Switch Station and new TI SM1-1 </t>
  </si>
  <si>
    <t xml:space="preserve">Build the new line between the new Haggerty 138 kV Switch Station and new TI SM1-2 </t>
  </si>
  <si>
    <t>Rebuild the Pronghorn-Salt Flat Road 138 kV line to 1926 ACSS/TW capable structures.</t>
  </si>
  <si>
    <t>Replace six 138 kV Underground Transmission Terminations at North Network-Bryan Sub 138kV.</t>
  </si>
  <si>
    <t>Modify a section of BCE-TNP ONE 345 kV line.</t>
  </si>
  <si>
    <t xml:space="preserve">Establish the Carrollton East Switch - Carrollton Northwest Switch 138 kV Double-Circuit Line and Carrollton Northwest Switch - Northlake Switch 138 kV Line by terminating the existing Carrollton East Switch - Northlake Switch 138 kV Line at Carrollton Northwest Switch. </t>
  </si>
  <si>
    <t xml:space="preserve">Line work associated with rebuilding Mulberry Creek 345 kV Switch Station </t>
  </si>
  <si>
    <t>To provide service to the Customer’s generating facility, modifications to one circuit of the double circuit 345 kV transmission line will be necessary. The work required to loop the Valley Switch - Paris Switch 345 kV line into Pacific Switch.</t>
  </si>
  <si>
    <t xml:space="preserve">Cut-In to Venus Switch - Cedar Hill 138 kV Line to Establish Padera Substation  </t>
  </si>
  <si>
    <t xml:space="preserve">Replacing structure on Handley - Lancaster 138 kV Line. </t>
  </si>
  <si>
    <t>Reroute the South MEMC Southwest Tap 138 kV single circuit line 0.6 miles into the new Haggerty 138 kV Switch</t>
  </si>
  <si>
    <t xml:space="preserve">Build the tie line between the new Delaware River Switch and existing Delaware Ranch Sub. </t>
  </si>
  <si>
    <t xml:space="preserve">Reterminate the Palestine South - Long Lake 138 kV line at Palestine South.  </t>
  </si>
  <si>
    <t xml:space="preserve">Rebuild the Palestine - Crockett 69 kV line from Palestine Switch - Elkhart Switch.  </t>
  </si>
  <si>
    <t>Reterminate the Cumby Tap Switch - Cumby Sub 69 kV line at Cumby Sub.</t>
  </si>
  <si>
    <t>Rebuild McGregor Phillips Tap Switch - Waco West Switch 69 kV Line from Structure 24/4B to McGregor Phillips Switch.</t>
  </si>
  <si>
    <t xml:space="preserve">Replacing Structure on Martin Lake Switch  - Stryker Creek Switch  345 kV Line. </t>
  </si>
  <si>
    <t>Rebuild the Holland Sub - Str 62/5 section of the Taylor Switch - Holland 69 kV Line.</t>
  </si>
  <si>
    <t xml:space="preserve">Relocation with new double circuit, steel monopole, tangent structure. </t>
  </si>
  <si>
    <t>Rebuild Lanham Tap - Old Lake section of the Burnett Switch - Old Lake Switch 69 kV Line to 138 kV.</t>
  </si>
  <si>
    <t xml:space="preserve">Build a new Pebble Creek Switch - New Loop 9 Station 138 kV Line. </t>
  </si>
  <si>
    <t>Install a new 138 kV bay with two 138 kV, 3200 A circuit breakers and associated equipment to install a 138 kV POI for customer's generator.</t>
  </si>
  <si>
    <t>Add a single line terminal to the existing ring-bus for the POI.</t>
  </si>
  <si>
    <t>Establish the Courtney Creek 138/69 kV Switch in order to tie into AEP's Rio Pecos Switch - Fort Stockton Switch 138 kV line. The switching station will be installed initially as a 5-breaker 138 kV breaker-and-a-half arrangement with one 138/69 kV autotransformer and one 69 kV line terminal.</t>
  </si>
  <si>
    <t>Rebuild  a new substation to replace the four existing transformers and switchgear feeder breakers with two transformers and eight new switchgear type feeder breakers.</t>
  </si>
  <si>
    <t>Remove all existing 69 kV equipment from the station and add 138 kV terminal by using the existing autotransformer position.</t>
  </si>
  <si>
    <t>Establish 138 kV substation using a 5-breaker 138 kV breaker-and-a-half arrangement as part of rebuilding the Big Brown Tap 138 kV Switch.</t>
  </si>
  <si>
    <t>Establish station with one transformer and two feeders</t>
  </si>
  <si>
    <t>Establish station with a double tap arrangement with two transformers and eight circuit breakers.</t>
  </si>
  <si>
    <t>Establish a 138 kV for point of interconnection (POI)</t>
  </si>
  <si>
    <t xml:space="preserve">Establish new station by installing three 138 kV, 3200 A circuit breakers in a 3-breaker ring bus arrangement. </t>
  </si>
  <si>
    <t>Establish a 345 kV point of interconnection (POI)</t>
  </si>
  <si>
    <t>Upgrade relaying for capacitor bank #1</t>
  </si>
  <si>
    <t xml:space="preserve">Replace 138 kV transformer and 138 kV motor operated switches </t>
  </si>
  <si>
    <t xml:space="preserve">Upgrade relaying on capacitor bank #1 </t>
  </si>
  <si>
    <t>Establish substation with two transformers and four feeder breakers</t>
  </si>
  <si>
    <t>Establish two transformers and four feeder breakers</t>
  </si>
  <si>
    <t>Replace transformer #1 and #2</t>
  </si>
  <si>
    <t xml:space="preserve">Rebuild substation with two transformers . </t>
  </si>
  <si>
    <r>
      <t xml:space="preserve">Project No.  0PT49039, 0PT40468, 0PT41164, 0PT41070  - </t>
    </r>
    <r>
      <rPr>
        <b/>
        <i/>
        <sz val="12"/>
        <rFont val="Calibri"/>
        <family val="2"/>
      </rPr>
      <t>Nacogdoches SE Switch - Redland Switch 345 kV Line -</t>
    </r>
    <r>
      <rPr>
        <b/>
        <sz val="12"/>
        <rFont val="Calibri"/>
        <family val="2"/>
      </rPr>
      <t xml:space="preserve">  Transmission Line Project</t>
    </r>
  </si>
  <si>
    <t>Lake Creek Switch - Marlin Switch 69kV Line: Conversion to 138kV</t>
  </si>
  <si>
    <t>Stone Creek Sw - Anna Sw 138 kV Line: Cut In Haggerty Switch</t>
  </si>
  <si>
    <t>0PT48458</t>
  </si>
  <si>
    <t xml:space="preserve"> City of Waco, McLennan County</t>
  </si>
  <si>
    <t>Concrete Pole</t>
  </si>
  <si>
    <t>Steel 3-Pole, Steel H-Frame, Steel Pole</t>
  </si>
  <si>
    <t>Rebuild the Pin Oak Switch – Fairfield West Switch 138 kV Line section from Fairfield West to Fairfield Switch (BEPC) using double circuit structures with one circuit in place.</t>
  </si>
  <si>
    <t xml:space="preserve">Getty Vealmoor 138 kV Tap Line: Cut-In to Establish Vincent Sub </t>
  </si>
  <si>
    <t>City of Stiles, Reagan Country</t>
  </si>
  <si>
    <t>Steel 2-Pole</t>
  </si>
  <si>
    <t>Steel 2-Pole, Steel 3-Pole, Steel H-Frame, Steel Pole</t>
  </si>
  <si>
    <t>City of Big Springs, Howard County</t>
  </si>
  <si>
    <t>Frow Sub: Establish substation with one transformer and two feeder breakers</t>
  </si>
  <si>
    <t>Salt Lake Sub : Install transformer #3</t>
  </si>
  <si>
    <t>Install transformer #3 and one feeder breaker</t>
  </si>
  <si>
    <t>Padera Sub: Establish substation with two transformers and four feeder breakers</t>
  </si>
  <si>
    <t>City of McLennan, McLennan County</t>
  </si>
  <si>
    <t>Install bank #3 with one transformer and three feeder breakers.</t>
  </si>
  <si>
    <t>Poetry Switch - Establish 345 kV, 3200 A Switch for point of interconnection (POI)</t>
  </si>
  <si>
    <t>Establish 345 kV, 3200 A switch for point of interconnection (POI)</t>
  </si>
  <si>
    <t>Lake Creek Switch: Transfer trip addition, line terminal upgrade for the addition of point of interconnection (POI)</t>
  </si>
  <si>
    <t>Transfer trip addition, line terminal upgrade for the addition of point of interconnection (POI)</t>
  </si>
  <si>
    <t>City of Elgin, Temple County</t>
  </si>
  <si>
    <t>0PT46209 (R1743)</t>
  </si>
  <si>
    <t>Rebuild the 13.7-mile Lake Creek Switch - Marlin Switch 69 kV Line, using 138 kV double-circuit structures with one circuit in place.</t>
  </si>
  <si>
    <t xml:space="preserve">The project will cut in the Stone Creek - Anna Switch 138 kV line into the new Haggerty Switch. </t>
  </si>
  <si>
    <t>Snyder Switch : Replace one 138 kV circuit breaker</t>
  </si>
  <si>
    <t xml:space="preserve">Replace one 138 kV circuit breaker. </t>
  </si>
  <si>
    <t>0PT46203
(R6214)</t>
  </si>
  <si>
    <t>McFall Switch : Establish 69 kV station for point of interconnection (POI)</t>
  </si>
  <si>
    <t>Establish 69 kV station for point of interconnection (POI)</t>
  </si>
  <si>
    <t>Bloomdale Switch : Establish four breaker ring bus</t>
  </si>
  <si>
    <t>City of McKinney, Collin County</t>
  </si>
  <si>
    <t>Establish three breaker 138 kV ring bus (ultimate four breaker) for point of interconnection (POI).</t>
  </si>
  <si>
    <t>Edwards Sub : Rebuild station with replacing bank #1 &amp; installing new bank #2 for point of interconnection (POI)</t>
  </si>
  <si>
    <t>City of Odessa, Crane County</t>
  </si>
  <si>
    <t>Rebuild station with replacing bank #1 &amp; installing new bank #2 with one transformer for point of interconnection (POI)</t>
  </si>
  <si>
    <t>0PT47402</t>
  </si>
  <si>
    <t>Robinson Northwest Sub: Install bank #2 and two feeder breakers</t>
  </si>
  <si>
    <t xml:space="preserve"> Install bank #2 and two feeder breakers</t>
  </si>
  <si>
    <t>0PT46621</t>
  </si>
  <si>
    <t>DFW Southwest Sub : Reconfigure high side bus with breakers and FIDs</t>
  </si>
  <si>
    <t>Reconfigure high side bus with breakers and FIDs</t>
  </si>
  <si>
    <t>0PT46500
0PT48949
(R985)</t>
  </si>
  <si>
    <t>Burrow POI : Convert from 69 kV to 138 kV for point of interconnection (POI)</t>
  </si>
  <si>
    <t>Convert from 69 kV to 138 kV for point of interconnection (POI)</t>
  </si>
  <si>
    <t>Charca Sub : Establish with one transformer and one feeder breaker and relay upgrade</t>
  </si>
  <si>
    <t>Establish with one transformer and one feeder breaker and relay upgrade</t>
  </si>
  <si>
    <t>0PT42592
(R985)</t>
  </si>
  <si>
    <t>Royse Switch: Remove 69 kV yard and establish 138 kV terminal to Commerce Switch</t>
  </si>
  <si>
    <t>Remove 69 kV yard and establish 138 kV terminal to Commerce Switch</t>
  </si>
  <si>
    <t>Cumby Tap Switch: Remove auto #1 &amp; 69 kV equipment and reconfigure as 138 kV ring bus</t>
  </si>
  <si>
    <t>Remove autotransformer #1, 69 kV equipment and reconfigure station as a 138 kV ring bus and install deadend.</t>
  </si>
  <si>
    <t>0PT48387</t>
  </si>
  <si>
    <t xml:space="preserve">Mulberry Creek Switch: Rebuild the existing station </t>
  </si>
  <si>
    <t>City of Abilene, Taylor County</t>
  </si>
  <si>
    <t>Rebuild the existing 345 kV switching station as a 4-breaker ring bus.</t>
  </si>
  <si>
    <t>Base Camp Switch : 138 kV station rebuild</t>
  </si>
  <si>
    <t>Rebuild the existing 138 kV Eagle Mountain switching station.</t>
  </si>
  <si>
    <t>0PT46302
(R944)</t>
  </si>
  <si>
    <t>Harris Creek Sub : Establish substation with one transformer</t>
  </si>
  <si>
    <t>Establish substation with one transformer and two feeder breakers for replacement project for the failed McGregor Sub.</t>
  </si>
  <si>
    <t>Yarborough Sub : Install bank #2 and upgrade bank #1  transformer</t>
  </si>
  <si>
    <t>City of Riesel, McLennan County</t>
  </si>
  <si>
    <t>Emergency Project</t>
  </si>
  <si>
    <t>0PT46759  0PT46760
(R8606)</t>
  </si>
  <si>
    <t>0PT48509
0PT49817
0PT50835
(R4015)</t>
  </si>
  <si>
    <t>0PT47718 0PT49097</t>
  </si>
  <si>
    <t>0PT46085
0PT48258 (R6138)</t>
  </si>
  <si>
    <t>0PT42619 (R8591)</t>
  </si>
  <si>
    <t>0PT46785 0PT49067 (M4326)</t>
  </si>
  <si>
    <t>0PT44255
0PT44779
(M5283)</t>
  </si>
  <si>
    <t>Waco West Switch - Temple 69 kV Line: Cut-In to Establish Bronze Age 138 kV Switch</t>
  </si>
  <si>
    <t>Waco West Switch - Temple 69 kV Line: Cut-In to Establish Eddy 138 kV Switch</t>
  </si>
  <si>
    <t>Waco West Switch - Temple 69 kV Line: Cut-In to Establish Lorena 138 kV Switch</t>
  </si>
  <si>
    <t>Sam Switch - Tradinghouse  Switch 345 kV Line : Cut-in to establish Tiger Creek Switch</t>
  </si>
  <si>
    <t>0PT49849</t>
  </si>
  <si>
    <t>Martin Lake  Switch - Stryker Creek Switch 345 kV Line : Replace and relocate tower 29/1</t>
  </si>
  <si>
    <t>Odessa Sub - Midessa South Switch 138 kV Line : Establish Tesoro Switch</t>
  </si>
  <si>
    <t>0PT49478</t>
  </si>
  <si>
    <t>Edwards Tap - Edwards Sub 138 kV Line : Cut In</t>
  </si>
  <si>
    <t>0PT49406</t>
  </si>
  <si>
    <t>Liggett Switch - Hackberry Switch 138 kV Line : Replace Trigas Tap Structure 6/3A</t>
  </si>
  <si>
    <t>Blue Acres- Yosemite 138 kV Line: Rebuild</t>
  </si>
  <si>
    <t>0PT48029</t>
  </si>
  <si>
    <t>Ferris Sub - Wilmer Sub 69 kV Line : Ferris Sub Cut In</t>
  </si>
  <si>
    <t>Buchanan Ranch Sub - Blue Acres Sub 138 kV Line : Rebuild</t>
  </si>
  <si>
    <t>Allen Switch - Anna Switch 138 kV Line : Install POI for RCEC at Bloomdale 138 kV Switch</t>
  </si>
  <si>
    <t>Structure 3/6 – Thorntonville Sub – Ward Switch 69 kV Conversion to 138 kV</t>
  </si>
  <si>
    <t>Yucca Drive Switch - Structure 3/6 - 69 kV Line Conversion to 138 kV</t>
  </si>
  <si>
    <t>Pebble Creek Switch - Compass's Station: Install PODs #3 &amp; #4</t>
  </si>
  <si>
    <t>Marlin Switch - Lott Sub 69 kV Line : Retermination</t>
  </si>
  <si>
    <t>Marlin Switch - Groesbeck Sub 69 kV Line : Retermination</t>
  </si>
  <si>
    <t>Burrow POI - Royse Switch 138 kV Line: Rebuild and convert 69 kV Line to 138 kV operation</t>
  </si>
  <si>
    <t>Royse Switch - Blackland - Terrell Switch 138 kV Line: Re-termination at Terrell Switch</t>
  </si>
  <si>
    <t>Morgan Creek Switch - Barber Lake  Switch 138 kV Line : Rebuild the East circuit</t>
  </si>
  <si>
    <t>Waco West - Waco East Switch - Elm Mott Switch 138 kV Line : Waco Sanger Cut In</t>
  </si>
  <si>
    <t>0PT47417</t>
  </si>
  <si>
    <t>Preston North Sub - Meadow Creek Sub 138 kV Line : Pumping Plant Replacement</t>
  </si>
  <si>
    <t>Cedar Crest Switch - Wall Street Sub 138 kV Line: Reterminate at Cedar Crest Switch</t>
  </si>
  <si>
    <t>Bennett Road Switch - Bowie Switch 69 kV Line : CMPC Line Hardening (Str. 86/3 - 86/4)</t>
  </si>
  <si>
    <t>Revolution Switch – Generator 138 kV Transmission Line Addition</t>
  </si>
  <si>
    <t>Royse  Switch - Shamburger Switch 345 kV Line : Cut-in to establish Poetry Switch</t>
  </si>
  <si>
    <t>Italy Sub - Hillsboro Switch 69 kV Line: Rebuild Italy Sub - Milford Exxon Tap</t>
  </si>
  <si>
    <t>Pintail Switch - Teal Switch 138 kV Line : Add Second Circuit from Taylor West to Teal</t>
  </si>
  <si>
    <t>0PT50100</t>
  </si>
  <si>
    <t>Judkins Sub : Install feeder for Distributed Energy Storage Resource (DESR)</t>
  </si>
  <si>
    <t>Upgrade main through line terminals to 3200A.</t>
  </si>
  <si>
    <t>0PT49854</t>
  </si>
  <si>
    <t>Killeen Clear Creek Sub : Upgrade relaying to suburban IV</t>
  </si>
  <si>
    <t>0PT47359</t>
  </si>
  <si>
    <t>0PT48013</t>
  </si>
  <si>
    <t>0PT48078</t>
  </si>
  <si>
    <t>0PT47543</t>
  </si>
  <si>
    <t>0PT48718</t>
  </si>
  <si>
    <t>0PT47204</t>
  </si>
  <si>
    <t>Mesquite Town East Sub : Upgrade terminal to 3200A</t>
  </si>
  <si>
    <t>0PT47045</t>
  </si>
  <si>
    <t>Commerce Switch : Add 138 kV terminal addition for 138 kV Royse line conversion</t>
  </si>
  <si>
    <t>0PT48723</t>
  </si>
  <si>
    <t>0PT46506</t>
  </si>
  <si>
    <t>0PT47647</t>
  </si>
  <si>
    <t>0PT48014</t>
  </si>
  <si>
    <t>Estimated cost included in CCN Application of PUC Approved Route 4626</t>
  </si>
  <si>
    <t>Wrage Ranch : Establish 138 kV Point of Delivery (POD)</t>
  </si>
  <si>
    <t>Install new feeder for Distributed Energy Storage Resource, including a transmission overvoltage protection scheme with three 138 kV CCVTs.</t>
  </si>
  <si>
    <t>Dealey Street Sub : Upgrade line terminal to 3200A</t>
  </si>
  <si>
    <t>Roughneck Tap: 138 kV line terminal upgrade</t>
  </si>
  <si>
    <t>Upgrade all associated terminal equipment to meet or exceed 3200A.</t>
  </si>
  <si>
    <t>0PT49759
(R6208)</t>
  </si>
  <si>
    <t>Bell County East Switch : Establish 345 kV point of interconnection (POI)</t>
  </si>
  <si>
    <t>Establish 345 kV point of interconnection (POI)</t>
  </si>
  <si>
    <t>Pantego Sub: Replace two transformers</t>
  </si>
  <si>
    <t>Replace two transformers  and control center with a pre-wired control center.</t>
  </si>
  <si>
    <t>0PT47356
0PT46922</t>
  </si>
  <si>
    <t>Runaway Bay Sub: Establish substation with one transformer</t>
  </si>
  <si>
    <t>Wise County</t>
  </si>
  <si>
    <t>Lemmon Ave Sub : Install transformers #3 and #4</t>
  </si>
  <si>
    <t>Establish stations #3 and #4 with two transformers and eight new switchgear type feeder breakers.</t>
  </si>
  <si>
    <t>Salt Lake Sub : Install transformer #4 and one feeder breaker</t>
  </si>
  <si>
    <t>Install transformer #4 and one feeder breaker</t>
  </si>
  <si>
    <t>Gasland Sub: Install transformer #2 with one transformer and two feeder breakers</t>
  </si>
  <si>
    <t>Install transformer #2 with one transformer and two feeder breakers.</t>
  </si>
  <si>
    <t>Bronze Age Sub : Establish substation with one transformer</t>
  </si>
  <si>
    <t>Anna Switch : Install two reactors on the tertiary of autotransformer #2</t>
  </si>
  <si>
    <t>Install two reactors on the tertiary of autotransformer #2.</t>
  </si>
  <si>
    <t>Barr Ranch Sub: Install bank #3 with one transformer and two feeder breakers</t>
  </si>
  <si>
    <t>Install bank #3 with one transformer and two feeder breakers for point of interconnection (POI).</t>
  </si>
  <si>
    <t>Upgrade the 138 kV line terminal and associated equipment to meet or exceed 3200 A.</t>
  </si>
  <si>
    <t>Burwick Switch : Replace three circuit breakers</t>
  </si>
  <si>
    <t>City of Bryson, Jack County</t>
  </si>
  <si>
    <t>Replace three circuit breakers.</t>
  </si>
  <si>
    <t>0PT44272
(M3223)</t>
  </si>
  <si>
    <t>Royse Switch: Establish new 138 kV line terminal and disconnect existing Terrell 69 kV line</t>
  </si>
  <si>
    <t>Establish new 138 kV line terminal and disconnect existing Terrell 69 kV line</t>
  </si>
  <si>
    <t>0PT42598
(R985)</t>
  </si>
  <si>
    <t>Add  line terminal by installing a new 138 kV single-breaker terminal position.</t>
  </si>
  <si>
    <t>0PT40856
(R3029)</t>
  </si>
  <si>
    <t>AJ Swope Switch : Establish 345 kV terminal</t>
  </si>
  <si>
    <t>Establish 345 kV terminal.</t>
  </si>
  <si>
    <t>Wall Street Sub : Convert Cedar Crest line terminal to 138 kV operation</t>
  </si>
  <si>
    <t xml:space="preserve">Upgrade existing bus to 3200A and convert Cedar Crest Line to 138 kV operation. </t>
  </si>
  <si>
    <t>Cedar Hill Switch : Upgrade relaying on auto #2</t>
  </si>
  <si>
    <t xml:space="preserve">Upgrade 345 kV auto #2 protection to provide redundancy for three phase faults. </t>
  </si>
  <si>
    <t>Taylor West Sub : Install bank #2 with one transformer and two feeder breakers</t>
  </si>
  <si>
    <t>0PT49495
(M4014)</t>
  </si>
  <si>
    <t>Collin  Switch : Install two reactors on the tertiary of autotransformer #2</t>
  </si>
  <si>
    <t>Install two 37.5 MVAR reactors on the tertiary of autotransformer #2.</t>
  </si>
  <si>
    <t>0PT47405
0PT46905</t>
  </si>
  <si>
    <t>Castleman Sub: Establish substation with one transformer and two feeder breakers</t>
  </si>
  <si>
    <t>City of Hewitt, McLennan County</t>
  </si>
  <si>
    <t>Matilda  Sub : Install transformer #3, #4, and associated switchgear</t>
  </si>
  <si>
    <t>Establish stations #3 and #4 with two transformers and eight switchgear feeder breakers.</t>
  </si>
  <si>
    <t>0PT48554 0PT49571 0PT50862 (R8646)</t>
  </si>
  <si>
    <t>SL Einstein – St. Lawrence 138 kV Line: Rebuild </t>
  </si>
  <si>
    <t>0PT47911 0PT47900 0PT50219 (R8626)</t>
  </si>
  <si>
    <t>SL Triangle - Yosemite 138kV Line: Rebuild</t>
  </si>
  <si>
    <t>Rebuild the Triangle - Yosemite 138 kV line.</t>
  </si>
  <si>
    <t>0PT50159 (R6191)</t>
  </si>
  <si>
    <t xml:space="preserve">Cut in the Waco West Switch - Temple 69 kV Line to the establish the new Bronze Age Switch. </t>
  </si>
  <si>
    <t>0PT50158
(R6191)</t>
  </si>
  <si>
    <t xml:space="preserve">Cut in the Waco West Switch - Temple 69 kV Line to the establish the new Eddy Switch.  </t>
  </si>
  <si>
    <t>0PT50157
(R6191)</t>
  </si>
  <si>
    <t xml:space="preserve">Cut in the Waco West Switch - Temple 69 kV Line to the establish the new Lorena Switch.  </t>
  </si>
  <si>
    <t>City of Waco, Bell County</t>
  </si>
  <si>
    <t>Cut in tiger Creek Switch on the Sam Switch - Tradinghouse Switch 345 Line.</t>
  </si>
  <si>
    <t>2 - 1590 ACSR Falcon</t>
  </si>
  <si>
    <t>0PT49807 0PT51085 (R8626)</t>
  </si>
  <si>
    <t>Rebuild a section of the Falcon Seaboard - Midland East 345 kV line.</t>
  </si>
  <si>
    <t>0PT49766 (R8634)</t>
  </si>
  <si>
    <t>Cut in for Edwards Tap - Edwards Sub 138 kV Line.</t>
  </si>
  <si>
    <t>Wood Multi - Pole</t>
  </si>
  <si>
    <t>Replace Trigas Tap Structure 6/3A on Liggett Switch - Hackberry Switch 138 kV Line</t>
  </si>
  <si>
    <t xml:space="preserve">Steel 3 - Pole </t>
  </si>
  <si>
    <t>0PT48544 0PT48742 0PT50861 (R8638)</t>
  </si>
  <si>
    <t xml:space="preserve">Rebuild of the Yosemite  - Blue Acres 138 kV Line. </t>
  </si>
  <si>
    <t xml:space="preserve">Reconfigure and reterminate the Ferris Sub - Wilmer Sub 69 kV Line at the two (2) new terminals at Ferris Sub. </t>
  </si>
  <si>
    <t>0PT47905 (R8616)</t>
  </si>
  <si>
    <t>Rebuild the Blue Acres - Buchanan Ranch 138 kV line.</t>
  </si>
  <si>
    <t>Cut-in the Allen Switch - Anna Switch 138 kV Line to establish Bloomdale 138 kV Switch</t>
  </si>
  <si>
    <t>0PT45958 0PT49410 (R8591)</t>
  </si>
  <si>
    <t xml:space="preserve">Rebuild  the Yucca Drive Switch – Crane Substation 69 kV Line between Structure 3/4 – Thorntonville Substation – Ward Switch and convert the circuit to 138 kV. </t>
  </si>
  <si>
    <t>0PT40562 0PT49411 (R8591)</t>
  </si>
  <si>
    <t>0PT47665 (M4329)</t>
  </si>
  <si>
    <t>Everman Sw. - Cleburne Sw. 138 kV Line: Wilshire Sub Cut-In</t>
  </si>
  <si>
    <t xml:space="preserve">Line work associated to Cutting In Wilshire Substation. The work is occurring on the Everman Switch - Cleburne Switch 138 kV line. </t>
  </si>
  <si>
    <t>Install two 345 POIs to connect Oncor's Expanse Switch to WETT's Volta Switch.</t>
  </si>
  <si>
    <t>0PT43963 (R985)</t>
  </si>
  <si>
    <t>Rebuild the 69 kV Line using a conductor rated 1649 A or greater as a part of the Commerce - Royse 69 kV line conversion to 138 kV</t>
  </si>
  <si>
    <t>0PT45420 (M3223)</t>
  </si>
  <si>
    <t>0PT45228
(M3223)</t>
  </si>
  <si>
    <t>Re-terminate the Royse Switch - Blackland - Terrell Switch 138 kV Line to the Terrell Switch Station.</t>
  </si>
  <si>
    <t>Cut into the Marrs Switch - Rolling Hills 138 kV Line to establish the new Rolling Hills Substation.</t>
  </si>
  <si>
    <t>0PT47962 0PT49372 (R6220)</t>
  </si>
  <si>
    <t>0PT47961 0PT49224 (R6220)</t>
  </si>
  <si>
    <t>Terminate the idle Waco North Tap - Waco West Sub 138 kV Line on new steel monopole deadends to accommodate the new Waco Sanger Avenue Sub configuration</t>
  </si>
  <si>
    <t>0PT47958 0PT49225 (R6220)</t>
  </si>
  <si>
    <t xml:space="preserve">Reterminate the Waco West - Waco East Switch - Elm Mott 138 kV Line at its new terminal location at Waco Sanger Avenue Sub. </t>
  </si>
  <si>
    <t>0PT47634 (M3205)</t>
  </si>
  <si>
    <t>Greenbrier Switch - Royse Switch 138 kV Line: Blackstock Substation Cut-In</t>
  </si>
  <si>
    <t>Cut in the Greenbrier Switch - Royse Switch 138 kV Line to establish the new Blackstock Substation.</t>
  </si>
  <si>
    <t>City of Dallas,  Dallas County</t>
  </si>
  <si>
    <t xml:space="preserve">Replacing the one existing UG Transmission HPFF Pressurization Plants at Preston North Sub with a new HPFF Pressurization Plant. </t>
  </si>
  <si>
    <t>0PT46976 (M4336)</t>
  </si>
  <si>
    <t xml:space="preserve">Payne – MEMC Southwest Tap 138 kV Line: Rebuild </t>
  </si>
  <si>
    <t>0PT46563 (M4071)</t>
  </si>
  <si>
    <t>Rebuild 0.7 miles of the Mountain Creek Switch - West Dallas Sub 138 kV Line and 0.93 miles of the Mountain Creek Switch - West Levee Switch 138 kV Line.</t>
  </si>
  <si>
    <t>0PT44573
(R6160)</t>
  </si>
  <si>
    <t>0PT49552
(M3228)</t>
  </si>
  <si>
    <t xml:space="preserve">Cut in the Royse  Switch - Shamburger Switch 345 kV Line to establish the new Poetry Switch. </t>
  </si>
  <si>
    <t>0PT47963 (R6220)</t>
  </si>
  <si>
    <t>Reroute the Waco West Switch - McGregor Phillips Switch 69 kV Line around the rebuilt Waco Sanger Avenue Sub</t>
  </si>
  <si>
    <t>0PT45417
(M3223)</t>
  </si>
  <si>
    <t>0PT48909 0PT49546 (R6138)</t>
  </si>
  <si>
    <t>0PT48044 (M5231)</t>
  </si>
  <si>
    <t>City of Burleson, Tarrant County</t>
  </si>
  <si>
    <t>0PT48279 (M4326)</t>
  </si>
  <si>
    <t>Rebuild the Italy Sub - Milford Exxon Tap section of the Italy Sub - Hillsboro Switch 69 kV Line.</t>
  </si>
  <si>
    <t>Install a second circuit on the Pintail - Teal 138 kV line from Taylor West to Teal</t>
  </si>
  <si>
    <t>City of Marlin,
Falls County</t>
  </si>
  <si>
    <t>Line work associated to Reterminating Marlin Switch.</t>
  </si>
  <si>
    <t>0PT41465
(R1752)</t>
  </si>
  <si>
    <t>0PT41466
(R1752)</t>
  </si>
  <si>
    <t>City of Gorman, Comanche County</t>
  </si>
  <si>
    <t>0PT48097 0PT49201 (R6172)</t>
  </si>
  <si>
    <t>McGregor Phillips Tap Switch - Waco West Switch 69 kV Line : Rebuild Structure 15/2 to Harris Creek Sub</t>
  </si>
  <si>
    <t xml:space="preserve">Rebuild from structure 15/2 to Harris Creek Sub on double circuit monopoles with one circuit installed. </t>
  </si>
  <si>
    <t>0PT49982
(R6094)</t>
  </si>
  <si>
    <t xml:space="preserve">Rebuild Yucca Drive Switch – Structure 3/6 – Thorntonville Sub – Ward Switch – Royalty – Coyanosa – Blair Lake Sub – Wolfcamp Tap – Courtney Creek 69 kV line and convert the circuit to 138 kV. </t>
  </si>
  <si>
    <t>City of Burleson,
Johnson County</t>
  </si>
  <si>
    <t>Terrell Switch - Kaufman Northwest - Seagoville Switch 138 kV Line: Retermination at Terrell Switch</t>
  </si>
  <si>
    <t>Re-terminate the Terrell Switch - Kaufman Northwest - Seagoville Switch 138 kV Line to the Terrell Switch Station.</t>
  </si>
  <si>
    <t>Forest Hill Sub: Install bank #3 with one transformer and three feeder breakers</t>
  </si>
  <si>
    <t>0PT02608
0PT44837
(R9022)</t>
  </si>
  <si>
    <t>This line is a shared ownership with Brazos and Brazos will reimburse Oncor for their portion of the cost.</t>
  </si>
  <si>
    <t>Pin Oak Switch - Fairfield West Switch 138 kV Line: Rebuild Fairfield Switch (BEPC) - Big Brown Tap</t>
  </si>
  <si>
    <t>Rebuild the 2.8 mile Pin Oak Switch – Fairfield West Switch 138 kV Line section from Fairfield Switch (BEPC) to Big Brown Tap using double circuit structures with one circuit in place.</t>
  </si>
  <si>
    <t>City of Bruceville-Eddy, McLennan County</t>
  </si>
  <si>
    <t>City of Henderson,  Rusk County</t>
  </si>
  <si>
    <t>Falcon Seaboard - Midland East 345 kV Line: Replace Structures 61/2-61/5</t>
  </si>
  <si>
    <t>Martin and Midland Counties</t>
  </si>
  <si>
    <t>Waco East Switch - Bellmead Sub 138 kV Line: Retermination at Waco East</t>
  </si>
  <si>
    <t xml:space="preserve">Reterminate the Waco East Switch - Bellmead Sub 138 kV Line at its new terminal location at McLane Switch. </t>
  </si>
  <si>
    <t>Expanse Switch - Volta Switch 345 kV Line: Tie Lines</t>
  </si>
  <si>
    <t>City of Royse City,
Hunt &amp; Collin Counties</t>
  </si>
  <si>
    <t>Waco West Switch - Temple 69 kV Line: Convert to 138 kV</t>
  </si>
  <si>
    <t>0PT41464 (R1752)</t>
  </si>
  <si>
    <t>Marrs Switch - Rolling Hills 138 kV Line: Rolling Hills Substation Cut In</t>
  </si>
  <si>
    <t>Waco West Switch - Temple Elm Creek Switch 138 kV Line : Waco Sanger Avenue Sub Cut In</t>
  </si>
  <si>
    <t>Waco North Sub - Waco West Sub 138 kV Line : Waco Sanger Avenue Sub Cut In</t>
  </si>
  <si>
    <t>Oncor to establish Revolution 138 kV Switch to provide a point-of-interconnection for a solar generator</t>
  </si>
  <si>
    <t>Waco West Switch - McGregor Phillips Switch 69 kV Line : Waco Sanger Avenue Sub Cut In</t>
  </si>
  <si>
    <t>Everman Switch - Burleson Switch 138 kV Line: Cut-in to Est Rendon Sub</t>
  </si>
  <si>
    <t xml:space="preserve">Cut in the Everman Switch - Burleson Switch 138 kV line to establish the new Rendon Substation. </t>
  </si>
  <si>
    <t>0PT50482 (R6211)</t>
  </si>
  <si>
    <t>0PT46378 (M4212)</t>
  </si>
  <si>
    <t>0PT49494 (M4013)</t>
  </si>
  <si>
    <t>Potter County</t>
  </si>
  <si>
    <t>0PT48536     0PT49159 (R8642)</t>
  </si>
  <si>
    <t>0PT47103 0PT47345 (R8618)</t>
  </si>
  <si>
    <t>0PT42928
0PT44208
0PT49193</t>
  </si>
  <si>
    <t>0PT45041
0PT49586
(R6210)</t>
  </si>
  <si>
    <t>0PT48541
0PT46372
0PT47882
0PT48590
(R8634)</t>
  </si>
  <si>
    <t>0PT44256
0PT44755</t>
  </si>
  <si>
    <t>Application Filed 1/18/2022. Final Order issued on 12/15/2022.</t>
  </si>
  <si>
    <t>Morgan Creek Switch - Sun Switch 138 kV Line : Structure Replacement</t>
  </si>
  <si>
    <t>Graham Plant Switch - Breckenridge-Leon Switch 138 kV Line : Substation reconfiguration</t>
  </si>
  <si>
    <t>Royse Switch - Nevada 138 kV Line: Blackstock Substation Cut-In</t>
  </si>
  <si>
    <t>Odessa EHV Switch - Spraberry Switch 138 kV Line : Establish Tesoro Switch</t>
  </si>
  <si>
    <t>Hutto Switch - Gilleland Creek Switch 138 kV line: Cut-In to Establish Star Ranch Sub</t>
  </si>
  <si>
    <t>Taylor Switch - Sandow Switch 138 kV Line : Cut-in for Rookie Switch</t>
  </si>
  <si>
    <t>Consavvy Switch - Quail Switch 345 kV Line : Establish Tesoro Switch</t>
  </si>
  <si>
    <t xml:space="preserve">Establish 69 kV point of interconnection (POI).
</t>
  </si>
  <si>
    <t>Elm Mott Switch:  Add a line terminal</t>
  </si>
  <si>
    <t>Add a line terminal to convert 69 kV Waco East Switch line to 138 kV</t>
  </si>
  <si>
    <t>0PT46385</t>
  </si>
  <si>
    <t>0PT47856</t>
  </si>
  <si>
    <t>Keller Wall Price - Keller Magnolia 138 kV Transmission Line and Keller Wall Price - Roanoke 138 kV Rebuild</t>
  </si>
  <si>
    <t>Tarrant County</t>
  </si>
  <si>
    <t>Construct the new 138 kV transmission line connecting the proposed Keller Wall Price Switch to the existing Keller Magnolia Tap; rebuild the existing 138 kV line from the Keller Wall Price Substation to the existing Keller Magnolia Tap.</t>
  </si>
  <si>
    <t>5,658,000 (t-line)  6,360,000(stations)</t>
  </si>
  <si>
    <t>Steel Poles</t>
  </si>
  <si>
    <t>Project No.  0PT49133  - Keller Wall Price – Keller Magnolia 138 kV Transmission Line Project (“KWP-KM”) and Keller Wall Price – Roanoke 138 kV Rebuild Project (“KWP-R”)</t>
  </si>
  <si>
    <t xml:space="preserve"> Estimated cost included in CCN Application </t>
  </si>
  <si>
    <t xml:space="preserve">KWP- KM </t>
  </si>
  <si>
    <t xml:space="preserve">KWP - R </t>
  </si>
  <si>
    <t>0PT50897 (R8672)</t>
  </si>
  <si>
    <t>Replace and restring structure to accommodate Morgan Creek - Barber Lake 138 kV Line.</t>
  </si>
  <si>
    <t xml:space="preserve">Retermination of the Graham Plant Switch - Breckenridge-Leon Switch 138 kV Line to establish the higher voltage of South bend Sub. </t>
  </si>
  <si>
    <t>0PT50337 (M3205)</t>
  </si>
  <si>
    <t>0PT48041 (M4322)</t>
  </si>
  <si>
    <t>0PT49251 (R3029)</t>
  </si>
  <si>
    <t>0PT49236 (M4338)</t>
  </si>
  <si>
    <t>Grayson County</t>
  </si>
  <si>
    <t xml:space="preserve">Cut in the Stone Creek  Switch - Whitesboro Jordan Sub 138 kV Line to establish the new Southmayd Switch. </t>
  </si>
  <si>
    <t>Cut into the Odessa EHV Switch - Spraberry Switch 138 kV Line to establish the new Tesoro Switch.</t>
  </si>
  <si>
    <t>0PT47633 (R6178)</t>
  </si>
  <si>
    <t>Steel 3-pole, Steel Pole, Steel H-Frame, Steel Pole</t>
  </si>
  <si>
    <t>0PT47794 (R6219)</t>
  </si>
  <si>
    <t xml:space="preserve">Cut in the Taylor Switch - Sandow Switch 138 Line to establish the new Rookie Switch. </t>
  </si>
  <si>
    <t>0PT48667 0PT49223 (M4137)</t>
  </si>
  <si>
    <t>0PT46380
(M4212)</t>
  </si>
  <si>
    <t>Cut into the Consavvy Switch - Quail Switch 345 kV Line to establish the new Tesoro Switch.</t>
  </si>
  <si>
    <t>0PT48664 (M4137)</t>
  </si>
  <si>
    <t>0PT50371 (R8581)</t>
  </si>
  <si>
    <t>Wood  3 - Pole, Wood H-Frame</t>
  </si>
  <si>
    <t>Templeton Sub: Establish substation with one transformer</t>
  </si>
  <si>
    <t>0PT50249
(R6260)</t>
  </si>
  <si>
    <t>Ellison Springs POI: Establish 69 kV point of interconnection (POI)</t>
  </si>
  <si>
    <t>City of De Leon, Comanche County</t>
  </si>
  <si>
    <t>0PT44334 (R6147)</t>
  </si>
  <si>
    <t>Industrial Blvd Switch : Replace three overdutied breakers</t>
  </si>
  <si>
    <t>Replace 138 kV overdutied circuit breakers</t>
  </si>
  <si>
    <t>0PT48773 (R8606)</t>
  </si>
  <si>
    <t>South Midland Switch : Reconfigure the 138 kV high side</t>
  </si>
  <si>
    <t>Lake Texoma Sub : Replace transformer #1 and install transformer #2</t>
  </si>
  <si>
    <t>Replace transformer #1 and install transformer #2</t>
  </si>
  <si>
    <t>Line work associated with the conversion of the Cedar Crest-Wall Street Line from 69 kV to 138 kV operation. Reterminate line from Cedar Crest Sub to Cedar Crest Switch.</t>
  </si>
  <si>
    <t>Rebuild the Payne-MEMC Southwest Tap 138 kV Line</t>
  </si>
  <si>
    <t>Build two additional points of delivery from Pebble Creek Switch-Compass Station 138kV</t>
  </si>
  <si>
    <t>Rebuild the SL Einstein – St. Lawrence 138 kV Line</t>
  </si>
  <si>
    <t>0PT48698
0PT48727
 (M4330)</t>
  </si>
  <si>
    <t>City of Rowlett &amp; Garland, Dallas County</t>
  </si>
  <si>
    <t>Steel 3-Pole, Steel H –Frame Switch, Steel Pole</t>
  </si>
  <si>
    <t>Replace various oil pumps on Auto #2.</t>
  </si>
  <si>
    <t>0PT49258 0P48066 (R3028)</t>
  </si>
  <si>
    <t xml:space="preserve">Cut in the Alibates Switch - Tule Canyon Switch 345 kV Line to establish the new Midpoint Switch. </t>
  </si>
  <si>
    <t>Steel Lattice Towers</t>
  </si>
  <si>
    <t>Cut-in the Templeton Substation into the Ennis West Switch - Sterrett Switch 138 kV Line</t>
  </si>
  <si>
    <t>0PT47361
0PT47104
(M4332)</t>
  </si>
  <si>
    <t>Reconfigure the 138 kV high side</t>
  </si>
  <si>
    <t>SL Alibates Switch - Tule Canyon Switch 345 kV Line: Establish Midpoint Switch for point of interconnection (POI)</t>
  </si>
  <si>
    <t>AJ Swope Switch - Carol Wind POI 345 kV Line : Install Line for point of interconnection (POI)</t>
  </si>
  <si>
    <t xml:space="preserve"> Establish 345 kV point of interconnection (POI)</t>
  </si>
  <si>
    <t>Lattice Tower</t>
  </si>
  <si>
    <t>Steel Pole, Wood H-Frame, Wood Pole</t>
  </si>
  <si>
    <t>Cedar Crest Switch - Dealey Street - West Levee Switch 138 kV Line: Reconductor</t>
  </si>
  <si>
    <t>Reconductor the T27 - Dealey Street - West Levee Switch section of the Cedar Crest Switch - Dealey Street - West Levee Switch 138 kV line.</t>
  </si>
  <si>
    <t>Wink Switch Autotransformer #1 - Wink Switch 69 kV Line: Re-termination</t>
  </si>
  <si>
    <t>Midessa South Switch - Odessa EHV Switch 345 kV Line : Establish Tesoro Switch</t>
  </si>
  <si>
    <t>Built the two (2) new tie lines between Oncor's Lavender station and Stream's Focus station</t>
  </si>
  <si>
    <t>Jewett-Long Lake-Palestine South 138 kV Line: Relocate Structure 2/9</t>
  </si>
  <si>
    <t>Blair Lake Substation-Courtney Creek Switch 69 kV Line: Conversion to 138 kV</t>
  </si>
  <si>
    <t>SL South Midland – Pecan Grove 138 kV Line: Rebuild</t>
  </si>
  <si>
    <t>Mountain Creek Switch-West Dallas Sub-West Levee Switch 138kV Line: Structure Replacement</t>
  </si>
  <si>
    <t>Cut into  the Midessa South Switch - Odessa EHV Switch 345 kV Line to establish the new Tesoro Switch.</t>
  </si>
  <si>
    <t>Install transformer #2 with  two feeder breakers.</t>
  </si>
  <si>
    <t>0PT48054 0PT48267 (R944)</t>
  </si>
  <si>
    <t>0PT41200 0PT51456
(R944)</t>
  </si>
  <si>
    <t>0PT46851 0PT47714 0PT48213 (R6211)</t>
  </si>
  <si>
    <t>0PT46136 
0PT48269 
(R6094)</t>
  </si>
  <si>
    <t>0PT46327 0PT49964
(R6190)</t>
  </si>
  <si>
    <t>0PT41021 
(M5222)</t>
  </si>
  <si>
    <t>Driver Sub - DJ Hutt 138 kV: Station Tie Line Build</t>
  </si>
  <si>
    <t>Cedar Crest Switch - Sargent RD Sub 138 kV Line : Reterminate at Cedar Crest SW</t>
  </si>
  <si>
    <t>Ward Switch - Royalty Sub 69 kV Line : Conversion to 138 kV</t>
  </si>
  <si>
    <t>0PT46488</t>
  </si>
  <si>
    <t>0PT49588</t>
  </si>
  <si>
    <t>Calmont Switch - Benbrook  Switch 138 kV Line: Add OPGW</t>
  </si>
  <si>
    <t>0PT50003</t>
  </si>
  <si>
    <t>0PT49517 (R8674)</t>
  </si>
  <si>
    <t>0PT45019 (M4071)</t>
  </si>
  <si>
    <t>Reterminate the Cedar Crest SW – Sargent Road Sub 138 kV Line from its existing bay to its new bay.</t>
  </si>
  <si>
    <t>City of Grandfalls, Ward County</t>
  </si>
  <si>
    <t xml:space="preserve">Rebuild the Ward Switch – Royalty Substation section of the Yucca Drive Switch – Crane Substation 69 kV Line. </t>
  </si>
  <si>
    <t>0PT45959 0PT49227 (R8591)</t>
  </si>
  <si>
    <t>1926.9 ACSS/TW Cumberland, 959.6 ACSS/TW Suwannee</t>
  </si>
  <si>
    <t xml:space="preserve">959.6 ACSS/TW Suwannee </t>
  </si>
  <si>
    <t xml:space="preserve">Steel 3-pole, Steel Pole, Steel H-Frame, </t>
  </si>
  <si>
    <t xml:space="preserve">0.1
</t>
  </si>
  <si>
    <t xml:space="preserve">0.12
</t>
  </si>
  <si>
    <t>Install OPGW from Calmont Switch to Benbrook Switch.</t>
  </si>
  <si>
    <t>0PT48043 (R6226)</t>
  </si>
  <si>
    <t xml:space="preserve">Quartz Sand Switch: Establish 138 kV station </t>
  </si>
  <si>
    <t>City of Stanton, Glasscock County</t>
  </si>
  <si>
    <t>Establish as a 5-breaker 138 kV breaker-and-a-half bus arrangement.</t>
  </si>
  <si>
    <t>Raceway Switch : Establish 138 kV, 3 breaker ring bus station for point of interconnection (POI)</t>
  </si>
  <si>
    <t>Establish 138 kV, 3 breaker ring bus station for point of interconnection (POI).</t>
  </si>
  <si>
    <t>Bear Pen Switch: Establish 345 kV station for point of interconnection (POI)</t>
  </si>
  <si>
    <t>Establish 345 kV station for point of interconnection (POI)</t>
  </si>
  <si>
    <t>Dos Rios Switch: Establish 138 kV station for point of interconnection (POI)</t>
  </si>
  <si>
    <t>Establish 138 kV station for point of interconnection (POI).</t>
  </si>
  <si>
    <t>Comanche Switch : Replace two 138 kV circuit breakers</t>
  </si>
  <si>
    <t>Denton Creek Switch: Establish 138 kV station for point of interconnection (POI)</t>
  </si>
  <si>
    <t>Ennis West Switch - Sterrett Switch 138 kV Line: Cut In Templeton Substation</t>
  </si>
  <si>
    <t xml:space="preserve">Stone Creek  Switch - Whitesboro Jordan Sub 138 kV Line : Cut-in Southmayd Switch </t>
  </si>
  <si>
    <t xml:space="preserve">Cut-in the Hutto Switch - Gilleland Creek 138 kV line to establish the new Starr Ranch Sub. </t>
  </si>
  <si>
    <t>Install one span of wire to connect the customer owned transmission line for point of interconnection (POI)</t>
  </si>
  <si>
    <t>Andrews County South Switch - Fullerton Switch 138 kV Line : POI for point of interconnection</t>
  </si>
  <si>
    <t xml:space="preserve">2-1926.9 ACSS/TW Suwanee </t>
  </si>
  <si>
    <t>Windmill Switch - AJ Swope Switch 345 kV Line : Wallaby Switch Cut In for point of interconnection (POI)</t>
  </si>
  <si>
    <t>Provide a 138 kV point of delivery (POD)</t>
  </si>
  <si>
    <t>Rebuild Wink Switch - Wink Basin 69 kV section on the Wink Switch - Keystone No 1 East 69 kV Line.</t>
  </si>
  <si>
    <t>Spraberry Switch - Polecat Switch 138 kV line: Establish Meyers Draw point of delivery (POD)</t>
  </si>
  <si>
    <t>Establish Meyers Draw Point of Delivery (POD)</t>
  </si>
  <si>
    <t>Winkler County</t>
  </si>
  <si>
    <t>Glass Ranch Switch - Sale Ranch Switch 138 kV Line : Red Sand point of delivery (POD)</t>
  </si>
  <si>
    <t>Establish Red Sand Point of Delivery (POD)</t>
  </si>
  <si>
    <t>Barber Lake Switch - Morgan Creek Switch 138 kV Line : Install Moser Canyon point of delivery (POD)</t>
  </si>
  <si>
    <t>Rebuild 0.4-miles of the Barber Lake Switch - Morgan Creek Switch 138kV Line East Circuit to establish the Moser Canyon point of delivery (POD)</t>
  </si>
  <si>
    <t>Steel 3-Pole, Steel H-Frame, Steel Pole, Wood Pole</t>
  </si>
  <si>
    <t>Desoto Pleasant Run - Desoto Hampton Road 138-kV Line Reconductor</t>
  </si>
  <si>
    <t>Reconductor the 2.1 mile Desoto Pleasant Run - Cedar Hill section of the Watermill - Cedar Hill 138 kV Line</t>
  </si>
  <si>
    <t>Temple Switch - Lake Creek Switch 345 kV Line: Cut-in to Establish Belfalls Switch</t>
  </si>
  <si>
    <t>Sale Ranch  Switch - Natural Dam Switch 138 kV Line : Install Rock Lake point of delivery (POD)</t>
  </si>
  <si>
    <t>Provide a 138 kV point of delivery (POD) on the Sale Ranch - Natural Dam 138 kV Line</t>
  </si>
  <si>
    <t>Wolf Switch - Moss Switch 345 kV Line : Cut-in Meteor Switch 345 kV</t>
  </si>
  <si>
    <t xml:space="preserve">Cut in the Wolf Switch - Moss Switch 345 kV Line to establish the new Meteor Switch 345 kV </t>
  </si>
  <si>
    <t>Kemp Ranch Switch - Sardis Switch 138 kV Line : Cut-in Newton Branch Sub</t>
  </si>
  <si>
    <t>Krum West Switch - Hummingbird Storage POI 345 kV Line: Install Line</t>
  </si>
  <si>
    <t>Hicks Switch - Roanoke Switch 138 kV Line : Install Elizabethtown  point of interconnection (POI)</t>
  </si>
  <si>
    <t>Bell County East Switch - Chillingham POI 345 kV Line: Install Line for point of interconnection (POI)</t>
  </si>
  <si>
    <t>SL Blue Acres Sub - Grey Well Draw Sub 138 kV Line : Rebuild</t>
  </si>
  <si>
    <t>Tyson Nick Solar: Establish a 138kV POI for customer's generator at Toco Switch</t>
  </si>
  <si>
    <t>1534.0 ACAR, 795 ACSR DRAKE</t>
  </si>
  <si>
    <t>Cut-in the Horseshoe Springs Switch - Riverton Switch 138 kV Line to establish the new Delaware River Switch</t>
  </si>
  <si>
    <t>Wink Switch - Aroya Switch 138 kV Line : Establish White Dune 138 kV point of delivery (POD)</t>
  </si>
  <si>
    <t>Provide a 138 kV point-of-delivery (POD) on the Wink Switch - Aroya Switch 138 kV Line Section.</t>
  </si>
  <si>
    <t>City of Brownsboro, City of Chandler, Henderson County</t>
  </si>
  <si>
    <t>Rebuild the first 12.7 miles of the Yucca Drive Switch - Moss Switch 138 kV Line, starting at Moss Switch.</t>
  </si>
  <si>
    <t>Waco West Switch - Temple Elm Creek Switch 138 kV Line: Install McGuffey point of delivery (POD)</t>
  </si>
  <si>
    <t>Flat Iron Substation - Barr Ranch Switch - Quickriver Tap 138 kV Line: Install Bull Head point of delivery (POD)</t>
  </si>
  <si>
    <t>Temple Elm Creek Switch - Belton Switch 138 kV Line : Install Pepper Creek Switch</t>
  </si>
  <si>
    <t>1926.9 ACSS/TW Cumberland , 959.6 ACSS/TW  Suwannee</t>
  </si>
  <si>
    <t>Steel 2-Pole, Steel 3-Pole, Steel Pole</t>
  </si>
  <si>
    <t>Cut into the Odessa Sub- Midessa South Sw. 138 kV Line to establish the new Tesoro Sw.</t>
  </si>
  <si>
    <t>Steel 2-Pole, Steel Multi-pole, Steel Pole</t>
  </si>
  <si>
    <t>Monahans, Ward and Reeves Counties</t>
  </si>
  <si>
    <t>Monahans, Ward County</t>
  </si>
  <si>
    <t>Convert the 31.4 mile existing 69 kV Line to 138 kV operations. This conversion contains a rebuild of the Eddy - Troy line section.</t>
  </si>
  <si>
    <t>Rebuild the East Circuit of the Morgan Creek Switch - Barber Lake Switch 138 kV Line.</t>
  </si>
  <si>
    <t>1926.9 ACSS/TW Cumberland, 795 ACSR Drake</t>
  </si>
  <si>
    <t>Cut in the Waco West Switch - Temple Elm Creek Switch 138 kV Line at the Waco Sanger Avenue Sub.</t>
  </si>
  <si>
    <t>Line work associated with the hardening of the Bennett Road Switch – Bowie Switch 69 kV Line.</t>
  </si>
  <si>
    <t>2 -1926.9  ACSS/TW Cumberland</t>
  </si>
  <si>
    <t>Leon Switch - Dublin Sub 69 kV Line: Establish Ellison Springs 69 kV point of interconnection (POI)</t>
  </si>
  <si>
    <t>City of Midkiff,Upton County</t>
  </si>
  <si>
    <t>Nelson Switch : Establish a 138 kV point of interconnection (POI)</t>
  </si>
  <si>
    <t>Establish a 138 kV point of interconnection (POI) by installing one 138 kV, 3200 A circuit breaker in existing ring-bus.</t>
  </si>
  <si>
    <t>Rosenthal Sub: Establish one transformer with two feeder breakers and one tie breaker</t>
  </si>
  <si>
    <t>Establish one transformer with two feeder breakers and one tie breaker.</t>
  </si>
  <si>
    <t>City of Buffalo, Leon County</t>
  </si>
  <si>
    <t xml:space="preserve">Establish a new switching station with fifteen 138 kV breakers, two 345 kV breakers, two autotransformers, and four reactors. </t>
  </si>
  <si>
    <t>Install bank #2 and upgrade bank #1 with one transformer</t>
  </si>
  <si>
    <t>Upgrade relaying to suburban IV and replace feeder breakers.</t>
  </si>
  <si>
    <t>Re-terminate the Wink Switch Autotransformer #1 - Wink Switch 69 kV Line on the Structure 1/2 - Wink Switch section.</t>
  </si>
  <si>
    <t>0PT49660
0PT48928
(R8670)</t>
  </si>
  <si>
    <t>0PT49486
(R8678)</t>
  </si>
  <si>
    <t>0PT47093
(M3063)</t>
  </si>
  <si>
    <t>0PT49981
(M3500)</t>
  </si>
  <si>
    <t>Application Filed 1/12/2023.  Received Notice of Approval 4/5/23</t>
  </si>
  <si>
    <t>Cut-In to Establish South Hewitt Sub</t>
  </si>
  <si>
    <t>Cut in the Waco West - Temple 69 kV Line at the newly established Castleman Sub</t>
  </si>
  <si>
    <t>City of Mt Vernon, Franklin County</t>
  </si>
  <si>
    <t>Lufkin Switch - Redland Switch 138 kV Line: Kolb Lake POD</t>
  </si>
  <si>
    <t xml:space="preserve">Provide a 138 kV point of delivery to Kolb Lake POD </t>
  </si>
  <si>
    <t>Steel 2-Pole, Steel Pole</t>
  </si>
  <si>
    <t>1233.6 ACSS/TW Yukon, 959.6 ACSS/TW Suwannee</t>
  </si>
  <si>
    <t>Steel 2- Pole, Steel Pole</t>
  </si>
  <si>
    <t>0PT42416
0PT44921 (M4292)</t>
  </si>
  <si>
    <t xml:space="preserve"> Steel 3-Pole, Steel Pole</t>
  </si>
  <si>
    <t>Steel 2- Pole</t>
  </si>
  <si>
    <t>0PT46764 0PT50786 (M4175)</t>
  </si>
  <si>
    <t>Steel 3- Pole</t>
  </si>
  <si>
    <t>Rebuild the 5.5 mile SL Blue Acres Sub - Grey Well Draw Sub 138 kV Line with double circuit capable structures.</t>
  </si>
  <si>
    <t>0PT50224 0PT49040
(R6165)</t>
  </si>
  <si>
    <t>0PT48553  0PT49641 0PT51256 (R8640)</t>
  </si>
  <si>
    <t>0PT40890 0PT50173 0PT51209
(R9047)</t>
  </si>
  <si>
    <t>Steel 2-Pole, Steel 3 - Pole,  Steel Pole</t>
  </si>
  <si>
    <t>0PT47500 0PT51397
(R6228)</t>
  </si>
  <si>
    <t>0PT45938
0PT51211</t>
  </si>
  <si>
    <t>Cut in the Royse Switch - Nevada 138 kV Line to establish the new Blackstock Substation.</t>
  </si>
  <si>
    <t>McDonald Road Switch - Spraberry  Switch 138 kV Line : Install Oncor Wrage Ranch POD</t>
  </si>
  <si>
    <t>Mesquite E Station - Mesquite N Station 138 kV Line: Rebuild  Mesquite Town East Station -Mesquite North Station - Mesquite North Tap</t>
  </si>
  <si>
    <t>Rebuild the  Mesquite Town East Station - Mesquite North Station - Mesquite North Tap 138 kV Line.</t>
  </si>
  <si>
    <t>Mesquite E Station - Mesquite N Station 138 kV Line: Rebuild Sunnyvale Station  to Mesquite Town East Station</t>
  </si>
  <si>
    <t>Rebuild the Sunnyvale -  Mesquite Town East Station 138 kV Line.</t>
  </si>
  <si>
    <t>0PT46414
0PT50443</t>
  </si>
  <si>
    <t>0PT44209
0PT44619
(M5261)</t>
  </si>
  <si>
    <t>0PT49790
0PT47302
(R6191)</t>
  </si>
  <si>
    <t>0PT47806 (R6218)</t>
  </si>
  <si>
    <t>0PT47807 (R6188)</t>
  </si>
  <si>
    <t>0PT48986 (R8659)</t>
  </si>
  <si>
    <t>0PT48994 (R8659)</t>
  </si>
  <si>
    <t>Bell County East Switch - TNP One (TNMP) Switch 345 kV Line : Cut-in to establish Gibson Switch</t>
  </si>
  <si>
    <t>Bell County East Switch - TNP One (TNMP) Switch 345 kV Line : Cut-in to establish Little Pond Switch</t>
  </si>
  <si>
    <t>Royse Switch - Terrell Switch 138/69 kV Line: Re-terminate at Terrell Switch</t>
  </si>
  <si>
    <t>Re-terminate the Royse Switch - Terrell Switch 138 kV and 69 kV Lines to the Terrell Switch Station.</t>
  </si>
  <si>
    <t>Establish a Point of Interconnect on the Leon Switch - Dublin Sub 69 kV line.</t>
  </si>
  <si>
    <t>Midland East Switch - Midessa South Switch 138 kV Line : Cut-In Sloan Switch for Point of Interconnection</t>
  </si>
  <si>
    <t>Cut in the Midland East Switch - Midessa South Switch 138 kV Line to establish Sloan Switch</t>
  </si>
  <si>
    <t xml:space="preserve">Ramhorn Hill - Dunham 345 kV Transmission Line </t>
  </si>
  <si>
    <t>Construct the new double circuit 345 kV transmission line connecting the proposed Ramhorn Hill Switch to the proposed Dunham Switch on triple circuit capable structures to accommodate a future 138 kV circuit.</t>
  </si>
  <si>
    <t>Estimated cost included in CCN Application - Route 179</t>
  </si>
  <si>
    <t xml:space="preserve">Estimated cost included in CCN Application of PUC Approved Route </t>
  </si>
  <si>
    <t>Cut into the Bell County East - TNP One (TNMP) 345 kV Line to establish the new Gibson Switch.</t>
  </si>
  <si>
    <t>City of Burlington, Milam County</t>
  </si>
  <si>
    <t>Cut into the Bell County East - TNP One (TNMP) 345 kV Line to establish the new Little Pond Switch.</t>
  </si>
  <si>
    <t>Endeavor Switch : Establish 345 kV station for a point of interconnection (POI)</t>
  </si>
  <si>
    <t>Establish 345 kV station for a point of interconnection (POI)</t>
  </si>
  <si>
    <t>City of Milano, Milam County</t>
  </si>
  <si>
    <t>0PT46105
(R6094)</t>
  </si>
  <si>
    <t>Tyler Switch : Upgrade one circuit breaker terminal to 2000A</t>
  </si>
  <si>
    <t>City of Glen Rose, Somervell County</t>
  </si>
  <si>
    <t>0PT47268
(M4356)</t>
  </si>
  <si>
    <t>0PT47779 (R6255)</t>
  </si>
  <si>
    <t>Upgrade jumpers on one circuit breaker terminal to be rated  2000A.</t>
  </si>
  <si>
    <t>0PT45620 (M3232)</t>
  </si>
  <si>
    <t>Nautilus Switch : Establish 345 kV station for a   point of interconnection (POI)</t>
  </si>
  <si>
    <t>Establish 345 kV station for point of interconnection (POI).</t>
  </si>
  <si>
    <t xml:space="preserve">Tri Corner Switch : Add a breaker and a half rung to existing station for new point of interconnection (POI) </t>
  </si>
  <si>
    <t>0PT50292</t>
  </si>
  <si>
    <t>Moss Switch 345/138 kV: Replace (6) Oil Pumps on Auto #1</t>
  </si>
  <si>
    <t>Replace oil pumps on Auto #1 at Moss Switch 345/138 kV</t>
  </si>
  <si>
    <t xml:space="preserve">Establish a 138 kV Point of Interconnection from Sloan Switch to customer. </t>
  </si>
  <si>
    <t>0PT48716</t>
  </si>
  <si>
    <t>Concrete H-Frame, Steel H-Frame</t>
  </si>
  <si>
    <t>Royse Switch - Terrell Switch 138/69 kV Line: Re-terminate at Royse Switch</t>
  </si>
  <si>
    <t>Re-terminate the Royse Switch - Terrell Switch 138 kV and 69 kV Line to the Royse Switch Station.</t>
  </si>
  <si>
    <t>0PT44139 0PT51654
(M5323)</t>
  </si>
  <si>
    <t>0PT43108 0PT44821
(R4015)</t>
  </si>
  <si>
    <t>0PT49492</t>
  </si>
  <si>
    <t>0PT50080</t>
  </si>
  <si>
    <t>0PT50805</t>
  </si>
  <si>
    <t>0PT50806</t>
  </si>
  <si>
    <t>0PT51492</t>
  </si>
  <si>
    <t>Anna  Switch : Replace existing SSVTs</t>
  </si>
  <si>
    <t xml:space="preserve">Replace existing SSVTs and upgrade grounding grid </t>
  </si>
  <si>
    <t>0PT50485 
(M4356)</t>
  </si>
  <si>
    <t>Carrollton Northwest : Replace one overdutied 138 kV circuit breaker</t>
  </si>
  <si>
    <t>Replace one overdutied 138 kV circuit breaker</t>
  </si>
  <si>
    <t>Files Valley Switch: Establish 345 kV ring bus station for a point of interconnection (POI)</t>
  </si>
  <si>
    <t>City of Itasca, Hill County</t>
  </si>
  <si>
    <t>Establish a 345 kV ring bus station for a point of interconnection (POI).</t>
  </si>
  <si>
    <t>0PT46515 
(R8530)</t>
  </si>
  <si>
    <t>Moss Switch: 138 kV circuit breaker line terminal upgrade</t>
  </si>
  <si>
    <t>Upgrade the 138 kV circuit breaker line terminal to 3200 A.</t>
  </si>
  <si>
    <t>Roanoke West Sub: Install transformer #3</t>
  </si>
  <si>
    <t xml:space="preserve">Install transformer #3, two 25 kV feeder breakers, one 25 kV bus tie breaker, 25 kV feeder ties, and new control center. </t>
  </si>
  <si>
    <t>0PT47403
0PT47108</t>
  </si>
  <si>
    <t>Vanguard Sub: Establish station with two transformers and five circuit breakers</t>
  </si>
  <si>
    <t>Establish substation with two transformers and five circuit breakers.</t>
  </si>
  <si>
    <t>Kaufman South Sub: Upgrade transformer #1 and install transformer #2</t>
  </si>
  <si>
    <t xml:space="preserve">Replace existing transformer #1, remove associated voltage regulators, and install transformer #2 with one feeder breaker. </t>
  </si>
  <si>
    <t>Bowman Switch : Replace auto transformer #2</t>
  </si>
  <si>
    <t>Replace existing  auto transformer #2</t>
  </si>
  <si>
    <t>Steer Sub : Establish station with two transformers</t>
  </si>
  <si>
    <t xml:space="preserve"> Establish station with two transformers and four feeder breakers. </t>
  </si>
  <si>
    <t>Floyd Branch Sub: Establish station with one transformer and three feeder breakers</t>
  </si>
  <si>
    <t>Establish station with one transformer and three feeder breakers</t>
  </si>
  <si>
    <t>0PT47660 _x000D_
(M4328)</t>
  </si>
  <si>
    <t>Red Oak Sub : Upgrade existing terminal and associated equipment to meet or exceed 3200 A</t>
  </si>
  <si>
    <t>Upgrade existing terminal and associated equipment to meet or exceed 3200 A.</t>
  </si>
  <si>
    <t xml:space="preserve">0PT47440 _x000D_
0PT47099 _x000D_
</t>
  </si>
  <si>
    <t>Dorchester Sub: Establish station with one transformer and two feeder breakers</t>
  </si>
  <si>
    <t>0PT49446 
(R8671)</t>
  </si>
  <si>
    <t>Merrick POD : Establish 138 kV point of delivery (POD)</t>
  </si>
  <si>
    <t>Wishbone POD : Establish 138 kV point of delivery (POD)</t>
  </si>
  <si>
    <t>Temple Elm Creek Switch : Replace relaying for Peppervine Switch</t>
  </si>
  <si>
    <t xml:space="preserve">Modify relaying as a part of establishing Peppervine Switch. </t>
  </si>
  <si>
    <t>Circle Point Sub: Establish station with one transformer and two feeder breakers</t>
  </si>
  <si>
    <t>0PT49104 _x000D_
(R8679)</t>
  </si>
  <si>
    <t>Lamesa Switch : Add 138 kV rung and line terminal addition</t>
  </si>
  <si>
    <t>Add 138 kV rung and line terminal, two-breaker rung in breaker and a half arrangement with minimum terminal and equipment rating of 3200 A</t>
  </si>
  <si>
    <t>Bale Switch POI : Establish 345 kV station for a point of interconnection (POI)</t>
  </si>
  <si>
    <t>Establish 345 kV station for a point of interconnection (POI).</t>
  </si>
  <si>
    <t>Hartring Sub : Establish substation with one transformer and install two feeder breakers</t>
  </si>
  <si>
    <t>City of Big Lake, Reagan County</t>
  </si>
  <si>
    <t>Establish substation with one transformer and install two feeder breakers.</t>
  </si>
  <si>
    <t>0PT48778 
(M4352)</t>
  </si>
  <si>
    <t xml:space="preserve">Greenville Ave Sub : Install two transformers </t>
  </si>
  <si>
    <t xml:space="preserve">Install two transformers </t>
  </si>
  <si>
    <t>0PT49834 _x000D_
(R8360)</t>
  </si>
  <si>
    <t>McDonald Road Switch: Upgrade 138 kV line terminal</t>
  </si>
  <si>
    <t>City of Ross, Glasscock County</t>
  </si>
  <si>
    <t>Upgrade 138 kV circuit breaker line terminal and associated equipment to meet or exceed 3200 A.</t>
  </si>
  <si>
    <t>Frankel City Sub : Upgrade bank#1 and install bank #2 with one transformer</t>
  </si>
  <si>
    <t>Upgrade bank #1 with one transformer and install one feeder breaker and install bank #2 with one transformer and four feeder breakers.</t>
  </si>
  <si>
    <t>Angelina County</t>
  </si>
  <si>
    <t>Lazy Ranch Sub : Establish station with two 138 kV transformers</t>
  </si>
  <si>
    <t>Establish station with two transformers, four feeder breakers, one bus tie breaker, and five sectionalizing switches.</t>
  </si>
  <si>
    <t>0PT44297 _x000D_
(R6146)</t>
  </si>
  <si>
    <t>Waco East Substation: Rebuild substation with two transformers</t>
  </si>
  <si>
    <t>Rebuild substation with two transformers and retire switching station</t>
  </si>
  <si>
    <t>Temple Pecan Creek Switch: Install auto #2 and two 345 kV line terminals</t>
  </si>
  <si>
    <t>Install auto #2, two 345 kV line terminals, and one 138 kV line terminal.</t>
  </si>
  <si>
    <t>0PT50838 _x000D_
(M4347)</t>
  </si>
  <si>
    <t>DFW B East: 138 kV line terminal upgrades</t>
  </si>
  <si>
    <t>Upgrade 138 kV line terminal and associated equipment to meet or exceed 3200 A.</t>
  </si>
  <si>
    <t>0PT48489  0PT46856</t>
  </si>
  <si>
    <t>North McCamey - Sand Lake 345 kV Line</t>
  </si>
  <si>
    <t>Crane, Crockett, Pecos, Reeves, Upton, and Ward Counties</t>
  </si>
  <si>
    <t>Construct the new double circuit 345 kV line connecting Oncor's existing Sand Lake Station to LCRA's existing North McCamey Station.</t>
  </si>
  <si>
    <t>159,264,500 (t-line)          5,534,000 (station)</t>
  </si>
  <si>
    <t>Lufkin Switch - Redland Switch 345 kV Line</t>
  </si>
  <si>
    <t>Construct the new single circuit 345 kV line connecting the existing Lufkin Switch to the existing Redland Switch on double circuit capable structures to accommodate a future 345 kV circuit.</t>
  </si>
  <si>
    <t>Estimated cost included in CCN Application - Route 65</t>
  </si>
  <si>
    <t>Initial Estimated 
Project Costs*:</t>
  </si>
  <si>
    <t>Substation Facilities**</t>
  </si>
  <si>
    <t>*This is a joint project with LCRA. The transmission line costs shown here are the filed transmission line costs for Route 65 divided by 2.</t>
  </si>
  <si>
    <t>** Oncor substation costs that were filed with the CCN application. Does not include LCRA substation costs.</t>
  </si>
  <si>
    <t>Estimated cost included in CCN Application - Route 6</t>
  </si>
  <si>
    <r>
      <t>Project No.  0PT49056  - Ramhorn Hill Switch - Dunham Switch 345 kV</t>
    </r>
    <r>
      <rPr>
        <b/>
        <i/>
        <sz val="12"/>
        <rFont val="Calibri"/>
        <family val="2"/>
      </rPr>
      <t xml:space="preserve"> </t>
    </r>
    <r>
      <rPr>
        <b/>
        <sz val="12"/>
        <rFont val="Calibri"/>
        <family val="2"/>
      </rPr>
      <t>Transmission Line Project</t>
    </r>
  </si>
  <si>
    <t>29,250,000 (t-line)          8,252,000 (station)</t>
  </si>
  <si>
    <t>Concrete Pole, Steel H-Frame, Steel Pole</t>
  </si>
  <si>
    <t>0PT48008</t>
  </si>
  <si>
    <t>Lake Creek Switch - Marlin Switch 69 kV Line : Retermination</t>
  </si>
  <si>
    <t>Cannon Switch : Establish 138 kV station for a point of interconnection</t>
  </si>
  <si>
    <t>A breaker-and-a-half rung will be added to the existing station  for point of interconnection (POI).</t>
  </si>
  <si>
    <t xml:space="preserve"> City of Hereford, Deaf Smith County</t>
  </si>
  <si>
    <t>2-959.6 ACSS/TW
Suwannee</t>
  </si>
  <si>
    <t>1250 CU HPFF</t>
  </si>
  <si>
    <t>2  -1926.9 ACSS/TW Cumberland</t>
  </si>
  <si>
    <t>0PT50414 (R8703)</t>
  </si>
  <si>
    <t>Upton Sub - Goodnight Sub 138 kV Line : Establish 138 kV Point of Interconnect for point of interconnection (POI)</t>
  </si>
  <si>
    <t>0PT49378</t>
  </si>
  <si>
    <t>0PT46977 (M4330)</t>
  </si>
  <si>
    <t>Payne - Valley 138 kV Line: Add OPGW</t>
  </si>
  <si>
    <t xml:space="preserve">Pebble Creek Switch - Desoto Switch 138 kV Line : Rebuild </t>
  </si>
  <si>
    <t>SL Driver – Hadacol Corner 138 kV Line: Rebuild </t>
  </si>
  <si>
    <t>Big Spring West Switch – Stanton East Switch 138 kV Line: Rebuild </t>
  </si>
  <si>
    <t>SL Tall City – Pecan Grove 138 kV Line: Rebuild</t>
  </si>
  <si>
    <t>SL Luther – Vealmoor 138 kV Line: Rebuild</t>
  </si>
  <si>
    <t>McDonald Road Sub - Morgan Creek Switch 138 kV Line: Rebuild Navigation Sub to Morgan Creek Switch</t>
  </si>
  <si>
    <t>McDonald Road Switch - Morgan Creek Switch 138 kV Line: Rebuild McDonald Road to Navigation Sub</t>
  </si>
  <si>
    <t>Spraberry Switch – Polecat Creek Switch 138 kV Line: Rebuild Spraberry Switch to Quartz Sand Switch</t>
  </si>
  <si>
    <t>Wichita Falls South Switch - Alvord Sub 138 kV Line : Replace Lake Arrowhead Tap</t>
  </si>
  <si>
    <t>0PT50076</t>
  </si>
  <si>
    <t>0PT50077</t>
  </si>
  <si>
    <t>0PT50079</t>
  </si>
  <si>
    <t>0PT50810</t>
  </si>
  <si>
    <t>0PT50811</t>
  </si>
  <si>
    <t>0PT50813</t>
  </si>
  <si>
    <t>0PT50815</t>
  </si>
  <si>
    <t>0PT50818</t>
  </si>
  <si>
    <t>0PT50850</t>
  </si>
  <si>
    <t>0PT50966</t>
  </si>
  <si>
    <t>0PT51117</t>
  </si>
  <si>
    <t>0PT51540</t>
  </si>
  <si>
    <t>0PT51635</t>
  </si>
  <si>
    <t>Century Sub: Install feeder for Distributed Energy Storage Resource (DESR)</t>
  </si>
  <si>
    <r>
      <t>Project No.  0PT49421  - North McCamey (LCRA) - Sand Lake (Oncor) 345 kV</t>
    </r>
    <r>
      <rPr>
        <b/>
        <i/>
        <sz val="12"/>
        <rFont val="Calibri"/>
        <family val="2"/>
      </rPr>
      <t xml:space="preserve"> </t>
    </r>
    <r>
      <rPr>
        <b/>
        <sz val="12"/>
        <rFont val="Calibri"/>
        <family val="2"/>
      </rPr>
      <t>Transmission Line Project</t>
    </r>
  </si>
  <si>
    <r>
      <t>Project No.  0PT50023  - Lufkin Switch - Redland Switch 345 kV</t>
    </r>
    <r>
      <rPr>
        <b/>
        <i/>
        <sz val="12"/>
        <rFont val="Calibri"/>
        <family val="2"/>
      </rPr>
      <t xml:space="preserve"> </t>
    </r>
    <r>
      <rPr>
        <b/>
        <sz val="12"/>
        <rFont val="Calibri"/>
        <family val="2"/>
      </rPr>
      <t>Transmission Line Project</t>
    </r>
  </si>
  <si>
    <t>Application Filed 3/23/2023.  Received a Revised Notice of Approval on 6/22/23.</t>
  </si>
  <si>
    <t>Add OPGW to the Payne (16/10) to Valley 138 kV line.</t>
  </si>
  <si>
    <t>1590 ACSR FALCON</t>
  </si>
  <si>
    <t>0PT48567
0PT43110 
0PT52074  (R8636)</t>
  </si>
  <si>
    <t xml:space="preserve">Varies </t>
  </si>
  <si>
    <t xml:space="preserve"> Borden and Lamar County</t>
  </si>
  <si>
    <t xml:space="preserve">Rebuild the SL Luther - Vealmoor 138 kV Line </t>
  </si>
  <si>
    <t>Steel 3- Pole, Steel H-Frame Switch, Steel Pole</t>
  </si>
  <si>
    <t xml:space="preserve"> 2 - 959.6 ACSS/TW SUWANNEE</t>
  </si>
  <si>
    <t>0PT45633
(R6246)</t>
  </si>
  <si>
    <t>Graham Plant Switch - Breckenridge - Leon Switch 138 kV Line: Cut-in to establish Ghost Town Switch</t>
  </si>
  <si>
    <t xml:space="preserve">Cut in the Graham Plant Switch - Breckenridge - Leon Switch 138 kV line to establish the new Ghost Town Switch. </t>
  </si>
  <si>
    <t>0PT50441
(R8679)</t>
  </si>
  <si>
    <t>0PT50440
(R6253)</t>
  </si>
  <si>
    <t>0PT50335
(R6256)</t>
  </si>
  <si>
    <t>Jewett Switch - St. Johns Switch 345 kV Line: Cut-in to establish Bale Switch</t>
  </si>
  <si>
    <t xml:space="preserve">Cut in the Jewett Switch - St. Johns Switch 345 kV line to establish the new Bale Switch. </t>
  </si>
  <si>
    <t>0PT50370
(R6257)</t>
  </si>
  <si>
    <t>Lufkin  Switch - Crockett Switch 138 kV Line: Cut-in to establish Rowan Creek Switch</t>
  </si>
  <si>
    <t>Tyre Park Sub : Establish new substation</t>
  </si>
  <si>
    <t>Establish station with two transformers, two fault interrupting devices and five motor operated sectionalizing switches.</t>
  </si>
  <si>
    <t>0PT48697 _x000D_
(R8528)</t>
  </si>
  <si>
    <t>Odessa EHV Switch: Upgrade circuit breaker line terminal</t>
  </si>
  <si>
    <t>Upgrade circuit breaker line terminal and associated equipment to meet or exceed 3200 A.</t>
  </si>
  <si>
    <t>Cathey Creek Sub: Install transformer #1 and two feeder breakers</t>
  </si>
  <si>
    <t xml:space="preserve">Install station with one transformer and two feeder breakers. </t>
  </si>
  <si>
    <t>Maverick Draw Sub : Install bank #2 with one transformer and two feeder breakers</t>
  </si>
  <si>
    <t>City of Salt Flat, Culberson County</t>
  </si>
  <si>
    <t xml:space="preserve">Install bank #2 with one transformer and two feeder breakers
</t>
  </si>
  <si>
    <t>Alcatraz Sub : Install bank #3 with one transformer and install two feeder breakers</t>
  </si>
  <si>
    <t>City of Mentone, Loving County</t>
  </si>
  <si>
    <t>Install bank #3 with one transformer and install two feeder breakers.</t>
  </si>
  <si>
    <t>Mariensfield Sub: Install bank #2 with one transformer and two feeder breakers</t>
  </si>
  <si>
    <t>Kyle Ranch Sub: Install bank #3 and two feeder breakers</t>
  </si>
  <si>
    <t>Crandall Sub: Install transformer #2 with one transformer and two feeder breakers</t>
  </si>
  <si>
    <t>City of Crandall, Kaufman County</t>
  </si>
  <si>
    <t>Willow Wells Sub:  Install bank #3 with one transformer and two feeder breakers</t>
  </si>
  <si>
    <t>Shifting Sands Sub : Install bank #2 with one transformer and two feeder breakers</t>
  </si>
  <si>
    <t>Install bank #2 with one transformer and install two feeder breakers.</t>
  </si>
  <si>
    <t>Ivy League Sub: Install bank #2 with one transformer and two feeder breakers</t>
  </si>
  <si>
    <t>Ennis South Sub: Rebuild station with two transformers and with eight feeder breakers</t>
  </si>
  <si>
    <t>Rebuild station with two transformers and with eight feeder breakers.</t>
  </si>
  <si>
    <t>0PT51217
0PT48501</t>
  </si>
  <si>
    <t>City of Allen, Collin County</t>
  </si>
  <si>
    <t>0PT51523 
0PT50035
(R8677)</t>
  </si>
  <si>
    <t>Roadrunner POD: Install 138 kV capacitor bank</t>
  </si>
  <si>
    <t>Install one capacitor bank, including one circuit breaker, three circuit switchers, and three motor-operated air switches.</t>
  </si>
  <si>
    <t>0PT51524 _x000D_
(R8693)</t>
  </si>
  <si>
    <t>East Stiles Sub: Install 138 kV capacitor bank</t>
  </si>
  <si>
    <t>Install one capacitor bank, including one circuit breaker, three circuit switchers, and one motor-operated air switch.</t>
  </si>
  <si>
    <t>Tex Harvey Sub : Install bank #2 with one transformer and two feeder breakers</t>
  </si>
  <si>
    <t>0PT51623 _x000D_
(R8700)</t>
  </si>
  <si>
    <t>Centralia Sub: Install 138 kV capacitor Bank #2</t>
  </si>
  <si>
    <t>Install new feeder for Distributed Energy Storage Resource, including a transmission overvoltage protection scheme.</t>
  </si>
  <si>
    <t>0PT46113
(R8591)</t>
  </si>
  <si>
    <t>Yucca Drive Switch: 138 kV line terminal addition</t>
  </si>
  <si>
    <t>Disconnect two line terminals and remove one autotransformer to add one line terminal.</t>
  </si>
  <si>
    <t>0PT46516 
(R8530)</t>
  </si>
  <si>
    <t>Ector Harper Sub: 138 kV line terminal upgrade</t>
  </si>
  <si>
    <t>Upgrade the 138 kV line terminal to 3200 A.</t>
  </si>
  <si>
    <t>0PT47658
0PT51210
(M4328)</t>
  </si>
  <si>
    <t>City of Desoto, 
Ellis County</t>
  </si>
  <si>
    <t>City of Wichita Falls,
Wichita County</t>
  </si>
  <si>
    <t>Replace POD switch structure on Wichita Falls South Switch - Alvord Sub 138 kV Line</t>
  </si>
  <si>
    <t>Steel H –Frame Switch, Steel Multi-pole</t>
  </si>
  <si>
    <t>Old Lake Switch - Bellevue Sub 69 kV Line: Rebuild to Old Lake Switch - Smith Creek Sub</t>
  </si>
  <si>
    <t xml:space="preserve">Rebuild the Old Lake Switch -  Bellevue Sub. Bellevue Sub will be rebuilt as Smith Creek Sub. </t>
  </si>
  <si>
    <t>1926.9 ACSS/TW CUMBERLAND, 636 ACSR GROSBEAK</t>
  </si>
  <si>
    <t xml:space="preserve">Lamesa Switch -  POI 138 kV Line: Install Line </t>
  </si>
  <si>
    <t xml:space="preserve">Temple Pecan Creek Switch - POI 138 kV Line: Install Line </t>
  </si>
  <si>
    <t>Steel 2 - Pole, Steel 3 - Pole, Steel Pole</t>
  </si>
  <si>
    <t>0PT48571 0PT51254 (R8360)</t>
  </si>
  <si>
    <t>Rebuild the McDonald Road Switch - Navigation Sub 138 kV section on the McDonald Road Switch - Morgan Creek Switch 138 kV line.</t>
  </si>
  <si>
    <t>0PT48570 0PT51255 (R8360)</t>
  </si>
  <si>
    <t xml:space="preserve">Rebuild the Onemile Switch (Big Spring West) – Stanton East Switch 138 kV Line. </t>
  </si>
  <si>
    <t>Steel 3- Pole, Steel  pole</t>
  </si>
  <si>
    <t>Rebuild the Navigation Sub - Morgan Creek Switch 138 kV section on the McDonald Road Switch - Morgan Creek Switch 138 kV line.</t>
  </si>
  <si>
    <t>0PT48648
 R8634</t>
  </si>
  <si>
    <t>0PT49765
 R8634</t>
  </si>
  <si>
    <t>0PT49596 0PT51519
 (R8475)</t>
  </si>
  <si>
    <t>0PT46654 0PT50465</t>
  </si>
  <si>
    <t>Rebuild the Red Oak to Desoto Switch 138 kV line.</t>
  </si>
  <si>
    <t>Rebuild the Driver – Hadacol Corner 138 kV line.</t>
  </si>
  <si>
    <t xml:space="preserve">Rebuild SL Tall City – Pecan Grove 138 kV Line. </t>
  </si>
  <si>
    <t>Rebuild the Lamesa Switch - Jim Payne POI 138 kV Line.</t>
  </si>
  <si>
    <t xml:space="preserve">Cut in the Lufkin  Switch - Crockett Switch 138 kV line to establish the Rowan Creek Switch. </t>
  </si>
  <si>
    <t>Morgan Creek Switch - Barber Lake Switch 138 kV Line: Rebuild the West circuit</t>
  </si>
  <si>
    <t>Rebuild the West circuit of Morgan Creek Switch - Barber Lake Switch 138 kV Line.</t>
  </si>
  <si>
    <t>China Lake Sub : Install bank #2 with one transformer and install two feeder breakers</t>
  </si>
  <si>
    <t>Rebuild the line from Spraberry Switch to the newly established Quartz Sand Switch.</t>
  </si>
  <si>
    <t>0PT47551 (R8709)</t>
  </si>
  <si>
    <t>City of Sylvester, Fisher County</t>
  </si>
  <si>
    <t>1926.9  ACSS/TW CUMBERLAND</t>
  </si>
  <si>
    <t>Steel 3 - Pole, Steel H –Frame Switch, Steel Pole</t>
  </si>
  <si>
    <t>0PT50272 (M4356)</t>
  </si>
  <si>
    <t>City of Combine, Dallas County</t>
  </si>
  <si>
    <t xml:space="preserve">Tri Corner Switch - Anole BESS 345 kV Line : Establish 345 kV POI </t>
  </si>
  <si>
    <t>Odessa EHV Switch - Edwards Tap 138 kV Line: Rebuild</t>
  </si>
  <si>
    <t>Rebuild the Odessa EHV Switch to Edwards Tap 138kV Line</t>
  </si>
  <si>
    <t>Cut in the Tri Corner Switch – Anole BESS 345 kV line</t>
  </si>
  <si>
    <t xml:space="preserve">Wise County Switch - Jack County Switch 138 kV Line: Cut - In to Establish Runaway Bay Substation </t>
  </si>
  <si>
    <t>0PT48038 (M3504)</t>
  </si>
  <si>
    <t>City of Runaway Bay, Wise County</t>
  </si>
  <si>
    <t>Cut into the Brazos Electric-owned line to establish Oncor Electric-owned Runaway Bay Substation.</t>
  </si>
  <si>
    <t xml:space="preserve"> 2 - 1926.9 ACSS/TW Cumberland</t>
  </si>
  <si>
    <t>1926.6 ACSS/TW Cumberland</t>
  </si>
  <si>
    <t xml:space="preserve"> 795 ACSR Drake </t>
  </si>
  <si>
    <t xml:space="preserve">959.6 ACSS/TW/E3X Suwannee </t>
  </si>
  <si>
    <t>Steel 2 - Pole. Steel 3 - Pole, Steel Pole</t>
  </si>
  <si>
    <t>Sandow Switch - Taylor Sub 138 kV Line : Thorndale North Sub Re-termination</t>
  </si>
  <si>
    <t>Re-terminate existing Sandow Switch - Taylor 138 kV Line at its new location inside Thorndale North Sub.</t>
  </si>
  <si>
    <t>0PT51953</t>
  </si>
  <si>
    <t>0PT47363
0PT46957</t>
  </si>
  <si>
    <t xml:space="preserve">336.4 ACSR Linnett </t>
  </si>
  <si>
    <t>1926.9 ACSS/TW/E3X Cumberland</t>
  </si>
  <si>
    <t>2 - 959.6 ACSS/TW SUWANNEE</t>
  </si>
  <si>
    <t>Temple Switch - Minerva Switch 69 kV Line : Cut-in to establish McFall Switch</t>
  </si>
  <si>
    <t>Bennett Road Switch - Krum Tap Switch 138 kV Line: Cut-In Denton Creek Switch</t>
  </si>
  <si>
    <t xml:space="preserve">Venus Switch - Liggett Switch 345 kV Line : Cut-in Endeavor Switch </t>
  </si>
  <si>
    <t>Vincent Sub - Wildhorse POD 138 kV Line : Rebuild</t>
  </si>
  <si>
    <t>Yucca Drive Switch - Moss  Switch 138 kV Line : Cut-in to establish Raceway Switch</t>
  </si>
  <si>
    <t>Tall City Sub - Glass Ranch Sub 138 kV Line : Cut-In to Establish Lazy Ranch Sub</t>
  </si>
  <si>
    <t>0PT50809</t>
  </si>
  <si>
    <t>0PT50816</t>
  </si>
  <si>
    <t>0PT50970</t>
  </si>
  <si>
    <t>0PT51826</t>
  </si>
  <si>
    <t>0PT51836</t>
  </si>
  <si>
    <t>Commerce Sub: Remove 69 kV yard</t>
  </si>
  <si>
    <t>Knott Sub: Install Transformer #2</t>
  </si>
  <si>
    <t>Remove 69 kV yard which includes one autotransformer, one circuit breaker, and all associated equipment and structures.</t>
  </si>
  <si>
    <t>Thorntonville Sub: Convert station to 138 kV operation</t>
  </si>
  <si>
    <t>Peppervine Switch: Install one 138 kV line terminal</t>
  </si>
  <si>
    <t>Install one 138 kV breaker to an existing rung as part of converting the existing line associated.</t>
  </si>
  <si>
    <t>Thorndale North Sub: Install 138 kV capacitor bank</t>
  </si>
  <si>
    <t>Install 138 kV capacitor bank.</t>
  </si>
  <si>
    <t>Stanton East Switch: 138 kV circuit breaker line terminal modifications</t>
  </si>
  <si>
    <t>Modify two 138 kV circuit breaker line terminals.</t>
  </si>
  <si>
    <t>Carroll Springs Sub: 138 kV capacitor bank replacement</t>
  </si>
  <si>
    <t>Replace the existing single stage 69 kV capacitor bank.</t>
  </si>
  <si>
    <t>Beulah Switch : Establish 345 kV station for a point of interconnection (POI)</t>
  </si>
  <si>
    <t xml:space="preserve">Establish 345 kV station for point of interconnection (POI).
</t>
  </si>
  <si>
    <t>Shaw POD : Establish 138 kV point of delivery (POD)</t>
  </si>
  <si>
    <t>Install transformer #2 with two feeder breakers and one motor-operated sectionalizing switch.</t>
  </si>
  <si>
    <t>Cottonfield Sub: Install transformer #2</t>
  </si>
  <si>
    <t>Install transformer #2 with two feeder breakers.</t>
  </si>
  <si>
    <t>Taylor Sub: Replace transformer #1 &amp; transformer #2</t>
  </si>
  <si>
    <t>Morgan Creek Switch: Upgrade one circuit breaker line terminal</t>
  </si>
  <si>
    <t>Upgrade one line terminal and associated equipment.</t>
  </si>
  <si>
    <t>Ten Mile Sub: Establish station with two transformers</t>
  </si>
  <si>
    <t>0PT50975
0PT49550</t>
  </si>
  <si>
    <t>0PT51045
(R6187)</t>
  </si>
  <si>
    <t>Tin Roof POD : Establish carrier blocking terminal for point of delivery (POD)</t>
  </si>
  <si>
    <t>Establish carrier blocking terminal for point of delivery (POD).</t>
  </si>
  <si>
    <t>0PT51142
(R8697)</t>
  </si>
  <si>
    <t>Rebuild with three transformers and ten feeder breakers.</t>
  </si>
  <si>
    <t>0PT51598
0PT50908</t>
  </si>
  <si>
    <t>Mesquite East Switch : Replace overduited 138 kV circuit breaker</t>
  </si>
  <si>
    <t>Replace overdutied 138 kV circuit breaker.</t>
  </si>
  <si>
    <t>Hutto Switch : Replace overdutied 138 kV circuit breaker</t>
  </si>
  <si>
    <t>0PT50765
(R8697)</t>
  </si>
  <si>
    <t>0PT50571
(R6277)</t>
  </si>
  <si>
    <t>0PT49833
(R8360)</t>
  </si>
  <si>
    <t>Desoto Switch : Terminal upgrades</t>
  </si>
  <si>
    <t xml:space="preserve">Modify relaying for Loop Nine Switch. </t>
  </si>
  <si>
    <t>0PT47662</t>
  </si>
  <si>
    <t xml:space="preserve">Re-terminate the Commerce Substation - Commerce Switch 138 kV line at Commerce Switch. </t>
  </si>
  <si>
    <t>Relocate structure 13/4 to 13/11 due to city expansion of roadway.</t>
  </si>
  <si>
    <t>0PT48142   (R6252)</t>
  </si>
  <si>
    <t>Sam Switch - Fort Smith Switch 345 kV Line : Cut-in to establish Files Valley Switch</t>
  </si>
  <si>
    <t>Cut into the Sam Switch - Fort Smith Switch 345 kV Line to establish the new Files Valley Switch</t>
  </si>
  <si>
    <t>0PT50766  (R8697)</t>
  </si>
  <si>
    <t>Midkiff Switch - Shaw POD 138 kV line: Shaw POD</t>
  </si>
  <si>
    <t>1926.9 ACSS/TW Cumberland &amp; 959.6 ACSS/TW Suwannee</t>
  </si>
  <si>
    <t xml:space="preserve">Reterminate both circuits from Euless and Deen into the East side of Keller Wall Price </t>
  </si>
  <si>
    <t>0PT48805 
R8593</t>
  </si>
  <si>
    <t>0PT48645 
R8634</t>
  </si>
  <si>
    <t>0PT47354
0PT52384
(R6236)</t>
  </si>
  <si>
    <t>Rebuild the  Vincent Sub - Wildhorse POD 138 kV Line.</t>
  </si>
  <si>
    <t>Cut into City Sub - Glass Ranch Sub 138 kV Line to establish Mustang Spring Sub.</t>
  </si>
  <si>
    <t>0PT42599
(R985)</t>
  </si>
  <si>
    <t>0PT46114
(R8591)</t>
  </si>
  <si>
    <t>Convert station operation from 69 kV to 138 kV.</t>
  </si>
  <si>
    <t>0PT47140
(R6191)</t>
  </si>
  <si>
    <t>0PT49745
(R8303)</t>
  </si>
  <si>
    <t>Replace transformer #1 and transformer #2 with one transformer and install one feeder breaker on bank #1.</t>
  </si>
  <si>
    <t>Desert Wind Sub : Add 55.2 MVAR reactive compensation</t>
  </si>
  <si>
    <t>Add 55.2 MVAR three stage capacitor bank for point of delivery (POD).</t>
  </si>
  <si>
    <t>Rosen Heights Sub : Rebuild station with three transformers</t>
  </si>
  <si>
    <t xml:space="preserve">Cut in the Venus - Liggett 345 kV Line to establish the new Desert Willow Switching Station. </t>
  </si>
  <si>
    <t>Hutto Switch - Round Rock Sub 138 kV Line : Relocation for Old Settlers Blvd</t>
  </si>
  <si>
    <t>Cut in the new Denton Creek Switch.</t>
  </si>
  <si>
    <t>Commerce Sub - Commerce Switch 138 kV Line : Re-termination at Commerce Switch</t>
  </si>
  <si>
    <t>Roanoke Switch - Euless /Deen Switch 138 kV Line: Retermination at Keller Wall Price (East)</t>
  </si>
  <si>
    <t>City of  Keller, Tarrant County</t>
  </si>
  <si>
    <t>Teal Switch: Establish a new switching station</t>
  </si>
  <si>
    <t>Paint Creek Switch - China Grove Switch 138 kV Line:  Install Raven POI</t>
  </si>
  <si>
    <t>Establish the Raven POI</t>
  </si>
  <si>
    <t>0PT44611 0PT52026 0PT50495
(R8633)</t>
  </si>
  <si>
    <t>0PT46152 0PT52027 0PT51317 (R8630)</t>
  </si>
  <si>
    <t>1926.9  ACSS/TW CUMBERLAND, 959.6 ACSS/TW Suwannee</t>
  </si>
  <si>
    <t>16T64009
0PT47317</t>
  </si>
  <si>
    <t>0PT50253
0PT50769
(R8626)</t>
  </si>
  <si>
    <t>15T64033</t>
  </si>
  <si>
    <t>0PT46342</t>
  </si>
  <si>
    <t>Midkiff Switch – Pemkiff 138 kV Line: Rebuild </t>
  </si>
  <si>
    <t>Horseshoe Springs Switch - Riverton Switch 138 kV Line: Cut in to Establish Roadrunner Capacitor Bank</t>
  </si>
  <si>
    <t>69</t>
  </si>
  <si>
    <t>5.40</t>
  </si>
  <si>
    <t>0.31</t>
  </si>
  <si>
    <t>150</t>
  </si>
  <si>
    <t>0.23</t>
  </si>
  <si>
    <t>70</t>
  </si>
  <si>
    <t>Reconductor from Tall City - Glass Ranch 138 kV line.</t>
  </si>
  <si>
    <t>4.05</t>
  </si>
  <si>
    <t>0.15</t>
  </si>
  <si>
    <t>1926.9 ACSS/TW CUMBERLAND, 959.6 ACSS/TW SUWANNEE</t>
  </si>
  <si>
    <t>0.10</t>
  </si>
  <si>
    <t>0.20</t>
  </si>
  <si>
    <t>50</t>
  </si>
  <si>
    <t>City of Orla, Reeves County</t>
  </si>
  <si>
    <t>Retermination of wire into Roadrunner Cap Bank from existing structure 5/5.</t>
  </si>
  <si>
    <t>0.80</t>
  </si>
  <si>
    <t>795 ASCR Drake</t>
  </si>
  <si>
    <t>345</t>
  </si>
  <si>
    <t>220</t>
  </si>
  <si>
    <t>10.9</t>
  </si>
  <si>
    <t>0PT51772</t>
  </si>
  <si>
    <t>0PT51902</t>
  </si>
  <si>
    <t>Lean Clay Switch: Establish 138 kV station</t>
  </si>
  <si>
    <t>Savanna Sub: Establish station with one 138 kV capacitor bank</t>
  </si>
  <si>
    <t>Gainesville  Sub : Replace one circuit breaker</t>
  </si>
  <si>
    <t>SL Ringo Sub : Add deadends for Harting Sub</t>
  </si>
  <si>
    <t>Raven POI :  Establish 138 kV point of interconnection (POI)</t>
  </si>
  <si>
    <t>Establish as a 10-breaker, 138 kV breaker-and-a-half bus arrangement with 3200 A terminals.</t>
  </si>
  <si>
    <t>City of McCaulley, Fisher County</t>
  </si>
  <si>
    <t>Rowan Creek Switch : Establish 138 kV ring bus station for a point of interconnection (POI)</t>
  </si>
  <si>
    <t>Establish 138 kV ring bus station for a point of interconnection (POI).</t>
  </si>
  <si>
    <t>Brownsboro Sub : Rebuild substation  with two transformers and three feeder breakers</t>
  </si>
  <si>
    <t>0PT46111
0PT48726
(R6094)</t>
  </si>
  <si>
    <t>0PT47141
(R6191)</t>
  </si>
  <si>
    <t>Install one 138 kV breaker as part of a new breaker-and-a-half rung.</t>
  </si>
  <si>
    <t>Temple Elm Creek Switch: Establish new rung with two 138 kV breakers</t>
  </si>
  <si>
    <t>0PT47657
(M4328)</t>
  </si>
  <si>
    <t>0PT49829
0PT50008
(R8658)</t>
  </si>
  <si>
    <t>Shorthorn POD: Establish underground termination station for two point of delivery (POD)</t>
  </si>
  <si>
    <t>Establish underground termination station with two points of delivery (POD).</t>
  </si>
  <si>
    <t>0PT50279
(M4367)</t>
  </si>
  <si>
    <t>Catclaw Switch: Establish 138 kV station</t>
  </si>
  <si>
    <t>0PT51662
0PT50332
(R8694)</t>
  </si>
  <si>
    <t>Kirkland Park Switch : Replace one overdutied circuit breaker</t>
  </si>
  <si>
    <t>Replace one overdutied circuit breaker</t>
  </si>
  <si>
    <t>Replace one circuit breaker.</t>
  </si>
  <si>
    <t>Sandow Switch :  Transfer trip replacement, line terminal upgrade for addition, point of interconnection (POI)</t>
  </si>
  <si>
    <t>Transfer trip replacement, line terminal upgrade for addition, point of interconnection (POI)</t>
  </si>
  <si>
    <t>0PT52145
(R6277)</t>
  </si>
  <si>
    <t xml:space="preserve">Establish 138 kV point of interconnection (POI). 
 </t>
  </si>
  <si>
    <t>0PT52427
(R8709)</t>
  </si>
  <si>
    <t>0PT49950
(R8671)</t>
  </si>
  <si>
    <t>2.45</t>
  </si>
  <si>
    <t xml:space="preserve">995,388.66	</t>
  </si>
  <si>
    <t xml:space="preserve">6,474,360	</t>
  </si>
  <si>
    <t>0PT52274
0PT52275</t>
  </si>
  <si>
    <t>Add deadends for Harting Sub</t>
  </si>
  <si>
    <t>Athens Switch - Murchison Sub 69 kV: Rebuild to 138 kV</t>
  </si>
  <si>
    <t xml:space="preserve"> Henderson County</t>
  </si>
  <si>
    <t>Rebuild a section of the Athens to - Tyler Switch 69 kV line as a 138 kV double circuit line with one circuit installed.</t>
  </si>
  <si>
    <t xml:space="preserve">Rebuild the line from Midkiff Switch – Pemkiff with double circuit steel poles with one circuit installed.
</t>
  </si>
  <si>
    <t>Tall City - Glass Ranch 138 kV Line: Rebuild</t>
  </si>
  <si>
    <t>Buffalo  Sub - Sale Ranch Sub 138 kV Line : Establish POD for customer</t>
  </si>
  <si>
    <t xml:space="preserve">This project will construct the Quartz Sand Switch - Dewey Lake Sub 138 kV Line. </t>
  </si>
  <si>
    <t>City of Brownsboro,  Henderson County</t>
  </si>
  <si>
    <t xml:space="preserve">Rebuild station with two transformers, three feeder breakers and one feeder tie breaker. </t>
  </si>
  <si>
    <t>Desoto Switch : Upgrade existing terminal</t>
  </si>
  <si>
    <t>Ranger Camp Switch: Establish 345 kV station</t>
  </si>
  <si>
    <t>Establish station as a 10-breaker 138 kV breaker-and-a-half bus arrangement.</t>
  </si>
  <si>
    <t>Establish station with one 138 kV capacitor bank</t>
  </si>
  <si>
    <t xml:space="preserve">Exchange Switch - Keller Magnolia Substation 138 kV Transmission Line </t>
  </si>
  <si>
    <t>Construct the new double circuit 138 kV transmission line between the proposed Exchange Switch, the existing Alliance Substation and the existing Keller Magnolia Substation.</t>
  </si>
  <si>
    <t>16,309,000 (t-line)  49,693,000(stations)</t>
  </si>
  <si>
    <t>Exchange Switch - Roanoke Switch 138/345 kV Transmission Line Rebuild</t>
  </si>
  <si>
    <t>Tarrant and Denton Counties</t>
  </si>
  <si>
    <t>Rebuild the existing double circuit 345 kV transmission line between the proposed Exchange Switch and the existing Roanoke Switch and add a new 138 kV circuit.</t>
  </si>
  <si>
    <t>34,364,000 (t-line)  1,100,000(stations)</t>
  </si>
  <si>
    <t xml:space="preserve">7.0 (345 kV)
3.5 (138 kV)
</t>
  </si>
  <si>
    <t>1926.9 ACSS/TW Cumberland (345 kV)
959.6 ACSS/TW (138 kV)</t>
  </si>
  <si>
    <t>Estimated cost included in CCN Application - Route 339</t>
  </si>
  <si>
    <t>Includes Exchange Sw &amp; Keller Magnolia Sub</t>
  </si>
  <si>
    <t>Establish Wishbone POD on the Buffalo - Sale Ranch 138 kV Line.</t>
  </si>
  <si>
    <t>Build a 2.45 mile 138 kV line from Merrick POD to customer.</t>
  </si>
  <si>
    <t xml:space="preserve">The Spraberry Sub - Polecat Creek Sub 138 kV line will cut-in Quartz Sand Switch.  </t>
  </si>
  <si>
    <t>SL Expanse Switch - Brown Switch 138 kV Line : Install Merrick Tap</t>
  </si>
  <si>
    <t>Provide a 138 kV POD on the SL Expanse Switch - Brown Switch 138 kV Line.</t>
  </si>
  <si>
    <t>Line modifications to the Collin Switch - Stone Creek Switch 138 kV transmission line to establish POI for Rayburns Celina Sub.</t>
  </si>
  <si>
    <t>Line modifications to the Anna Switch - Sherman South 138 kV transmission line near Str. 18/1 to establish POI for Rayburns Waldrip Sub.</t>
  </si>
  <si>
    <t>1926.9 ACSS/TW CUMBERLAND, 795 ACSR DRAKE</t>
  </si>
  <si>
    <t>100</t>
  </si>
  <si>
    <t>.27</t>
  </si>
  <si>
    <t>Merrick Tap - Merrick POD 138 kV Line : Install POI Line to Customer</t>
  </si>
  <si>
    <t>.5</t>
  </si>
  <si>
    <t>2 - 959.6 ACSS/TW Suwannee, 795 ACSR Drake</t>
  </si>
  <si>
    <t>Steel Pole, Wood 3 Pole</t>
  </si>
  <si>
    <t>.07</t>
  </si>
  <si>
    <t>.43</t>
  </si>
  <si>
    <t xml:space="preserve">Install OPGW on the Timberview Switch - Cedar Hill Switch 138 kV Line. </t>
  </si>
  <si>
    <t>Colin Switch - Stone Creek Switch 138 kV Line:  Install 138kV POI for Rayburn's Celina Sub</t>
  </si>
  <si>
    <t>Anna Switch - Sherman South Sub 138 kV Line: Establish POI for REC Waldrip</t>
  </si>
  <si>
    <t>Spraberry Sub - Polecat Creek Sub 138 kV Line: Cut in to establish Quartz Sand Switch</t>
  </si>
  <si>
    <t>Quartz Sand  Switch - Dewey Lake Sub 138 kV Line: Build New Line</t>
  </si>
  <si>
    <t>0PT48049
0PT48236
(R6094)</t>
  </si>
  <si>
    <t>0PT49445
0PT50541
(R8671)</t>
  </si>
  <si>
    <t>0PT49594
(R8635)</t>
  </si>
  <si>
    <t>0PT51155
(R8670)</t>
  </si>
  <si>
    <t>0PT51454
(R8677)</t>
  </si>
  <si>
    <t>0PT51967
(M4368)</t>
  </si>
  <si>
    <t>0PT52164
(M4370)</t>
  </si>
  <si>
    <t>Lamesa Switch - McKenzie Draw Switch 138 kV Line : Rebuild from Jim Payne POI - Lamesa Switch</t>
  </si>
  <si>
    <t>City of Breckenridge, Stephens County</t>
  </si>
  <si>
    <t xml:space="preserve">Cut into the Temple Switch - Minerva Switch 69 kV Line to establish the new McFall Switch </t>
  </si>
  <si>
    <t>Cut into the Yucca Drive Switch - Moss Switch 138 kV Line to establish the new Raceway Switch.</t>
  </si>
  <si>
    <t>Establish new station as an  18-breaker 345 kV breaker-and-a-half bus arrangement with two autotransformers.</t>
  </si>
  <si>
    <t>0PT51638
(R6141)</t>
  </si>
  <si>
    <t>0PT49662 (HB4150)</t>
  </si>
  <si>
    <t>Monticello Switch - Woodard Switch 345 kV Line : Clearance Improvement</t>
  </si>
  <si>
    <t>City of Mount Vernon, Franklin County</t>
  </si>
  <si>
    <t>Replace 11 structures on the Monticello Switch - Woodard Switch 345 kV to improve clearances</t>
  </si>
  <si>
    <t>0PT52198 (HB4150)</t>
  </si>
  <si>
    <t>Graham Plant Switch - Cook Field Road Switch 345 kV Line: Clearance Improvement</t>
  </si>
  <si>
    <t>Replace structures to improve clearance.</t>
  </si>
  <si>
    <t>0PT52205 (HB4150)</t>
  </si>
  <si>
    <t>Watermill Switch - Seagoville Switch 138 kV Line: Clearance Improvement</t>
  </si>
  <si>
    <t xml:space="preserve">Replace 4 - Wood H-frames along the Watermill Switch - Seagoville Switch 138 kV Line to improve clearances.   </t>
  </si>
  <si>
    <r>
      <t xml:space="preserve">Sloan Switch - Holzer Sub 138 kV Line : Install Point of Interconnection </t>
    </r>
    <r>
      <rPr>
        <strike/>
        <sz val="10"/>
        <rFont val="Arial"/>
        <family val="2"/>
      </rPr>
      <t xml:space="preserve"> </t>
    </r>
  </si>
  <si>
    <t>0PT46296
0PT48273
0PT47588
(R8564)</t>
  </si>
  <si>
    <t>795 ACSR DRAKE</t>
  </si>
  <si>
    <t>Watermill Switch - Cedar Crest Switch 138 kV Line: Floyd Branch Substation Cut-In</t>
  </si>
  <si>
    <t>Cut in the Watermill Switch - Cedar Crest Switch 138 kV Line to establish the new Floyd Branch substation.</t>
  </si>
  <si>
    <t>0.12</t>
  </si>
  <si>
    <t>2.00</t>
  </si>
  <si>
    <t>Collin Switch – Stone Creek 138 kV Line: New Dorchester Sub Line Cut In</t>
  </si>
  <si>
    <t>City of Dorchester, Grayson County</t>
  </si>
  <si>
    <t>Cut in the Collin Switch – Stone Creek 138 kV Line to establish the new Dorchester Substation.</t>
  </si>
  <si>
    <t>0.70</t>
  </si>
  <si>
    <t>Wedgwood Switch - Marrs Switch 138 kV Line : Relocate tower 11/2 at intersection of Altamesa &amp; McCart for City of Ft Worth</t>
  </si>
  <si>
    <t>Relocate tower 11/2 at the intersection of Altamesa and McCart in the city Fort Worth.</t>
  </si>
  <si>
    <t>0.40</t>
  </si>
  <si>
    <t>25.101(c)(5)(D)</t>
  </si>
  <si>
    <t>Watermill Switch - Cedar Hill Switch 138 kV Line: Floyd Branch Substation Cut-In</t>
  </si>
  <si>
    <t>Cut in the Watermill Switch - Cedar Hill Switch 138 kV Line to establish the new Floyd Branch substation.</t>
  </si>
  <si>
    <t>Big Brown Switch - Jewett Switch 345 kV Line : Clearance Improvement</t>
  </si>
  <si>
    <t xml:space="preserve">Replace double circuit steel lattice structures on the Big Brown - Jewett 345 kV line with eight taller 345 kV double circuit steel lattice towers to improve clearances. </t>
  </si>
  <si>
    <t>7.30</t>
  </si>
  <si>
    <t xml:space="preserve"> 2 - 795 ACSR DRAKE</t>
  </si>
  <si>
    <t>170</t>
  </si>
  <si>
    <t>3.65</t>
  </si>
  <si>
    <t xml:space="preserve"> DFW B East – Shorthorn POD 138 kV: Re-conductor Underground Circuits</t>
  </si>
  <si>
    <t xml:space="preserve">Reconductor DFW B East- QTS 138 kV line and terminate at a new termination station </t>
  </si>
  <si>
    <t>1.20</t>
  </si>
  <si>
    <t>4000 CU XLPE</t>
  </si>
  <si>
    <t>Yucca Switch - Moss Switch 138 kV Line : Rebuild 13.7 Mile Section From Future Oxy POD to Shin Oak POD</t>
  </si>
  <si>
    <t>City of Odessa, Ector</t>
  </si>
  <si>
    <t>Rebuild the second 13.7 miles of the Yucca Drive Switch - Moss Switch 138 kV Line, starting at the new Oxy POD and ending at Shin Oak POD.</t>
  </si>
  <si>
    <t>13.70</t>
  </si>
  <si>
    <t>Big Spring Switch - Natural Dam Sub 138 kV Line: Reconfigure &amp; Rebuild</t>
  </si>
  <si>
    <t xml:space="preserve">Rebuild a section of the Big Spring Switch - Big Spring West 138 kV line and reterm the line circuits to the Steer Sub and  Onemile Switch (New Big Spring West). 
</t>
  </si>
  <si>
    <t>2.10</t>
  </si>
  <si>
    <t>City of Savoy, Fannin County</t>
  </si>
  <si>
    <t>0.17</t>
  </si>
  <si>
    <t>Hackberry Switch - DFW B-East  Tap 138 kV Line : Rebuild</t>
  </si>
  <si>
    <t>4.00</t>
  </si>
  <si>
    <t>East Network Sub - Medill Terminal Sub 138 kV Line : Pumping Plant Replacement</t>
  </si>
  <si>
    <t>0.13</t>
  </si>
  <si>
    <t>4/0 ACSR PENGUIN, 959.6 ACSS/TW SUWANNEE</t>
  </si>
  <si>
    <t>40</t>
  </si>
  <si>
    <t>Vineyard Switch - Roanoke Switch 138 kV Line : Reterminate into Roanoke West Sub</t>
  </si>
  <si>
    <t>0.30</t>
  </si>
  <si>
    <t>Line work to establish the newly establish Ten Mile Sub</t>
  </si>
  <si>
    <t>200</t>
  </si>
  <si>
    <t xml:space="preserve"> 2 - 1233.6  ACSS/TW YUKON</t>
  </si>
  <si>
    <t>Steel 2 - Pole</t>
  </si>
  <si>
    <t>SL Pemkiff Switch - Ringo Switch - Stiles Sub 138 kV Line : Re-terminate Ringo Switch</t>
  </si>
  <si>
    <t>11.50</t>
  </si>
  <si>
    <t>Weatherford Sub - Oran Switch 138 kV Line : Relocation of H-frames for landowner</t>
  </si>
  <si>
    <t>Shankle Switch - Ennis West Switch 138 kV Line : Reterminate Ennis South Sub</t>
  </si>
  <si>
    <t>Line work associated with the Ennis South Substation rebuild</t>
  </si>
  <si>
    <t>0PT51710</t>
  </si>
  <si>
    <t>0PT47346</t>
  </si>
  <si>
    <t>0PT50548</t>
  </si>
  <si>
    <t>0PT48784</t>
  </si>
  <si>
    <t>0PT50814</t>
  </si>
  <si>
    <t>0PT51681</t>
  </si>
  <si>
    <t>0PT52135</t>
  </si>
  <si>
    <t>0.11</t>
  </si>
  <si>
    <t>0.08</t>
  </si>
  <si>
    <t>0PT49533 _x000D_
(M4225)</t>
  </si>
  <si>
    <t>0PT50439 _x000D_
(M3069)</t>
  </si>
  <si>
    <t>0.22</t>
  </si>
  <si>
    <t xml:space="preserve"> 2 - 1926.9 ACSS/TW CUMBERLAND</t>
  </si>
  <si>
    <t>Replace the existing three (3) Pressurization Plants at East Network Substation with a new Pressurization Plant.</t>
  </si>
  <si>
    <t>0PT50638 _x000D_
(M3505)</t>
  </si>
  <si>
    <t xml:space="preserve">Reterminate the Vineyard Switch - Roanoke Switch 138 kV Line into Roanoke West Sub for the substation expansion that will include a new transformer.  </t>
  </si>
  <si>
    <t>0PT51483 _x000D_
(M3224)</t>
  </si>
  <si>
    <t>0.34</t>
  </si>
  <si>
    <t>Ward County</t>
  </si>
  <si>
    <t>0PT51846 _x000D_
(M4359)</t>
  </si>
  <si>
    <t>0PT52206 _x000D_
(M4358)</t>
  </si>
  <si>
    <t>Relocation of structures 38/5,38/6, &amp; 38/7 due to landowner request.</t>
  </si>
  <si>
    <t>75</t>
  </si>
  <si>
    <t>0PT50447 
(M4347)</t>
  </si>
  <si>
    <t xml:space="preserve">Gindale Switch : Establish 345 kV station for a point of interconnection (POI) </t>
  </si>
  <si>
    <t xml:space="preserve">Establish 345 kV station for a point of interconnection (POI) </t>
  </si>
  <si>
    <t>Establish station for point of interconnection (POI)</t>
  </si>
  <si>
    <t>Mudstone (Peck Tap) Switch: Establish 138 kV switching station</t>
  </si>
  <si>
    <t>Establish 138 kV switching station</t>
  </si>
  <si>
    <t>Valley South Switching Station : Establish 345 kV station for point of interconnection (POI)</t>
  </si>
  <si>
    <t>Spraberry Switch: 138 kV line terminal addition</t>
  </si>
  <si>
    <t>Steakley Dam Switch: Establish 345 kV ring bus station for point of interconnection (POI)</t>
  </si>
  <si>
    <t>Establish 345 kV ring bus station for point of interconnection (POI)</t>
  </si>
  <si>
    <t>Onemile Switch: Establish 138 kV station</t>
  </si>
  <si>
    <t>Woodbury Switch : Establish 138 kV station for point of interconnection (POI)</t>
  </si>
  <si>
    <t xml:space="preserve"> Establish 138 kV station for point of interconnection (POI)</t>
  </si>
  <si>
    <t>Watermill Switch : Rebuild 138 kV yard</t>
  </si>
  <si>
    <t>Rebuild 138 kV yard</t>
  </si>
  <si>
    <t>Howe Sub : Establish station with two transformers and six feeder breakers</t>
  </si>
  <si>
    <t>Establish station with two transformers and six feeder breakers</t>
  </si>
  <si>
    <t>Foundry Switch : Establish four breaker 138 kV ring bus for point of interconnection (POI)</t>
  </si>
  <si>
    <t>Establish four breaker 138 kV ring bus for point of interconnection (POI)</t>
  </si>
  <si>
    <t>Calf Tank Sub: Establish station with two transformers and three feeder breakers</t>
  </si>
  <si>
    <t>Establish station with two transformers and three feeder breakers</t>
  </si>
  <si>
    <t>Progress Park Switch : Establish 138 kV, 4 breaker ring bus station for point of delivery (POD)</t>
  </si>
  <si>
    <t>Establish 138 kV, 4 breaker ring bus station for point of delivery (POD)</t>
  </si>
  <si>
    <t>Owl Hills Sub : Install bank #4 with a 138 kV transformer and two feeder breakers</t>
  </si>
  <si>
    <t>Install bank #4 with a 138 kV transformer and two feeder breakers</t>
  </si>
  <si>
    <t>Blue Mountain Switch: Establish 138 kV station for point of delivery</t>
  </si>
  <si>
    <t>Establish 138 kV station for point of delivery</t>
  </si>
  <si>
    <t>Round Rock Southeast Sub : Install bank #4 with a one transformer and two feeder breakers</t>
  </si>
  <si>
    <t>Winding Oaks Switch: Establish 138 kV station for point of interconnection (POI)</t>
  </si>
  <si>
    <t>0PT49576
(R6253)</t>
  </si>
  <si>
    <t>Temple Pecan Creek Switch: Install one 138 kV circuit breaker in a breaker-and-a-half arrangement for point of interconnection (POI)</t>
  </si>
  <si>
    <t>Install one 138 kV circuit breaker in a breaker-and-a-half arrangement for point of interconnection (POI)</t>
  </si>
  <si>
    <t>0PT52527
(R6249)</t>
  </si>
  <si>
    <t>0PT51777
(R8692)</t>
  </si>
  <si>
    <t>0PT51770
(R8702)</t>
  </si>
  <si>
    <t>0PT51585
(M3076)</t>
  </si>
  <si>
    <t>0PT50390
(R3050)</t>
  </si>
  <si>
    <t>0PT50163
(R6251)</t>
  </si>
  <si>
    <t>0PT49742
(R8303)</t>
  </si>
  <si>
    <t>0PT49527
(R8603)</t>
  </si>
  <si>
    <t>0PT48995
(M3069)</t>
  </si>
  <si>
    <t>0PT50967
0PT50045</t>
  </si>
  <si>
    <t>0PT49481
0PT50584</t>
  </si>
  <si>
    <t>0PT49261
0PT48332
(R8603)</t>
  </si>
  <si>
    <t>0PT46090
0PT44803
(R8502)</t>
  </si>
  <si>
    <t>0PT50817 
0PT51504</t>
  </si>
  <si>
    <t xml:space="preserve">Cut in the Seymour Sub - Monday Switch 69 kV line into the Bomarton Sub to accommodate the expansion. </t>
  </si>
  <si>
    <t>0PT50194 
0PT49507 
(R6239)</t>
  </si>
  <si>
    <t>.8</t>
  </si>
  <si>
    <t>02</t>
  </si>
  <si>
    <t>.2</t>
  </si>
  <si>
    <t>.1</t>
  </si>
  <si>
    <t xml:space="preserve">Reterminate the Pemkiff - Ringo 138kV line at Ringo Switch. </t>
  </si>
  <si>
    <t>Ringo Switch - Hartring Sub 138 kV Line : Tie line to Est Hartring Sub</t>
  </si>
  <si>
    <t>City of Midkiff, Reagan County</t>
  </si>
  <si>
    <t>Establish a new Tie Line from the existing Ringo Sub to the new Hartring Sub.</t>
  </si>
  <si>
    <t>0.32</t>
  </si>
  <si>
    <t>0.16</t>
  </si>
  <si>
    <t>0PT52141 (R8708)</t>
  </si>
  <si>
    <t>06</t>
  </si>
  <si>
    <t>Rebuild the double-circuit Hackberry - DFW B East 138 kV Line.</t>
  </si>
  <si>
    <t>0.1</t>
  </si>
  <si>
    <t>Allen Switch : Replace three 138 kV circuit breakers</t>
  </si>
  <si>
    <t>Replace three 138 kV circuit breakers</t>
  </si>
  <si>
    <t>Boat Club Sub: Establish substation with two transformers and three feeder breakers</t>
  </si>
  <si>
    <t>Ozark Trail Switch : Install 345 kV terminal for point of interconnection (POI)</t>
  </si>
  <si>
    <t>Install 345 kV terminal for point of interconnection (POI)</t>
  </si>
  <si>
    <t>Grey Well Draw Switch : 138 kV terminal addition, one circuit breaker, three air switches and associated equipment</t>
  </si>
  <si>
    <t>138 kV terminal addition, one circuit breaker, three air switches and associated equipment</t>
  </si>
  <si>
    <t>Walnut Springs Switch: Establish station to provide 138 kV point of interconnection (POI)</t>
  </si>
  <si>
    <t>City of Walnut Springs, Bosque County</t>
  </si>
  <si>
    <t>Establish station to provide 138 kV point of interconnection (POI).</t>
  </si>
  <si>
    <t>Install one 138 kV circuit breaker in a ring bus arrangement.</t>
  </si>
  <si>
    <t xml:space="preserve">Establish 138 kV station and Install three circuit breakers in a ring bus configuration. </t>
  </si>
  <si>
    <t>Waco West  - Waco East - Elm Mott 138kV Line: Cut-In to est Circle Point Sub (formerly Cameron Park Sub)</t>
  </si>
  <si>
    <t>Cut in the Waco West  – Elm Mott 138 kV Line to establish the new Circle Point Substation.</t>
  </si>
  <si>
    <t>.25</t>
  </si>
  <si>
    <t>11.5</t>
  </si>
  <si>
    <t>0PT48042 
(M4051)</t>
  </si>
  <si>
    <t>0PT48045 
(R4601)</t>
  </si>
  <si>
    <t>0PT47631 
(R6177)</t>
  </si>
  <si>
    <t>0PT51225 
(M4358)</t>
  </si>
  <si>
    <t>0PT51970</t>
  </si>
  <si>
    <t>Midessa South Switch 345kV: Replace Gaskets on Auto Transformer #1</t>
  </si>
  <si>
    <t>Regasket Auto 1 at Midessa South Switch 345 kV.</t>
  </si>
  <si>
    <t>Culberson Switch - Sand Lake Switch 138 kV Line : Cut in to Lean Clay Switch</t>
  </si>
  <si>
    <t>Culberson Switch - Sand Lake Switch 138 kV Line : Line Reroute for Lean Clay Switch (TNMP)</t>
  </si>
  <si>
    <t>Valley South  Switch - Platinum Storage POI 345 kV Line : Install Line for customer</t>
  </si>
  <si>
    <t>Install a new single circuit 345 kV line from Valley South Switch to customer.</t>
  </si>
  <si>
    <t>Seymour Sub - Munday Switch 69 kV Line : Cut In for Bomarton Sub Skid</t>
  </si>
  <si>
    <t>SL Grey Well Draw Switch - Blue Acres Sub 138 kV Line: Reterminate Line at SL Grey Well Draw</t>
  </si>
  <si>
    <t>Reterminate the  SL Grey Well Draw Switch - Blue Acres Sub 138 kV Line to the SL Grey Well Draw Switch Station.</t>
  </si>
  <si>
    <t>Allen Sw - Anna Sw 138 kV Line: Cut In to Establish Ridgeview</t>
  </si>
  <si>
    <t>Cut in the Allen - Anna 138 kV line into the new Ridgeview Substation.</t>
  </si>
  <si>
    <t xml:space="preserve">Establish a tie line between Oncor's new Lean Clay Switch and TNMP's Cottonwood station. </t>
  </si>
  <si>
    <t>Seagoville Switch - Mesquite East 138 KV Line: New Vanguard Sub  Cut In</t>
  </si>
  <si>
    <t>Cut in the Seagoville Switch - Mesquite East 138 KV Line to establish the new Vanguard Sub.</t>
  </si>
  <si>
    <t>.95</t>
  </si>
  <si>
    <t>1.9</t>
  </si>
  <si>
    <t>.08</t>
  </si>
  <si>
    <t>1.5</t>
  </si>
  <si>
    <t>.3</t>
  </si>
  <si>
    <t xml:space="preserve">Establish station as a 8-breaker 345 kV breaker-and-a-half bus arrangement 
</t>
  </si>
  <si>
    <t>Rockhound Switch (formerly Rough Switch)  : Establish 345/138 kV station</t>
  </si>
  <si>
    <t>Grey Well Draw Switch - Azalea Sub - Yosemite Sub 138 kV Line: Add Second Circuit</t>
  </si>
  <si>
    <t>Install a new 138 kV second circuit between Grey Well Draw Switch and Yosemite Tap.</t>
  </si>
  <si>
    <t>Cedar Crest Switch - Watermill Switch Station 138 kV Line: Ten Miles Sub Cut In</t>
  </si>
  <si>
    <t>0PT51728 
0PT51888 
(R8591)</t>
  </si>
  <si>
    <t>0PT50174 
(R9047)</t>
  </si>
  <si>
    <t>0PT50348 
(R8658)</t>
  </si>
  <si>
    <t>0PT50361 
(R8658)</t>
  </si>
  <si>
    <t>Cedar Hill Switch - Watermill Switch  138 kV Line : Ten Mile Sub Cut In</t>
  </si>
  <si>
    <r>
      <t xml:space="preserve">Project No.  0PT49135  - </t>
    </r>
    <r>
      <rPr>
        <b/>
        <i/>
        <sz val="12"/>
        <rFont val="Calibri"/>
        <family val="2"/>
      </rPr>
      <t xml:space="preserve">Exchange Switch - Roanoke Switch 138/345 kV </t>
    </r>
    <r>
      <rPr>
        <b/>
        <sz val="12"/>
        <rFont val="Calibri"/>
        <family val="2"/>
      </rPr>
      <t>Transmission Line Rebuild Project</t>
    </r>
  </si>
  <si>
    <t>0PT48562 0PT49583 0PT53319 (R8635)</t>
  </si>
  <si>
    <t>0PT48572  0PT52382 (R8645)</t>
  </si>
  <si>
    <t>0PT48568 0PT51660
(R8641)</t>
  </si>
  <si>
    <t>0PT50901 0PT52842
(R8699)</t>
  </si>
  <si>
    <t>0PT51154 0PT49792
(R8670)</t>
  </si>
  <si>
    <t>0PT47764
0PT49509
0PT49520
0PT48860
(R3024)</t>
  </si>
  <si>
    <t>0PT45017      0PT42342   0PT42455    0PT42146 0PT50566 (M4238)</t>
  </si>
  <si>
    <t>Holland Sub - Granger Sub 69 kV Line : Rebuild from Str. 62/6 - Str. 67/14</t>
  </si>
  <si>
    <t>Yosemite Sub - Buffalo Switch 138kV Line: Add second circuit</t>
  </si>
  <si>
    <t>SL Buffalo Switch - Triangle Sub 138kV Line: Reterminate line at Buffalo Switch</t>
  </si>
  <si>
    <t>0PT43547</t>
  </si>
  <si>
    <t>Venus Switch - Navarro Switch 345 kV Line : Erosion Control</t>
  </si>
  <si>
    <t>Calmont Switch - White Settlement Switch 69 kV Line : Rebuild</t>
  </si>
  <si>
    <t>McKenzie Draw Switch - Lamesa Switch 138 kV Line : Rebuild from Paul Davis Tap - Jim Payne POI</t>
  </si>
  <si>
    <t>Wildhorse POD - Getty Vealmoor Tap 138 kV Line : Rebuild</t>
  </si>
  <si>
    <t>0PT51478</t>
  </si>
  <si>
    <t>0PT51480</t>
  </si>
  <si>
    <t>0PT48690</t>
  </si>
  <si>
    <t>0PT51098</t>
  </si>
  <si>
    <t>0PT52129</t>
  </si>
  <si>
    <t>0PT53109</t>
  </si>
  <si>
    <t>Modify station configuration as part of relocating lines to Ranger Camp Switch.</t>
  </si>
  <si>
    <t>Bomarton Sub :  Rebuild existing substation with a Delta Star rural substation skid</t>
  </si>
  <si>
    <t>0PT51966
(M4368)</t>
  </si>
  <si>
    <t>0PT51778
(R8692)</t>
  </si>
  <si>
    <t>Azalea Sub : Establish Substation with three 47 MVA, 138-25 kV transformers and four feeder breakers</t>
  </si>
  <si>
    <t>Establish substation with three 47 MVA, 138-25 kV transformers and four feeder breakers.</t>
  </si>
  <si>
    <t>Outer Loop Switch: Establish 138 kV point of interconnection (POI)</t>
  </si>
  <si>
    <t>Establish station with one transformer, two 12.5 kV feeder breakers, one bus tie breaker, and three 138 kV sectionalizing switches.</t>
  </si>
  <si>
    <t>0PT50968
0PT49606</t>
  </si>
  <si>
    <t>Establish three breaker 138 kV ring bus for point of Interconnection (POI)</t>
  </si>
  <si>
    <t>0PT50976
0PT51031</t>
  </si>
  <si>
    <t>Rebuild station by replacing the two transformers with four transformers. Install associated feeder breakers, bus ties and feeder ties, and nine sectionalizing switches.</t>
  </si>
  <si>
    <t>Alliance Sub: Rebuild station with four transformers</t>
  </si>
  <si>
    <t>Itasca Sub: Rebuild station with one transformer</t>
  </si>
  <si>
    <t>Rebuild existing station as rural Distran design with one transformer and two feeder breakers.</t>
  </si>
  <si>
    <t>City of Lipan, Palo Pinto County</t>
  </si>
  <si>
    <t>Rebuild station with replacing bank #1 &amp; installing new bank #2  transformers with two feeder breakers on bank #1 and one feeder breaker on bank #2.</t>
  </si>
  <si>
    <t>Replace two transformers, three feeder breakers with lower voltage feeder breakers, and one bus tie breaker and install one new feeder breaker.</t>
  </si>
  <si>
    <t>Jarrell East Sub: Replace two transformers and three feeder breakers</t>
  </si>
  <si>
    <t>0PT45580
(R6246)</t>
  </si>
  <si>
    <t>Addition of one transfer trip panel and associated wiring for the remote-end addition and associated line trap/tuner/CCVT will also need to be replaced.</t>
  </si>
  <si>
    <t>Breckenridge Substation: Transfer trip addition and line terminal upgrade</t>
  </si>
  <si>
    <t xml:space="preserve">Establish a 138 kV point of delivery (POD) and construct the POD with three motor operated sectionalizing switches. </t>
  </si>
  <si>
    <t>Waco Atco Cement POD: Establish 138 kV point of delivery (POD)</t>
  </si>
  <si>
    <t>0PT47583
(M3505)</t>
  </si>
  <si>
    <t xml:space="preserve">Rebuild by installing one dual winding transformer and install three sectionalizing switches. </t>
  </si>
  <si>
    <t>Morgan Creek Switch: Reconfigure station for Ranger Camp Switch</t>
  </si>
  <si>
    <t>Install high side revenue metering and removal of six (6) single-phase 138 kV switches for point of interconnection (POI).</t>
  </si>
  <si>
    <t>Paloma Sub: Establish station with one transformer and two feeder breakers, and one bus tie breaker</t>
  </si>
  <si>
    <t>Establish station with one transformer and two feeder breakers, and one bus tie breaker.</t>
  </si>
  <si>
    <t>0PT47349
0PT47424</t>
  </si>
  <si>
    <t>1.40</t>
  </si>
  <si>
    <t>0PT49555 
(M5137)</t>
  </si>
  <si>
    <t>80</t>
  </si>
  <si>
    <t>City of Bartlett, Williamson County</t>
  </si>
  <si>
    <t>Rebuild the Str 62/6 - Str 67/14 section of the Taylor Switch - Holland 69 kV Line.</t>
  </si>
  <si>
    <t xml:space="preserve">Build a 2.5 mile Greenfield line to cut-in the new Azalea Sub for Targa. 
</t>
  </si>
  <si>
    <t>6.60</t>
  </si>
  <si>
    <t>11.80</t>
  </si>
  <si>
    <t>5.38</t>
  </si>
  <si>
    <t>Steel 3 – Pole Switch, Steel Pole</t>
  </si>
  <si>
    <t>14.40</t>
  </si>
  <si>
    <t>0.25</t>
  </si>
  <si>
    <t>City of Athens, Anderson County</t>
  </si>
  <si>
    <t xml:space="preserve">69 </t>
  </si>
  <si>
    <t>4/0 ACSR PENGUIN</t>
  </si>
  <si>
    <t>Steel 3 - Pole, Steel H –Frame Switch</t>
  </si>
  <si>
    <t>0PT53120 _x000D_
(R6165)</t>
  </si>
  <si>
    <t>Teal Sw - LCRA Limmer Sw 345 kV Tie Line</t>
  </si>
  <si>
    <t xml:space="preserve">Estimated cost included in CCN Application of PUC Approved Route 65 </t>
  </si>
  <si>
    <t xml:space="preserve">Estimated cost included in CCN Application of PUC Approved Route 3 </t>
  </si>
  <si>
    <t>0PT41044</t>
  </si>
  <si>
    <t>Royalty Sub: Convert station to 138 kV operation</t>
  </si>
  <si>
    <t>Replace existing transformer and associated 69 kV equipment with 138 kV rated equipment.</t>
  </si>
  <si>
    <t>0PT48724</t>
  </si>
  <si>
    <t>Bear Creek Sub : Replace station #3 and #4 relaying with suburban IV</t>
  </si>
  <si>
    <t xml:space="preserve">City of North Richland Hills, Tarrant County </t>
  </si>
  <si>
    <t xml:space="preserve">Upgrade relaying on station #3 and #4. Replace station #3 and station #4 breakers and disconnect switches. </t>
  </si>
  <si>
    <t>0PT45579</t>
  </si>
  <si>
    <t>Leon Switch: Transfer trip addition, line terminal upgrade, for the addition of point of interconnection (POI)</t>
  </si>
  <si>
    <t>Transfer trip addition, line terminal upgrade for the addition of point of interconnection (POI).</t>
  </si>
  <si>
    <t>City of Jarrell, Williamson County</t>
  </si>
  <si>
    <t>0PT49605 0PT53351
(R8499)</t>
  </si>
  <si>
    <t>0PT49813 0PT53093 
(R6173)</t>
  </si>
  <si>
    <t>0PT51583 0PT53438
(R8692)</t>
  </si>
  <si>
    <t>Replace tower 60/1 on the Venus Switch - Navarro Switch 345 kV Line.</t>
  </si>
  <si>
    <t xml:space="preserve">Rebuild of Calmont Switch-White Settlement Switch 69 kV line. </t>
  </si>
  <si>
    <t>Rebuild the 6.6-mile Rocky Road - Stiles 138 kV Line.</t>
  </si>
  <si>
    <t>Rebuild the 11.8-mile Jim Payne POI - Paul Davis Tap 138 kV Line.</t>
  </si>
  <si>
    <t>Rebuild the 6.8-mile Wildhorse POD - Getty Vealmoor Tap 138 kV Line.</t>
  </si>
  <si>
    <t>6.80</t>
  </si>
  <si>
    <t>5.00</t>
  </si>
  <si>
    <t>2.50</t>
  </si>
  <si>
    <t>5.6</t>
  </si>
  <si>
    <t>Sherry Switch – Timberview Switch 345 kV Line: Install OPGW from Century Sub to 10/7</t>
  </si>
  <si>
    <t>5.60</t>
  </si>
  <si>
    <t>.20</t>
  </si>
  <si>
    <t>0PT52359 
(R6094)</t>
  </si>
  <si>
    <t>0PT46680 (R6172)</t>
  </si>
  <si>
    <t xml:space="preserve">Olefin Switch : Install high side revenue metering </t>
  </si>
  <si>
    <t>Rocky Road - Stiles 138 kV Line: Rebuild</t>
  </si>
  <si>
    <t>Install 5.6 miles of OGPW from structure 10/7 to Century Sub to establish a fiber link between Cedar Hill Switch and Sherry Switch..</t>
  </si>
  <si>
    <t>Install 5.6 miles of OGPW from Century Sub to Sherry Switch to establish a fiber link between Cedar Hill Switch and Sherry Switch.</t>
  </si>
  <si>
    <t>Sherry Switch – Timberview Switch 345 kV Line: Install OPGW from Century Sub to Sherry SW</t>
  </si>
  <si>
    <t xml:space="preserve"> Martin and Midland County</t>
  </si>
  <si>
    <t>Install a new 138 kV second circuit between Yosemite Sub and Buffalo Switch.</t>
  </si>
  <si>
    <t>Reterminate the SL Buffalo Switch - Triangle Sub 138 kV Line to the Buffalo Switch Station.</t>
  </si>
  <si>
    <t>Trinidad Switch - Palestine Sub 69 kV Line : POI</t>
  </si>
  <si>
    <t>Establish a 3-switch POI structure on the Trinidad Switch - Palestine Switch 69 kV Line.</t>
  </si>
  <si>
    <t>Construct the tie line between Oncor's Teal Switch Station and LCRA's Limmer Switch Station.</t>
  </si>
  <si>
    <t>14.4</t>
  </si>
  <si>
    <t>0PT51845 0PT51679
(R8692)</t>
  </si>
  <si>
    <t>0PT47765
(R3024)</t>
  </si>
  <si>
    <t>Wolf Switch: Upgrade two 138 kV circuit breaker line terminal</t>
  </si>
  <si>
    <t>Upgrade two 138 kV circuit breaker line terminal and associated equipment to meet or exceed 3200 A.</t>
  </si>
  <si>
    <t>SL Buffalo Switch : 138 kV terminal addition</t>
  </si>
  <si>
    <t>Establish new 138 kV terminal to Grey Well Draw Switch</t>
  </si>
  <si>
    <t>Lipan Substation : Replace bank #1 and install bank #2 with one  transformer and one feeder breaker</t>
  </si>
  <si>
    <t>Britton Road Sub : Install station #4 with one 345 kV transformer and one feeder breaker; install one feeder breaker on #3</t>
  </si>
  <si>
    <t>Application Filed 6/22/2023.  Received Notice of Approval on 12/1/23.</t>
  </si>
  <si>
    <t>Application Filed 7/13/2023.  Received Notice of Approval on 12/1/23.</t>
  </si>
  <si>
    <t>0PT48556 0PT48557 (R8597)</t>
  </si>
  <si>
    <t>0PT48559 0PT51390 0PT50404 0PT51921 (R8637)</t>
  </si>
  <si>
    <t>0PT48561 0PT52901 (R8303)</t>
  </si>
  <si>
    <t>0PT50006 0PT50935 
(M4347)</t>
  </si>
  <si>
    <t>0PT49102
0PT48466
(M4354)</t>
  </si>
  <si>
    <t>Waco West Switch - Temple 69 kV Line: Reterminate at Peppervine Switch</t>
  </si>
  <si>
    <t>Morgan Creek Switch - Tonkawa Switch 345 kV Line : Upgrade Between 154/5 and Morgan Creek Switch</t>
  </si>
  <si>
    <t>0PT50819</t>
  </si>
  <si>
    <t>0PT50821</t>
  </si>
  <si>
    <t>0PT50972</t>
  </si>
  <si>
    <t>0PT51545</t>
  </si>
  <si>
    <t>0PT51901</t>
  </si>
  <si>
    <t>0PT51928</t>
  </si>
  <si>
    <t>Fairfield West Sub: Install transformer #2 with two feeder breakers and one bus tie breaker</t>
  </si>
  <si>
    <t>Install transformer #2 with two feeder breakers and one bus tie breaker and install a new control center and rebuild station #1 low-side arrangement.</t>
  </si>
  <si>
    <t>Trailwood Sub: Install transformer #3 with two feeder breakers</t>
  </si>
  <si>
    <t xml:space="preserve">Install transformer #3 with two feeder breakers, one bus tie breaker, one feeder ties, one sectionalizing switch, and new control center. </t>
  </si>
  <si>
    <t>Buchanan Ranch Sub: Replace existing transformer #1</t>
  </si>
  <si>
    <t>Replace existing transformer #1 and two 25 kV under ground feeder breakers.</t>
  </si>
  <si>
    <t>Grain Belt Sub : Establish station with one transformer</t>
  </si>
  <si>
    <t>Establish station with one transformer, two feeder breakers, one  bus tie breaker, and three sectionalizing switches.</t>
  </si>
  <si>
    <t>Waxahachie North Sub: Install transformer #3</t>
  </si>
  <si>
    <t xml:space="preserve">Expand station yard, install three sectionalizing switches and modify high-side bus work for loop in, loop out configuration. Install transformer #4 with one  feeder breaker, one bus tie breaker, one feeder ties, and new control center.  </t>
  </si>
  <si>
    <t>Boundary Sub :  Establish substation with two transformers and four feeder breakers</t>
  </si>
  <si>
    <t>City of Coahoma, Howard County</t>
  </si>
  <si>
    <t>Establish substation with two transformers and four feeder breakers.</t>
  </si>
  <si>
    <t>Button Sub: Establish station with two transformers and three feeder breakers</t>
  </si>
  <si>
    <t>City of Nolanville, Bell County</t>
  </si>
  <si>
    <t>Establish station with two transformers, three feeder breakers, and three sectionalizing switches.</t>
  </si>
  <si>
    <t>Plano West Sub : Replace one 138 kV circuit breaker</t>
  </si>
  <si>
    <t>Allen Switch Sub : Replace one 138 kV circuit breaker</t>
  </si>
  <si>
    <t>Andrews North Sub : Upgrade two circuit breakers  to 3200A terminal</t>
  </si>
  <si>
    <t>Upgrade two circuit breakers  to 3200A terminal</t>
  </si>
  <si>
    <t>0PT46381
(R8596)</t>
  </si>
  <si>
    <t>Establish tributary Switch as a 4-breaker 138 kV ring bus arrangement with 3200 A terminals</t>
  </si>
  <si>
    <t>Tributary Switch: Establish 138 kV station</t>
  </si>
  <si>
    <t>0.01</t>
  </si>
  <si>
    <t>Steel Pole Switch</t>
  </si>
  <si>
    <t>City of Lorena, McLennan County</t>
  </si>
  <si>
    <t xml:space="preserve">Waco West Switch - Temple 69 kV Line: Replace Switch Str 12/13 at (BEPC) Lorena Sub to 138 kV </t>
  </si>
  <si>
    <t>16.00</t>
  </si>
  <si>
    <t>0.29</t>
  </si>
  <si>
    <t>Install shunts required on a section of line on Morgan Creek Switch - Tonkawa Switch 345 kV Line to increase maximum operating temperature.</t>
  </si>
  <si>
    <t>25.101(c)(3)</t>
  </si>
  <si>
    <t>0PT53698</t>
  </si>
  <si>
    <t>Cleburne Switch - Blum Switch 138 kV Line : Replace 14 poles, 10 cross arms, 30 insulators assemblies, and 10 X braces</t>
  </si>
  <si>
    <t>Johnson County and Hill County</t>
  </si>
  <si>
    <t>Replace Various Poles, Cross Arms, Insulators and X Braces on Cleburne Switch - Blum Switch 138 kV Line.</t>
  </si>
  <si>
    <t>0PT53370 (R6191)</t>
  </si>
  <si>
    <t>0PT53371 (R6191)</t>
  </si>
  <si>
    <t xml:space="preserve">Reterminate the Waco West - Temple 69 kV Line at its new terminal location at Peppervine Switch.  </t>
  </si>
  <si>
    <t>0PT48573 
0PT52296 
(R8645)</t>
  </si>
  <si>
    <t xml:space="preserve">Replace Switch Structure 12/13 on the Waco West Switch- Temple 69 kV Line. </t>
  </si>
  <si>
    <t>0PT49025 
(R6173)</t>
  </si>
  <si>
    <t>0PT47136 0PT45862 0PT51132 0PT52905 0PT52906 0PT47111
(R6165)</t>
  </si>
  <si>
    <t>0PT49664 0PT51698 (M4001)</t>
  </si>
  <si>
    <t>0PT47024 0PT53137
(R6191)</t>
  </si>
  <si>
    <t>0PT48020 0PT52793
(R8623)</t>
  </si>
  <si>
    <t xml:space="preserve"> Establish Shaw POD on Midkiff Switch - Spraberry 138 kV Line. </t>
  </si>
  <si>
    <t>0PT47524 
0PT49508
(R4026)</t>
  </si>
  <si>
    <t>0PT52270 _x000D_
(M3031)</t>
  </si>
  <si>
    <t>0.18</t>
  </si>
  <si>
    <t>0PT52271 _x000D_
(R8698)</t>
  </si>
  <si>
    <t>Quarry Field Switch - Riverton Switch 138 kV Line : Establish Border Tap</t>
  </si>
  <si>
    <t>Establish Border Tap on the Quarry Field Switch - Riverton Switch 138 kV Line</t>
  </si>
  <si>
    <t>Steel 3 - Pole, Steel A-Frame, Steel H –Frame Switch, Steel Pole</t>
  </si>
  <si>
    <t>Eskota Switch - Flintkote North Tap 69 kV Line : IH-20 Sweetwater Relocation for TxDOT</t>
  </si>
  <si>
    <t>Relocate the Eskota Switch - Flintkote North Tap 69 kV Line at the request of TxDOT</t>
  </si>
  <si>
    <t>1/0  ACSR RAVEN</t>
  </si>
  <si>
    <t>0PT52529 _x000D_
(R6249)</t>
  </si>
  <si>
    <t>Cut-in to establish the new Walnut Springs 138 kV Switch</t>
  </si>
  <si>
    <t>0PT52670 _x000D_
(R8698)</t>
  </si>
  <si>
    <t>0PT52721 _x000D_
(R6094)</t>
  </si>
  <si>
    <t>Athens Sub - Tyler Switch 69 kV Line : Brownsboro Sub Retermination</t>
  </si>
  <si>
    <t>City of Brownsboro, Henderson County</t>
  </si>
  <si>
    <t>Retermination for the rebuild of Brownsboro Substation.</t>
  </si>
  <si>
    <t>Montfort Switch - Shankle Switch 138 kV Line: Rebuild Montfort - Ennis Pump Tap</t>
  </si>
  <si>
    <t>4.50</t>
  </si>
  <si>
    <t>Waco West Switch - Temple 69 kV Line: Reterminate at Temple Elm Creek Switch</t>
  </si>
  <si>
    <t>0.71</t>
  </si>
  <si>
    <t>Temple Elm Creek Switch - Temple Pecan Creek Switch 138 kV Line: Rebuild Str 6/4 to 6/5  RR Xing Span</t>
  </si>
  <si>
    <t>0.09</t>
  </si>
  <si>
    <t>4.60</t>
  </si>
  <si>
    <t>Calmont Switch - Lockeed Sub 69 kV Line : Refurbish</t>
  </si>
  <si>
    <t>City of White Settlement, Tarrant County</t>
  </si>
  <si>
    <t>2.90</t>
  </si>
  <si>
    <t>City of Lenorah, Martin County</t>
  </si>
  <si>
    <t>0.65</t>
  </si>
  <si>
    <t>0.28</t>
  </si>
  <si>
    <t>0PT50501 _x000D_
(R8717)</t>
  </si>
  <si>
    <t>Horseshoe Springs Switch - Riverton Switch 138 kV Line: Angel POD</t>
  </si>
  <si>
    <t>0.50</t>
  </si>
  <si>
    <t>0PT52269 _x000D_
(M3031)</t>
  </si>
  <si>
    <t>0.06</t>
  </si>
  <si>
    <t>0PT53373 
(R6191)</t>
  </si>
  <si>
    <t>0PT53372 (R6191)</t>
  </si>
  <si>
    <t>0PT51886</t>
  </si>
  <si>
    <t>McDonald Road Switch - Spraberry Switch 138 kV Line : Replace failed OPGW</t>
  </si>
  <si>
    <t xml:space="preserve">Replace failed OPGW spans between structure 16/9 and 21/5. </t>
  </si>
  <si>
    <t>0PT50808</t>
  </si>
  <si>
    <t>0PT50979</t>
  </si>
  <si>
    <t>0PT51974</t>
  </si>
  <si>
    <t>0PT50500</t>
  </si>
  <si>
    <t>0PT47441</t>
  </si>
  <si>
    <t>0PT47777</t>
  </si>
  <si>
    <t>Round Rock Switch: Replace transformer #4</t>
  </si>
  <si>
    <t>Chireno Sub: Rebuild station with one transformer and two feeder breakers</t>
  </si>
  <si>
    <t>Rebuild existing station as rural skid design with one transformer and two feeder breakers.</t>
  </si>
  <si>
    <t>City of Chireno, Nacogdoches County</t>
  </si>
  <si>
    <t>Central Park Switch : Establish 4 breaker ring bus arrangement for point of interconnection (POI)</t>
  </si>
  <si>
    <t xml:space="preserve">Establish three 138 kV circuit breakers in a 4 breaker ring bus arrangement for point of interconnection (POI). </t>
  </si>
  <si>
    <t>Beals Creek Sub: Install 138 kV capacitor bank</t>
  </si>
  <si>
    <t>Install MVAR capacitor bank, including one 138 kV circuit breaker, three 138 kV circuit switchers, and one motor-operated air switch.</t>
  </si>
  <si>
    <t>0PT51419
(R8303)</t>
  </si>
  <si>
    <t>0PT50971
(R6273)</t>
  </si>
  <si>
    <t>Establish station with transformers, two feeder breakers, one bus tie breaker, and four 138 kV sectionalizing switches.</t>
  </si>
  <si>
    <t>Hubbard Sub: Rebuild station with two transformers and two feeder breakers</t>
  </si>
  <si>
    <t>0PT51851
0PT50918</t>
  </si>
  <si>
    <t>Replace six bus CCVTs for both buses and replace two indoor bus junction boxes.</t>
  </si>
  <si>
    <t>Comanche Peak 345 kV Switch : Replace six 345 kV CCVTs</t>
  </si>
  <si>
    <t xml:space="preserve">0PT46112
0PT48324
(R6094)
</t>
  </si>
  <si>
    <t xml:space="preserve">Rebuild the substation to replace the one existing transformer and feeder breaker using rural design as a part of converting the line to 138 kV operation. </t>
  </si>
  <si>
    <t>Echols Sub: Rebuild station to 138 kV operation rural design</t>
  </si>
  <si>
    <t>0PT49386
(R8603)</t>
  </si>
  <si>
    <t>Desert Wind Sub: Add three stage capacitor bank for substation expansion</t>
  </si>
  <si>
    <t>Add three stage capacitor bank for substation expansion includes installing three additional 138 kV, one MVAR capacitor banks, one 138 kV and one 3200 A circuit breaker.</t>
  </si>
  <si>
    <t>0PT49568
(M5324)</t>
  </si>
  <si>
    <t>Everman  Switch : 138 kV breaker replacement</t>
  </si>
  <si>
    <t xml:space="preserve">Replace one over-duty 138 kV, one circuit breaker as part of the work required for the interconnection project. </t>
  </si>
  <si>
    <t>Establish three 138kV motor operators, one 138 kV circuit switcher, three manually operated 138 kV air switches and one transclosure for point of delivery (POD).</t>
  </si>
  <si>
    <t>Angel POD : Establish 138 kV point of delivery (POD)</t>
  </si>
  <si>
    <t>City of Angeles, Reeves County</t>
  </si>
  <si>
    <t>Lufkin Central Angelina Sub: Rebuild station</t>
  </si>
  <si>
    <t>Stagecoach Sub: Install transformer #2 and two feeder breakers</t>
  </si>
  <si>
    <t>0PT50804</t>
  </si>
  <si>
    <t>Krum West Switch - Riley Switch 345 kV Line : Replace OPGW</t>
  </si>
  <si>
    <t>.84</t>
  </si>
  <si>
    <t>Reterminate the Watermill  Switch - Cedar Hill Switch 138 kV line to the new Watermill Switch.</t>
  </si>
  <si>
    <t>4.6</t>
  </si>
  <si>
    <t xml:space="preserve"> Rebuild a section of the  Brown to Grady 138 kV Line
</t>
  </si>
  <si>
    <t>Rebuild the 3.5 mile Calmont Switch - Lockheed Sub 69 kV Line.</t>
  </si>
  <si>
    <t>0PT46671 
0PT48591 (M5137)</t>
  </si>
  <si>
    <t>Rebuild the McGregor Phillips Tap Switch - Waco West Switch 69 kV Line</t>
  </si>
  <si>
    <t>Replace OPGW from str. 26/5 to 43/1 due to failed OPGW fiber</t>
  </si>
  <si>
    <t>16.4</t>
  </si>
  <si>
    <t>1926.9 ACSR/TW CUMBERLAND</t>
  </si>
  <si>
    <t>0PT51111 
(M4340)</t>
  </si>
  <si>
    <t>Sherman South - MEMC Southwest - Valley Switch 138 kV Line: Howe Sub Cut In</t>
  </si>
  <si>
    <t>0.35</t>
  </si>
  <si>
    <t>0PT53882</t>
  </si>
  <si>
    <t>0PT53860</t>
  </si>
  <si>
    <t>Rocky Creek Sub : Replace Regasket on Auto# 1- R.Martinez</t>
  </si>
  <si>
    <t>Stryker Creek Switch : Completely Re-Gasket Auto #1</t>
  </si>
  <si>
    <t xml:space="preserve">  Regasket Auto #1 at Rocky Creek Sub</t>
  </si>
  <si>
    <t>Cherokee County</t>
  </si>
  <si>
    <t>Re-Gasket Auto #1 at Stryker Creek Switch.</t>
  </si>
  <si>
    <t>0PT50418  (M3500)</t>
  </si>
  <si>
    <t>Rebuild the Telico Tap - Ennis Pump Tap section of the Montfort Switch - Shankle Switch 138 kV Line</t>
  </si>
  <si>
    <t>0PT47355 
0PT46906</t>
  </si>
  <si>
    <t xml:space="preserve">Replace transformer #1 with one transformer and two feeder breakers. Transformer #2 will be re-used on site with replacement of two existing feeders. </t>
  </si>
  <si>
    <t>Install bank #2 with one transformer and two under ground feeder breakers.</t>
  </si>
  <si>
    <t xml:space="preserve">          CCN APPLICATIONS - PENDING</t>
  </si>
  <si>
    <t>0PT53776</t>
  </si>
  <si>
    <t>Sandow Switch - Austrop Sub 345 kV Line : Install Bird Guards on Multiple Structures</t>
  </si>
  <si>
    <t>Lee County, Milam County, Williamson County</t>
  </si>
  <si>
    <t>Install Bird Guards and Insulators on Various Structures</t>
  </si>
  <si>
    <t>McGregor Phillips Tap Switch - Waco West Switch 69 kV Line : Voltage Conversion to 138 kV</t>
  </si>
  <si>
    <t>City of Ennis, Navarro County</t>
  </si>
  <si>
    <t>SL Grady to Expanse Switch 138 kV Line: Rebuild  </t>
  </si>
  <si>
    <t>Spraberry Switch - McDonald Road Sub 138kV Line and Spraberry Switch - Garden City 69 kV Line : Cut-in to Mudstone Switch and Convert 69 kV to 138 kV</t>
  </si>
  <si>
    <t xml:space="preserve">Terminate the Spraberry Switch - McDonald Road Sub 138 kV Line and Spraberry Switch - Garden City 69 kV line into the new Mudstone Switch. </t>
  </si>
  <si>
    <t xml:space="preserve">         69</t>
  </si>
  <si>
    <t>Establish a point of delivery on the Horseshoe Springs Switch - Riverton Switch 138 kV line.</t>
  </si>
  <si>
    <t>City of Burkburnett,  Wichita County</t>
  </si>
  <si>
    <t>Reterminate the Watermill Switch - Cedar Crest Switch 138 kV line to the new Watermill Switch.</t>
  </si>
  <si>
    <t>Watermill Switch - Cedar Crest Switch 138 kV Line : Retermination to new Watermill Switch</t>
  </si>
  <si>
    <t>0PT51494</t>
  </si>
  <si>
    <t>Belt Line Sub : Replace circuit switchers #121 and #122</t>
  </si>
  <si>
    <t>Replace 138 kV Circuit Switchers #121 &amp; #122 and retrofit Transformer #1 &amp; #2 protective relay panels.</t>
  </si>
  <si>
    <t>Cut in to the Howe Sub</t>
  </si>
  <si>
    <t>Watermill Switch - Cedar Hill 138 kV Line : Retermination to new Watermill Switch</t>
  </si>
  <si>
    <t xml:space="preserve"> Loving County</t>
  </si>
  <si>
    <t xml:space="preserve">Whitney Switch - Stephenville Switch 138 kV Line : Cut-in to Establish new Walnut Springs 138 kV Switch </t>
  </si>
  <si>
    <t>Establish the Atchison POD to customer substation on the Border Tap –
Atchison POD 138 kV Line.</t>
  </si>
  <si>
    <t>Atchison POD - customer substation 138 kV Line</t>
  </si>
  <si>
    <t>Rebuild Temple Pecan Creek - to Temple Elm Creek  138 kV railroad crossing span</t>
  </si>
  <si>
    <t>575,837  (Line) 11,646,557 (Station)</t>
  </si>
  <si>
    <t>Reterminate the Waco West Switch - Temple 69 kV Line to establish the new Temple Elm Creek Switch.</t>
  </si>
  <si>
    <t>Timberview Switch - Cedar Hill Switch   138 kV Line : OPGW Only</t>
  </si>
  <si>
    <t>SL Driver - SkyWest 138 kV Line : Reterm to New Terminal at Driver</t>
  </si>
  <si>
    <t>Line work to reterminate the existing SL Driver - SkyWest 138kV line into a new terminal location at Driver.</t>
  </si>
  <si>
    <t>0PT49484 0PT53277</t>
  </si>
  <si>
    <t>0PT51820 0PT51642 (R8603)</t>
  </si>
  <si>
    <t>0PT49760 (HB4150)</t>
  </si>
  <si>
    <t>0PT51182
0PT48331
0PT53673
(R8680)</t>
  </si>
  <si>
    <t>7,481,835 (stations) 17,162,573 (Line)</t>
  </si>
  <si>
    <t>Denton and Wise Counties</t>
  </si>
  <si>
    <t>0PT48021</t>
  </si>
  <si>
    <t>Fisher Road Switch - Riley Switch 345 kV Line : Aviation Light DC/AC Conversion</t>
  </si>
  <si>
    <t>0PT48114</t>
  </si>
  <si>
    <t>Temple Elm Creek Switch - Belton Switch 138 kV Line : Loop 363 Relocation for TxDOT</t>
  </si>
  <si>
    <t>0PT49531 _x000D_
(R8603)</t>
  </si>
  <si>
    <t>0PT50184 _x000D_
(M3031)</t>
  </si>
  <si>
    <t>0PT50185 _x000D_
(M3031)</t>
  </si>
  <si>
    <t>Build a Point of Interconnect (POI) to AEP's Heron switch station.</t>
  </si>
  <si>
    <t>0PT50426</t>
  </si>
  <si>
    <t>0PT50591 _x000D_
(R8675)</t>
  </si>
  <si>
    <t>City of Midkiff, Upton County</t>
  </si>
  <si>
    <t>0PT50599 _x000D_
(R8675)</t>
  </si>
  <si>
    <t>0PT50612 _x000D_
(R3024)</t>
  </si>
  <si>
    <t>0PT50613 _x000D_
(R3024)</t>
  </si>
  <si>
    <t>0PT50614 _x000D_
(R3024)</t>
  </si>
  <si>
    <t>0PT50615 _x000D_
(R3024)</t>
  </si>
  <si>
    <t>0PT50616 _x000D_
(R3024)</t>
  </si>
  <si>
    <t>0PT50639 _x000D_
(R6173)</t>
  </si>
  <si>
    <t>Temple Switch - Taylor Switch 69 kV Line : Station Cut in for Cathey Creek Sub</t>
  </si>
  <si>
    <t>Cut in the Temple Switch - Taylor Switch 69 kV Line to loop the circuit through the Cathey Creek Sub.</t>
  </si>
  <si>
    <t>0PT51244 _x000D_
(R3024)</t>
  </si>
  <si>
    <t>0PT51599 _x000D_
(M5341)</t>
  </si>
  <si>
    <t>Base Camp Switch - Deen Switch 138 kV Line : Rosen Heights Cut In</t>
  </si>
  <si>
    <t>0PT51769 _x000D_
(R8667)</t>
  </si>
  <si>
    <t>0PT51788 _x000D_
(R6277)</t>
  </si>
  <si>
    <t>Sandow  Switch - Austrop Switch 345 kV Line : Line work to establish Beulah Switch</t>
  </si>
  <si>
    <t>0PT51806 _x000D_
(R8702)</t>
  </si>
  <si>
    <t>0PT51832</t>
  </si>
  <si>
    <t>Cheyenne  Sub - Magwalt POD 138 kV Line : Retermination into Cheyenne Sub</t>
  </si>
  <si>
    <t>0PT51853 _x000D_
(R8673)</t>
  </si>
  <si>
    <t>0PT51868 _x000D_
(R8705)</t>
  </si>
  <si>
    <t>0PT51869 _x000D_
(R8705)</t>
  </si>
  <si>
    <t>0PT51870 _x000D_
(R8705)</t>
  </si>
  <si>
    <t>Killeen  Switch - Killeen Clark Road POI 138 kV Line : Establish Founders Trail Substation</t>
  </si>
  <si>
    <t>0PT51927 _x000D_
(R6286)</t>
  </si>
  <si>
    <t xml:space="preserve">Cut in the Bell County East Switch - TNP One Switch 345 kV Line to establish the new Gindale Switch. </t>
  </si>
  <si>
    <t>0PT52127</t>
  </si>
  <si>
    <t>Plano West Switch - Richardson East Sub 138 kV Line : Replace structure 4/1</t>
  </si>
  <si>
    <t>0PT52325 _x000D_
(M3031)</t>
  </si>
  <si>
    <t>0PT52336 _x000D_
(R6266)</t>
  </si>
  <si>
    <t>Belton Switch - Killeen Switch 138 kV Line : Cut In to Establish Button Sub</t>
  </si>
  <si>
    <t>Amelia Sub - Maple Sub 138 kV Line : Fluid Tagging</t>
  </si>
  <si>
    <t>0PT53188 _x000D_
(R8702)</t>
  </si>
  <si>
    <t>0PT53714</t>
  </si>
  <si>
    <t>Benbrook Switch - Wedgwood Switch 138 kV Line : Restoration</t>
  </si>
  <si>
    <t>SL Buffalo Switch - Sale Ranch Switch 138 kV Line : Reterminate line at Buffalo Switch</t>
  </si>
  <si>
    <t>Reterminate the Buffalo Switch - Sale Ranch Switch 138 kV Line to the Buffalo Switch Station.</t>
  </si>
  <si>
    <t>0PT49133
0PT51087
0PT51249
 0PT53025 
0PT51092 
0PT51093
 0PT51094
      0PT51096
 (M5281)</t>
  </si>
  <si>
    <t>0PT49750 _x000D_
(R6232)</t>
  </si>
  <si>
    <t>0PT50807</t>
  </si>
  <si>
    <t>0PT51179</t>
  </si>
  <si>
    <t>0PT52079</t>
  </si>
  <si>
    <t>0PT52098</t>
  </si>
  <si>
    <t>0PT52130 _x000D_
(M4378)</t>
  </si>
  <si>
    <t>0PT52431 _x000D_
(M3125)</t>
  </si>
  <si>
    <t>0PT53560</t>
  </si>
  <si>
    <t>Gristmill Switch : Establish 345 kV station for point of interconnection (POI)</t>
  </si>
  <si>
    <t>Watermill Switch: Rebuild 345 kV yard</t>
  </si>
  <si>
    <t>Eberhardt Sub : Establish station with one transformer</t>
  </si>
  <si>
    <t>Establish station with one transformer, four feeder breakers, one bus tie breaker, and four 138 kV sectionalizing switches.</t>
  </si>
  <si>
    <t>Founders Trail Sub: Establish station with two transformers</t>
  </si>
  <si>
    <t>City of Rogers, Milam County</t>
  </si>
  <si>
    <t>Castro County</t>
  </si>
  <si>
    <t>Denison North Sub : Upgrade transformer #1 and #2 relaying and convert cell communication</t>
  </si>
  <si>
    <t>Sulphur Springs, Hopkins</t>
  </si>
  <si>
    <t>Liggett Switch : Install fiber optic cable</t>
  </si>
  <si>
    <t>Yarrelton  Switch : Establish 345 kV switching station for point of interconnection (POI)</t>
  </si>
  <si>
    <t xml:space="preserve">Waxahachie O.C.F. Sub : Replace one 69 kV circuit breaker </t>
  </si>
  <si>
    <t>Establish 138 kV station and install three 138 kV, 3200 A circuit breakers for point of interconnection (POI).</t>
  </si>
  <si>
    <t xml:space="preserve">Flying Tiger Switch : Establish 138 kV station for point of interconnection (POI) </t>
  </si>
  <si>
    <t>Kauffman County</t>
  </si>
  <si>
    <t>160</t>
  </si>
  <si>
    <t>0PT48047 _x000D_
(R6222)</t>
  </si>
  <si>
    <t>0.36</t>
  </si>
  <si>
    <t>0.26</t>
  </si>
  <si>
    <t>0.24</t>
  </si>
  <si>
    <t>1.07</t>
  </si>
  <si>
    <t>0.45</t>
  </si>
  <si>
    <t>Replace twelve 138 kV Underground Transmission Terminations along the Greenville Avenue Switch - Matilda Sub 138 kV Line.</t>
  </si>
  <si>
    <t>600 CU HPFF</t>
  </si>
  <si>
    <t>0.76</t>
  </si>
  <si>
    <t>0.38</t>
  </si>
  <si>
    <t>0.07</t>
  </si>
  <si>
    <t>1926.9  ACSR/TW CUMBERLAND</t>
  </si>
  <si>
    <t>0.57</t>
  </si>
  <si>
    <t>0.60</t>
  </si>
  <si>
    <t>1926.9  ACSR/TW CUMBERLAND, 1926.9 ACSS/TW CUMBERLAND</t>
  </si>
  <si>
    <t>Wink - Quarry Field Sw 138 kV Line: Line Work to Establish Blue Mountain Switch</t>
  </si>
  <si>
    <t>0.44</t>
  </si>
  <si>
    <t>93</t>
  </si>
  <si>
    <t>Wood 3 - Pole</t>
  </si>
  <si>
    <t xml:space="preserve"> 2 - 1926.9 ACSS/TW CUMBERLAND, 1926.9 ACSS/TW CUMBERLAND</t>
  </si>
  <si>
    <t>145</t>
  </si>
  <si>
    <t>0.90</t>
  </si>
  <si>
    <t>Buffalo - Yosemite 138 kV Line: Cut in Rockhound Switch</t>
  </si>
  <si>
    <t>Buffalo - Azalea 138 kV Line: Cut In Rockhound Switch</t>
  </si>
  <si>
    <t>Steel 3 - Pole, Steel Lattice Tower, Steel Pole</t>
  </si>
  <si>
    <t>230</t>
  </si>
  <si>
    <t>0.14</t>
  </si>
  <si>
    <t>0.86</t>
  </si>
  <si>
    <t>1233.6  ACSS/TW YUKON</t>
  </si>
  <si>
    <t>0PT53762 _x000D_
0PT53763 _x000D_
(R8692)</t>
  </si>
  <si>
    <t>0PT53058 _x000D_
(R8705)</t>
  </si>
  <si>
    <t>Midland East – Falcon Seaboard 345 kV Line: Cut In Second Circuit to Rockhound Switch</t>
  </si>
  <si>
    <t>Converting the six (6) FAA lights on the Fisher Road - Riley 345 kV Line from a DC source to an AC source</t>
  </si>
  <si>
    <t>Raise and relocate the Temple Elm Creek - Belton 138 kV Line at the request of TxDOT</t>
  </si>
  <si>
    <t>Cut-in line to establish the Lufkin Central Angelina Substation.</t>
  </si>
  <si>
    <t>Cut in the Base Camp Switch - Deen Switch 138 kV Line to establish the new Rosen Heights Substation.</t>
  </si>
  <si>
    <t>Replace structure 1/4 on the Benbrook Switch - Wedgwood Switch 138 kV Line due to damage.</t>
  </si>
  <si>
    <t>0PT51872 
(R2017)</t>
  </si>
  <si>
    <t>Peck - Driver 138 kV Line</t>
  </si>
  <si>
    <t>Construct the new single-circuit 138 kV line connecting the existing Peck Substation to the existing Driver Substation.</t>
  </si>
  <si>
    <t>13,760,000 (t-line)  1,721,000(stations)</t>
  </si>
  <si>
    <t>0PT49404  
0PT52433 
(R8603)</t>
  </si>
  <si>
    <t>0PT51027 
 0PT53885
(R8303)</t>
  </si>
  <si>
    <t>Webb Sub : Replace two 345 kV circuit breakers</t>
  </si>
  <si>
    <t>Replace two 345 kV circuit breakers with Odessa EHV Switch spare breakers.</t>
  </si>
  <si>
    <t xml:space="preserve">Install communication pole for cell conversion. Replace transformer #1 and #2 electromechanical relays with microprocessor relays. </t>
  </si>
  <si>
    <t xml:space="preserve">Sandy Ranch Switch : Establish 345 kV Station for point of interconnection (POI) </t>
  </si>
  <si>
    <t xml:space="preserve">Establish 345 kV station for point of interconnection (POI) </t>
  </si>
  <si>
    <t>Prairieland Switch: Establish 345/138 kV station</t>
  </si>
  <si>
    <t xml:space="preserve">Install fiber optic cable for ODC enterprise communication path. </t>
  </si>
  <si>
    <t>Ridgeview Sub: Establish station with three transformers and six feeder breakers</t>
  </si>
  <si>
    <t>Establish station with three transformers, six feeder breakers, two bus tie breakers, three feeder ties, and nine sectionalizing switches.</t>
  </si>
  <si>
    <t>Cut-in the Sandow Switch - Austrop Switch 345 kV Line to establish Beulah Switch.</t>
  </si>
  <si>
    <t xml:space="preserve"> Winkler County</t>
  </si>
  <si>
    <t xml:space="preserve">Cut-in the Midland East - Falcon Seaboard 345 kV Line to establish Rockhound Switch. </t>
  </si>
  <si>
    <t>Cut-in the Buffalo - Yosemite 138 kV Line to establish the Rockhound Switch.</t>
  </si>
  <si>
    <t xml:space="preserve">Cut-in the Buffalo - Azalea 138 kV Line to establish the Rockhound Switch. </t>
  </si>
  <si>
    <t>Replace structure 4/1 due to erosion around the tower foundation.</t>
  </si>
  <si>
    <t>0PT53045</t>
  </si>
  <si>
    <t>0PT50714
0PT52243 
(R8675)</t>
  </si>
  <si>
    <t>0PT50718 
(R8675)</t>
  </si>
  <si>
    <t>0PT52042</t>
  </si>
  <si>
    <t>Big Brown - Jewett 345 kV Line: Storm Damage</t>
  </si>
  <si>
    <t>Freestone County</t>
  </si>
  <si>
    <t>Restore 66 structures along the Big Brown - Jewett 345 kV Line due to storm event, approximately 13 miles.</t>
  </si>
  <si>
    <t>24.80</t>
  </si>
  <si>
    <t xml:space="preserve"> 2 - 795 ACSR DRAKE,  2 - 959.6 ACSS/TW SUWANNEE</t>
  </si>
  <si>
    <t>.48</t>
  </si>
  <si>
    <t>.22</t>
  </si>
  <si>
    <t>.55</t>
  </si>
  <si>
    <t>0.3</t>
  </si>
  <si>
    <t>Krum Tap Switch - Spring (BEPC) 138 kV Line : Establish Grain Belt Sub Substation</t>
  </si>
  <si>
    <t>Cut-in the Krum Tap Switch - Spring (BEPC) 138 kV Line to establish Grain Brain Belt Sub</t>
  </si>
  <si>
    <t>0PT51243 
(R3024)</t>
  </si>
  <si>
    <t>0.2</t>
  </si>
  <si>
    <t>.50</t>
  </si>
  <si>
    <t>0PT51143
 (R8691)</t>
  </si>
  <si>
    <t>0PT51088 0PT50513 
(M5281)</t>
  </si>
  <si>
    <t>0PT50909
 (R985)</t>
  </si>
  <si>
    <t>0PT50059 
(R8667)</t>
  </si>
  <si>
    <t>0PT50347 
(R8678)</t>
  </si>
  <si>
    <t>0PT48361
 (M4001)</t>
  </si>
  <si>
    <t>0PT47755 
(R6214)</t>
  </si>
  <si>
    <t>0PT46399
 (M5281)</t>
  </si>
  <si>
    <t>Roanoke Switch - Hicks Switch 345 kV Line : Cut-In to establish Exchange Switch</t>
  </si>
  <si>
    <t xml:space="preserve">Loop in the double circuit Roanoke - Hicks 345 kV line into the new Exchange Switch 138 kV 345 kV Switch station.  </t>
  </si>
  <si>
    <t>Mudstone - Peck Sub 69 kV Line : Rebuild and convert to 138 kV</t>
  </si>
  <si>
    <t xml:space="preserve">Establish Mudstone Switch and rebuild from Mudstone Switch to Peck Sub and convert to 138 kV. </t>
  </si>
  <si>
    <t>Spraberry Switch - Polecat Creek Switch 138 kV Line : Reterminate at Spraberry Switch</t>
  </si>
  <si>
    <t>Reterminate the Spraberry Switch - Polecat Creek Switch 138 kV Line to supplement the conversion of the Spraberry - Mudstone - Desert Wind 138 kV Double Circuit Line.</t>
  </si>
  <si>
    <t>Watermill Switch - Parkdale Switch 138 kV Line : Retermination to new Watermill Switch</t>
  </si>
  <si>
    <t>Reterminate the Watermill Switch - Parkdale Switch 138 kV Line to the new Watermill Switch.</t>
  </si>
  <si>
    <t>Reterminate the Watermill Switch - Seagoville Switch 138 kV Line to the new Watermill Switch.</t>
  </si>
  <si>
    <t>Watermill Switch - Seagoville Switch 138 kV Line : Retermination to new Watermill Switch</t>
  </si>
  <si>
    <t xml:space="preserve">Arco Crane  Tap - Crane Arco POD 138 kV Line : Cut-In to Establish Foundry Sw </t>
  </si>
  <si>
    <t>Greenville Avenue Switch - Matilda Sub 138 kV Line : Replace underground Terminations</t>
  </si>
  <si>
    <t>Catclaw Switch - Midkiff Switch138 kV Line: Tie Line between Stations</t>
  </si>
  <si>
    <t>Build a 138 kV tie line between Catclaw Switch and Midkiff Switch.</t>
  </si>
  <si>
    <t>Catclaw Switch - Peck/McDonald Road 138 kV Line: Cut-In</t>
  </si>
  <si>
    <t>Terminate the Catclaw Switch - Peck Switch/McDonald Rd 138 kV Lines into Catclaw Switch</t>
  </si>
  <si>
    <t>Ranger Camp Switch - Eskota Switch 138 kV Line : Single Circuit Rebuild</t>
  </si>
  <si>
    <t>Construct a new line between the Ranger Camp Switch  and the existing Eskota Switch Station</t>
  </si>
  <si>
    <t>Ranger Camp  Switch - Barber Lake Switch 138 kV Line : Line Reroute from existing Morgan Creek to New Morgan Creek North</t>
  </si>
  <si>
    <t xml:space="preserve">Line Reroute from existing Morgan Creek Switch to new Morgan Creek North Ranger Camp Switch </t>
  </si>
  <si>
    <t>Ranger Camp Switch - Barber Lake  Switch 138 kV Line : Reroute existing line to new Morgan Creek North Switch</t>
  </si>
  <si>
    <t>Line Reroute from existing Morgan Creek Switch to new Morgan Creek North Ranger Camp Switch.</t>
  </si>
  <si>
    <t>Ranger Camp Switch - Sun Switch 138 kV Line : Reroute existing line to new Ranger Camp Switch</t>
  </si>
  <si>
    <t>Ranger Camp Switch - Cosden Switch 138 kV Line : Reroute existing line to the new Ranger Camp Switch</t>
  </si>
  <si>
    <t>Line Reroute from existing Morgan Creek Switch to new Morgan Creek North Ranger Camp Switch</t>
  </si>
  <si>
    <t>Big Spring West Switch - Air Park Switch 138 kV Line: Reterminate at Onemile Switch</t>
  </si>
  <si>
    <t xml:space="preserve">Reterm the Big Spring West Switch - Air Park Switch 138 kV line into its new terminal position at Onemile Switch </t>
  </si>
  <si>
    <t>Reterminate the Colorado City - Morgan Creek 69 kV line into the new Ranger Camp Switch</t>
  </si>
  <si>
    <t>Morgan Creek Switch - Big Spring Switch 69 kV Line: Reterminate into new Ranger Camp Switch</t>
  </si>
  <si>
    <t xml:space="preserve">Reterminate the Big Spring Switch - Morgan Creek 69 kV line into the new Ranger Camp Switch </t>
  </si>
  <si>
    <t>Big Spring Switch - China Grove Switch 138 kV Line: Tributary Switch Cut In</t>
  </si>
  <si>
    <t>Cut in the Big Spring Switch - China Grove Switch 138 kV line to establish Tributary Switch</t>
  </si>
  <si>
    <t>Cut-in the Wink - Quarry Field 138 kV line to establish Blue Mountain Switch</t>
  </si>
  <si>
    <t>Quartz Sand - Hog Mountain 138 kV Line: Install POI Line to Customer</t>
  </si>
  <si>
    <t xml:space="preserve">Build Hog Mountain Point of Delivery (POD) and line to customer on the new Quartz Sand Switch - Hog Mountain  138 kV Line.
</t>
  </si>
  <si>
    <t xml:space="preserve"> Glasscock County</t>
  </si>
  <si>
    <t>Midland East - Falcon Seaboard 345 kV Line: Cut In Rockhound Switch</t>
  </si>
  <si>
    <t>Cut-in the Killeen Switch - Killeen Clark Road POI 138 kV Line to establish the Founders Trail
Substation.</t>
  </si>
  <si>
    <t xml:space="preserve">Belfalls Switch - Lake Creek  Switch 345 kV Line : Line work to establish Steakley 345 kV Dam Switch </t>
  </si>
  <si>
    <t xml:space="preserve"> Cut-in the Belfalls Switch - Lake Creek Switch 345 kV line to establish the new Steakley Dam Switch. </t>
  </si>
  <si>
    <t>Reterminate the Watermill Switch - Sargent Road Switch 345 kV line to the new Watermill Switch.</t>
  </si>
  <si>
    <t>Watermill  Switch - Sargent Road  Switch 345 kV Line : Retermination to new Watermill Switch</t>
  </si>
  <si>
    <t>Cut-in Belton Switch - Killeen Switch 138 kV Line to establish the Button Sub.</t>
  </si>
  <si>
    <t xml:space="preserve"> Fluid injection on Amelia Sub - Maple Sub  138 kV underground line to improve restoration times.</t>
  </si>
  <si>
    <t xml:space="preserve">Cut in the second circuit of Midland East - Falcon Seaboard 345 kV Line into the Rockhound Switch </t>
  </si>
  <si>
    <t>Roanoke Switch - Hicks Switch 345 kV Line (South): Cut-in to Establish Exchange Switch</t>
  </si>
  <si>
    <t xml:space="preserve">Loop in the south circuit of the Roanoke - Hicks 345 kV line into the new Exchange Switch 138 kV 345kV Switch </t>
  </si>
  <si>
    <t>Blue Mountain  Switch - Bull Moose POD 138 kV Line : Install POI Line to Customer</t>
  </si>
  <si>
    <t>Install the 138 kV POD line from Blue Mountain Switch to Bull Moose POD</t>
  </si>
  <si>
    <t>Establish switching station by installing three 345 kV, 3200A circuit breakers in a ring bus arrangement to provide a single point of interconnection (POI).</t>
  </si>
  <si>
    <t>Rebuild the Watermill Switch 345 kV yard as a 6-breaker, 6 rung breaker-and-a-half station with 5000 A terminals.</t>
  </si>
  <si>
    <t>Establish station with two transformers and three feeder breakers.</t>
  </si>
  <si>
    <t>Establish a POI switching station by installing three 345 kV, 5000A circuit breakers in a ring bus arrangement.</t>
  </si>
  <si>
    <t>Replace one 69 kV circuit breaker.</t>
  </si>
  <si>
    <t>Kangaroo Switch : Establish 345 kV point of interconnection (POI)</t>
  </si>
  <si>
    <t>Establish 3 breaker ring-bus station for a point of interconnection (POI).</t>
  </si>
  <si>
    <t>Healy Switch: Establish 345 kV station for point of interconnection (POI)</t>
  </si>
  <si>
    <t>Establish switching station by installing three 345 kV, 5000 A circuit breakers in a ring bus arrangement to provide a single point of interconnection (POI).</t>
  </si>
  <si>
    <t xml:space="preserve">Establish 345 kV yard as a 6-breaker 345 kV breaker-and-a-half bus arrangement, establish 138 kV yard as a 6-breaker 138 kV breaker-and-a-half bus arrangement, and install two autotransformers </t>
  </si>
  <si>
    <t xml:space="preserve">Terminate the Pemkiff - Canal Rd 138 kV Line into Catclaw Switch. </t>
  </si>
  <si>
    <t xml:space="preserve">Terminate the Pemkiff - Ringo 138 kV Line into Catclaw Switch. </t>
  </si>
  <si>
    <t>Pemkiff- Ringo 138 kV Line:  Terminate into Catclaw</t>
  </si>
  <si>
    <t>Pemkiff -Canal Rd 138 kV Line: Terminate into Catclaw</t>
  </si>
  <si>
    <t>0PT44965
 (R8479)</t>
  </si>
  <si>
    <t>0PT46925 
(R8624)</t>
  </si>
  <si>
    <t>The total project cost was $59,809,528. The $34,510,413 amount reported is the capitalized amount. The remaining $25,299,115 is allocated to Storm Reserve Fund TSP23019.</t>
  </si>
  <si>
    <t>Relocation with new single circuit, steel monopole, tangent &amp; dead end structures.</t>
  </si>
  <si>
    <t>0PT47928
 0PT51113</t>
  </si>
  <si>
    <t>0PT49480 0PT54476</t>
  </si>
  <si>
    <t>0PT48505 0PT52751 0PT52755 0PT53138
(R8528)</t>
  </si>
  <si>
    <t xml:space="preserve">0PT51538 0PT51566 (R8708)
</t>
  </si>
  <si>
    <t xml:space="preserve">0PT47525 
0PT51292
</t>
  </si>
  <si>
    <t>0PT50261
0PT50001
(R6241)</t>
  </si>
  <si>
    <t>0PT51685
0PT49512
0PT49513
0PT51619
(R8705)</t>
  </si>
  <si>
    <t>Ozark Trail Switch - Nazareth Solar POI 345 kV Line:  Install Line for point of interconnection (POI)</t>
  </si>
  <si>
    <t>DFW D West - Euless 138 kV: Cut-In to DFW Mid Cities Sub</t>
  </si>
  <si>
    <t>0PT47502</t>
  </si>
  <si>
    <t>City of Hillsboro, Hill County</t>
  </si>
  <si>
    <t>0PT49455 _x000D_
(R8603)</t>
  </si>
  <si>
    <t>0PT50122 _x000D_
(R6173)</t>
  </si>
  <si>
    <t>Temple Switch - Taylor Switch 69 kV Line : Rebuild from Str. 67/14 to Str. 74/13</t>
  </si>
  <si>
    <t>0PT50181 _x000D_
(M3031)</t>
  </si>
  <si>
    <t>Haltom  Sub - Richland Hills Sub 138 kV Line : Replace structure 9/9 and 10/1</t>
  </si>
  <si>
    <t>0PT51131 _x000D_
(R6264)</t>
  </si>
  <si>
    <t xml:space="preserve">Line work to rebuild and connect the Itasca 69 kV substation to the Hillsboro Switch - Alvarado Switch 69 kV line. </t>
  </si>
  <si>
    <t>Ennis West Switch - Sterrett Sub 138 kV Line : Reterminate into Waxahachie North Sub</t>
  </si>
  <si>
    <t>0PT51216</t>
  </si>
  <si>
    <t>Deen  Switch - Euless Switch 138 kV Line : Replace structures 5/3 &amp; 5/4</t>
  </si>
  <si>
    <t>0PT51484 _x000D_
(R8658)</t>
  </si>
  <si>
    <t>0PT51821 _x000D_
(R4015)</t>
  </si>
  <si>
    <t>Fisher Road Switch - Riley 345 kV Line: Add Structure 1/1A</t>
  </si>
  <si>
    <t xml:space="preserve">Add structure 1/1A on the Fisher Road Switch - Riley 345 kV Line. 
</t>
  </si>
  <si>
    <t>Liggett  Switch - Norwood Switch 345 kV Line : Relocate structure 2/1 &amp; 2/2 due to erosion issues</t>
  </si>
  <si>
    <t>0PT52722 _x000D_
(R6094)</t>
  </si>
  <si>
    <t>Athens Sub - Tyler Switch 69 kV Line : Echols Sub Retermination</t>
  </si>
  <si>
    <t>Carrollton Northwest  Sub - Irving Norwood Sub 138 kV Line : Replace wood pole</t>
  </si>
  <si>
    <t>0PT53884 _x000D_
(M5341)</t>
  </si>
  <si>
    <t xml:space="preserve">0PT52025  0PT52261
</t>
  </si>
  <si>
    <t>Reterminate the Watermill Switch - Cedar Hill Switch 138 kV line to the new Watermill Switch.</t>
  </si>
  <si>
    <t>0PT49616 _x000D_
(R8499)</t>
  </si>
  <si>
    <t>0PT51999 _x000D_
(R3024)</t>
  </si>
  <si>
    <t>Modify relaying as part of establishing Ranger Camp Switch.</t>
  </si>
  <si>
    <t>0PT52970 _x000D_
(R8632)</t>
  </si>
  <si>
    <t>Modify four 138 kV circuit breakers line terminals</t>
  </si>
  <si>
    <t>McKenzie Draw Switch: 138 kV circuit breaker line terminal modifications</t>
  </si>
  <si>
    <t>Eskota Switch: Modify relaying for Ranger Camp Switch</t>
  </si>
  <si>
    <t>Quartz Sand: 138 kV line terminal addition</t>
  </si>
  <si>
    <t xml:space="preserve">Install one 3200 A, 138 kV circuit breaker and associated equipment for new terminal to Prairieland Switch. </t>
  </si>
  <si>
    <t>North Richland Hills City, Tarrant County</t>
  </si>
  <si>
    <t xml:space="preserve">Replace structure 2/1 &amp; 2/2 due to significant erosion of the creek near the structures. </t>
  </si>
  <si>
    <t>99*</t>
  </si>
  <si>
    <t>0PT46225 0PT50783 
(R6164)</t>
  </si>
  <si>
    <t>Hillsboro – Whitney 138 kV Line: Erosion Control at Structure 1/1</t>
  </si>
  <si>
    <t xml:space="preserve">Replace structure on Hillsboro - Whitney 138 kV Line. </t>
  </si>
  <si>
    <t>City of Granger, Williamson County</t>
  </si>
  <si>
    <t xml:space="preserve">Rebuild section of the Temple Switch - Taylor Switch 69 kV Line. </t>
  </si>
  <si>
    <t>Replacing Structures 9/9 and 10/1 on the Deen Switch - Handley Switch 138 kV line.</t>
  </si>
  <si>
    <t>0PT51185 
(M4360)</t>
  </si>
  <si>
    <t>Reterminate the Ennis West Switch - Sterrett Sub 138 kV Line to establish Transformer #3</t>
  </si>
  <si>
    <t xml:space="preserve"> 2 - 959.6 ACSS/TW Suwannee</t>
  </si>
  <si>
    <t>19.04</t>
  </si>
  <si>
    <t>795 ACSR Drake, 959.6 ACSS/TW Suwannee</t>
  </si>
  <si>
    <t>15.50</t>
  </si>
  <si>
    <t>0.04</t>
  </si>
  <si>
    <t>1926.9  ACSR/TW Cumberland</t>
  </si>
  <si>
    <t>6.91</t>
  </si>
  <si>
    <t>.10</t>
  </si>
  <si>
    <t>1.00</t>
  </si>
  <si>
    <t>Retermination for the new Echols Sub on Athens Sub - Tyler Switch 69 kV Line</t>
  </si>
  <si>
    <t>Replace structure on Carrollton Northwest  Sub - Irving Norwood Sub 138 kV Line.</t>
  </si>
  <si>
    <t>Base Camp Switch - Deen Switch 138 kV Line: Rosen Heights Cut In</t>
  </si>
  <si>
    <t>336.4 ACSR MERLIN</t>
  </si>
  <si>
    <t>927.2 ACAR</t>
  </si>
  <si>
    <t>0PT52165
0PT53477
0PT51299
0PT51460
(R8791)</t>
  </si>
  <si>
    <t>Quartz Sand Sw - Hog Mountain POD 138 kV Transmission Line</t>
  </si>
  <si>
    <t>Glasscock
County</t>
  </si>
  <si>
    <t>Construct a new single-circuit 138 kV transmission line connecting Quartz Sand Switch to the proposed Hog Mountain POD (XTO) on double-circuit capable structures</t>
  </si>
  <si>
    <t>18,063,000 (t-line)
960,000 (station)</t>
  </si>
  <si>
    <t>$                  -</t>
  </si>
  <si>
    <t>Includes Hog Mountain POD</t>
  </si>
  <si>
    <t>$                   -</t>
  </si>
  <si>
    <t>Estimated cost included in CCN Application</t>
  </si>
  <si>
    <t>0PT41097 
(R3050)</t>
  </si>
  <si>
    <t xml:space="preserve">      Line Clearance Review Program (LCRP)</t>
  </si>
  <si>
    <t xml:space="preserve">Projects Relating to HB 4150
(HB 4150)
</t>
  </si>
  <si>
    <t>TBD</t>
  </si>
  <si>
    <t>0PT51156 
(M5339)</t>
  </si>
  <si>
    <t>0PT53436 
(R8787)</t>
  </si>
  <si>
    <t xml:space="preserve"> Cut-in the DFW D West - Euless 138 kV line to establish the new DFW Mid-Cities Sub. </t>
  </si>
  <si>
    <t>Nolan County</t>
  </si>
  <si>
    <t xml:space="preserve">10,779,415.40	</t>
  </si>
  <si>
    <t>0PT48059</t>
  </si>
  <si>
    <t>Establish 138 kV POD</t>
  </si>
  <si>
    <t xml:space="preserve"> Establish Point of Interconnection for an Ozark Trail Switch - Nazareth Solar 345 kV Line </t>
  </si>
  <si>
    <t>Reconductor the Firerock POI - Brownwood Sub 69 kV Line and convert this line to 138 kV operation.</t>
  </si>
  <si>
    <t>Brownwood Sub - Firerock POI 69 kV Line : Convert 69 kV to 138 kV</t>
  </si>
  <si>
    <t>Spraberry Switch - Peck Tap 138 kV Line : Reterminate at Spraberry Switch and Voltage Conversion</t>
  </si>
  <si>
    <t>Reterminate at Spraberry Switch and convert the voltage from 69 kV to 138 kV.</t>
  </si>
  <si>
    <t>Watermill Switch - Cedar Hill Switch 138 kV Line: Retermination to New Watermill Switch</t>
  </si>
  <si>
    <t>City of Haltom City, Tarrant County</t>
  </si>
  <si>
    <t xml:space="preserve"> Replacing structures 5/3 and 5/4 on the Deen Switch - Euless Switch 138 kV Line.</t>
  </si>
  <si>
    <t>Lean Clay Switch - Cottonwood (TNMP) 138 kV Tie Line</t>
  </si>
  <si>
    <t xml:space="preserve">Prairie Creek Switch - Oates Sub 138 kV Line : Replace Structure 2N8ET778 </t>
  </si>
  <si>
    <t>Replace structure on Prairie Creek Switch - Oates Sub 138 kV Line.</t>
  </si>
  <si>
    <t>0PT50919 
0PT52005</t>
  </si>
  <si>
    <t>0PT40577 0PT52804</t>
  </si>
  <si>
    <t>0PT38463 0PT42532
(R9015)</t>
  </si>
  <si>
    <t>0PT42525 0PT49816
(R4015)</t>
  </si>
  <si>
    <t>0PT48846  (M4354)</t>
  </si>
  <si>
    <t>0PT44505 0PT51476 (M5283)</t>
  </si>
  <si>
    <t>0PT48019 0PT51558 (R8672)</t>
  </si>
  <si>
    <t>0PT46786 0PT54267 (R4015)</t>
  </si>
  <si>
    <t>0PT50436 0PT48560 0PT52903
(R8303)</t>
  </si>
  <si>
    <t>0PT49600  0PT49597
(R8599)</t>
  </si>
  <si>
    <t>0PT52873  0PT53525
(M4002)</t>
  </si>
  <si>
    <t>0PT44273
0PT48785</t>
  </si>
  <si>
    <t>0PT47322
0PT51464</t>
  </si>
  <si>
    <t>0PT50900 
0PT54556
(R8699)</t>
  </si>
  <si>
    <t>0PT49039
0PT40468  0PT52385
0PT41070
0PT41164
0PT49515 (R6075)</t>
  </si>
  <si>
    <t>Cut in the Morgan Creek Switch - Longshore Switch 345 kV Line to establish the Cattleman Switch.</t>
  </si>
  <si>
    <t>0PT46955 _x000D_
(R3024)</t>
  </si>
  <si>
    <t>Cut in the Morgan Creek Switch - McDonald Road Switch 138 kV Line to establish the Cattleman Switch.</t>
  </si>
  <si>
    <t>Ranger Camp Switch - Prong Moss Switch 345 kV Line : Rebuild</t>
  </si>
  <si>
    <t>27.80</t>
  </si>
  <si>
    <t>Eagle Mountain Switch - Deen Switch 138 kV Line: Boat Club Substation Cut In</t>
  </si>
  <si>
    <t>225</t>
  </si>
  <si>
    <t>0PT49859 _x000D_
(M4355)</t>
  </si>
  <si>
    <t>0PT50431 _x000D_
(R6259)</t>
  </si>
  <si>
    <t>Liggett - Hackberry 138 kV line DFW C-East - DFW D-East 1: Line Rebuild</t>
  </si>
  <si>
    <t>6.40</t>
  </si>
  <si>
    <t>3.20</t>
  </si>
  <si>
    <t>0PT50583 _x000D_
(R8675)</t>
  </si>
  <si>
    <t>0PT51152 _x000D_
(R8690)</t>
  </si>
  <si>
    <t>Sale Ranch Sub - Natural Dam Sub 138 kV Line: Cut-in to establish Calf Tank Sub</t>
  </si>
  <si>
    <t>Sandhills Tap - Edwards Tap 138 kV Line : Rebuild</t>
  </si>
  <si>
    <t>11.60</t>
  </si>
  <si>
    <t>Oran  Switch - RW Miller - Mineral Wells Sub 138 kV Line : Clearance Improvement</t>
  </si>
  <si>
    <t xml:space="preserve">Replacing wooden h-frames on the Oran  Switch - RW Miller - Mineral Wells Sub 138 kV Line to improve clearances.
</t>
  </si>
  <si>
    <t>Haggerty Switch - Valley Switch 138 kV Line:  Cut-in to establish Progress Park Switch</t>
  </si>
  <si>
    <t xml:space="preserve">Cut in the Haggerty Switch - Valley Switch 138 kV line to establish the new Progress Park Switch. </t>
  </si>
  <si>
    <t>Round Rock Sub - Wells Branch Sub 138 kV Line : Foundation Remediation</t>
  </si>
  <si>
    <t>0PT52343</t>
  </si>
  <si>
    <t>Stanton East Switch - Spraberry Switch 69 kV Line : IH-20 Midland Relocation for TxDOT</t>
  </si>
  <si>
    <t>0.27</t>
  </si>
  <si>
    <t>0PT52594</t>
  </si>
  <si>
    <t>Rose Hill Switch - Kaufmann Northwest Switch 138 kV Line : Clearance Improvement</t>
  </si>
  <si>
    <t xml:space="preserve">Rebuilding the Terrell Switch - Rose Hill Switch 138 kV Line. </t>
  </si>
  <si>
    <t>Concrete H-Frame, Wood H-Frame</t>
  </si>
  <si>
    <t>0PT53065 _x000D_
(R6190)</t>
  </si>
  <si>
    <t>0.92</t>
  </si>
  <si>
    <t>0.46</t>
  </si>
  <si>
    <t>0PT48037 
(M3123)</t>
  </si>
  <si>
    <t>0PT49598 
(M5002)</t>
  </si>
  <si>
    <t>0PT50450 
(M4347 )</t>
  </si>
  <si>
    <t>0PT51237</t>
  </si>
  <si>
    <t xml:space="preserve">0PT50023
0PT41140
0PT41166 
0PT53968 
(R6077)
</t>
  </si>
  <si>
    <t>0PT41807
(R8619)</t>
  </si>
  <si>
    <t>0PT48106 
0PT53764
(R6252)</t>
  </si>
  <si>
    <t>0PT38757</t>
  </si>
  <si>
    <t xml:space="preserve">0PT45109 
(R3031)
</t>
  </si>
  <si>
    <t>0PT49402 _x000D_
(R6321)</t>
  </si>
  <si>
    <t>0PT49749 _x000D_
(R6258)</t>
  </si>
  <si>
    <t>0PT50044 _x000D_
(R6242)</t>
  </si>
  <si>
    <t>0PT50060</t>
  </si>
  <si>
    <t>0PT50822</t>
  </si>
  <si>
    <t>0PT51250 _x000D_
(R6317)</t>
  </si>
  <si>
    <t>0PT51275 _x000D_
(R6320)</t>
  </si>
  <si>
    <t>0PT53528</t>
  </si>
  <si>
    <t>0PT53577</t>
  </si>
  <si>
    <t>0PT53578</t>
  </si>
  <si>
    <t>0PT53705 _x000D_
(R6258)</t>
  </si>
  <si>
    <t>0PT54166</t>
  </si>
  <si>
    <t>0PT54280</t>
  </si>
  <si>
    <t>Comanche Peak Switch : Replace DFR for 138 kV station</t>
  </si>
  <si>
    <t>City of Hereford, Deaf Smith County</t>
  </si>
  <si>
    <t>City of Dallas, Dallas</t>
  </si>
  <si>
    <t>City of Thornton, Limestone County</t>
  </si>
  <si>
    <t>Replace DFR for 138 kV station at Comanche peak</t>
  </si>
  <si>
    <t>0PT54157 
(M3095)</t>
  </si>
  <si>
    <t>0PT53066 
(R6190)</t>
  </si>
  <si>
    <t>0PT49342  0PT53973
(R3025)</t>
  </si>
  <si>
    <t>Build a 138 kV tie line between Catclaw Switch and Tumbleweed Statcom</t>
  </si>
  <si>
    <t>0PT52013</t>
  </si>
  <si>
    <t>Rebuild a section of the Stanton East Switch - Spraberry Switch 69 kV line.</t>
  </si>
  <si>
    <t xml:space="preserve"> 2 - 1926.9  ACSR/TW Cumberland</t>
  </si>
  <si>
    <t>Border Tap - Atchison POD 138 kV Transmission Line</t>
  </si>
  <si>
    <t>Loving
County</t>
  </si>
  <si>
    <r>
      <t xml:space="preserve">Project No.  0PT52237  - </t>
    </r>
    <r>
      <rPr>
        <b/>
        <i/>
        <sz val="12"/>
        <rFont val="Calibri"/>
        <family val="2"/>
      </rPr>
      <t xml:space="preserve">Border Tap - Atchison POD 138 kV </t>
    </r>
    <r>
      <rPr>
        <b/>
        <sz val="12"/>
        <rFont val="Calibri"/>
        <family val="2"/>
      </rPr>
      <t>Transmission Line Project</t>
    </r>
  </si>
  <si>
    <t xml:space="preserve"> Palo Pinto County</t>
  </si>
  <si>
    <t>Hicks Switch - Roanoke Switch 138 kV Line: Cut-In to Paloma Sub</t>
  </si>
  <si>
    <t>Restore damaged and eroded foundations on the Round Rock Sub - Wells Branch Sub 138 kV Line</t>
  </si>
  <si>
    <t>Lake Creek Switch: 138 kV line terminal addition and demolish yard</t>
  </si>
  <si>
    <t>138 kV line terminal addition and demolish yard</t>
  </si>
  <si>
    <t xml:space="preserve"> Establish 345 kV 3-breaker ring bus (POI)</t>
  </si>
  <si>
    <t>Holly Spring Sub: Establish 345 kV station</t>
  </si>
  <si>
    <t>Mosher Switch:  Establish 345 kV 3-breaker ring bus point of interconnection (POI)</t>
  </si>
  <si>
    <t>Establish 345 kV 3-breaker ring bus (POI)</t>
  </si>
  <si>
    <t>Mule Deer Switch : Establish 345 kV 3-breaker ring bus point of interconnection (POI)</t>
  </si>
  <si>
    <t>Fewell  Solar POI: Establish 138 kV 3-breaker ring bus point of interconnection (POI)</t>
  </si>
  <si>
    <t xml:space="preserve"> Establish 138 kV 3-breaker ring bus (POI)</t>
  </si>
  <si>
    <t>Phifer Creek Switch: Establish 138 kV 2-breaker ring bus point of interconnection (POI)</t>
  </si>
  <si>
    <t xml:space="preserve"> Establish 138 kV 2-breaker ring bus (POI)</t>
  </si>
  <si>
    <t>City of Groesbeck, Limestone County</t>
  </si>
  <si>
    <t>0PT49802
(R6242)</t>
  </si>
  <si>
    <t>City of Mexia, Limestone County</t>
  </si>
  <si>
    <t>Mexia Main Station: Upgrade line terminal, carrier equipment, control center extension and bus work to 3200A</t>
  </si>
  <si>
    <t>Upgrade line terminal, carrier equipment, control center extension and bus work to 3200A</t>
  </si>
  <si>
    <t>Orr Branch Sub: Establish 138 kV station with two transformers</t>
  </si>
  <si>
    <t>Establish 138 kV station with two transformers and switchgear building</t>
  </si>
  <si>
    <t>Badger Switch : Establish 345 kV 3-breaker ring bus point of interconnection (POI)</t>
  </si>
  <si>
    <t>Stranger Switch : Establish 345 kV 3-breaker ring bus point of interconnection (POI)</t>
  </si>
  <si>
    <t>Cattleman Switch: Establish 345/138 kV station</t>
  </si>
  <si>
    <t>Establish new switch with 14- circuit breaker, 345 kV circuit breakers and two autotransformers</t>
  </si>
  <si>
    <t>Upland Sub: Establish substation with one 138 kV transformer and two feeder breakers</t>
  </si>
  <si>
    <t xml:space="preserve">Establish station #1 with one 138 kV transformer and two feeder breakers </t>
  </si>
  <si>
    <t>0PT51785
0PT51077</t>
  </si>
  <si>
    <t>Wildwood Sub : Establish substation with one 138 kV transformer and four feeder breakers</t>
  </si>
  <si>
    <t>Establish substation with one 138 kV transformer and four feeder breakers</t>
  </si>
  <si>
    <t>Establish substation with one 138 kV transformer and two feeder breakers</t>
  </si>
  <si>
    <t>0PT53576
0PT53123</t>
  </si>
  <si>
    <t>Overland Sub: Establish substation with one 138 kV transformer and two feeder breakers</t>
  </si>
  <si>
    <t>Groesbeck Substation: Upgrade 138 kV line terminal bus section</t>
  </si>
  <si>
    <t>Upgrade 138 kV line terminal bus section</t>
  </si>
  <si>
    <t>Anna Switch: 138 kV circuit breaker line terminal modifications for point of interconnection (POI)</t>
  </si>
  <si>
    <t>138 kV circuit breaker line terminal modifications (POI)</t>
  </si>
  <si>
    <t>Tyler South Sub: Rebuild Station with two 138 kV transformers and seven feeder breakers</t>
  </si>
  <si>
    <t>Rebuild Station with two 138 kV transformers and seven feeder breakers</t>
  </si>
  <si>
    <t>Plano Shiloh Sub :  Install bank #4 with one 138 kV transformer and two feeder breakers</t>
  </si>
  <si>
    <t>Starr Ranch Sub: Install bank #2 with one 138 kV transformer and two feeder breakers</t>
  </si>
  <si>
    <t xml:space="preserve"> Install bank #2 with one 138 kV transformer and two feeder breakers</t>
  </si>
  <si>
    <t>Install bank #4 with one 138 kV transformer and two feeder breakers</t>
  </si>
  <si>
    <t xml:space="preserve">Rebuild DFW C East- DFW D East 1 138 kV Line </t>
  </si>
  <si>
    <t xml:space="preserve">Rebuild the 27.8 miles of the Ranger Camp Switch - Prong Moss Switch 345 kV section on the Falcon Seaboard Switch - Morgan Creek Switch 345 kV Line.  </t>
  </si>
  <si>
    <t xml:space="preserve"> Cut-in the Sale Ranch Sub - Natural Dam Sub 138 kV Line to establish the new Calf Tank Sub.</t>
  </si>
  <si>
    <t xml:space="preserve"> Howard County and Mitchell County</t>
  </si>
  <si>
    <t xml:space="preserve">Cut-in the Eagle Mountain Switch - Deen Switch 138 kV Line to establish the new Boat Club
Substation. </t>
  </si>
  <si>
    <t xml:space="preserve">Extend the Kemp Ranch Switch to customer </t>
  </si>
  <si>
    <t>0PT42380</t>
  </si>
  <si>
    <t>0PT51221 0PT53099
(R8528)</t>
  </si>
  <si>
    <t>Construct a new single-circuit 138 kV transmission line connecting the proposed Border Tap to the proposed Atchison POD on double-circuit capable structures</t>
  </si>
  <si>
    <t xml:space="preserve">Cut into the Hicks Switch - Roanoke Switch 138 kV Line to establish the Paloma substation. </t>
  </si>
  <si>
    <t>Rebuild the Sandhills Tap to Edwards Tap 138 kV Line</t>
  </si>
  <si>
    <t>Morgan Creek Switch - Longshore Switch 345 kV Line : Terminate into new 345 kV Station</t>
  </si>
  <si>
    <t>0PT51584 
(M3076)</t>
  </si>
  <si>
    <t>Morgan Creek Switch - McDonald Road Switch 138 kV Line: Cut-in the new Cattleman Switch</t>
  </si>
  <si>
    <t>0.6</t>
  </si>
  <si>
    <t>1.46</t>
  </si>
  <si>
    <t>Kemp Ranch Switch - Customer Sub 138 kV Line : Install POD for customer</t>
  </si>
  <si>
    <t>Teal Switch - Skybox  Sub 138 kV Line: Install 2 POD Lines</t>
  </si>
  <si>
    <t>Install two single circuit 138 kV lines from Teal Switch to Skybox.</t>
  </si>
  <si>
    <t>Catclaw Switch - Tumbleweed 138 kV Tie-In</t>
  </si>
  <si>
    <t>Install a Point of Delivery (POD) to customer at Pepper Creek Switch.</t>
  </si>
  <si>
    <t>Temple Elm Creek Switch - Belton Switch 138 kV Line : POD</t>
  </si>
  <si>
    <t>Install a Point of Delivery (POD) to customer on Pepper Creek Switch.</t>
  </si>
  <si>
    <t>15,606,000 (t-line)
1,841,000 (station)</t>
  </si>
  <si>
    <t>Tumbleweed STATCOM: Establish FACTS Device</t>
  </si>
  <si>
    <t>Install a 138 kV +250/-250 MVAR dynamic reactive device on the West Texas Stanton Loop near Midkiff Switch.</t>
  </si>
  <si>
    <t xml:space="preserve">44,956,812	</t>
  </si>
  <si>
    <t>This project is related to project 0PT49415 Tumbleweed</t>
  </si>
  <si>
    <t>Estimated cost of PUC Approved Route 179C with C4, C6, E6, G1, M1 and M5 Modifications
(Approved 5/2/24)</t>
  </si>
  <si>
    <t>Estimated cost included in CCN Application of PUC Approved Route 339</t>
  </si>
  <si>
    <t>Application Filed 10/5/2023. Final Order issued on 5/2/2024.</t>
  </si>
  <si>
    <t>Project No.  0PT49068  - Exchange Switch - Keller Magnolia Sub 138  kV Transmission Line Project</t>
  </si>
  <si>
    <r>
      <t xml:space="preserve">Project No.  0PT52165 - </t>
    </r>
    <r>
      <rPr>
        <b/>
        <i/>
        <sz val="12"/>
        <rFont val="Calibri"/>
        <family val="2"/>
      </rPr>
      <t>Quartz Sand Sw - Hog Mountain POD 138 kV</t>
    </r>
    <r>
      <rPr>
        <b/>
        <sz val="12"/>
        <rFont val="Calibri"/>
        <family val="2"/>
      </rPr>
      <t xml:space="preserve"> Transmission Line Project</t>
    </r>
  </si>
  <si>
    <t>0PT46622</t>
  </si>
  <si>
    <t>0PT47776</t>
  </si>
  <si>
    <t>0PT48135 _x000D_
(M3501)</t>
  </si>
  <si>
    <t>0PT48475 _x000D_
(M3006)</t>
  </si>
  <si>
    <t>0PT51423 _x000D_
(R1754)</t>
  </si>
  <si>
    <t>0PT51665 _x000D_
(R8732)</t>
  </si>
  <si>
    <t>0PT52054 _x000D_
(R8738)</t>
  </si>
  <si>
    <t>0PT52395 _x000D_
(R8794)</t>
  </si>
  <si>
    <t>0PT53417</t>
  </si>
  <si>
    <t>0PT53501 _x000D_
(R8739)</t>
  </si>
  <si>
    <t>0PT53583</t>
  </si>
  <si>
    <t>0PT53585</t>
  </si>
  <si>
    <t>0PT53589</t>
  </si>
  <si>
    <t>0PT53644</t>
  </si>
  <si>
    <t>0PT53646</t>
  </si>
  <si>
    <t>0PT53648</t>
  </si>
  <si>
    <t>0PT54334</t>
  </si>
  <si>
    <t>DFW Southeast Sub : Reconfigure high side bus with breakers and FIDs</t>
  </si>
  <si>
    <t>Temple, Bell</t>
  </si>
  <si>
    <t>Double Creek Sub : Install bank #3 with one transformer and two feeder breakers</t>
  </si>
  <si>
    <t>City of Rockwall, Rockwall County</t>
  </si>
  <si>
    <t>0PT50093 _x000D_
(R1754)</t>
  </si>
  <si>
    <t>0PT50204</t>
  </si>
  <si>
    <t>0PT50206</t>
  </si>
  <si>
    <t>Black River Sub - Culberson  Switch 138 kV Line : Structure to Ground Resistance Testing</t>
  </si>
  <si>
    <t>0PT50207</t>
  </si>
  <si>
    <t>Screwbean Tap - Screwbean  Sub 138 kV Line : Structure to Ground Resistance Testing</t>
  </si>
  <si>
    <t>0PT50981 _x000D_
(R6273)</t>
  </si>
  <si>
    <t>Peppervine Switch - Temple Elm Creek Switch 138 kV Line : Cut-in to Establish Central Park Switch</t>
  </si>
  <si>
    <t>Cut into the Peppervine Switch - Temple Elm Creek Switch 138 kV Line to establish Central Park Switch.</t>
  </si>
  <si>
    <t>0PT51298 _x000D_
(R6263)</t>
  </si>
  <si>
    <t>Waco M/M Mars Tap 2 Switch - Waco M/M Mars Switch 138 kV Line : Replacement of Structures 3/7 and 1/1</t>
  </si>
  <si>
    <t>0PT53979</t>
  </si>
  <si>
    <t>0PT54286</t>
  </si>
  <si>
    <t>0PT54809</t>
  </si>
  <si>
    <t>City of Frost, Navarro County</t>
  </si>
  <si>
    <t>0PT55039</t>
  </si>
  <si>
    <t>Lake Creek Switch - Peppervine  Switch 138 kV Line : Structure 1/4 Hardware Upgrade</t>
  </si>
  <si>
    <t>Upgrading hardware on structure 1/4 on the Lake Creek Switch - Peppervine Switch 138 kV Line.</t>
  </si>
  <si>
    <t>Wood 3 - Pole, Wood H-Frame</t>
  </si>
  <si>
    <t>1.29</t>
  </si>
  <si>
    <t>0.69</t>
  </si>
  <si>
    <t>175</t>
  </si>
  <si>
    <t>2.22</t>
  </si>
  <si>
    <t>176,939,000 (t-line)          74,858,000 (station)</t>
  </si>
  <si>
    <t>Application Filed 6/8/2023. Final Order issued on 2/1/2024. Final Order on Rehearing issued on 5/6/2024.</t>
  </si>
  <si>
    <t>0PT48804 _x000D_
(M4008)</t>
  </si>
  <si>
    <t>0PT50839 _x000D_
(M4347)</t>
  </si>
  <si>
    <t>0PT51439 _x000D_
(M4015)</t>
  </si>
  <si>
    <t>0PT52186 _x000D_
(R6230)</t>
  </si>
  <si>
    <t>0PT53035 _x000D_
(R6258)</t>
  </si>
  <si>
    <t>Jacksboro, Jack County</t>
  </si>
  <si>
    <t>City of Dublin, Erath County</t>
  </si>
  <si>
    <t>City of Jewett, Palestine County</t>
  </si>
  <si>
    <t>Savanna Sub: Establish substation with two 138 kV transformer and four feeder breakers</t>
  </si>
  <si>
    <t>Mallory Creek Sub: Establish station with one 138 kV transformer and two feeder breakers</t>
  </si>
  <si>
    <t>Establish substation with two 138 kV transformer and four feeder breakers</t>
  </si>
  <si>
    <t xml:space="preserve">0PT51544
</t>
  </si>
  <si>
    <t xml:space="preserve">Cedar Elm Switch: Install 345 kV line terminal upgrade point of interconnection (POI) </t>
  </si>
  <si>
    <t>Install 345 kV line terminal in a 4- breaker ring bus arrangement POI</t>
  </si>
  <si>
    <t>Jacksboro Sub: Rebuild 138 kV station with two transformers and four feeder breakers</t>
  </si>
  <si>
    <t>Rebuild 138 kV station with two transformers and four feeder breakers</t>
  </si>
  <si>
    <t>Establish 345 kV line terminal POI</t>
  </si>
  <si>
    <t>0PT50378 
 0PT55082
(M3509)</t>
  </si>
  <si>
    <t>Full House Switch : Establish 138 kV 3-breaker ring bus point of interconnection (POI)</t>
  </si>
  <si>
    <t>Establish 138 kV 3-breaker ring bus POI</t>
  </si>
  <si>
    <t>DFW C East: 138 kV line terminal upgrades</t>
  </si>
  <si>
    <t xml:space="preserve">Upgrade 138 kV circuit breaker line terminals </t>
  </si>
  <si>
    <t>Grindstone Switch: Add 138 kV terminal to provide point of interconnection (POI)</t>
  </si>
  <si>
    <t>Royse Switch : Establish 345 kV line terminal point of interconnection (POI)</t>
  </si>
  <si>
    <t>City of Oran, Palo Pinto County</t>
  </si>
  <si>
    <t>Bardberry Switch: Establish 138 kV 4-breaker ring bus point of interconnection (POI)</t>
  </si>
  <si>
    <t>Establish 138 kV 4-breaker ring bus POI</t>
  </si>
  <si>
    <t>Jewett Switch : Upgrade 345 kV line terminal upgrade for the addition of Stranger Switch</t>
  </si>
  <si>
    <t>Upgrade 345 kV line terminal upgrade for the addition of Stranger Switch</t>
  </si>
  <si>
    <t>Aqueduct Sub: Establish 138 kV station with one transformer and two feeder breakers</t>
  </si>
  <si>
    <t>Establish 138 kV station with one transformer and two feeder breakers</t>
  </si>
  <si>
    <t>Fate Sub: Install one 138 kV transformer and two feeder breakers</t>
  </si>
  <si>
    <t>Ayers Sub: Install 138 kV transformer and three feeder breakers</t>
  </si>
  <si>
    <t>Install 138 kV transformer and three feeder breakers</t>
  </si>
  <si>
    <t>Establish 138 kV station with two transformers and four feeder breakers</t>
  </si>
  <si>
    <t>Devitt Sub: Establish 138 kV station with one transformer and two feeder breakers</t>
  </si>
  <si>
    <t>Loy Lake Sub: Install one 138 kV transformer and two feeder breakers</t>
  </si>
  <si>
    <t>Desert Wind Sub: Install one 138 kV transformer and two feeder breakers</t>
  </si>
  <si>
    <t>Install one 138 kV transformer #2 and two 25 kV feeder breakers.</t>
  </si>
  <si>
    <t>Ranchland Switch : Transfer trip addition and line terminal upgrade</t>
  </si>
  <si>
    <t>Add 138 kV terminal to provide point of interconnection POI</t>
  </si>
  <si>
    <t>Sandow Switch : Upgrade 345/138 kV auto #1 and auto #2 protection panels</t>
  </si>
  <si>
    <t>Upgrade 345/138 kV auto #1 and auto #2 protection panels</t>
  </si>
  <si>
    <t>Install bank #3 with one transformer and two feeder breakers</t>
  </si>
  <si>
    <t xml:space="preserve">0PT53643 
0PT53713 
0PT54230
</t>
  </si>
  <si>
    <t>0PT50587 
0PT54899 
(R6327)</t>
  </si>
  <si>
    <t>0PT47449 0PT46908</t>
  </si>
  <si>
    <t>0PT51090  
(R8692)</t>
  </si>
  <si>
    <t>Grey Well Draw Switch - Yosemite Sub 138kV Line: Cut In Azalea Sub for Targa</t>
  </si>
  <si>
    <t>City of Era, Cooke County</t>
  </si>
  <si>
    <t>City of Jacksboro, Jack County</t>
  </si>
  <si>
    <t>Establish 345 kV 6-breaker ring bus POI</t>
  </si>
  <si>
    <t>Long Hollow Switch: Establish 345 kV 6-breaker ring bus point of interconnection (POI)</t>
  </si>
  <si>
    <t>Wrangler Switch : Establish 345 kV 3-breaker ring bus point of interconnection (POI)</t>
  </si>
  <si>
    <t>Establish 345 kV 3-breaker ring bus POI</t>
  </si>
  <si>
    <t>Walleye Creek Switch: Establish 345/138 kV station</t>
  </si>
  <si>
    <t>City of Dickens, Dickens County</t>
  </si>
  <si>
    <t>Establish 345/138 kV station</t>
  </si>
  <si>
    <t xml:space="preserve"> Establish 138/69 kV station</t>
  </si>
  <si>
    <t>Sullivan Tap : Establish 138 kV point of delivery (POD)</t>
  </si>
  <si>
    <t>Establish 138 kV point of delivery POD</t>
  </si>
  <si>
    <t>Calcite POD : Establish 138 kV point of delivery (POD)</t>
  </si>
  <si>
    <t>Centerville I-45 Sub: Replace 138 kV capacitor switchers</t>
  </si>
  <si>
    <t>Replace two 138 kV switches with capacitor switchers</t>
  </si>
  <si>
    <t>Install one 138 kV transformer #2 and two feeder breakers</t>
  </si>
  <si>
    <t>Add 138 kV breakers for Euless &amp; Liggett lines and two 138 kV breakers to the tie bus connecting these lines</t>
  </si>
  <si>
    <t xml:space="preserve">Install additional grounding components consisting of point grounds, counterpoises, and ground vaults on Black River Sub - Culberson Switch 138 kV Line. </t>
  </si>
  <si>
    <t>Weatherford Switch - Oran 138 kV Line: Cut-in Grindstone Switch</t>
  </si>
  <si>
    <t xml:space="preserve">Cut-in the new Grindstone Switch on the Weatherford Switch - Oran 138 kV Line. </t>
  </si>
  <si>
    <t>Install additional grounding components consisting of point grounds, counterpoises, and ground vaults on Screwbean Tap - Screwbean  Sub 138 kV Line.</t>
  </si>
  <si>
    <t>Replace damaged tower on Graham Switch - Morgan Creek Switch 345 kV Line</t>
  </si>
  <si>
    <t>Morgan Creek Switch - Bitter Creek Switch 345 kV Line : tower replacement</t>
  </si>
  <si>
    <t>City of Roscoe, Nolan County</t>
  </si>
  <si>
    <t xml:space="preserve"> 2 - 795 ACSR Drake</t>
  </si>
  <si>
    <t>120</t>
  </si>
  <si>
    <t>0PT53475 
(R6273)</t>
  </si>
  <si>
    <t>Remove and replace structures 3/7 and 1/1 on Waco M/M Mars Tap 2 Switch - Waco M/M Mars Switch 138 kV Line.</t>
  </si>
  <si>
    <t xml:space="preserve">Replace damaged structures due to a storm on the Hillsboro - Corsicana - Frost 69 kV Line. </t>
  </si>
  <si>
    <t>Hillsboro - Corsicana - Frost 69 kV Line: Emergency Storm Restoration</t>
  </si>
  <si>
    <t>Replace damaged tower on Liggett Switch - Irving Norwood 138 kV Line</t>
  </si>
  <si>
    <t>Liggett Switch - Irving Norwood 138 kV Line: Emergency Restoration</t>
  </si>
  <si>
    <t>0PT54610</t>
  </si>
  <si>
    <t>Pepper Creek Switch - Eberhardt Substation 138 kV Line: Establish Eberhardt Substation</t>
  </si>
  <si>
    <t>0PT50402  
(R8502)</t>
  </si>
  <si>
    <t>Stone Creek  Switch - Valley 138 kV Switch 138 kV Line : Replace structure 2/2</t>
  </si>
  <si>
    <t>Replacing Structure 2/2 on the Stone Creek  Switch - Valley 138 kV Switch 138 kV Line</t>
  </si>
  <si>
    <t>Estimated cost included in CCN Application of PUC Approved Route</t>
  </si>
  <si>
    <t>0PT53566
0PT46948
(R3024)</t>
  </si>
  <si>
    <t>Ranger Camp Switch 345 kV Transmission Tap Line</t>
  </si>
  <si>
    <t>Mitchell
County</t>
  </si>
  <si>
    <t>Construct a new double-circuit 345 kV tap line and reterminate the existing Morgan Creek - Falcon Seaboard 345 kV transmission line into Ranger Camp Switch</t>
  </si>
  <si>
    <t>21,819,000 (t-line)</t>
  </si>
  <si>
    <t xml:space="preserve">2 - 1926.9 ACSS/TW Cumberland </t>
  </si>
  <si>
    <t>Reconductor the Sargent Road Switch - Industrial Blvd Switch 138 kV Line.</t>
  </si>
  <si>
    <t>0PT50632
(M3031)</t>
  </si>
  <si>
    <t>0PT54622</t>
  </si>
  <si>
    <t>Waterway Sub : Establish two 138 kV transformers and two feeder breakers</t>
  </si>
  <si>
    <t>Establish two 138 kV transformers and two feeder breakers</t>
  </si>
  <si>
    <t>Rebuild as a new 138 kV switching station.</t>
  </si>
  <si>
    <t xml:space="preserve">0PT48516
0PT47301
(R1754)
</t>
  </si>
  <si>
    <t>Grindstone Switch : Rebuild as a 138 kV switching station</t>
  </si>
  <si>
    <t>2 - 636 ACSR Grosbeak</t>
  </si>
  <si>
    <t>Riverton Switch - Black River  Sub 138 kV Line : Structure to Ground Resistance Testing</t>
  </si>
  <si>
    <t>Install additional grounding components consisting of point grounds, counterpoises, and ground vaults on Riverton Switch - Black River Sub 138 kV Line.</t>
  </si>
  <si>
    <t xml:space="preserve"> Construct new Pepper Creek - Eberhardt Substation 138 kV Line. </t>
  </si>
  <si>
    <t xml:space="preserve">9,533,666.66	</t>
  </si>
  <si>
    <t>Transfer trip addition and line terminal upgrade for addition of Frost Creek Switch</t>
  </si>
  <si>
    <t>0.05</t>
  </si>
  <si>
    <t xml:space="preserve"> 2 - 1590 ACSR Falcon, 795 ACSR Drake</t>
  </si>
  <si>
    <t>1</t>
  </si>
  <si>
    <t>Percentage was reduced from 99% to 50% due to increased Scope of work.</t>
  </si>
  <si>
    <t>Application Filed 2/29/2024. Notice of  approval on 5/28/2024. </t>
  </si>
  <si>
    <t>Sargent Road Switch - Industrial Blvd Switch 138 kV Line : Rebuild</t>
  </si>
  <si>
    <t>0PT45229 
(M3223)</t>
  </si>
  <si>
    <t>0PT50250 0PT52154 (R6260)</t>
  </si>
  <si>
    <t>0PT48731 
0PT53957</t>
  </si>
  <si>
    <t>Spraberry Switch – Polecat Creek Switch 138 kV Line: Rebuild Quartz Sand Switch to Polecat Creek Switch</t>
  </si>
  <si>
    <t xml:space="preserve">Rebuild the 16 mile line from the newly established Quartz Sands to Polecat Creek Switch. 
</t>
  </si>
  <si>
    <t>0PT48569  0PT49442
(R8639)</t>
  </si>
  <si>
    <t>0PT49534 0PT55112 
(R8603)</t>
  </si>
  <si>
    <t>Bell County East Switch - Little Pond Switch 345 kV Line : Line work to establish Gindale Switch 345 kV Switch</t>
  </si>
  <si>
    <t>0PT52050 
(R6282)</t>
  </si>
  <si>
    <t>0PT44614 0PT54874 
(M5177)</t>
  </si>
  <si>
    <t>0PT42794
0PT47090</t>
  </si>
  <si>
    <t>0PT43163
0PT44823
(R4015)</t>
  </si>
  <si>
    <t>0PT48528 
0PT51672
(R6256)</t>
  </si>
  <si>
    <t>0PT46242
0PT44820</t>
  </si>
  <si>
    <t>0PT47404
0PT46924
0PT54617</t>
  </si>
  <si>
    <t>0PT47786
0PT44829
0PT45974</t>
  </si>
  <si>
    <t>0PT49018
0PT51675
(R6231)</t>
  </si>
  <si>
    <t>0PT49746 
0PT48318
0PT54643</t>
  </si>
  <si>
    <t>0PT41321
0PT54410
(R6257)</t>
  </si>
  <si>
    <t>0PT48976
0PT55073
(R6286)</t>
  </si>
  <si>
    <t>0PT49631
0PT53972
(R6282)</t>
  </si>
  <si>
    <t>0PT50973
0PT50549</t>
  </si>
  <si>
    <t>0PT51119
0PT50038</t>
  </si>
  <si>
    <t>0PT51693
0PT51129</t>
  </si>
  <si>
    <t>0PT50196
0PT49359
(R8667)</t>
  </si>
  <si>
    <t>0PT50812 17T80063</t>
  </si>
  <si>
    <t>0PT49415 
(R8675)</t>
  </si>
  <si>
    <t xml:space="preserve">0PT49421
0PT46128 0PT54337
0PT47652 (R8620)
</t>
  </si>
  <si>
    <t>0PT39399 _x000D_
(R8738)</t>
  </si>
  <si>
    <t>Wolf - Odessa EHV 138 kV Line: Rebuild 44/7 to 41/1</t>
  </si>
  <si>
    <t>Trinidad Switch – Navarro Sub 138kV Line: Re-termination at Revolution Switch</t>
  </si>
  <si>
    <t>0PT45591 _x000D_
(R6160)</t>
  </si>
  <si>
    <t>Revolution Switch – Navarro Sub 138 kV Line: Establish Revolution Switch</t>
  </si>
  <si>
    <t>0PT46343</t>
  </si>
  <si>
    <t>Duval Sub – Hemphill Sub 69/138 kV Line: Install OPGW from Duval Sub to Hemphill Sub</t>
  </si>
  <si>
    <t>Install 7.7 miles of OPGW from Duval Sub to Hemphill Sub</t>
  </si>
  <si>
    <t>7.70</t>
  </si>
  <si>
    <t>0PT47998 _x000D_
0PT50997 _x000D_
(M4212)</t>
  </si>
  <si>
    <t>Cedar Crest Switch - Dealey Street - West Levee Switch 138kV Line: Rebuild Structure T-27 to Cedar Crest Switch</t>
  </si>
  <si>
    <t>2.30</t>
  </si>
  <si>
    <t>0PT47999 _x000D_
0PT49119 _x000D_
(R6172)</t>
  </si>
  <si>
    <t>McGregor Phillips Switch - McGregor Phillips Tap Switch 138kV Line: Rebuild</t>
  </si>
  <si>
    <t>5.10</t>
  </si>
  <si>
    <t>0PT49795 _x000D_
(R6232)</t>
  </si>
  <si>
    <t>1926.9  ACSR/TW Cumberland, 1926.9 ACSS/TW Cumberland</t>
  </si>
  <si>
    <t>0PT49983 _x000D_
(R6255)</t>
  </si>
  <si>
    <t>Minerva Switch - (BEPC) Robertson  Switch 138 kV Line : Cut-in to establish Cannon Switch</t>
  </si>
  <si>
    <t>0.63</t>
  </si>
  <si>
    <t>0PT49984 _x000D_
(M3501)</t>
  </si>
  <si>
    <t>City of Valley View, Cooke County</t>
  </si>
  <si>
    <t>0PT50007 _x000D_
(R6321)</t>
  </si>
  <si>
    <t>Limestone Switch - Watermill  Switch 345 kV Line : Cut-In Glasgow Switch</t>
  </si>
  <si>
    <t>City of Barry, Navarro County</t>
  </si>
  <si>
    <t xml:space="preserve">Cut-in Glasgow Switch on the Limestone - Watermill 345 kV Line.  </t>
  </si>
  <si>
    <t>0.52</t>
  </si>
  <si>
    <t>0PT50027</t>
  </si>
  <si>
    <t>Carrollton Northwest Switch - Renner Switch 345 kV Line : Clearance Improvement</t>
  </si>
  <si>
    <t xml:space="preserve"> 2 - 1590 ACSR Falcon</t>
  </si>
  <si>
    <t>0PT50046</t>
  </si>
  <si>
    <t>Navarro Switch - Big Brown Switch 345 kV Line : Clearance Improvement</t>
  </si>
  <si>
    <t>2.88</t>
  </si>
  <si>
    <t>1.44</t>
  </si>
  <si>
    <t>0PT50088 _x000D_
0PT54983 _x000D_
(R1754)</t>
  </si>
  <si>
    <t>0PT50104 _x000D_
(R1754)</t>
  </si>
  <si>
    <t>0.33</t>
  </si>
  <si>
    <t>Rebuild section of the Temple Switch - Taylor Switch 69 kV Line.</t>
  </si>
  <si>
    <t>5.91</t>
  </si>
  <si>
    <t>0PT50175 _x000D_
(R9047)</t>
  </si>
  <si>
    <t>Yucca Switch - Moss Switch 138 kV Line : Rebuild 9.4 Mile Section From Shin Oak POD to Yucca Switch</t>
  </si>
  <si>
    <t>Rebuild 9.4 miles of the Yucca - Moss 138 kV Line starting at the existing Shin Oak POD and ending at Yucca Drive Switch.</t>
  </si>
  <si>
    <t>9.40</t>
  </si>
  <si>
    <t>Martin Lake  Switch - Elkton  Switch 345 kV Line : Cut-in Dorsett Switch</t>
  </si>
  <si>
    <t>City of Henderson, Rusk County</t>
  </si>
  <si>
    <t>0PT51242 _x000D_
(R9022)</t>
  </si>
  <si>
    <t>0PT51302 _x000D_
(R8632)</t>
  </si>
  <si>
    <t>Quartz Sand Switch - Prairieland Switch 138 kV Line: Install 2nd Circuit</t>
  </si>
  <si>
    <t>City of Greenwood, Glasscock County</t>
  </si>
  <si>
    <t>8.98</t>
  </si>
  <si>
    <t>6.94</t>
  </si>
  <si>
    <t>1.02</t>
  </si>
  <si>
    <t>Longshore Switch - Consavvy Switch 345kV Line: Cut In to Establish Prairieland Switch</t>
  </si>
  <si>
    <t>0PT51305 _x000D_
(R8632)</t>
  </si>
  <si>
    <t>Morgan Creek Switch - Consavvy Switch 345kV Line: Cut In to Establish Prairieland Switch</t>
  </si>
  <si>
    <t>0PT51348 _x000D_
(24INR0399)</t>
  </si>
  <si>
    <t>Cottonwood Switch - White River Switch 345 kV Line : Cut-in TBD Switch for Buzios Solar</t>
  </si>
  <si>
    <t>City of Afton, Dickens County</t>
  </si>
  <si>
    <t>0PT51431 _x000D_
0PT55071 _x000D_
(M4015)</t>
  </si>
  <si>
    <t>Watermill  Switch - Cedar Hill Switch 138 kV Line : Line work to establish Skybox Lancaster</t>
  </si>
  <si>
    <t>1.68</t>
  </si>
  <si>
    <t>0.84</t>
  </si>
  <si>
    <t>City of Hart, Castro County</t>
  </si>
  <si>
    <t>0PT51477</t>
  </si>
  <si>
    <t xml:space="preserve">Install 0.5 miles of OPGW from Hemphill Substation to Adams Terminal to establish a fiber link between Duval Sub and Adams Terminal. </t>
  </si>
  <si>
    <t>0PT51482 _x000D_
(M4378)</t>
  </si>
  <si>
    <t>Elkton - Tri Corner 345 kV Line: Erika Solar Cut-In</t>
  </si>
  <si>
    <t>Line modification to connect Haley Switch to the Elkton - Tri Corner 345kV Line as a part of Interconnecting the new Erika Solar, to the ERCOT 345 kV transmission system.</t>
  </si>
  <si>
    <t>0PT51551 _x000D_
(R6261)</t>
  </si>
  <si>
    <t>Bell County East Switch - Little Pond  Switch 345 kV Line : Line work to establish Yarrelton Switch</t>
  </si>
  <si>
    <t>City of Rogers, Bell County</t>
  </si>
  <si>
    <t>Cut into the Bell County East - Little Pond Switch 345 kV Line to establish Yarrelton Switch</t>
  </si>
  <si>
    <t>2.20</t>
  </si>
  <si>
    <t>1.10</t>
  </si>
  <si>
    <t>0.42</t>
  </si>
  <si>
    <t>Bell County East Switch - Sandow Switch 345 kV Line: Badger Switch Cut-In</t>
  </si>
  <si>
    <t>City of Buckholts, Milam County</t>
  </si>
  <si>
    <t>Cut in the Bell County East Switch - Sandow Switch 345 kV Line to establish the new Badger Switch.</t>
  </si>
  <si>
    <t>0PT51787 _x000D_
(R8739)</t>
  </si>
  <si>
    <t>336.4 ACSR Linnett, 959.6 ACSS/TW Suwannee</t>
  </si>
  <si>
    <t>0PT52238 _x000D_
(M4361)</t>
  </si>
  <si>
    <t>Loop Nine Switch - Compass Phase 2 138 kV Line: Install 2 radial POD lines</t>
  </si>
  <si>
    <t>0PT52299 _x000D_
(R8794)</t>
  </si>
  <si>
    <t>0.02</t>
  </si>
  <si>
    <t>0PT52322 _x000D_
(M3031)</t>
  </si>
  <si>
    <t>Watermill - Elrod Switch/Watermill - Big Onion Switch 345kV Line: Retermination to New Watermill Switch</t>
  </si>
  <si>
    <t>Reterminate the Watermill Switch - Elrod Switch 345kV line and the Watermill Switch - Big Onion Switch 345kV line to the new Watermill Switch.</t>
  </si>
  <si>
    <t>0PT52323 _x000D_
(M3031)</t>
  </si>
  <si>
    <t>Cedar Hill Switch - Watermill Switch/ Watermill Switch - Desoto Switch 345kV Line: Retermination to New Watermill Switch</t>
  </si>
  <si>
    <t>Reterminate the Cedar Hill Switch - Watermill Switch 345kV line and the Watermill Switch - Desoto Switch 345kV line to the new Watermill Switch.</t>
  </si>
  <si>
    <t>0PT52324 _x000D_
(M3031)</t>
  </si>
  <si>
    <t>Watermill  Switch - West Levee Sub 345 kV Line : Retermination to New Watermill Switch</t>
  </si>
  <si>
    <t>0PT52328 _x000D_
(M3031)</t>
  </si>
  <si>
    <t>Watermill - Tricorner Sub 345kV Line: Retermination to the New Watermill Switch</t>
  </si>
  <si>
    <t>Reterminate the Watermill Switch - Tricorner Sub 345kV line to the new Watermill Switch.</t>
  </si>
  <si>
    <t>0PT52725 _x000D_
(R6234)</t>
  </si>
  <si>
    <t>Temple Elm Creek Switch - Temple Pecan Switch 138 kV Line : High - Temp Upgrade</t>
  </si>
  <si>
    <t>Line work required to increase the 5 mile double circuit line maximum operating temperature.</t>
  </si>
  <si>
    <t>0PT52864 _x000D_
(R8723)</t>
  </si>
  <si>
    <t>Benedum (LCRA) - Centralia 138 kV Line: Cut In Upland Substation</t>
  </si>
  <si>
    <t xml:space="preserve">Double tap the Benedum (LCRA) - Centralia 138 kV Line with 2 switch structures to establish the Upland Substation. </t>
  </si>
  <si>
    <t>0PT52915 _x000D_
(R6295)</t>
  </si>
  <si>
    <t>Temple Switch - Bell County  Switch 138 kV Line : Line Cut-ins to Establish Fryer's Creek Switch</t>
  </si>
  <si>
    <t>City of Temple, Bell Country</t>
  </si>
  <si>
    <t>250</t>
  </si>
  <si>
    <t>0PT53037 _x000D_
(M4402)</t>
  </si>
  <si>
    <t>City of Richardson, Dallas County</t>
  </si>
  <si>
    <t>0PT53091 _x000D_
(R8732)</t>
  </si>
  <si>
    <t>1.45</t>
  </si>
  <si>
    <t>0PT53323 _x000D_
(R6318)</t>
  </si>
  <si>
    <t>Cleburne Switch - Hillsboro Switch 138 kV Line : Cut-In to Establish Red Hill Switch</t>
  </si>
  <si>
    <t>Montfort Switch - Shankle Switch 138 kV Line : Rebuild Montfort Switch - Telico Tap</t>
  </si>
  <si>
    <t>8.70</t>
  </si>
  <si>
    <t>0PT53422 _x000D_
(R6203)</t>
  </si>
  <si>
    <t>Hutto  Switch - Roundrock Switch 138 kV Line : High-Temp Upgrade</t>
  </si>
  <si>
    <t>NTUSU Rocky Road - Stiles 138kV Line: Cut-In Overland Substation (fka Stiles Ranch Substation)</t>
  </si>
  <si>
    <t>City of Big Spring, Glasscock County</t>
  </si>
  <si>
    <t>90</t>
  </si>
  <si>
    <t>Creslenn Ranch Switch - Palestine 69kV Line: Establish Holly Springs Sub</t>
  </si>
  <si>
    <t>City of Montalba, Anderson County</t>
  </si>
  <si>
    <t>0PT53526 _x000D_
(M4710)</t>
  </si>
  <si>
    <t>Handley Switch - Hemphill 138kV Line: Reterminate Ayers Sub</t>
  </si>
  <si>
    <t>Fort Worth, Tarrant</t>
  </si>
  <si>
    <t>0PT53561 _x000D_
(R6330)</t>
  </si>
  <si>
    <t>Trinidad Switch – Corsicana  Switch 138 kV Line: Cut-in to Establish the Olympus Switch</t>
  </si>
  <si>
    <t>The work required to loop the Trinidad Switch - Corsicana Switch 138kV Line into Olympus Switch.</t>
  </si>
  <si>
    <t>0PT53571 _x000D_
(M4710)</t>
  </si>
  <si>
    <t>Crossroads Switch - Paris Switch 138kV Line: Establish Mallory Creek Sub</t>
  </si>
  <si>
    <t>Cut in the Commerce Switch - Paris Switch138 kV Line to establish the new Mallory Creek Substation.</t>
  </si>
  <si>
    <t>Quarry Field - Kyle Ranch 138 kV Line: Add 2nd Circuit</t>
  </si>
  <si>
    <t>Install a new 11.3 mile 138 kV second conductor on existing double-circuit structures from Quarry Field - Kyle Ranch.</t>
  </si>
  <si>
    <t>11.30</t>
  </si>
  <si>
    <t>Liggett Switch - DFW Southwest Sub 138 kV Line: Estelle Sub Cut In</t>
  </si>
  <si>
    <t>Border Switch - Atchison POD - Porterville Sub 138 kV Line : Cut-In to Establish Porterville Substation</t>
  </si>
  <si>
    <t>0PT53829 _x000D_
(R6330)</t>
  </si>
  <si>
    <t>Trinidad Switch – Montfort Switch 138 kV Line: Cut-in to Establish the Olympus Switch</t>
  </si>
  <si>
    <t>The work required to loop the Trinidad Switch - Montfort Switch 138kV Line into Olympus Switch.</t>
  </si>
  <si>
    <t>570</t>
  </si>
  <si>
    <t>0PT53886 _x000D_
(R1754)</t>
  </si>
  <si>
    <t>Palo Pinto County</t>
  </si>
  <si>
    <t>0PT53923 _x000D_
(M3302)</t>
  </si>
  <si>
    <t>Toco Switch - Paris  Switch 138 kV Line : Cut-in to establish Flying Tiger Switch</t>
  </si>
  <si>
    <t>0PT53924 _x000D_
(M3125)</t>
  </si>
  <si>
    <t>Cedar Hill Switch - Soap Creek  Switch 138 kV Line : Install OPGW</t>
  </si>
  <si>
    <t>0PT54161 _x000D_
(M3230)</t>
  </si>
  <si>
    <t>Liggett Switch - Euless Sub 138 kV Line : Estelle Sub Cut In</t>
  </si>
  <si>
    <t xml:space="preserve">This project will be to cut the Liggett Switch - Euless Sub 138 kV Line into the new Estelle Substation. </t>
  </si>
  <si>
    <t>Kirkland Park Switch - Northaven Switch 138 kV Line : Retermination at Edgemere Sub</t>
  </si>
  <si>
    <t>Canal Road Sub - Hadacol Corner Sub 138 kV Line : Cut-In to Establish North Canal Road Substation</t>
  </si>
  <si>
    <t>Cut-in the Canal Road Sub - Hadacol Corner Sub 138 kV Line to establish North Canal Road Sub.</t>
  </si>
  <si>
    <t>0PT55060 _x000D_
(R6295)</t>
  </si>
  <si>
    <t>Temple Sub - Taylor Sub 69 kV Line : Upgrade to 138kV Connection to Fryer's Creek Switch and add 2nd Circuit</t>
  </si>
  <si>
    <t>Line work to cut-in Fryer's Creek Switch, upgrade existing line to 138kV, and add second circuit to re-terminate Temple Sw-Minverva 69kV line from Temple Sw to Fryer's Creek Switch.</t>
  </si>
  <si>
    <t>Bob Pogue Sub - Seaton Sub 69 kV Line : Add 2nd Circuit</t>
  </si>
  <si>
    <t>Line work to add second circuit to re-terminate Temple Sw - Minerva 69kV line from Temple Sw to Fryer's Creek Switch.</t>
  </si>
  <si>
    <t>3.80</t>
  </si>
  <si>
    <t>0PT55062 _x000D_
(R6295)</t>
  </si>
  <si>
    <t>Temple Switch - Minerva Sub 69 kV Line : Retermination from Temple Sw to Fryer's Creek Switch</t>
  </si>
  <si>
    <t>Line work to re-terminate from Temple Sw to Fryer's Creek.  Associated with add second circuit projects 55060 and 55061.</t>
  </si>
  <si>
    <t>0PT55083 _x000D_
(R8733)</t>
  </si>
  <si>
    <t>Riverton Switch - Quarry Field Switch 138kV Line: Retermination</t>
  </si>
  <si>
    <t>Reterminate the Riverton - Quarry Field 138kV line into Quarry Field.</t>
  </si>
  <si>
    <t>0PT51281 _x000D_
(R6318)</t>
  </si>
  <si>
    <t>0PT53674</t>
  </si>
  <si>
    <t>0PT48717 _x000D_
(M4353)</t>
  </si>
  <si>
    <t>0PT49112 _x000D_
0PT51811 _x000D_
(M3006)</t>
  </si>
  <si>
    <t>0PT53850 
0PT53420
(M4002)</t>
  </si>
  <si>
    <t>0PT53642</t>
  </si>
  <si>
    <t>0PT52991 _x000D_
(R6295)</t>
  </si>
  <si>
    <t>0PT53693 _x000D_
(M4361)</t>
  </si>
  <si>
    <t>0PT54898 _x000D_
(R8812)</t>
  </si>
  <si>
    <t>0PT53584</t>
  </si>
  <si>
    <t>0PT48692 _x000D_
(R8528)</t>
  </si>
  <si>
    <t>0PT53928 _x000D_
0PT53125 _x000D_
(R8681)</t>
  </si>
  <si>
    <t>0PT53791 _x000D_
(R8721)</t>
  </si>
  <si>
    <t>0PT47453 _x000D_
(R6164)</t>
  </si>
  <si>
    <t>0PT52357 _x000D_
(R6330)</t>
  </si>
  <si>
    <t>0PT50699 _x000D_
(R6323)</t>
  </si>
  <si>
    <t>0PT50840 _x000D_
(M4347)</t>
  </si>
  <si>
    <t>0PT50841 _x000D_
(M4347)</t>
  </si>
  <si>
    <t>0PT51140 _x000D_
(M4357)</t>
  </si>
  <si>
    <t>0PT54937 _x000D_
(R8733)</t>
  </si>
  <si>
    <t>0PT52584 _x000D_
(D20231)</t>
  </si>
  <si>
    <t xml:space="preserve">Install a 345kV +350/-350 MVAR Synchronous Condenser device at Reiter Switching Station. </t>
  </si>
  <si>
    <t xml:space="preserve">Install two 345kV +175/-175 MVAR Synchronous Condenser devices at Reiter Switching Station. </t>
  </si>
  <si>
    <t>City of Van, Van Zandt County</t>
  </si>
  <si>
    <t>0PT53852</t>
  </si>
  <si>
    <t>0PT51512</t>
  </si>
  <si>
    <t>0PT51994</t>
  </si>
  <si>
    <t>Coppell, Dallas</t>
  </si>
  <si>
    <t>Crisp Sub: 138 kV circuit breaker line terminal upgrade</t>
  </si>
  <si>
    <t xml:space="preserve">Upgrade five 138 kV circuit breakers line terminals </t>
  </si>
  <si>
    <t>Arlington Sub: Rebuild station with four transformers</t>
  </si>
  <si>
    <t>Rebuild existing station as switchgear with four 138 kV transformers</t>
  </si>
  <si>
    <t>0PT53949
(R8704)</t>
  </si>
  <si>
    <t>Barr Ranch Switch: Install 138 kV circuit breaker line terminal</t>
  </si>
  <si>
    <t>Install 138 kV circuit breaker line terminal</t>
  </si>
  <si>
    <t>Red Hill Switch : Establish 138 kV 3-breaker ring bus point of interconnection (POI)</t>
  </si>
  <si>
    <t>Establish 138 kV 3-breaker ring bus point of interconnection</t>
  </si>
  <si>
    <t>Round Rock Northeast Sub : Replace failed transformer #2</t>
  </si>
  <si>
    <t>Replace failed 138 kV transformer #2</t>
  </si>
  <si>
    <t>Valley Ranch  Sub : Replace failed transformer #3</t>
  </si>
  <si>
    <t>Replace failed 138 kV transformer #3</t>
  </si>
  <si>
    <t>Lonesome Draw Sub : Install bank #4 with one transformer and two feeder breakers</t>
  </si>
  <si>
    <t>Sulphur Springs Switch : Modifications on bus work for the addition of Sandy Ranch Switch</t>
  </si>
  <si>
    <t>Modifications on bus work for the addition of Sandy Ranch Switch</t>
  </si>
  <si>
    <t>0PT52435
(M3125)</t>
  </si>
  <si>
    <t>Establish with 138 kV dual winding skid mounted transformer and one feeder breaker</t>
  </si>
  <si>
    <t>Brummett Sub : Establish with 138 kV dual winding skid mounted transformer and one feeder breaker</t>
  </si>
  <si>
    <t>Montfort Switch: Rebuild as a 138 kV switching station</t>
  </si>
  <si>
    <t>City of Chatfield, Navarro County</t>
  </si>
  <si>
    <t>Estelle Sub: Establish 138 kV station with one transformer and three feeder breakers</t>
  </si>
  <si>
    <t>Establish 138 kV station with one transformer and three feeder breakers</t>
  </si>
  <si>
    <t>Temple Sub: Modify station for connection to Fyers Creek Switch</t>
  </si>
  <si>
    <t>Modify station for connection to Fyers Creek Switch</t>
  </si>
  <si>
    <t>Loop Nine Switch : Install two 138 kV line terminals for two point of deliveries (POD)</t>
  </si>
  <si>
    <t>Install two 138 kV line terminals for two point of deliveries</t>
  </si>
  <si>
    <t xml:space="preserve">0PT48321 
0PT46921
</t>
  </si>
  <si>
    <t>Van Sub: Establish 138 kV station with one transformer and four feeder breakers</t>
  </si>
  <si>
    <t>Establish 138 kV station with one transformer and four feeder breakers</t>
  </si>
  <si>
    <t>Tex Harvey Sub : Upgrade the existing 138 kV capacitor bank</t>
  </si>
  <si>
    <t>Upgrade the existing 138 kV capacitor bank</t>
  </si>
  <si>
    <t>Round Rock Westinghouse Sub: Install 138 kV transformer and two feeder breakers</t>
  </si>
  <si>
    <t>Install 138 kV transformer and two feeder breakers</t>
  </si>
  <si>
    <t>Judkins Sub: 138 kV circuit breaker line terminal upgrade</t>
  </si>
  <si>
    <t>138 kV circuit breaker line terminal upgrade</t>
  </si>
  <si>
    <t>0PT53090 
(M4404)</t>
  </si>
  <si>
    <t>Richardson East Sub : Replace wave trap on one circuit breaker</t>
  </si>
  <si>
    <t>Replace wave trap on one circuit breaker</t>
  </si>
  <si>
    <t>Tredway Switch: Establish 138 kV 9-breaker ring bus switching station</t>
  </si>
  <si>
    <t>Establish 138 kV 9-breaker ring bus switching station</t>
  </si>
  <si>
    <t>Morgan Creek Switch: 138 kV station partial demolition and modify relaying for Cattleman Switch</t>
  </si>
  <si>
    <t>Partial 138 kV station demolition and modify relaying for Cattleman Switch</t>
  </si>
  <si>
    <t xml:space="preserve">138 kV circuit breaker line terminal upgrade and remove one autotransformer </t>
  </si>
  <si>
    <t>Carmelite Substation: Establish station with two transformers and four feeder breakers</t>
  </si>
  <si>
    <t>Olympus Switch : Establish 138 kV 5-breaker ring bus point of interconnection (POI)</t>
  </si>
  <si>
    <t>Establish 138 kV 5-breaker ring bus point of interconnection (POI)</t>
  </si>
  <si>
    <t>City of Kerens, Navarro County</t>
  </si>
  <si>
    <t>Establish 345 kV switching station point of interconnection</t>
  </si>
  <si>
    <t>Dorsett Switch : Establish 345 kV switching station point of interconnection (POI)</t>
  </si>
  <si>
    <t>Brownwood Sub: 138 kV circuit breaker line terminal upgrade</t>
  </si>
  <si>
    <t>DFW D East 1: 138 kV circuit breaker line terminal upgrade</t>
  </si>
  <si>
    <t>Irving Sub: 138 kV circuit breaker line terminal upgrade</t>
  </si>
  <si>
    <t>DFW D East 2: 138 kV circuit breaker line terminal upgrade</t>
  </si>
  <si>
    <t>Walnut Springs: Modify station for Eulogy Switch line terminal 138 kV point of interconnection (POI)</t>
  </si>
  <si>
    <t>Modify station for Eulogy Switch line terminal 138 kV point of interconnection</t>
  </si>
  <si>
    <t>Quarry Field Switch: Install two 138 kV line terminals for Riverton Switch</t>
  </si>
  <si>
    <t xml:space="preserve"> Install two 138 kV line terminals for Riverton Switch</t>
  </si>
  <si>
    <t xml:space="preserve">0PT52881
0PT51133
</t>
  </si>
  <si>
    <t>Eagle Mountain Switch : Replace failed autotransformer #2</t>
  </si>
  <si>
    <t>Replace failed autotransformer #2</t>
  </si>
  <si>
    <t>Sayers Sub: Establish station with one transformer and two feeder breakers</t>
  </si>
  <si>
    <t>Horseshoe Springs Switch - Riverton Switch 138 kV Line : BPX Vail POD</t>
  </si>
  <si>
    <t>Build a Point of Delivery to BPX Energy's Vail Substation on the Horseshoe Springs Switch - Riverton Switch 138 kV Line, approximately .3 miles.</t>
  </si>
  <si>
    <t>0PT54645</t>
  </si>
  <si>
    <t>Hilltop Switch - Weatherford West Switch 69 kV Line : Replace deficiencies on structures 25/4, 25/1, 25/2, 25/6, 25/7, 25/8, 25/9, 25/10, 26/1(LineMitigation24)</t>
  </si>
  <si>
    <t>Parker County</t>
  </si>
  <si>
    <t>Replace structures on Hilltop Switch - Weatherford West Switch 69 kV Line.</t>
  </si>
  <si>
    <t>4.57</t>
  </si>
  <si>
    <t>Rebuild a section of the Cedar Crest Switch - Dealey Street - West Levee Switch 138kV line.</t>
  </si>
  <si>
    <t>Cut into the Minerva Switch - (BEPS) Robertson Switch 138 kV Line to establish Cannon Switch.</t>
  </si>
  <si>
    <t>Yucca Drive Switch - Turnbaugh Corner Switch 138 kV Line : Rebuild 0.7 Mile Section</t>
  </si>
  <si>
    <t>Rebuild 0.7 miles of the Yucca - Turnbaugh Corner 138 kV Line starting at structure 2/1 and ending at structure 1/4H.</t>
  </si>
  <si>
    <t>Cut in to the Watermill Switch - Cedar Hill Switch 138 kV Line to establish Bradberry Switch.</t>
  </si>
  <si>
    <t>Quarry Field Switch - Riverton Switch 138 kV Line : Establish Sullivan Tap for customer</t>
  </si>
  <si>
    <t>Build a Point of Delivery (POD) to customer on the Quarry Field Switch - Riverton Switch 138 kV Line</t>
  </si>
  <si>
    <t xml:space="preserve">High Temperature Upgrade </t>
  </si>
  <si>
    <t>Sullivan Tap - Taray POD 138 kV Line : Install POI Line to Customer</t>
  </si>
  <si>
    <t>Build a 1.45 mile 138 kV line from Sullivan Tap to customer.</t>
  </si>
  <si>
    <t>Cut in the Cleburne Switch - Hillsboro Switch 138 kV Line 138 kV Line to establish the new Red Hill Switching Station.</t>
  </si>
  <si>
    <t>Cut in the Stephenville Switch – Comanche Switch 138 kV Line to establish the new Full House Switch.</t>
  </si>
  <si>
    <t>QUARRY FIELD, Loving County</t>
  </si>
  <si>
    <t>Concrete Pole, Steel 3 - Pole, Steel H-Frame, Steel Pole</t>
  </si>
  <si>
    <t>550</t>
  </si>
  <si>
    <t>0PT40875 
(R8527)</t>
  </si>
  <si>
    <t>0PT45589 _x000D_
(R6160)</t>
  </si>
  <si>
    <t>0PT45590 _x000D_
(R6160)</t>
  </si>
  <si>
    <t>0PT49855 
(R6242)</t>
  </si>
  <si>
    <t>0PT50092
 (R1754)</t>
  </si>
  <si>
    <t>0PT50166 
(R1754)</t>
  </si>
  <si>
    <t>0PT54787 
(R8808)</t>
  </si>
  <si>
    <t>0PT54563 
(M5301)</t>
  </si>
  <si>
    <t>0PT53991</t>
  </si>
  <si>
    <t>0PT53992</t>
  </si>
  <si>
    <t>0PT53993</t>
  </si>
  <si>
    <t>0PT54155</t>
  </si>
  <si>
    <t>0PT53667</t>
  </si>
  <si>
    <t>0PT53461 
(R8740)</t>
  </si>
  <si>
    <t>0PT53390 
(R6327)</t>
  </si>
  <si>
    <t>Wolf Switch - Odessa EHV Switch 138 kV Line: Establish Calcite POD for GCC Odessa</t>
  </si>
  <si>
    <t>0PT53633 
(R6293)</t>
  </si>
  <si>
    <t>Venus Switch - Sam Switch 345 kV Line: Rebuild Venus Switch - Fort Smith Switch Section</t>
  </si>
  <si>
    <t>Hill and Ellis County</t>
  </si>
  <si>
    <t>Rebuild the Venus Switch - Fort Smith Switch 345 kV section on the Venus Switch - Sam Switch 345 kV Double-Circuit Line.</t>
  </si>
  <si>
    <t>35.20</t>
  </si>
  <si>
    <t>17.60</t>
  </si>
  <si>
    <t>0PT54590</t>
  </si>
  <si>
    <t>Leon Switch: 138 kV Bus Panel Upgrade</t>
  </si>
  <si>
    <t>Bus Panel Upgrade at 138 kV Leon Switch</t>
  </si>
  <si>
    <t>0PT51709 
(R6317)</t>
  </si>
  <si>
    <t>City of Hebron, Denton County</t>
  </si>
  <si>
    <t xml:space="preserve">Replace 2 Structures located along the Carrollton Northwest - Renner 345 kV Line,  </t>
  </si>
  <si>
    <t>Cedar Elm Switch 345 kV: Establish 345 kV Point of Interconnection</t>
  </si>
  <si>
    <t>Establish 345 kV point of interconnection out of Cedar Elm Switch.</t>
  </si>
  <si>
    <t>Reterminate the Watermill Switch - West Levee Sub 345kV line to the new Watermill Switch.</t>
  </si>
  <si>
    <t>0PT51436 
(R3030)</t>
  </si>
  <si>
    <t>0PT50176</t>
  </si>
  <si>
    <t>0PT51304 _x000D_
0PT55478 _x000D_
(R8632)</t>
  </si>
  <si>
    <t>0PT53654 _x000D_
0PT55509 _x000D_
(M3220)</t>
  </si>
  <si>
    <t>Estimated cost of PUC Approved Route 179C with M1 &amp; M5 Modifications                             (Approved 1/18/24)</t>
  </si>
  <si>
    <r>
      <t xml:space="preserve">Project No.  0PT52729, 0PT54477, 0PT49407  - </t>
    </r>
    <r>
      <rPr>
        <b/>
        <i/>
        <sz val="12"/>
        <rFont val="Calibri"/>
        <family val="2"/>
      </rPr>
      <t xml:space="preserve">Peck Substation - Driver Substation 138 kV </t>
    </r>
    <r>
      <rPr>
        <b/>
        <sz val="12"/>
        <rFont val="Calibri"/>
        <family val="2"/>
      </rPr>
      <t>Transmission Line Project</t>
    </r>
  </si>
  <si>
    <t>Hutto  Switch - Round Rock Sub 138 kV Line : rosion and Foundation Restoration</t>
  </si>
  <si>
    <t>10.54</t>
  </si>
  <si>
    <t>5.27</t>
  </si>
  <si>
    <t>Killeen Switch - Killeen Fort Hood Sub 138 kV Line : Erosion and Foundation Restoration</t>
  </si>
  <si>
    <t>Restore damaged and eroded foundations on the Killeen Switch - Killeen Fort Hood Sub 138 kV Line</t>
  </si>
  <si>
    <t>2.94</t>
  </si>
  <si>
    <t>Restore damaged and eroded foundations on the Hutto  Switch - Round Rock Sub 138 kV Line</t>
  </si>
  <si>
    <t>Temple Switch - Temple Elm Creek Switch 138 kV Line : Erosion and Foundation Restoration</t>
  </si>
  <si>
    <t>Restore damaged and eroded foundations on the Temple Switch - Temple Elm Creek Switch 138 kV Line</t>
  </si>
  <si>
    <t>7.98</t>
  </si>
  <si>
    <t>3.99</t>
  </si>
  <si>
    <t>Install OPGW on the Cedar Hill Switch - Soap Creek Switch 138 kV Line</t>
  </si>
  <si>
    <t>11</t>
  </si>
  <si>
    <t>5.5</t>
  </si>
  <si>
    <t>Cut-in the Carterville - Eiland 138 kV Line to establish the new Carterville Ranch Sub</t>
  </si>
  <si>
    <t>Cut-in the Creslenn Ranch Switch to Palestine 69 kV Line to establish the new Holly Springs Substation.</t>
  </si>
  <si>
    <t>Weatherford - Oran - Barton 138kV Line: Re-terminate to establish Grindstone Switch and Juniper Sub</t>
  </si>
  <si>
    <t>Re-terminate the Weatherford - Oran - Barton 138 kV Line to establish Grindstone switch and Juniper Sub.</t>
  </si>
  <si>
    <t>Grindstone Switch - Oran Switch 138kV Line: Establish East tie line</t>
  </si>
  <si>
    <t xml:space="preserve">Construct a 0.1 mile transmission line between Oran Switch and Grindstone Switch 138 kV Line. </t>
  </si>
  <si>
    <t>Mineral Wells - Oran 138kV Line: Reterminate Grindstone Switch</t>
  </si>
  <si>
    <t xml:space="preserve">Reterminate the Mineral Wells - Oran 138 kV line at Grindstone Switch. </t>
  </si>
  <si>
    <t>Grindstone Switch - Oran Switch 138kV Line: Establish West tie line</t>
  </si>
  <si>
    <t>Cut-in line to establish Estelle Substation.</t>
  </si>
  <si>
    <t>Richardson East Switch - Richardson Spring Creek Sub 138 kV Line : Upgrade Line</t>
  </si>
  <si>
    <t>Cut-in Rocky Road - Stiles 138kV line to establish the new Overland Substation (fka Stiles Ranch Substation).</t>
  </si>
  <si>
    <t xml:space="preserve">Re-terminate Handley Switch – Hemphill 138kV Line to the rebuilt Ayers Substation.  </t>
  </si>
  <si>
    <t>0.4</t>
  </si>
  <si>
    <t>City of Blum, Hill County</t>
  </si>
  <si>
    <t>City of Rosebud, Milam County</t>
  </si>
  <si>
    <t>Build a 345 kV Point of Interconnection (POI) for Customer to Gristmill Switch.</t>
  </si>
  <si>
    <t>Bell County Switch - TNP One Switch (TNMP) 345 kV Line: Customer POI</t>
  </si>
  <si>
    <t>Midland County Northwest Switch - Midland East Switch 138 kV Line : Establish Oncor POD for Customer</t>
  </si>
  <si>
    <t>Build a Point of Delivery (POD) to Customer POD on the Midland East - Midland County Northwest 138 kV line.</t>
  </si>
  <si>
    <t>Stephenville Switch –  Comanche Switch 138 kV Line : Establish Full House Switch</t>
  </si>
  <si>
    <t>Erath County</t>
  </si>
  <si>
    <t>City of Rankin, Upton County</t>
  </si>
  <si>
    <t>Blackwater Draw - Ogallala Switch 345 kV Line: Cut In to Establish Kangaroo Switch</t>
  </si>
  <si>
    <t xml:space="preserve">Line work to establish Kangaroo Switch for Hart Wind 2 POI on the Ogallala Switch to Black Water Draw Switch 345 kV Line. Kangaroo Switch will be located approximately 10 miles south of Ogallala Switch and 3 miles east of Hart, TX off of County Road 145. </t>
  </si>
  <si>
    <t>Rebuild from McGregor Phillips Switch to the new Launch Pad Switch</t>
  </si>
  <si>
    <t>Upgrading hardware on northern circuit of 8.9 mile double circuit line between Round Rock and Hutto to increase maximum operating temperature.</t>
  </si>
  <si>
    <t>8.9</t>
  </si>
  <si>
    <t>Cut in the Longshore Switch - Consavvy Switch 345 kV Line to establish the new Prairieland Switch.</t>
  </si>
  <si>
    <t>0.75</t>
  </si>
  <si>
    <t xml:space="preserve"> 1926.9 ACSS/TW Cumberland</t>
  </si>
  <si>
    <t>Cut in the Morgan Creek Switch - Consavvy Switch 345 kV Line to establish the new Prairieland Switch.</t>
  </si>
  <si>
    <t>Extend the 138 kV Line from Hog Mountain POD to terminate at Prairieland Switch. Install the second circuit on the existing Quartz Sand Switch - Hog Mountain POD 138 kV Line.</t>
  </si>
  <si>
    <t>Cash Switch - Sandy Ranch Switch 345 kV Line : Establish Sandy Ranch Switch</t>
  </si>
  <si>
    <t xml:space="preserve">Establish a 138 kV point-of-delivery on the Wolf Switch - General Tire Switch 138 kV line. This POD will have a 0.35 mile radial line serving the customer. </t>
  </si>
  <si>
    <t>1.3</t>
  </si>
  <si>
    <t>1.1</t>
  </si>
  <si>
    <t>Cut in the Border Switch - Atchison POD - Porterville Sub 138 kV Line to establish Porterville Sub</t>
  </si>
  <si>
    <t>Retermination of the Kirkland Park Switch - Northaven Switch 138kV Line at Orr Branch Sub (fka Edgemere Terminal)</t>
  </si>
  <si>
    <t>165</t>
  </si>
  <si>
    <t>Replace two (2) steel towers with two (2) taller steel towers along the Navarro Switch - Big Brown 345 kV Line to improve clearances.</t>
  </si>
  <si>
    <t>Cut-in Dorsett Switch for Dry Creek Solar</t>
  </si>
  <si>
    <t xml:space="preserve">Cut-in Wrangler Switch </t>
  </si>
  <si>
    <t>Cut-In to Establish Stranger Switch</t>
  </si>
  <si>
    <t>Jewett Switch - Bale Switch 345 kV Line: Cut-In to Establish Stranger Switch</t>
  </si>
  <si>
    <t>Rebuild Odessa EHV Switch - Monahans - Wolf Switch 138 kV Line with double circuit capable steel poles with one circuit installed.</t>
  </si>
  <si>
    <t>Corsicana Sub to Navarro Sub 138kV Line: Re-terminate at Revolution Switch</t>
  </si>
  <si>
    <t xml:space="preserve">To establish Revolution Switch it will be necessary to reterminate the Corsicana Substation – Navarro Substation 138 kV transmission line. </t>
  </si>
  <si>
    <t xml:space="preserve">To establish Revolution Switch it will be necessary to reterminate the Trinidad Switch – Navarro Sub 138kV transmission line. </t>
  </si>
  <si>
    <t xml:space="preserve">To establish Revolution Switch it will be necessary to build the Revolution Switch – Navarro Sub 138 kV transmission line. </t>
  </si>
  <si>
    <t xml:space="preserve">Build one (1) new 138 kV single circuit tie line between the Grindstone Switch and the Customer POI structure.  </t>
  </si>
  <si>
    <t>Remove one span of wire on the eastern circuit of the Wallaby Switch - Windmill Switch 345 kV Line</t>
  </si>
  <si>
    <t>Wallaby Switch - Windmill Switch 345 kV Line: Remove Lattice Tower</t>
  </si>
  <si>
    <t>Cut in the Wallaby Switch - Windmill Switch 345 kV Line to establish the new Mule Deer Switch.</t>
  </si>
  <si>
    <t>Establish the new 1.1-mile Loop Nine Switch - Compass Data Centers 138 kV Line</t>
  </si>
  <si>
    <t>Rebuild the 8.7 mile Montfort Switch - Telico Tap section of the Montfort Switch - Shankle Switch 138 kV Line</t>
  </si>
  <si>
    <t>Loop the Toco Switch to Paris Switch 138 kV line into Flying Tiger Switch</t>
  </si>
  <si>
    <t>180</t>
  </si>
  <si>
    <t>2.59</t>
  </si>
  <si>
    <t>125</t>
  </si>
  <si>
    <t>0.55</t>
  </si>
  <si>
    <t>0.48</t>
  </si>
  <si>
    <t>Jewett Switch-Lake Creek Switch: Retermination to Phifer Creek Switch</t>
  </si>
  <si>
    <t>Grindstone Switch - Black Spring BESS 138 kV POI Line: Install Line for Customer</t>
  </si>
  <si>
    <t>0.5</t>
  </si>
  <si>
    <t>0.9</t>
  </si>
  <si>
    <t xml:space="preserve"> 2 - 1926.9 ACSS/TW Cumberland, 1926.9 ACSS/TW Cumberland</t>
  </si>
  <si>
    <t>Cut-in the Cash Switch - Sandy Ranch Switch 345 kV Line to Sandy Ranch</t>
  </si>
  <si>
    <t>0PT51703 
(R6320)</t>
  </si>
  <si>
    <t xml:space="preserve">      STATION</t>
  </si>
  <si>
    <r>
      <t xml:space="preserve">Project No.  0PT53566 - </t>
    </r>
    <r>
      <rPr>
        <b/>
        <i/>
        <sz val="12"/>
        <rFont val="Calibri"/>
        <family val="2"/>
      </rPr>
      <t>Ranger Camp Switch 345 kV Transmission Tap Line</t>
    </r>
    <r>
      <rPr>
        <b/>
        <sz val="12"/>
        <rFont val="Calibri"/>
        <family val="2"/>
      </rPr>
      <t xml:space="preserve"> Project</t>
    </r>
  </si>
  <si>
    <t>0PT55211 
(R6249)</t>
  </si>
  <si>
    <t>0PT52585 
0PT52597
0PT54534 
(D20231)</t>
  </si>
  <si>
    <t>0PT51582  0PT54529 0PT54977
(R8692)</t>
  </si>
  <si>
    <t>0PT49135 0PT52792 0PT52354 0PT52355 0PT52010 0PT44941(0%) 0PT54629
(M5144)</t>
  </si>
  <si>
    <t>Application Filed 3/27/2024. Notice of approval on 6/14/2024</t>
  </si>
  <si>
    <t>Application Filed 4/25/2024. Notice of approval on 7/8/2024.</t>
  </si>
  <si>
    <t>Killeen Fort Hood Switch - Killeen Fort Hood Sub 138 kV Line : Line Rebuild</t>
  </si>
  <si>
    <t>0PT51148</t>
  </si>
  <si>
    <t>84.00</t>
  </si>
  <si>
    <t>0PT51470 _x000D_
(M3509)</t>
  </si>
  <si>
    <t>0PT52250 _x000D_
0PT54505 _x000D_
(M4081)</t>
  </si>
  <si>
    <t>11.16</t>
  </si>
  <si>
    <t>0PT52874 _x000D_
(R6148)</t>
  </si>
  <si>
    <t>Brushy Creek Switch - LCRA Elgin 138 kV: Tie Line</t>
  </si>
  <si>
    <t>City of Elgin, Williamson County</t>
  </si>
  <si>
    <t>Wellbore Switch - Barr Ranch Switch 138 kV Line: Add 2nd Circuit from 6/4R to Barr Ranch</t>
  </si>
  <si>
    <t>8.90</t>
  </si>
  <si>
    <t>0PT53513 _x000D_
0PT54478 _x000D_
(R8731)</t>
  </si>
  <si>
    <t>Salt Flat Road Sub - Barr Ranch Switch 138 kV Line : Establish Red Corn Tap</t>
  </si>
  <si>
    <t>0PT53737 _x000D_
(M4372)</t>
  </si>
  <si>
    <t>0PT53940</t>
  </si>
  <si>
    <t>0PT53942</t>
  </si>
  <si>
    <t>Benbrook Switch - Mistletoe Heights Switch 138 kV Line : Replace Tower 1/4</t>
  </si>
  <si>
    <t>Replace Tower 1/4 with 2 monopoles due to torn up tower leg.</t>
  </si>
  <si>
    <t>0PT53966 _x000D_
(M4340)</t>
  </si>
  <si>
    <t>City Of Sherman, Grayson County</t>
  </si>
  <si>
    <t>0PT54097 _x000D_
(M4081)</t>
  </si>
  <si>
    <t>Watermill  Switch - Wilmer Switch 138 kV Line: Rebuild</t>
  </si>
  <si>
    <t>Rebuild the Watermill Switch - Wilmer Switch 138 kV line.</t>
  </si>
  <si>
    <t>Liggett Switch - Irving Norwood Sub 138 kV Line : Cut-in to establish Wildwood Sub</t>
  </si>
  <si>
    <t xml:space="preserve">Line work associated with the establishment of Wildwood Substation. </t>
  </si>
  <si>
    <t>18.96</t>
  </si>
  <si>
    <t>0PT55153</t>
  </si>
  <si>
    <t>0PT55223</t>
  </si>
  <si>
    <t>Marlin - South Marlin Tap - Lott 69 kV Line: Storm Damage (TSP24017)</t>
  </si>
  <si>
    <t>Replace wood structures on the Marlin - South Marlin Tap - Lott 69 kV Line</t>
  </si>
  <si>
    <t>35</t>
  </si>
  <si>
    <t>0PT55256</t>
  </si>
  <si>
    <t>City of  Valley View, Cooke County</t>
  </si>
  <si>
    <t>1.30</t>
  </si>
  <si>
    <t>0PT55276</t>
  </si>
  <si>
    <t>City of Overton, Rusk County</t>
  </si>
  <si>
    <t>0PT55279</t>
  </si>
  <si>
    <t>0PT55449 _x000D_
(R8694)</t>
  </si>
  <si>
    <t>Eustace Southeast Sub - Canton Switch 138 kV Line : Replace Structure 8/5</t>
  </si>
  <si>
    <t>City of Canton, Van Zandt County</t>
  </si>
  <si>
    <t>0PT47443</t>
  </si>
  <si>
    <t>0PT49469</t>
  </si>
  <si>
    <t>0PT49653 _x000D_
(R9047)</t>
  </si>
  <si>
    <t>0PT50125</t>
  </si>
  <si>
    <t>0PT53594</t>
  </si>
  <si>
    <t>0PT53636</t>
  </si>
  <si>
    <t>0PT54962 _x000D_
(R6293)</t>
  </si>
  <si>
    <t>City of Monahans, County of Ward</t>
  </si>
  <si>
    <t>City of Bridgeport, Wise County</t>
  </si>
  <si>
    <t>Redcorn TAP : Establish 138 kV point of delivery (POD)</t>
  </si>
  <si>
    <t>Ireland Sub: Establish substation with two transformers and four feeder breakers</t>
  </si>
  <si>
    <t>Yucca Drive Switch: 138 kV circuit breaker line terminal modifications</t>
  </si>
  <si>
    <t>Modify two 138 kV circuit breakers line terminals</t>
  </si>
  <si>
    <t>Bridgeport Sub : Relay upgrade on one feeder breaker for DA</t>
  </si>
  <si>
    <t>Relay upgrade on one feeder breaker for DA</t>
  </si>
  <si>
    <t>Possum Trot Switch: Establish 345 kV breaker-and-a-half station</t>
  </si>
  <si>
    <t>Establish 345 kV breaker-and-a-half station</t>
  </si>
  <si>
    <t>0PT52204 
0PT44174 
(R6276)</t>
  </si>
  <si>
    <t>Palestine North Sub: Establish station with one transformer and two feeder breakers</t>
  </si>
  <si>
    <t>Waco North Sub: Rebuild station with two transformers and six feeder breakers</t>
  </si>
  <si>
    <t>Rebuild station with two transformers and six feeder breakers</t>
  </si>
  <si>
    <t>City of Gunter, Gunter County</t>
  </si>
  <si>
    <t>Gunter Switch : Establish switchyard with one autotransformer</t>
  </si>
  <si>
    <t>Establish switchyard with one autotransformer</t>
  </si>
  <si>
    <t>Fort Smith Switch: 345 kV circuit breaker line terminal upgrade</t>
  </si>
  <si>
    <t xml:space="preserve">Upgrade 345 kV circuit breaker line terminal </t>
  </si>
  <si>
    <t>0PT55671</t>
  </si>
  <si>
    <t>18.46</t>
  </si>
  <si>
    <t>Add new 138 kV circuit to the existing Barr Ranch - Quickriver - Pegasus South Tap - Pleasant Farms Tap138 kV line.</t>
  </si>
  <si>
    <t>84</t>
  </si>
  <si>
    <t>Convert the 4 mile section between Ferris and Wilmer to 138 kV operation.</t>
  </si>
  <si>
    <t>Canton Sub - Canton Switch 138 kV Line : Storm Restoration (TSP24019)</t>
  </si>
  <si>
    <t>0.8</t>
  </si>
  <si>
    <t>0PT55772</t>
  </si>
  <si>
    <t>0PT55726</t>
  </si>
  <si>
    <t>Lake Creek Switch : Regasket Auto #1</t>
  </si>
  <si>
    <t>McLennan County</t>
  </si>
  <si>
    <t xml:space="preserve">Re-gasket Auto # 1 at Lake Creek Switch </t>
  </si>
  <si>
    <t>0PT54566
0PT46127
0PT53440
(R8629)</t>
  </si>
  <si>
    <t>Reiter Switch - Tesoro Switch 345 kV Transmission Line</t>
  </si>
  <si>
    <t>Ector and Midland Counties</t>
  </si>
  <si>
    <t>Construct the new double-circuit 345 kV transmission line connecting Reiter Switch to Tesoro Switch</t>
  </si>
  <si>
    <t>18,115,000 (t-line)
5,425,000 (station)</t>
  </si>
  <si>
    <t xml:space="preserve">2 - 1926.9 ACSS/TW </t>
  </si>
  <si>
    <t>Estimated cost included in CCN Application - Route 10</t>
  </si>
  <si>
    <t>0</t>
  </si>
  <si>
    <t>Royse Switch - Guevara Storage 345 kV Line: Establish POI</t>
  </si>
  <si>
    <t>Waco Atco - Cotton Belt Tap 138 kV line: Storm Restoration</t>
  </si>
  <si>
    <t>Krum Tap - Spring 138 kV Line: Emergency Storm Restoration</t>
  </si>
  <si>
    <t>Replace Structures on the Krum Tap - Spring 138 kV Line due to storm damage.</t>
  </si>
  <si>
    <t>Overton - Troup 69 kV Line: Storm Restoration</t>
  </si>
  <si>
    <t>Replace structures on Overton - Troup 69 kV Line due to storm damage</t>
  </si>
  <si>
    <t>SL Driver - Canal Road 138 kV Line: Cut in to Establish Savanna Sub</t>
  </si>
  <si>
    <t>City of Canton, Reagan County</t>
  </si>
  <si>
    <t>Graham Plant - Breckenridge Switch - Leon Switch 138 kV Line : Aging Infrastructure</t>
  </si>
  <si>
    <t>Replace aging infrastructure on the Graham Plant - Breckenridge Switch - Leon Switch 138 kV Line.</t>
  </si>
  <si>
    <t xml:space="preserve">Beto Sub : Extend 138 kV bus for point of interconnection (POI) </t>
  </si>
  <si>
    <t>Extend 138 kV bus for point of interconnection</t>
  </si>
  <si>
    <t>Lindley Ranch POD 138 kV: Switch Replacement</t>
  </si>
  <si>
    <t>Lindley Ranch POD 138 kV: Switch replacement at Lindley Ranch POD 138 kV.</t>
  </si>
  <si>
    <t>Blackstock Sub: Establish substation with two transformer and three feeder breakers</t>
  </si>
  <si>
    <t>Establish substation with two transformer and three feeder breakers</t>
  </si>
  <si>
    <t>Seagoville Switch – Wilmer Switch 138 kV Line: Rebuild</t>
  </si>
  <si>
    <t>Establish POI Line to connect Royse Switch to Guevara Storage.</t>
  </si>
  <si>
    <t xml:space="preserve">Relocate the existing 138 kV tie line between Brushy Creek Switch and LCRA's Elgin Switch to its new bay position inside Elgin Switch. </t>
  </si>
  <si>
    <t>Wilmer - Ferris 69 kV Line: Conversion to 138 kV</t>
  </si>
  <si>
    <t>Pegasus Tap - Barr Ranch Switch 138 kV Line : Add 2nd 138 kV Circuit</t>
  </si>
  <si>
    <t>Graham Switch - Parker Switch 345 kV Line: Cut-in to establish Long Hollow Switch</t>
  </si>
  <si>
    <t>Cut into the Graham Plant Switch - Parker Switch 345 kV Line to establish Long Hollow Switch.</t>
  </si>
  <si>
    <t>Rebuild the Seagoville Switch - Wilmer Switch 138 kV Line.</t>
  </si>
  <si>
    <t>Add second circuit to the Salt Flat Road Switch - Barr Ranch Switch 138 kV Line.</t>
  </si>
  <si>
    <t>Line work to establish POD to connect Pheasant Station to Salt Flat Road Sub - Barr Ranch Switch 138 kV line.</t>
  </si>
  <si>
    <t>Estimated cost included in CCN Application of PUC Approved Route
(Single Route)</t>
  </si>
  <si>
    <t>Estimated cost included in CCN Application 
(Single Route)</t>
  </si>
  <si>
    <t xml:space="preserve"> Three Structures are damaged due to the weather event. Structures  6/3, 6/4, 6/5, 8/6, 8/7 are affected.</t>
  </si>
  <si>
    <t>Line work associated with retiring the existing Sherman South Sub</t>
  </si>
  <si>
    <t>Sherman South - MEMC SW - Valley Switch 138 kV Line: Re-establish line after Sherman South Sub Retirement</t>
  </si>
  <si>
    <t>Replace the existing 5 pole wood deadend structure at 8/5 with a 3 pole deadend steel structure.</t>
  </si>
  <si>
    <t xml:space="preserve">Replace structure 8/5 on Eustace Southeast Sub - Canton Switch 138 kV Line. </t>
  </si>
  <si>
    <t xml:space="preserve">Replace structures impacted on the Waco Atco - Cotton Belt Tap 138 kV Line due to storm damage. </t>
  </si>
  <si>
    <t xml:space="preserve">Rebuild a section of Killeen Fort Hood Switch - Killeen Fort Hood Sub 138 kV Line.  </t>
  </si>
  <si>
    <t>0PT52546 
(M4008)</t>
  </si>
  <si>
    <t>0PT54213 
(M4009)</t>
  </si>
  <si>
    <t>0PT52729 
0PT54477
0PT49407 0PT49352 0PT49528
(R8603)</t>
  </si>
  <si>
    <t>14,972,164.
(Line)
2,072,022
(Station)</t>
  </si>
  <si>
    <t>0PT51437 (R8692)</t>
  </si>
  <si>
    <t>0PT50062 (R8667)</t>
  </si>
  <si>
    <t>0PT46370 
0PT49103 
(R6172)</t>
  </si>
  <si>
    <t>0PT54858 
0PT53613
0PT51263 
(M3301)</t>
  </si>
  <si>
    <t>The project's cost was initially anticipated to fall below the reporting threshold. However, upon inspection, additional necessary work was identified, leading to a revision of the project scope to encompass all required tasks. Consequently, the project is scheduled to resume in October 2024.</t>
  </si>
  <si>
    <t>0PT51581 0PT54723
(R8692)</t>
  </si>
  <si>
    <t>Stryker Creek Switch - Lufkin Switch 138kV line: Cut-In to Establish Lufkin Central Angelina Substation</t>
  </si>
  <si>
    <t>0PT53160 0PT49487 
(M5281)</t>
  </si>
  <si>
    <t>0PT50123 0PT55680 
(R6173)</t>
  </si>
  <si>
    <t>0PT51118
0PT48160</t>
  </si>
  <si>
    <t>Application Filed 5/21/2024.  Notice of Approval on 8/9/2024.</t>
  </si>
  <si>
    <t>50*</t>
  </si>
  <si>
    <t>0PT50521</t>
  </si>
  <si>
    <t>0PT50698</t>
  </si>
  <si>
    <t>Forest Grove Switch - Trinidad Switch 345 kV Line : Clearance Improvement</t>
  </si>
  <si>
    <t>0PT49465</t>
  </si>
  <si>
    <t>0PT51781</t>
  </si>
  <si>
    <t>0PT53941</t>
  </si>
  <si>
    <t>0PT56014</t>
  </si>
  <si>
    <t>Benbrook  Switch - Parker Switch 345 kV Line : Insulator Replacement</t>
  </si>
  <si>
    <t>Cedar Hill  Switch - Liggett Switch 138 kV Line : Relocation</t>
  </si>
  <si>
    <t>City of Grand Prairie, Tarrant County</t>
  </si>
  <si>
    <t>Relocate the Cedar Hill Switch - Liggett Switch 138 kV Line to establish Tyre Park Sub</t>
  </si>
  <si>
    <t>Watermill Switch - Parkdale Switch 138 kV Line: Cut In Wilmer Switch</t>
  </si>
  <si>
    <t>Cut-in the Watermill Switch - Parkdale Switch 138 kV Line to establish Wilmer Switch.</t>
  </si>
  <si>
    <t>Lake Hubbard Switch - Prairie Creek  Switch 138 kV Line : Relocate structure T438 and install erosion control</t>
  </si>
  <si>
    <t>Replace structure T438 with monopole.</t>
  </si>
  <si>
    <t>Bonham Switch - Toco Switch 69 kV Line : Replace Strs</t>
  </si>
  <si>
    <t>Corsicana Sub - Navarro Switch 138 kV Line : Relocation for Union Pacific's Bridge 619.57</t>
  </si>
  <si>
    <t>Relocation with new single circuit steel monopole structures.</t>
  </si>
  <si>
    <t>Collin Switch - Stone Creek Switch 138 kV Line : Replace Structure 4/10</t>
  </si>
  <si>
    <t>Replace and relocate double-circuit steel pole 4/10 on the Collin Switch - Stone Creek Switch 138 kV.</t>
  </si>
  <si>
    <t>300</t>
  </si>
  <si>
    <t>7.11</t>
  </si>
  <si>
    <t>0.41</t>
  </si>
  <si>
    <t>1431 ACSR Plover</t>
  </si>
  <si>
    <t>0PT53459 
(R8334)</t>
  </si>
  <si>
    <t>0PT53902 
(M4369)</t>
  </si>
  <si>
    <t>0PT54217 
0PT54728</t>
  </si>
  <si>
    <t>0PT55363</t>
  </si>
  <si>
    <t>City of Athens, Henderson County</t>
  </si>
  <si>
    <t>Modify relaying as part of establishing Boggy Creek Switch.</t>
  </si>
  <si>
    <t>City of Midkiff, Midland County</t>
  </si>
  <si>
    <t>Hutto Switch : 138 kV circuit breaker line terminal upgrade</t>
  </si>
  <si>
    <t xml:space="preserve">Upgrade two 138 kV circuit breakers line terminals </t>
  </si>
  <si>
    <t>Eagle Mountain Switch : Upgrade line terminals to Base Camp Switch</t>
  </si>
  <si>
    <t>Upgrade two 138 kV line terminals to Base Camp Switch</t>
  </si>
  <si>
    <t>Foggle Switch : Establish 138 kV ring bus</t>
  </si>
  <si>
    <t>Establish 138 kV ring bus and install four circuit breakers</t>
  </si>
  <si>
    <t>Taylor Switch: Modify relaying for Boggy Creek Switch</t>
  </si>
  <si>
    <t>Benge Tap: Establish 138 KV point of delivery (POD)</t>
  </si>
  <si>
    <t xml:space="preserve">Establish POD on the Salt Flat Road Switch to Barr Ranch Switch 138 kV line  </t>
  </si>
  <si>
    <t>Little Brown Sub: Establish 138 kV station with two transformers and six feeder breakers</t>
  </si>
  <si>
    <t>Establish 138 kV station with two transformers and six feeder breakers</t>
  </si>
  <si>
    <t>Hudson Sub: Rebuild station with two 138 kV transformers and seven feeder breakers</t>
  </si>
  <si>
    <t>Rebuild station with two 138 kV transformers and seven feeder breakers</t>
  </si>
  <si>
    <t>Rebuild as a 345/138 kV switching station</t>
  </si>
  <si>
    <t>Wilmer Switch: Rebuild as a 345/138 kV switching station</t>
  </si>
  <si>
    <t>Range Rider Switch: Establish 138 kV switching station</t>
  </si>
  <si>
    <t>Colorado City, Mitchell County</t>
  </si>
  <si>
    <t>Wellbore Switch: Establish 138 kV switching station</t>
  </si>
  <si>
    <t>Establish a 345 kV point of interconnection</t>
  </si>
  <si>
    <t xml:space="preserve">Richland Chambers Switch : Establish a 345 kV point of interconnection POI </t>
  </si>
  <si>
    <t>City of Fairfield, Young County</t>
  </si>
  <si>
    <t>Southerland Sub: 138 kV line terminal upgrade</t>
  </si>
  <si>
    <t xml:space="preserve">Nokomis Sub: Establish station with two 138 kV transformers and four feeder breakers </t>
  </si>
  <si>
    <t xml:space="preserve">Establish station with two 138 kV transformers and four feeder breakers </t>
  </si>
  <si>
    <t xml:space="preserve">0PT54786 
</t>
  </si>
  <si>
    <t>Temple Elm Creek Switch: Replace nine overdutied breakers</t>
  </si>
  <si>
    <t>Replace nine overdutied breakers</t>
  </si>
  <si>
    <t>Seven Points Sub: Replace transformer #1 and transformer #2</t>
  </si>
  <si>
    <t>Replace transformer #1 and transformer #2</t>
  </si>
  <si>
    <t>Seven Acres Sub: Establish station with one 138 kV transformer and two feeder breakers</t>
  </si>
  <si>
    <t>Establish station with one 138 kV transformer and two feeder breakers</t>
  </si>
  <si>
    <t>0PT53493 
(R8730)</t>
  </si>
  <si>
    <t>0PT53593 
0PT53378</t>
  </si>
  <si>
    <t>0PT53599 
0PT50579</t>
  </si>
  <si>
    <t>0PT53793 
(R8721)</t>
  </si>
  <si>
    <t>0PT53947 
(R8704)</t>
  </si>
  <si>
    <t>0PT54149 
(R6361)</t>
  </si>
  <si>
    <t>0PT54447 
(M4128)</t>
  </si>
  <si>
    <t>0PT52746 
0PT48911 
(R6094)</t>
  </si>
  <si>
    <t>0PT47444 
0PT46930</t>
  </si>
  <si>
    <t>0PT48383 
(R6203)</t>
  </si>
  <si>
    <t>0PT52993 
(R6295)</t>
  </si>
  <si>
    <t>0PT51605 
(M5261)</t>
  </si>
  <si>
    <t>0PT47442 
0PT48564</t>
  </si>
  <si>
    <t>McKenzie Draw Switch - Midland County Northwest Switch: Cut-In Aqueduct Substation</t>
  </si>
  <si>
    <t xml:space="preserve">Cut into the McKenzie Draw Switch-Midland County Northwest Switch 138 kV line to establish the new Aqueduct Substation </t>
  </si>
  <si>
    <t>Rebuild the Jacksboro Amoco - Jacksboro Substation section of the Chico West Tap Switch - Oran Switch 69 kV single circuit line.</t>
  </si>
  <si>
    <t>Rebuild structures on the Bonham Switch - Toco Switch 69 kV line.</t>
  </si>
  <si>
    <t>City of Kemp, Henderson County</t>
  </si>
  <si>
    <t>Chico West Tap Switch - Oran Switch 69 kV Line: Rebuild Jacksboro Amoco - Jacksboro Substation to 138 kV</t>
  </si>
  <si>
    <t>0.54</t>
  </si>
  <si>
    <t>Replace insulators on the Benbrook Switch - Parker Switch 345 kV line.</t>
  </si>
  <si>
    <t>Estimated cost included in CCN Application of PUC Approved Route  Single Route</t>
  </si>
  <si>
    <r>
      <rPr>
        <b/>
        <sz val="12"/>
        <rFont val="Calibri"/>
        <family val="2"/>
      </rPr>
      <t xml:space="preserve">Project No.  0PT54566 - </t>
    </r>
    <r>
      <rPr>
        <b/>
        <i/>
        <sz val="12"/>
        <rFont val="Calibri"/>
        <family val="2"/>
      </rPr>
      <t>Reiter Switch - Tesoro Switch 345 kV Transmission Line Project</t>
    </r>
  </si>
  <si>
    <t>Kolb Lake POD : Establish 138 kV point of delivery (POD)</t>
  </si>
  <si>
    <t>Fryers Creek Switch: Establish 138/69 kV station</t>
  </si>
  <si>
    <t>0PT51996</t>
  </si>
  <si>
    <t>Falcon Seaboard Switch: Modify relaying for Ranger Camp Switch</t>
  </si>
  <si>
    <t>0PT49556 0PT49195 
(M3006)</t>
  </si>
  <si>
    <t>0PT54935 0PT5559</t>
  </si>
  <si>
    <t>14,398,849 (t-line)</t>
  </si>
  <si>
    <r>
      <t xml:space="preserve">Project No.  0PT44880  - </t>
    </r>
    <r>
      <rPr>
        <b/>
        <i/>
        <sz val="12"/>
        <rFont val="Calibri"/>
        <family val="2"/>
      </rPr>
      <t>Old Country Switch 345 kV Tap Line -</t>
    </r>
    <r>
      <rPr>
        <b/>
        <sz val="12"/>
        <rFont val="Calibri"/>
        <family val="2"/>
      </rPr>
      <t xml:space="preserve">  Transmission Line Project</t>
    </r>
  </si>
  <si>
    <t>1. Please use "na" whenever appropriate to reduce ambiguity, except in the "Costs,"
"Percent Complete," and "Percent Variance" columns.
2. Any new or revised entry must be entered using a red font and highlighted in yellow. In the month following
the red font entry, change the previous month's red entries back to black and make
any new entries for the new month in red. This aids PUCT staff in quickly
identifying any changes from the previous month's report.
3. On the final monthly report on an existing line in which one of the attributes as
listed in the attribute spreadsheets below has changed, enter that data in a bolded
green font.</t>
  </si>
  <si>
    <t>Describe the project in enough detail to allow the Commission to ensure that the work does not require a CCN, if the utility does not intend to apply for a CCN. Include any significant or relevant detail not being reported in other columns.  Do not include Point of Delivery and add periods to all sentences.</t>
  </si>
  <si>
    <t>Describe the conductor characteristics, including whether double or single circuit or mixed. Lengthy explanations shall be made in the Project Description column.  (Format should be Quantity - Conductor Size and Type).  Do not include quotations for supplier given code words or the word bundled.</t>
  </si>
  <si>
    <t>Estimated cost once the route is approved and CCN granted (Single Route)</t>
  </si>
  <si>
    <t>0PT47930
0PT51317
 (R8624)</t>
  </si>
  <si>
    <t>0PT51830
0PT55751 
(R3030)</t>
  </si>
  <si>
    <t>0PT52902
0PT52445 
(R6295)</t>
  </si>
  <si>
    <t>0PT49109 _x000D_
0PT49371 _x000D_
(M3006)</t>
  </si>
  <si>
    <t>0PT49146 _x000D_
0PT49485</t>
  </si>
  <si>
    <t>0PT50225 _x000D_
(M3233)</t>
  </si>
  <si>
    <t>0PT52350 _x000D_
(M5148)</t>
  </si>
  <si>
    <t>0PT53685 _x000D_
(M4372)</t>
  </si>
  <si>
    <t>0PT54019</t>
  </si>
  <si>
    <t>0PT54271 _x000D_
0PT54262</t>
  </si>
  <si>
    <t>0PT54445 _x000D_
(M4128)</t>
  </si>
  <si>
    <t>0PT55381</t>
  </si>
  <si>
    <t>Dusty Road Switch:  Establish 345 kV 3-breaker ring bus point-of-interconnection (POI)</t>
  </si>
  <si>
    <t>City of Haskell, Haskell County</t>
  </si>
  <si>
    <t>City of North Richland Hills, Tarrant County</t>
  </si>
  <si>
    <t>Replace one 345 kV circuit breaker</t>
  </si>
  <si>
    <t>0PT55834</t>
  </si>
  <si>
    <t>0PT55839</t>
  </si>
  <si>
    <t>0PT55840</t>
  </si>
  <si>
    <t>0PT55843</t>
  </si>
  <si>
    <t>0PT55844</t>
  </si>
  <si>
    <t>0PT46608</t>
  </si>
  <si>
    <t xml:space="preserve">Rebuild a section of the Randol Mill Substation - Hemphill Substation 138 kV Line.
</t>
  </si>
  <si>
    <t>Wolf Switch - Sandhills Tap 138 kV Line: Rebuild</t>
  </si>
  <si>
    <t>Rebuild the Wolf Switch-Sandhills Tap 138 kV Line</t>
  </si>
  <si>
    <t>Roanoke Switch - Lewisville Switch 345 kV Line : Dunham Cut-In</t>
  </si>
  <si>
    <t>14.20</t>
  </si>
  <si>
    <t>5.06</t>
  </si>
  <si>
    <t>Steel 2 - Pole, Steel Lattice Tower, Steel Pole</t>
  </si>
  <si>
    <t>11T62379 
0PT50703</t>
  </si>
  <si>
    <t>0PT40873 
0PT52794 
(R8528)</t>
  </si>
  <si>
    <t>0PT50030</t>
  </si>
  <si>
    <t>Carrollton Northwest Switch - Collin Switch 345 kV Line : Clearance Improvement</t>
  </si>
  <si>
    <t>0PT51183</t>
  </si>
  <si>
    <t>0PT52888</t>
  </si>
  <si>
    <t>0PT52889</t>
  </si>
  <si>
    <t>North Lake Switch - Carrollton East Switch 138 kV Line : Replace Structure 14N7WT238F</t>
  </si>
  <si>
    <t>Arco (DME) - Blagg Sub - Krugerville Sub 138 kV Line: SkyWrap Installation</t>
  </si>
  <si>
    <t xml:space="preserve">Install SkyWrap fiber optic cable on the existing shieldwire on the Arco - Krugerville 138 kV Line. </t>
  </si>
  <si>
    <t>Frisco Sub (Brazos) - Collin Sub 138 kV Line: SkyWrap Installation</t>
  </si>
  <si>
    <t xml:space="preserve">Install SkyWrap fiber optic cable on the existing shieldwire on the Frisco - Collin 138 kV Line. </t>
  </si>
  <si>
    <t>DFW A East Sub - DFW Northeast Sub 138 kV Line : Construct New UG XLPE Line</t>
  </si>
  <si>
    <t>Construct a 138 kV UG XLPE circuit of two cables per phase between DFW A East Sub - DFW Northeast Sub to establish the new DFW Northeast Substation.</t>
  </si>
  <si>
    <t>Seymour Sub - Munday Sub 69 kV Line : CMPC Line Hardening (Str. 39/24 - 39/25)</t>
  </si>
  <si>
    <t xml:space="preserve">Replace structure 39/24 &amp; 39/25 with steel poles. </t>
  </si>
  <si>
    <t>Brown - Vealmoor 138 kV Line: Rebuild</t>
  </si>
  <si>
    <t>City of Ackerly, Martin County</t>
  </si>
  <si>
    <t>Rebuild the existing Lattice Tower structures that parallel the new Lufkin Switch to Redland Switch 345 kV Line to steel poles.</t>
  </si>
  <si>
    <t>SL Vealmoor Sub - Luther Sub 138 kV Line : Tredway Retermination</t>
  </si>
  <si>
    <t>Reterminate the Vealmoor to Luther 138 kV Line into Tredway.</t>
  </si>
  <si>
    <t>Round Rock Sub - Structure 19/4 Tap 138 kV Line: Rebuild</t>
  </si>
  <si>
    <t xml:space="preserve">Rebuild the 0.42 mile section between Round Rock Switch to Round Rock Tap (Structure 19/4) to be double circuit with 1926 ACSS/TW conductor and OPGW. </t>
  </si>
  <si>
    <t>Concrete H-Frame</t>
  </si>
  <si>
    <t>5.80</t>
  </si>
  <si>
    <t>6000 CU XLPE</t>
  </si>
  <si>
    <t>25</t>
  </si>
  <si>
    <t>1/0  ACSR Raven</t>
  </si>
  <si>
    <t>32.20</t>
  </si>
  <si>
    <t>16.10</t>
  </si>
  <si>
    <t xml:space="preserve"> 2 - 1926.9 ACSS/TW Cumberland, 2/0 ACSR Quail</t>
  </si>
  <si>
    <t>Steel 3 - Pole, Steel H-Frame</t>
  </si>
  <si>
    <t>0PT55947
(R6203)</t>
  </si>
  <si>
    <t>0PT55347 
(M5148)</t>
  </si>
  <si>
    <t>0PT54725 
0PT54006 
(R8681)</t>
  </si>
  <si>
    <t>0PT54573 
(R6077)</t>
  </si>
  <si>
    <t>0PT53124 
(M5178)</t>
  </si>
  <si>
    <t xml:space="preserve"> Establish 345 kV 3-breaker ring bus POI</t>
  </si>
  <si>
    <t>Peanut Sub: Rebuild 69 kV sub with single skid</t>
  </si>
  <si>
    <t>Rebuild 69 kV sub with single skid</t>
  </si>
  <si>
    <t>Hobson Lake Sub: Rebuild Station with two transformers and four feeder breakers</t>
  </si>
  <si>
    <t>Rebuild Station with two transformers and four feeder breakers</t>
  </si>
  <si>
    <t>Bells Sub : Rebuild existing substation to rural substation skid</t>
  </si>
  <si>
    <t>City of Bells, Grayson County</t>
  </si>
  <si>
    <t>Hicks Switch: Modify relaying for Ramhorn Hill Switch</t>
  </si>
  <si>
    <t>Modify relaying for Ramhorn Hill Switch</t>
  </si>
  <si>
    <t>Ferris Sub: Convert station to 138 kV operation and install one autotransformer</t>
  </si>
  <si>
    <t>Convert station to 138 kV operation and install one autotransformer</t>
  </si>
  <si>
    <t>Meadowpark Sub: Install transformer #2 and feeder for Distributed Energy Storage Resource (DESR)</t>
  </si>
  <si>
    <t xml:space="preserve">Install transformer #2 and new feeder for Distributed Energy Storage Resource </t>
  </si>
  <si>
    <t>Killeen Sub: Rebuild station with two transformers and seven feeder breakers</t>
  </si>
  <si>
    <t>Rebuild station with two transformers and seven feeder breakers</t>
  </si>
  <si>
    <t>Industrial Boulevard Switch: Upgrade three 138 kV circuit breakers and line terminals</t>
  </si>
  <si>
    <t>SL Brown Sub: Reconfigure station</t>
  </si>
  <si>
    <t>Reconfigure substation as a line tapped capacitor bank.</t>
  </si>
  <si>
    <t>Dollarhide Sub: Install two transformers and four feeder breakers</t>
  </si>
  <si>
    <t xml:space="preserve">Install two transformers and four feeder breakers </t>
  </si>
  <si>
    <t>Britton Road Sub : Replace one 345 kV circuit breaker</t>
  </si>
  <si>
    <t>Valley Switch : Replace one 345 kV circuit breaker</t>
  </si>
  <si>
    <t>Odessa EHV Switch : Replace four 345 kV circuit breakers</t>
  </si>
  <si>
    <t>Replace four 345 kV circuit breakers</t>
  </si>
  <si>
    <t xml:space="preserve">Paris Switch : Replace one 345 kV circuit breaker </t>
  </si>
  <si>
    <t xml:space="preserve">Replace one 345 kV circuit breaker </t>
  </si>
  <si>
    <t>SL Ringo Sub : Ring bus expansion</t>
  </si>
  <si>
    <t xml:space="preserve"> Ring bus expansion</t>
  </si>
  <si>
    <t>Replace structures on Forest Grove Switch - Trinidad Switch to improve line clearance.</t>
  </si>
  <si>
    <t>.28</t>
  </si>
  <si>
    <t>0PT55823</t>
  </si>
  <si>
    <t>Lake Creek Switch : Regasket Auto #2</t>
  </si>
  <si>
    <t>City of Waco, 
McLennan County</t>
  </si>
  <si>
    <t xml:space="preserve">Regasket Auto Transformer #2 </t>
  </si>
  <si>
    <t>0PT46829</t>
  </si>
  <si>
    <t>Tradinghouse Tap : Replace Failing Mark II Circuit Switcher 2706</t>
  </si>
  <si>
    <t>Replace Mark II Circuit Switcher</t>
  </si>
  <si>
    <t>Hillsboro Switch - Navarro Switch 138 kV Line : Reterminate Hubbard Sub</t>
  </si>
  <si>
    <t>Randol Mill Substation - Hemphill Substation 138 kV Line: Section Rebuild</t>
  </si>
  <si>
    <t xml:space="preserve">This project is for the re-termination of Hubbard substation (re-build station with 1 transformer).
</t>
  </si>
  <si>
    <t xml:space="preserve">Replace wood pole structure. </t>
  </si>
  <si>
    <t>Rebuild of 16.1 mile Brown (Estacado) to Tredway 138 kV Line</t>
  </si>
  <si>
    <t>Cut-in the Roanoke Switch - Lewisville Switch 345 kV Line and Krum West Switch - Lewisville Switch 345 kV Line to establish the new Dunham Switch.</t>
  </si>
  <si>
    <t>2.28</t>
  </si>
  <si>
    <t>Ramhorn Hill Switch - Dunham Switch 138 kV Line: Install New Circuit</t>
  </si>
  <si>
    <t>20.6</t>
  </si>
  <si>
    <t>Replace one (1) single circuit lattice tower with one (1) taller double circuit lattice tower on the Carrollton Northwest Switch - Collin Switch 345 kV Line.</t>
  </si>
  <si>
    <t>Stryker Creek Switch - Lufkin Switch 345 kV Line : Rebuild for Lufkin to Redland 345 kV Line</t>
  </si>
  <si>
    <t>City of Krugerville, Denton County</t>
  </si>
  <si>
    <t>2</t>
  </si>
  <si>
    <t>Re-terminate the existing circuits to Pemkiff and Stiles connected at Ringo to their new terminal locations in the reconfigured Ringo Switch.</t>
  </si>
  <si>
    <t xml:space="preserve">0PT44116
0PT54960
(R8809) 
</t>
  </si>
  <si>
    <t xml:space="preserve">City of Savoy, Fannin County </t>
  </si>
  <si>
    <t xml:space="preserve">0PT51429 
0PT55232 (R6283) </t>
  </si>
  <si>
    <t>0PT53530 0PT56156</t>
  </si>
  <si>
    <t xml:space="preserve">0PT54481 0PT54482 0PT55548
(R8713) </t>
  </si>
  <si>
    <t>Rebuild 345/138 kV yard</t>
  </si>
  <si>
    <t>Temple Switch: Rebuild 345/138 kV yard with two autotransformers</t>
  </si>
  <si>
    <t>0PT51899</t>
  </si>
  <si>
    <t>Twin Star Sub : Replace 138 kV two circuit breakers</t>
  </si>
  <si>
    <t>Replace 138 kV two circuit breakers</t>
  </si>
  <si>
    <t>City of Monahans, Ward County, Winkler County and Ector County</t>
  </si>
  <si>
    <t>Install the 138 kV circuit from Ramhorn Hill to Dunham.</t>
  </si>
  <si>
    <t>Sun Switch: Modify relaying for Ranger Camp Switch</t>
  </si>
  <si>
    <t>Modify relaying for Ranger Camp Switch</t>
  </si>
  <si>
    <t>Hillsboro Switch - Alvarado Switch 69 kV Line: Cut-in New Itasca Sub</t>
  </si>
  <si>
    <t>0PT50195 
0PT49516
0PT50180
(M4012)</t>
  </si>
  <si>
    <t>0PT52200 
(R3032)</t>
  </si>
  <si>
    <t>0PT50823 
0PT50256 
0PT54430</t>
  </si>
  <si>
    <t>0PT04329
(R8444)</t>
  </si>
  <si>
    <r>
      <t>0PT40615</t>
    </r>
    <r>
      <rPr>
        <strike/>
        <sz val="10"/>
        <rFont val="Arial"/>
        <family val="2"/>
      </rPr>
      <t xml:space="preserve"> 
</t>
    </r>
    <r>
      <rPr>
        <sz val="10"/>
        <rFont val="Arial"/>
        <family val="2"/>
      </rPr>
      <t xml:space="preserve">(R8523)
</t>
    </r>
  </si>
  <si>
    <r>
      <t xml:space="preserve">0PT53677
</t>
    </r>
    <r>
      <rPr>
        <sz val="10"/>
        <rFont val="Arial"/>
        <family val="2"/>
      </rPr>
      <t>0PT53615
0PT53616 
0PT49544 
(M4369)</t>
    </r>
  </si>
  <si>
    <t xml:space="preserve">22,178,546 (t-line)
34,837,850 (station) </t>
  </si>
  <si>
    <t>0PT46135 _x000D_
(R6094)</t>
  </si>
  <si>
    <t>Elkton - Forest Grove 138 kV Line: Reterminate at Foggle Switch</t>
  </si>
  <si>
    <t>Wellbore Switch - Barr Ranch Switch 138 kV Line: Add 2nd circuit from 6/4R to Johnson Draw POD</t>
  </si>
  <si>
    <t>SL Tredway Switch - Vealmoor Sub 138 kV Line : 138 kV Tie Line</t>
  </si>
  <si>
    <t>0PT54964 _x000D_
(R6276)</t>
  </si>
  <si>
    <t>Possum Trot Switch - Lake Hall Switch 345 kV Line : Reterm</t>
  </si>
  <si>
    <t>Retermination of the existing Lake Creek Switch – Lake Hall Switch 345 kV line into the new Possum Trot Switch.</t>
  </si>
  <si>
    <t>0PT55139</t>
  </si>
  <si>
    <t>Kleberg  Tap - Kleberg Sub 138 kV Line : Replace and relocate Str. 107</t>
  </si>
  <si>
    <t>0PT56158 _x000D_
(R6203)</t>
  </si>
  <si>
    <t>Hutto Switch - Round Rock Westinghouse Tap 138 kV Line : High-Temp Upgrade South Circuit</t>
  </si>
  <si>
    <t>Upgrading hardware on southern circuit of 8.5 mile double circuit line between Round Rock and Hutto to increase maximum operating temperature.</t>
  </si>
  <si>
    <t>2.85</t>
  </si>
  <si>
    <t>8.50</t>
  </si>
  <si>
    <t>0PT54966</t>
  </si>
  <si>
    <t>0PT47438 _x000D_
(R6203)</t>
  </si>
  <si>
    <t>0PT48519 _x000D_
(R1754)</t>
  </si>
  <si>
    <t>0PT50227</t>
  </si>
  <si>
    <t>0PT50228</t>
  </si>
  <si>
    <t>0PT51689 _x000D_
0PT53614 _x000D_
0PT53617 _x000D_
0PT48587 _x000D_
0PT51631 _x000D_
(R8661)</t>
  </si>
  <si>
    <t>0PT51815</t>
  </si>
  <si>
    <t>0PT52524</t>
  </si>
  <si>
    <t>0PT52679 _x000D_
(M4081)</t>
  </si>
  <si>
    <t>0PT52806</t>
  </si>
  <si>
    <t>0PT53582</t>
  </si>
  <si>
    <t>0PT53638 _x000D_
0PT53460</t>
  </si>
  <si>
    <t>0PT53641 _x000D_
0PT49640</t>
  </si>
  <si>
    <t>0PT53649</t>
  </si>
  <si>
    <t>0PT54385</t>
  </si>
  <si>
    <t>0PT56416</t>
  </si>
  <si>
    <t>0PT56420</t>
  </si>
  <si>
    <t>0PT56422</t>
  </si>
  <si>
    <t>City of Hext, Menard County</t>
  </si>
  <si>
    <t xml:space="preserve">Rebuild existing substation to rural substation skid </t>
  </si>
  <si>
    <t>City of Forth Worth, Tarrant County</t>
  </si>
  <si>
    <t>Replace failed auto transformer #2</t>
  </si>
  <si>
    <t>Mabank City, Henderson County</t>
  </si>
  <si>
    <t>City of Grand Priarie, Dallas County</t>
  </si>
  <si>
    <t>City of Grand Saline, Van Zandt County</t>
  </si>
  <si>
    <t>01/30/2024</t>
  </si>
  <si>
    <t>05/01/2024</t>
  </si>
  <si>
    <t>Midnight Sub: Install second deadend for 138 kV double tap configuration</t>
  </si>
  <si>
    <t>Hext Sub: Rebuild existing substation to rural substation skid</t>
  </si>
  <si>
    <t>Nipak Sub: Rebuild existing substation to rural substation skid</t>
  </si>
  <si>
    <t>Cheyenne Sub: Replace failed transformer #1</t>
  </si>
  <si>
    <t>Murdock Sub : Replace failed transformer #2</t>
  </si>
  <si>
    <t>Seagoville Switch: 138 kV line terminal upgrade</t>
  </si>
  <si>
    <t>Seagoville Sub: 138 kV line terminal upgrade</t>
  </si>
  <si>
    <t>Benbrook Switch: Replace failed auto transformer #2</t>
  </si>
  <si>
    <t>Install second deadend for 138 kV double tap configuration</t>
  </si>
  <si>
    <t>City of Georgetown, Williamson County</t>
  </si>
  <si>
    <t>Oran Switch: Partially demo 138 kV and 69 kV yards</t>
  </si>
  <si>
    <t>Rebuild existing station as rural skid design with one 138 kV transformer and two feeder breakers</t>
  </si>
  <si>
    <t xml:space="preserve"> Partially demo 138 kV and 69 kV yards</t>
  </si>
  <si>
    <t>Replace failed 138 kV transformer #1.</t>
  </si>
  <si>
    <t>Replace failed 138 kV transformer #2.</t>
  </si>
  <si>
    <t xml:space="preserve">Upgrade 138 kV line terminal </t>
  </si>
  <si>
    <t>Salado South Sub: Install one 138 kV transformer and three feeder breakers</t>
  </si>
  <si>
    <t>Install one 138 kV transformer and three feeder breakers</t>
  </si>
  <si>
    <t>City of Salado, Bell County</t>
  </si>
  <si>
    <t>New Mabank Sub: Establish station with two 138 kV transformers and four feeder breakers</t>
  </si>
  <si>
    <t>Tudor Sub: Establish station with one 138 kV transformer and two feeder breakers</t>
  </si>
  <si>
    <t>City of Desdemona, Eastland County</t>
  </si>
  <si>
    <t xml:space="preserve">Powell Sub : Install one feeder on settlement only distribution generator (SODG) </t>
  </si>
  <si>
    <t xml:space="preserve"> Install one feeder on settlement only distribution generator (SODG) </t>
  </si>
  <si>
    <t>Stripe Sub : Establish station with one 138 kV transformer and two feeder breakers</t>
  </si>
  <si>
    <t xml:space="preserve">Lindley Ranch POD: Install FID on each point of delivery </t>
  </si>
  <si>
    <t>Install two switches and two FIDs on each POD</t>
  </si>
  <si>
    <t>Fish Creek Switch: Replace 138 kV circuit breaker</t>
  </si>
  <si>
    <t>Replace 138 kV circuit breaker</t>
  </si>
  <si>
    <t>Replace 138 kV on two circuit breakers</t>
  </si>
  <si>
    <t>Plano Arco Sub: Replace 138 kV on two circuit breakers</t>
  </si>
  <si>
    <t>Prong Moss Switch: Establish 345 kV switching station</t>
  </si>
  <si>
    <t>Establish a new switching station with a 345 kV breaker</t>
  </si>
  <si>
    <t>0PT54755 
(R8681)</t>
  </si>
  <si>
    <t xml:space="preserve">          CCN APPLICATIONS - APPROVED</t>
  </si>
  <si>
    <t>0PT55250</t>
  </si>
  <si>
    <t>Jewett Switch : Re-gasket 345/138 kV Auto #3</t>
  </si>
  <si>
    <t>Leon County</t>
  </si>
  <si>
    <t>0PT47026 _x000D_
0PT54956 _x000D_
(R6203)</t>
  </si>
  <si>
    <t>Salado Switch - Round Rock South Tap 138 kV Line: Rebuild Round Rock South Tap to Structure 25/8</t>
  </si>
  <si>
    <t xml:space="preserve">Rebuild the 11.6 mile section between Round Rock Switch to Structure 25/8 to be double circuit with 1926 ACSS/TW conductor and OPGW. </t>
  </si>
  <si>
    <t>0PT52871 _x000D_
(R6243)</t>
  </si>
  <si>
    <t>Sandow Switch - Taylor 138 kV Line: Establish Walleye Creek Switch</t>
  </si>
  <si>
    <t xml:space="preserve"> 2 - 959.6 ACSS/TW Suwannee, 1926.9 ACSS/TW Cumberland</t>
  </si>
  <si>
    <t>1.49</t>
  </si>
  <si>
    <t>0PT52723 _x000D_
(R6235)</t>
  </si>
  <si>
    <t>Temple Switch - Temple Pecan Creek Switch 138 kV Line : Install 2nd Circuit</t>
  </si>
  <si>
    <t xml:space="preserve">Install a second circuit on the 4.4 mile existing Temple Switch - Temple Pecan Creek 138 kV Line. </t>
  </si>
  <si>
    <t>4.40</t>
  </si>
  <si>
    <t>Re-gasket 345/138 kV Auto #3 at Jewett Switch</t>
  </si>
  <si>
    <t>0PT53485 
(R8704)</t>
  </si>
  <si>
    <t>Adding a second circuit to the Salt Flat Road Switch - Barr Ranch Switch 138 kV Line.</t>
  </si>
  <si>
    <t>Reterminate the Elkton - Forest Grove Switch at new Foggle Switch and install OPGW between Forest Grove Switch and Foggle Switch.</t>
  </si>
  <si>
    <t>Build the new tie line between Tredway Switch to Vealmoor Sub.</t>
  </si>
  <si>
    <t>0PT52000
(R3024)</t>
  </si>
  <si>
    <t>Cut-in the Sandow Sw - Taylor 138 kV Line to Establish Walleye Creek Switch</t>
  </si>
  <si>
    <t>Lake Creek Switch - Temple Pecan Creek/Tradinghouse 345kV Line: Cut in to establish Possum Trot Switch</t>
  </si>
  <si>
    <t>Cut-in to establish Possum Trot Switch</t>
  </si>
  <si>
    <t>Replace and relocate structure on Kleberg Tap - Kleberg Sub 138 kV Line</t>
  </si>
  <si>
    <t>Ector Harper Sub: Install one 138 kV transformer and two feeder breakers</t>
  </si>
  <si>
    <t xml:space="preserve"> Install one 138 kV transformer and two feeder breakers</t>
  </si>
  <si>
    <t>0PT56126 
(R8855)</t>
  </si>
  <si>
    <t>Canton Switch: Replace two 138 kV circuit breakers</t>
  </si>
  <si>
    <t>Averitt (fka Reiter Switch) : Establish FACTS device</t>
  </si>
  <si>
    <t>Hermleigh (fka Tonkowa Switch) : Establish FACTS device</t>
  </si>
  <si>
    <t xml:space="preserve">Juniper Sub : Rebuild existing substation with rural substation skid </t>
  </si>
  <si>
    <t>Yucca Drive Switch - Northern Natural Gas Sub 69 kV Line: Cut-in Courtney Creek Switch - Fort Stockton Switch 138 kV Line</t>
  </si>
  <si>
    <t>Courtney Creek Switch - Athey Switch 138 kV Line: Build Tie Line</t>
  </si>
  <si>
    <t xml:space="preserve">Build a 138 kV Point of Interconnection (POI) between the Courtney Creek Switch and Athey Switch. </t>
  </si>
  <si>
    <t>Install two 345 kV tie lines</t>
  </si>
  <si>
    <t>Mulberry Creek 345 kV Tie Lines</t>
  </si>
  <si>
    <r>
      <t xml:space="preserve">Project No.  0PT54649 - Hartring Substation </t>
    </r>
    <r>
      <rPr>
        <b/>
        <i/>
        <sz val="12"/>
        <rFont val="Calibri"/>
        <family val="2"/>
      </rPr>
      <t>- Upland Substation 138 kV</t>
    </r>
    <r>
      <rPr>
        <b/>
        <sz val="12"/>
        <rFont val="Calibri"/>
        <family val="2"/>
      </rPr>
      <t xml:space="preserve"> Transmission Line Project</t>
    </r>
  </si>
  <si>
    <t xml:space="preserve">Cost not yet available </t>
  </si>
  <si>
    <t>Includes Modification Costs for Hartring Substation, Upland Substation, and Ringo Switch</t>
  </si>
  <si>
    <t>Cost not yet available</t>
  </si>
  <si>
    <t>0PT54649         0PT54492
0PT52728
0PT51492        0PT51785         0PT55844
(R8713)</t>
  </si>
  <si>
    <t>Hartring Substation - Upland Substation 138 kV Transmission Line</t>
  </si>
  <si>
    <t>Reagan and Upton Counties</t>
  </si>
  <si>
    <t>Construct a new double-circuit138 kV transmission line between Oncor’s existing Hartring Substation in Reagan County and Oncor’s Upland Substation in Upton County, Texas</t>
  </si>
  <si>
    <t>21,861,000 (t-line)
3,301,000 (station)</t>
  </si>
  <si>
    <t xml:space="preserve">1926.9  ACSS/TW </t>
  </si>
  <si>
    <t>Steel Monopoles</t>
  </si>
  <si>
    <t>Application Filed 11/14/2024.</t>
  </si>
  <si>
    <t>Estimated cost included in CCN Application of PUC Approved Route - Route 10</t>
  </si>
  <si>
    <t>57263 </t>
  </si>
  <si>
    <t>0PT55503 
0PT53407</t>
  </si>
  <si>
    <t>Application Filed 7/25/2024. Final Order received on 11/14/24.</t>
  </si>
  <si>
    <t>0PT47124
(R8659)</t>
  </si>
  <si>
    <r>
      <t xml:space="preserve">0PT53632 
</t>
    </r>
    <r>
      <rPr>
        <sz val="10"/>
        <rFont val="Arial"/>
        <family val="2"/>
      </rPr>
      <t>0PT54494
(R8681)</t>
    </r>
  </si>
  <si>
    <r>
      <t xml:space="preserve">0PT51904 
</t>
    </r>
    <r>
      <rPr>
        <sz val="10"/>
        <rFont val="Arial"/>
        <family val="2"/>
      </rPr>
      <t>0PT55757
(M3302)</t>
    </r>
  </si>
  <si>
    <r>
      <t xml:space="preserve">0PT52969
</t>
    </r>
    <r>
      <rPr>
        <sz val="10"/>
        <rFont val="Arial"/>
        <family val="2"/>
      </rPr>
      <t>0PT49783
0PT52447
0PT48326 
0PT53006 
(R8632)</t>
    </r>
  </si>
  <si>
    <r>
      <t>0PT51690</t>
    </r>
    <r>
      <rPr>
        <sz val="10"/>
        <rFont val="Arial"/>
        <family val="2"/>
      </rPr>
      <t xml:space="preserve">
0PT49514
0PT52190
0PT47062 0PT55138
(R8647)</t>
    </r>
  </si>
  <si>
    <t>Watermill  Switch - Cedar Crest Switch 138 kV Line : Replace structure T/418 and 8S3ET465</t>
  </si>
  <si>
    <t>Replace and relocate double-circuit lattice tower T/418 and 8S3ET465 on the  Hillsboro - Whitney 138 kV.</t>
  </si>
  <si>
    <t>0PT51141 
(M3229)</t>
  </si>
  <si>
    <t>0PT49858
(M4355)</t>
  </si>
  <si>
    <t>0PT52750 
0PT53119
0PT53117
0PT53444 
(R6243)</t>
  </si>
  <si>
    <t>0PT49056 0PT43840 0PT52346
0PT53116
0PT53611 0PT52349
0PT53612 0PT44942 0PT44943 0PT54211
(M5148)</t>
  </si>
  <si>
    <t>14,713,227 (t-line)
1,341,326 (Station)</t>
  </si>
  <si>
    <t>0PT52237
0PT53899
0PT51438
0PT51461
(R8698)
(R8726)</t>
  </si>
  <si>
    <t>0PT54717 
(R8681)</t>
  </si>
  <si>
    <t>0PT52677             (M4081)</t>
  </si>
  <si>
    <t>0PT51607</t>
  </si>
  <si>
    <t>0PT51812</t>
  </si>
  <si>
    <t>0PT51813</t>
  </si>
  <si>
    <t>0PT51814</t>
  </si>
  <si>
    <t>0PT53580</t>
  </si>
  <si>
    <t>0PT53591</t>
  </si>
  <si>
    <t>0PT53640</t>
  </si>
  <si>
    <t>0PT55334</t>
  </si>
  <si>
    <t>0PT55678</t>
  </si>
  <si>
    <t>East Levee Switch: Upgrade Industrial Blvd Switch Equipment to 3200 A</t>
  </si>
  <si>
    <t>Roanoke Switch: Modify Relaying for Dunham Switch</t>
  </si>
  <si>
    <t>Southside Filtration East Tap : Upgrade terminal</t>
  </si>
  <si>
    <t>0PT55222</t>
  </si>
  <si>
    <t>0PT55226</t>
  </si>
  <si>
    <t>0PT55236</t>
  </si>
  <si>
    <t>0PT55263</t>
  </si>
  <si>
    <t>0PT55367</t>
  </si>
  <si>
    <t>Eagle Mountain Switch - Hicks Switch 138 kV Line : Re-termination at Base Camp Switch (South)</t>
  </si>
  <si>
    <t>Eagle Mountain Switch - Weatherford Switch 138 kV Line :  Base Camp Switch Retermination</t>
  </si>
  <si>
    <t>Eagle Mountain Switch - Base Camp Switch 138 kV Line No 2</t>
  </si>
  <si>
    <t>Eagle Mountain Switch - Base Camp Switch 138 kV Line No 1</t>
  </si>
  <si>
    <t>Eagle Mountain Switch - Calmont Switch 138 kV Line :  Base Camp Switch Retermination (South)</t>
  </si>
  <si>
    <t>Eagle Mountain Switch - Calmont Switch 138 kV Line :  Base Camp Switch Retermination (North)</t>
  </si>
  <si>
    <t>Rockhound - Ranger Camp 345kV Line: Establish Prong Moss Switch</t>
  </si>
  <si>
    <t>Stryker Creek Switch - Tyler Grande Sub 138 kV Line : Storm Restoration</t>
  </si>
  <si>
    <t>11/11/2024</t>
  </si>
  <si>
    <t>0PT44880    0PT45654 
0PT49192   0PT46013    0PT46133   0PT43859 0PT50737
(M4172)</t>
  </si>
  <si>
    <t>Old Country Switch 345 kV Tap Line</t>
  </si>
  <si>
    <t>Ellis County</t>
  </si>
  <si>
    <t>Construct the new single-circuit 345 kV line connecting the proposed Old Country Switch to Oystercatcher Solar's proposed substation.</t>
  </si>
  <si>
    <t>10,392,000
(t-line)
7,825,000
(station)</t>
  </si>
  <si>
    <t xml:space="preserve"> Lattice Steel Towers</t>
  </si>
  <si>
    <t>Application Filed 8/26/2021. Application approved on 6/30/22 and final order issued on 7/14/22.</t>
  </si>
  <si>
    <t>Richland Chambers Switch - Calpine POI 345-kV Line: Establish POI</t>
  </si>
  <si>
    <t>Richland Chambers Switch - Trinidad Switch 345-kV Line: Retermination at Richland Chambers Switch</t>
  </si>
  <si>
    <t xml:space="preserve">Re-terminate the east circuit of the Richland Chambers Switch to Trinidad Switch 345 kV Line to accommodate the establishment of a new 345 kV line between Richland Chambers Switch and Calpine. </t>
  </si>
  <si>
    <t>0PT51449</t>
  </si>
  <si>
    <t>0PT46387 _x000D_
(M4213)</t>
  </si>
  <si>
    <t>0PT52348 _x000D_
(M5146)</t>
  </si>
  <si>
    <t>0PT53134 _x000D_
(R6276)</t>
  </si>
  <si>
    <t>0PT53159 _x000D_
(M5261)</t>
  </si>
  <si>
    <t xml:space="preserve">0PT54324
</t>
  </si>
  <si>
    <t>0PT54533
0PT53868</t>
  </si>
  <si>
    <t>0PT54961 _x000D_
(R6293)</t>
  </si>
  <si>
    <t>0PT55081 _x000D_
(M4081)</t>
  </si>
  <si>
    <t>0PT55095 _x000D_
(R8799)</t>
  </si>
  <si>
    <t xml:space="preserve">Minerva Switch : Modifications for the cut-in of Cannon Switch </t>
  </si>
  <si>
    <t>Stone Creek  Switch : Install SEL-ICON multiplexer</t>
  </si>
  <si>
    <t>Valley 138 kV Switch : Install SEL-ICON multiplexer</t>
  </si>
  <si>
    <t>Haggerty Switch : Establish SEL-ICON ring node</t>
  </si>
  <si>
    <t>Rattlesnake Road Switch: Modify relaying for Possum Trot Switch (formerly Lake Creek Switch)</t>
  </si>
  <si>
    <t>Parker Switch: Modify relaying for Base Camp Switch</t>
  </si>
  <si>
    <t>Stallion Sub: Establish station with one 138 kV transformer &amp; two feeder breakers</t>
  </si>
  <si>
    <t>Newton Branch Sub: Install one 138 kV transformer and two feeder breakers</t>
  </si>
  <si>
    <t>Jennings Lake Sub: Establish station with two 138 kV transformers and four feeder breakers</t>
  </si>
  <si>
    <t>Lindale Sub: Rebuild station with two transformers and six feeder breakers</t>
  </si>
  <si>
    <t>Mine Creek Sub: Establish station with one 138 kV transformer and two feeder breakers</t>
  </si>
  <si>
    <t>Payne Sub: Rebuild station with two 138 kV transformers and six feeder breakers</t>
  </si>
  <si>
    <t>Keene Sub: Rebuild station with two 138 kV transformers and three feeder breakers</t>
  </si>
  <si>
    <t>Hardin Sub: Establish station with two 138 kV transformers and eight feeder breakers.</t>
  </si>
  <si>
    <t>Venus Switch: Upgrade two 345 kV circuit breakers and line terminals</t>
  </si>
  <si>
    <t>Coalbed POD: Establish 138 kV Point of Delivery</t>
  </si>
  <si>
    <t>Desoto Pleasant Run Sub: Rebuild station with three transformers and feeder breakers</t>
  </si>
  <si>
    <t xml:space="preserve">City of Angeles, Reeves County </t>
  </si>
  <si>
    <t>City Rockdale, Milam County</t>
  </si>
  <si>
    <t>City of Lindale, Smith County</t>
  </si>
  <si>
    <t>City of Cleburne, Johnson County</t>
  </si>
  <si>
    <t xml:space="preserve">City of Venus, Ellis County </t>
  </si>
  <si>
    <t xml:space="preserve">City of Wilmer, Dallas County </t>
  </si>
  <si>
    <t xml:space="preserve"> Establish 138 kV POD</t>
  </si>
  <si>
    <t>Upgrade all line terminal and associated equipment to 3200 A.</t>
  </si>
  <si>
    <t xml:space="preserve">Minerva Substation : Modifications for the cut-in of Cannon Switch </t>
  </si>
  <si>
    <t xml:space="preserve"> Install SEL-ICON multiplexer</t>
  </si>
  <si>
    <t xml:space="preserve"> Establish SEL-ICON ring node</t>
  </si>
  <si>
    <t xml:space="preserve">Modify relaying for Dunham Switch. </t>
  </si>
  <si>
    <t>Modify relaying for Possum Trot Switch (formerly Lake Creek Switch)</t>
  </si>
  <si>
    <t>Modify relaying for Base Camp Switch</t>
  </si>
  <si>
    <t>Establish station with one 138 kV transformer &amp; two feeder breakers</t>
  </si>
  <si>
    <t>Install one 138 kV transformer and two feeder breakers</t>
  </si>
  <si>
    <t>Establish station with two 138 kV transformers and four feeder breake</t>
  </si>
  <si>
    <t>Rebuild station with two 138 kV transformers and six feeder breakers</t>
  </si>
  <si>
    <t>Rebuild station with two 138 kV transformers and three feeder breakers</t>
  </si>
  <si>
    <t>Establish station with two 138 kV transformers and eight feeder breakers.</t>
  </si>
  <si>
    <t>Upgrade two 345 kV circuit breakers and line terminals</t>
  </si>
  <si>
    <t>Rebuild station with three transformers and feeder breakers</t>
  </si>
  <si>
    <t>0PT41446 
(R8832)</t>
  </si>
  <si>
    <t xml:space="preserve">0PT55555
</t>
  </si>
  <si>
    <t xml:space="preserve">Blue Mountain Switch : Install 138 kV three stage capacitor banks </t>
  </si>
  <si>
    <t xml:space="preserve">Install 138 kV three stage capacitor banks </t>
  </si>
  <si>
    <t xml:space="preserve">Mesquite East Switch : Replace two 138 kV overdutied circuit breakers. </t>
  </si>
  <si>
    <t>Replace two 138 kV overdutied circuit breakers.</t>
  </si>
  <si>
    <t>City of Eagle Mountain, Tarrant County</t>
  </si>
  <si>
    <t xml:space="preserve">Line connection No 1 between Eagle Mountain Switch - Base Camp Switch. This project covers the temporary connection between the West bus of Eagle Mountain Switch to the South bus of Base Camp Switch. </t>
  </si>
  <si>
    <t>Retermination of south circuit of Eagle Mountain Switch - Calmont Switch 138 kV Line at Base Camp Switch</t>
  </si>
  <si>
    <t>Retermination of Eagle Mountain Switch - Hicks Switch 138 kV Line at Base Camp Switch</t>
  </si>
  <si>
    <t>Retermination of Eagle Mountain Switch - Weatherford Switch 138 kV Line at Base Camp Switch</t>
  </si>
  <si>
    <t xml:space="preserve">Line connection No 2 between Eagle Mountain Switch - Base Camp Switch. This project covers the temporary connection between the East bus of Eagle Mountain Switch to the North bus of Base Camp Switch. </t>
  </si>
  <si>
    <t>Retermination of north circuit of Eagle Mountain Switch - Calmont Switch 138 kV Line at Base Camp Switch</t>
  </si>
  <si>
    <t>0PT44282 _x000D_
0PT48647 _x000D_
(M5261)</t>
  </si>
  <si>
    <t>0PT44288 _x000D_
(M5261)</t>
  </si>
  <si>
    <t>0PT44289 _x000D_
(M5261)</t>
  </si>
  <si>
    <t>0PT44290 _x000D_
(M5261)</t>
  </si>
  <si>
    <t>0PT44293 _x000D_
(M5261)</t>
  </si>
  <si>
    <t>0PT45154 _x000D_
(M5261)</t>
  </si>
  <si>
    <t>0PT46689 _x000D_
0PT48103 _x000D_
(R6186)</t>
  </si>
  <si>
    <t>0PT46953 _x000D_
(R3024)</t>
  </si>
  <si>
    <t>0PT53630 _x000D_
(R8733)</t>
  </si>
  <si>
    <t>0PT54154 _x000D_
(R6361)</t>
  </si>
  <si>
    <t>0PT54223 _x000D_
(R8661)</t>
  </si>
  <si>
    <t>0PT55202</t>
  </si>
  <si>
    <t>0PT55246</t>
  </si>
  <si>
    <t>0PT55423</t>
  </si>
  <si>
    <t>0PT55646 _x000D_
(R6361)</t>
  </si>
  <si>
    <t>Temple Switch - Minerva Switch 69 kV Line: Rebuild</t>
  </si>
  <si>
    <t>Ranger Camp Switch - Range Rider Switch 138 kV Line</t>
  </si>
  <si>
    <t>Kyle Field - Riverton 138 kV Line: Add 2nd Circuit</t>
  </si>
  <si>
    <t>Riverton, Reeves and Loving County</t>
  </si>
  <si>
    <t>Install a new 19.4 mile 138 kV second conductor on existing double-circuit structures from Riverton - Kyle Ranch.</t>
  </si>
  <si>
    <t xml:space="preserve">Establish POI Line to connect Richland Chambers Switch to Calpine Freestone Peaker 1 &amp; 2. 
</t>
  </si>
  <si>
    <t xml:space="preserve">Cut the single circuit Rockhound Switch - Ranger Camp Switch 345kV Line into Prong Moss Switch. </t>
  </si>
  <si>
    <t>Lamar County and Red River County</t>
  </si>
  <si>
    <t>Replacing Poles, Arms and Insulators on Rivercrest Switch - Hawk Hollow Switch 138 kV Line.</t>
  </si>
  <si>
    <t>Temple Switch - Bell County East Switch 345 kV Line</t>
  </si>
  <si>
    <t>Sandow Switch - Temple Switch 138 kV Line : Emergency Storm Restoration</t>
  </si>
  <si>
    <t>Temple Switch - Marak Switch 69 kV Line : Storm Restoration</t>
  </si>
  <si>
    <t>City of Stringtown, Bell County</t>
  </si>
  <si>
    <t>Replace Structures on the Temple Switch - Minerva Switch 69 kV Line due to storm damage.</t>
  </si>
  <si>
    <t>Hilltop Switch - Weatherford West Switch 69 kV Line : Replace Deficiencies on multiple structures (#BL24)</t>
  </si>
  <si>
    <t>Palo Pinto County, Parker County, Tarrant County</t>
  </si>
  <si>
    <t xml:space="preserve">Replacing Poles, Arms and Insulators on Hilltop Switch - Weatherford West Switch 69 kV Line.
</t>
  </si>
  <si>
    <t>Tri Corner - Elkton 345kV Line: Storm Restoration</t>
  </si>
  <si>
    <t>Replace structures on Tri Corner - Elkton 345kV Line due to storm damage</t>
  </si>
  <si>
    <t>City of Jacksonville, Cherokee County</t>
  </si>
  <si>
    <t>Tyler Grande Switch - Overton Sub 138 kV Line : Replaces Poles, Arms and Insulators (BL24)</t>
  </si>
  <si>
    <t>Smith County</t>
  </si>
  <si>
    <t>Replacing Poles, Arms and Insulators on Tyler Grande Switch - Overton Sub 138 kV Line.</t>
  </si>
  <si>
    <t>12/15/2025</t>
  </si>
  <si>
    <t>10/30/2025</t>
  </si>
  <si>
    <t>10/23/2024</t>
  </si>
  <si>
    <t>10/29/2024</t>
  </si>
  <si>
    <t>10/20/2024</t>
  </si>
  <si>
    <t>10.00</t>
  </si>
  <si>
    <t>1.85</t>
  </si>
  <si>
    <t>19.40</t>
  </si>
  <si>
    <t>0.95</t>
  </si>
  <si>
    <t xml:space="preserve"> 2 - 1926.9 ACSS/TW Cumberland, 795 ACSR Drake</t>
  </si>
  <si>
    <t>11.78</t>
  </si>
  <si>
    <t>6.08</t>
  </si>
  <si>
    <t>1233.6  ACSS/TW Yukon</t>
  </si>
  <si>
    <t>16.23</t>
  </si>
  <si>
    <t xml:space="preserve"> 2 - 1926.9  ACSR/TW Cumberland,  2 - 1926.9 ACSS/TW Cumberland</t>
  </si>
  <si>
    <t xml:space="preserve">Rebuilding the Temple Switch to Str. 11/8 section of the 33.6 mile Temple Switch – Minerva Switch Line 69 kV. </t>
  </si>
  <si>
    <t>Replace damaged lattice towers with new 8000 series lattice towers due to a storm.</t>
  </si>
  <si>
    <t>Replace damaged conductor and damaged davit arms on the Sandow Switch - Temple Switch 138 kV Line due to storm damage</t>
  </si>
  <si>
    <t>Replace 4 insulators impacted on the Stryker Creek Switch - Tyler Grande Sub 138 kV Line due to storm damage</t>
  </si>
  <si>
    <t xml:space="preserve">Construct a new double circuit tie line between Ranger Camp and Range Rider. </t>
  </si>
  <si>
    <t>1.25</t>
  </si>
  <si>
    <t>Matilda Sub : Replace two transformers, and associated low voltage switchgear</t>
  </si>
  <si>
    <t>Replace two transformers, and associated low voltage switchgear</t>
  </si>
  <si>
    <t>Upgrade terminal by installing three new 138 kV switches</t>
  </si>
  <si>
    <t>Rivercrest Switch Bkr 2930 AND Swt 2932 - Hawk Hollow Switch BKkr 20920 and Bkr 20925 138kV : Replace (19) Poles,  (16) Cross Arms &amp; Insulators (Patrol Back Log) (BL24)</t>
  </si>
  <si>
    <t>5.9</t>
  </si>
  <si>
    <t>Brushy Canyon POD: Establish 138 kV Point of Delivery BP L48</t>
  </si>
  <si>
    <t>City of Belton, Bell County</t>
  </si>
  <si>
    <r>
      <t xml:space="preserve">Project No.  17T80077, 0PT38181, 0PT38182,  0PT38179, 0PT38178, 0PT38426, 19T63008, 0PT38517,  0PT38518 </t>
    </r>
    <r>
      <rPr>
        <b/>
        <i/>
        <sz val="12"/>
        <rFont val="Calibri"/>
        <family val="2"/>
      </rPr>
      <t>- Odessa EHV - Riverton and Moss - Riverton 345 kV Line -</t>
    </r>
    <r>
      <rPr>
        <b/>
        <sz val="12"/>
        <rFont val="Calibri"/>
        <family val="2"/>
      </rPr>
      <t xml:space="preserve">  Transmission Line Project</t>
    </r>
  </si>
  <si>
    <t>Start date revised due to preparatory work required.</t>
  </si>
  <si>
    <r>
      <t xml:space="preserve">0PT53600 
</t>
    </r>
    <r>
      <rPr>
        <sz val="11"/>
        <rFont val="Calibri"/>
        <family val="2"/>
        <scheme val="minor"/>
      </rPr>
      <t>0PT53511</t>
    </r>
  </si>
  <si>
    <r>
      <t xml:space="preserve">0PT53637 
</t>
    </r>
    <r>
      <rPr>
        <sz val="11"/>
        <rFont val="Calibri"/>
        <family val="2"/>
        <scheme val="minor"/>
      </rPr>
      <t>0PT53517</t>
    </r>
  </si>
  <si>
    <r>
      <t xml:space="preserve">0PT53639 
</t>
    </r>
    <r>
      <rPr>
        <sz val="11"/>
        <rFont val="Calibri"/>
        <family val="2"/>
        <scheme val="minor"/>
      </rPr>
      <t>0PT53770</t>
    </r>
  </si>
  <si>
    <t xml:space="preserve">0PT52920 </t>
  </si>
  <si>
    <r>
      <t xml:space="preserve">0PT52163 </t>
    </r>
    <r>
      <rPr>
        <sz val="10"/>
        <rFont val="Arial"/>
        <family val="2"/>
      </rPr>
      <t>0PT55355
(M3095)</t>
    </r>
  </si>
  <si>
    <r>
      <t xml:space="preserve">0PT49068
0PT51089 
0PT53097
</t>
    </r>
    <r>
      <rPr>
        <sz val="10"/>
        <rFont val="Arial"/>
        <family val="2"/>
      </rPr>
      <t>0PT54710 0PT49510
0PT51097 
0PT47814
0PT44941 (100%)
(M5281)</t>
    </r>
  </si>
  <si>
    <r>
      <rPr>
        <sz val="10"/>
        <rFont val="Arial"/>
        <family val="2"/>
      </rPr>
      <t>18,003,657 (Line)
51,540,903 (Station)</t>
    </r>
  </si>
  <si>
    <t>Eagle Mountain Switch - Hicks Switch 138 kV Line : Re-termination at Base Camp Switch (North)</t>
  </si>
  <si>
    <t>Eagle Mountain Switch - Deen Switch 138 kV Line :  Base Camp Switch Retermination</t>
  </si>
  <si>
    <t>Watermill Switch - Tricorner Switch 345 kV Line : Rebuild</t>
  </si>
  <si>
    <t>Old Lake Switch - Ringgold Magnolia 69 kV Line Rebuild</t>
  </si>
  <si>
    <t>Eagle Mountain Switch - Bennett Road Switch 138 kV Line :  Base Camp Switch Retermination</t>
  </si>
  <si>
    <t>Krum West Switch - Riley Switch 345 kV Line : Replace Failed OPGW from Str. 141/3 to Krum West Switch</t>
  </si>
  <si>
    <t>Deen Switch - Roanoke  Switch 138 kV Line : Foundation remediation</t>
  </si>
  <si>
    <t>Range Rider Switch - Morgan Creek Gen Switch 138 kV Line</t>
  </si>
  <si>
    <t>0PT44286 (M5261)</t>
  </si>
  <si>
    <t>0PT44287 (M5261)</t>
  </si>
  <si>
    <t>0PT53430 (R6307)</t>
  </si>
  <si>
    <t xml:space="preserve">0PT54439 </t>
  </si>
  <si>
    <t xml:space="preserve">0PT54032 (M4639) </t>
  </si>
  <si>
    <t xml:space="preserve">0PT55789 </t>
  </si>
  <si>
    <t>0PT45153  (M5261)</t>
  </si>
  <si>
    <t>0PT46947 (R8721)</t>
  </si>
  <si>
    <t>0PT50868</t>
  </si>
  <si>
    <t>0PT53647</t>
  </si>
  <si>
    <t>0PT53650</t>
  </si>
  <si>
    <t>0PT55329</t>
  </si>
  <si>
    <t>Upgrade PVD bus diff relays to SEL microprocessor relaying.</t>
  </si>
  <si>
    <t>0PT57162</t>
  </si>
  <si>
    <t>Progress Park Switch : Install ICON Multiplexer</t>
  </si>
  <si>
    <t>City of Graham, Throckmorton County</t>
  </si>
  <si>
    <t>0PT42529
0PT54519
(R8560)</t>
  </si>
  <si>
    <t xml:space="preserve"> Establish 138 kV point of delivery</t>
  </si>
  <si>
    <t>Cade Branch POD : Establish 138 kV point of delivery</t>
  </si>
  <si>
    <t>Tradinghouse Switch: Modify relaying for Lake Creek Switch</t>
  </si>
  <si>
    <t>Modify relaying for Lake Creek Switch</t>
  </si>
  <si>
    <t>0PT51789
0PT51764
(R5343)</t>
  </si>
  <si>
    <t xml:space="preserve">Diboll Sub: Replace transformers #1 and #2 </t>
  </si>
  <si>
    <t xml:space="preserve"> Replace transformers #1 and #2 </t>
  </si>
  <si>
    <t>Reindeer Sub: Install one 138 kV transformer and two feeder breakers</t>
  </si>
  <si>
    <t>Sandow Switch : Modifications to establish Walleye Creek Switch</t>
  </si>
  <si>
    <t>Modifications to establish Walleye Creek Switch</t>
  </si>
  <si>
    <t>Plano West Sub: Establish bus #3 and #4 to provide two 138 kV points of delivery</t>
  </si>
  <si>
    <t xml:space="preserve"> Establish bus #3 and #4 to provide two 138 kV points of delivery</t>
  </si>
  <si>
    <t>0PT54600
0PT54237
(M4010)</t>
  </si>
  <si>
    <t>City of Howe, Grayson County</t>
  </si>
  <si>
    <t xml:space="preserve">Squirrel Creek POI: Establish 138 kV point of interconnection </t>
  </si>
  <si>
    <t xml:space="preserve">Establish 138 kV point of interconnection </t>
  </si>
  <si>
    <t>City of Bridgeport, Jack County</t>
  </si>
  <si>
    <t>0PT54791
0PT53802
(M5009)</t>
  </si>
  <si>
    <t>Hillwood Switch: Establish two 138 kV points of delivery</t>
  </si>
  <si>
    <t>Establish two 138 kV points of delivery</t>
  </si>
  <si>
    <t xml:space="preserve">City of Dallas, Dallas County </t>
  </si>
  <si>
    <t>South Oak Cliff Sub : Replace failed transformer #1</t>
  </si>
  <si>
    <t>Replace failed transformer #1</t>
  </si>
  <si>
    <t>Install SEL-ICON ring node</t>
  </si>
  <si>
    <t>0PT53487 
(R8704)</t>
  </si>
  <si>
    <t>0PT55416</t>
  </si>
  <si>
    <t>0PT55277</t>
  </si>
  <si>
    <t>0PT55467</t>
  </si>
  <si>
    <t>0PT54210</t>
  </si>
  <si>
    <t>0PT54016</t>
  </si>
  <si>
    <t>0PT56863</t>
  </si>
  <si>
    <t>Replace multiple structures on Handley 138 Switch - Everman Switch 138 kV Line.</t>
  </si>
  <si>
    <t>Van Zandt County</t>
  </si>
  <si>
    <t>Limestone County, Leon County</t>
  </si>
  <si>
    <t>Replacing Poles, Cross Arm, and Insulators on Jewett-Riesel 138 kV Line.</t>
  </si>
  <si>
    <t>Stryker Creek Switch - Elkton Switch 138 kV Line :  Replace Poles, Arms, and Insulators (BL24)</t>
  </si>
  <si>
    <t>Cherokee County, Smith County</t>
  </si>
  <si>
    <t>Replace Poles, Arms, and Insulators on Stryker Creek Switch - Elkton Switch 138 kV Line.</t>
  </si>
  <si>
    <t>Retermination of Eagle Mountain Switch - Deen Switch 138 kV Line at Base Camp Switch</t>
  </si>
  <si>
    <t>City of Ringgold, Clay County and Montague County</t>
  </si>
  <si>
    <t>Rebuild the Old Lake Switch - Ringgold Magnolia 69 kV Line to 138 kV standards.</t>
  </si>
  <si>
    <t>2.70</t>
  </si>
  <si>
    <t>13.00</t>
  </si>
  <si>
    <t>Retermination of Eagle Mountain Switch - Bennett Road Switch 138 kV Line at Base Camp Switch</t>
  </si>
  <si>
    <t>City of Krum, County of Wise</t>
  </si>
  <si>
    <t>Reconfigure the existing line from the new Range Rider Sw to Morgan Creek Gen Sw</t>
  </si>
  <si>
    <t>23.00</t>
  </si>
  <si>
    <t>3.58</t>
  </si>
  <si>
    <t>336.4 ACSR Merlin</t>
  </si>
  <si>
    <t>17.02</t>
  </si>
  <si>
    <t>Wood H-Frame, Wood Pole</t>
  </si>
  <si>
    <t>7.15</t>
  </si>
  <si>
    <t>Wood H-Frame, Wood Multi-pole</t>
  </si>
  <si>
    <t>30.08</t>
  </si>
  <si>
    <t>23.67</t>
  </si>
  <si>
    <t>14.54</t>
  </si>
  <si>
    <t>5.68</t>
  </si>
  <si>
    <t>3.12</t>
  </si>
  <si>
    <t>Replace OPGW from str. 141/3 to Krum West Switch due to failed OPGW fiber</t>
  </si>
  <si>
    <t>1.79</t>
  </si>
  <si>
    <t>65</t>
  </si>
  <si>
    <t>Restore damaged and eroded foundations 1/2, 1/3, 1/5, 1/7, and 1/9 on the Deen Switch - Roanoke  Switch 138 kV Line.</t>
  </si>
  <si>
    <t>13.29</t>
  </si>
  <si>
    <t>.21</t>
  </si>
  <si>
    <t>13.5</t>
  </si>
  <si>
    <t>0PT53136
(R6276)</t>
  </si>
  <si>
    <t>0PT54543
(M3310)</t>
  </si>
  <si>
    <t>Coody Crossing Switch: Establish 345 kV switching station point of interconnection</t>
  </si>
  <si>
    <t>Establish 345 kV switching station POI</t>
  </si>
  <si>
    <t>Lawther Drive Sub : Replace two 138 kV switches</t>
  </si>
  <si>
    <t>Replace two 138 kV switches</t>
  </si>
  <si>
    <t xml:space="preserve">Upgrade MDAR and PVD relays with SEL microprocessor relay panels. </t>
  </si>
  <si>
    <t xml:space="preserve">Killeen Switch :Upgrade MDAR and PVD relays with SEL microprocessor relay panels. </t>
  </si>
  <si>
    <t>Henderson Ranch Switch : Upgrade PVD bus diff relays to SEL microprocessor relaying.</t>
  </si>
  <si>
    <t xml:space="preserve">Cut in the Rocky Springs 138 kV Substation to the Redland Switch - Huntington 138 kV Line. </t>
  </si>
  <si>
    <t>Rebuild the Watermill - Tricorner Switch 345 kV between Watermill and structure 102/3 to accommodate the new circuits going to Wilmer 345/138 kV Switch.</t>
  </si>
  <si>
    <t>0PT57053</t>
  </si>
  <si>
    <t xml:space="preserve">Rebuild the Crane - Odessa North 69 kV line from Apple to Reiter and convert to 138 kV. </t>
  </si>
  <si>
    <t>Crane - Odessa North 69 kV Line: Rebuild to 138 kV from Apple Sub to Reiter Switch</t>
  </si>
  <si>
    <t>Knapp Sub: Install DESR on one feeder breaker</t>
  </si>
  <si>
    <t>Install Distributed Energy Storage Resource (DESR) on one feeder breaker</t>
  </si>
  <si>
    <t>Jewett-Riesel 138kV Line: Replacing poles, crossarm and insulators</t>
  </si>
  <si>
    <t>City of Fort Worth, Kennedale and Arlington, Tarrant County</t>
  </si>
  <si>
    <t xml:space="preserve">Handley 138 Switch - Everman Switch 138 kV Line : Replace multiple structures </t>
  </si>
  <si>
    <t>Shamburger Switch - Black Fork Switch 138 kV Line : Replace poles, crossarms and insulators</t>
  </si>
  <si>
    <t>Replacing poles, crossarms and insulators on the Shamburger Switch - Black Fork Switch 138 kV line.</t>
  </si>
  <si>
    <t>Tyler Switch - Canton Switch 138 kV Line : Replacing poles and insulators</t>
  </si>
  <si>
    <t xml:space="preserve">Replacing poles and insulators on the Tyler Switch - Canton Switch 138 kV line. </t>
  </si>
  <si>
    <t>0PT51037 
(R6261)</t>
  </si>
  <si>
    <t>0PT47448 
0PT46907</t>
  </si>
  <si>
    <t>Hillger Sub (fka: Carterville Ranch Sub): Establish 138 kV station with one transformer and two feeder breakers</t>
  </si>
  <si>
    <t>Porterville Sub (fka Haley Ranch Sub): Establish 138 kV station with two transformers and four feeder breakers</t>
  </si>
  <si>
    <t xml:space="preserve">Replace Insulators on structures on the Kemp Ranch Switch - Sardis Switch 138 kV line. </t>
  </si>
  <si>
    <t>Kemp Ranch Switch - Sardis Switch 138 kV Line : Replace insulators on structures</t>
  </si>
  <si>
    <t>0PT51510 
(R8732)</t>
  </si>
  <si>
    <t>.16</t>
  </si>
  <si>
    <t>.15</t>
  </si>
  <si>
    <t>0PT55685</t>
  </si>
  <si>
    <t>Twin Oak Switch : Replace line terminator insulators</t>
  </si>
  <si>
    <t>City of Franklin, Robertson County</t>
  </si>
  <si>
    <t>Replace line terminator insulators</t>
  </si>
  <si>
    <t>.17</t>
  </si>
  <si>
    <r>
      <t xml:space="preserve">0PT53403 </t>
    </r>
    <r>
      <rPr>
        <sz val="10"/>
        <rFont val="Arial"/>
        <family val="2"/>
      </rPr>
      <t xml:space="preserve">
(M4002)</t>
    </r>
  </si>
  <si>
    <t>0PT54036</t>
  </si>
  <si>
    <t>0PT54689</t>
  </si>
  <si>
    <t>0PT54700</t>
  </si>
  <si>
    <t>0PT48802 0PT57077 
(R6146)</t>
  </si>
  <si>
    <t>0PT54272 0PT57164</t>
  </si>
  <si>
    <t>0PT53524 0PT57313 
(R6267)</t>
  </si>
  <si>
    <t>0PT53629 0PT56663
(R8733)</t>
  </si>
  <si>
    <t>0PT54502  0PT55985
(R8704)</t>
  </si>
  <si>
    <t>0PT53581 0PT42301
0PT57226</t>
  </si>
  <si>
    <t>0PT52818
0PT53482</t>
  </si>
  <si>
    <t>264,699,472 (Line) 112,533,751 (station)</t>
  </si>
  <si>
    <t>Application Filed 10/5/2023. Approved in the 5/2/24 PUC Open Meeting. Final Order issued on 6/5/2024. The Final Estimated Project Cost has been corrected to reflect what was filed in the CCN application.</t>
  </si>
  <si>
    <t>0PT46400 _x000D_
(M5148)</t>
  </si>
  <si>
    <t>0PT46401 _x000D_
(M5148)</t>
  </si>
  <si>
    <t>0PT46603 _x000D_
(M3006)</t>
  </si>
  <si>
    <t>0PT46889 _x000D_
(M4137)</t>
  </si>
  <si>
    <t>0PT48005 _x000D_
0PT49196 _x000D_
(M3006)</t>
  </si>
  <si>
    <t>0PT53631 _x000D_
(R8681)</t>
  </si>
  <si>
    <t>0PT53697</t>
  </si>
  <si>
    <t>0PT53865</t>
  </si>
  <si>
    <t>0PT53999</t>
  </si>
  <si>
    <t>0PT54218</t>
  </si>
  <si>
    <t>0PT54714</t>
  </si>
  <si>
    <t>0PT54877</t>
  </si>
  <si>
    <t>0PT55175</t>
  </si>
  <si>
    <t>0PT55214</t>
  </si>
  <si>
    <t>0PT55233</t>
  </si>
  <si>
    <t>0PT55248</t>
  </si>
  <si>
    <t>0PT55252</t>
  </si>
  <si>
    <t>0PT55268</t>
  </si>
  <si>
    <t>0PT55285</t>
  </si>
  <si>
    <t>0PT55288</t>
  </si>
  <si>
    <t>0PT55462</t>
  </si>
  <si>
    <t>0PT55489 _x000D_
(R8832)</t>
  </si>
  <si>
    <t>0PT55498</t>
  </si>
  <si>
    <t>0PT55551</t>
  </si>
  <si>
    <t>0PT55553</t>
  </si>
  <si>
    <t>0PT55567</t>
  </si>
  <si>
    <t>0PT55569</t>
  </si>
  <si>
    <t>0PT55570</t>
  </si>
  <si>
    <t>0PT55595</t>
  </si>
  <si>
    <t>0PT55609</t>
  </si>
  <si>
    <t>0PT55642</t>
  </si>
  <si>
    <t>0PT56921</t>
  </si>
  <si>
    <t>Hicks Switch - Willow Creek Switch 345 kV Line : Cut-In to Est Dunham Switch</t>
  </si>
  <si>
    <t xml:space="preserve">Cut-in the Hicks Switch – Willow Creek Switch 345 kV Line to establish the new Ramhorn Hill Switch. </t>
  </si>
  <si>
    <t>Eagle Mountain Switch - Bennett Road Switch 138 kV Line : Cut-In to Est Dunham Switch</t>
  </si>
  <si>
    <t>Cut-in the Eagle Mountain Switch – Bennett Road Switch 138 kV Line to establish the new Ramhorn Hill Switch.</t>
  </si>
  <si>
    <t>Oran Sub - Chico West Tap Switch 69 kV Line : Voltage Conversion to 138kV</t>
  </si>
  <si>
    <t>Oates (GP&amp;L) - Mesquite North 138 kV Line: Rebuild</t>
  </si>
  <si>
    <t>Upgrade a section of the Oates (GP&amp;L) - Mesquite North Tap 138  kV Line.</t>
  </si>
  <si>
    <t>Chico West Tap Switch - Oran Switch 69-kV Line: Rebuild Jacksboro Tap - Jacksboro Sinclair to 138kV</t>
  </si>
  <si>
    <t>Krum West Switch - Riley Switch 345 kV Line : Foundation remediation</t>
  </si>
  <si>
    <t>Cleburne Switch - Hillsboro Sub 138 kV Line : Cut-in to Establish Woodbury Switch</t>
  </si>
  <si>
    <t>Sandow - Austrop (LCRA) 345 kV Line: Establish Walleye Creek Switch</t>
  </si>
  <si>
    <t>Salt Flat  Sub - Reiter  Switch 138 kV Line : New circuit Installation</t>
  </si>
  <si>
    <t>Benge Tap - Roundup POD 138 kV Line : Install POI Line to Customer</t>
  </si>
  <si>
    <t>Establish 2.8 mile 138 kV line from Benge Tap - Roundup POD.</t>
  </si>
  <si>
    <t>Grady - Brown 138 kV Line: Rebuild Expanse to Brown</t>
  </si>
  <si>
    <t>Stryker Creek Switch - Palestine South Sub 138 kV Line : Replacing deficient poles, crossarms, and insulator strings (2024) (BL24)</t>
  </si>
  <si>
    <t>Replacing poles, crossarms and insulator strings on the Stryker Creek Switch - Palestine South Sub 138 kV Line.</t>
  </si>
  <si>
    <t>Jewett Switch - Wortham Gulf Pump 69 kV Line: Replace Poles, Crossarms, and Insulators ENERGIZED - CONTRACTOR (2024)(BL24)</t>
  </si>
  <si>
    <t>Navarro County and Freestone County and Leon County</t>
  </si>
  <si>
    <t xml:space="preserve">Replacing poles, crossarms and insulators on the Jewett Switch - Wortham Gulf Pump 69 kV Line. </t>
  </si>
  <si>
    <t>Athens Switch - Jacksonville Switch 69 kV Line : Replace Poles and Arms (BL24)</t>
  </si>
  <si>
    <t>Henderson County and Anderson County and Cherokee County</t>
  </si>
  <si>
    <t xml:space="preserve">Replacing poles and crossarms on the Athens Switch - Jacksonville Switch 69 kV line. </t>
  </si>
  <si>
    <t>Valley Switch - Commerce Switch 138 kV line : pole and crossarm replacement</t>
  </si>
  <si>
    <t>Fannin County and Hunt County</t>
  </si>
  <si>
    <t xml:space="preserve">Replacing poles and crossarms on the Valley Switch - Commerce Switch 138 kV line. </t>
  </si>
  <si>
    <t>Breckenridge to Leon Switch 69 kV line : Replacing poles, crossarms and insulators</t>
  </si>
  <si>
    <t>Stephens County, Eastland County</t>
  </si>
  <si>
    <t>Replace structures on Breckenridge to Leon Switch 69 kV Line.</t>
  </si>
  <si>
    <t>Argyle - Krum Tap Switch 138 kV Line: Rebuild Argyle to 1/9</t>
  </si>
  <si>
    <t>Martin Springs - Sulphur Springs Switch 138 kV line : Replacing poles and crossarms</t>
  </si>
  <si>
    <t>Red River County, Hopkins County, Franklin County</t>
  </si>
  <si>
    <t>Replacing poles and crossarms on the Martin Springs - Sulphur Springs Switch 138 kV line.</t>
  </si>
  <si>
    <t>Hillsboro Switch - Alvarado Sub 69 kV line : Replacing poles, crossarms and insulators</t>
  </si>
  <si>
    <t>Hill County and Ellis County</t>
  </si>
  <si>
    <t xml:space="preserve">Replacing poles, crossarms and insulators on the Hillsboro Switch - Alvarado Sub 69 kV line. </t>
  </si>
  <si>
    <t>Argyle Switch - Highlands TNP Sub 138 kV line : Replace structure 15/4</t>
  </si>
  <si>
    <t>Replacing structure 15/4 on the Argyle Switch - Highlands TNP Sub 138 kV line.</t>
  </si>
  <si>
    <t>Weatherford Switch - Springtown Sub 138 kV line : Replace poles, crossarms and insulators</t>
  </si>
  <si>
    <t>Springtown, Parker County</t>
  </si>
  <si>
    <t xml:space="preserve">Replace poles, crossarms and insulators on the Weatherford Switch - Springtown Sub 138 kV Line.
</t>
  </si>
  <si>
    <t>Gainesville-Whitesboro Jordan 138KV: Replace poles, crossarms and insulators</t>
  </si>
  <si>
    <t>Cooke County and Grayson County</t>
  </si>
  <si>
    <t xml:space="preserve">Replacing poles, crossarms and insulators on the Gainesville-Whitesboro Jordan 138 kV line. </t>
  </si>
  <si>
    <t>Odessa EHV-Monahans-Wolf 138kV Line: Replace poles and crossarms</t>
  </si>
  <si>
    <t>Ward County and Ector County</t>
  </si>
  <si>
    <t>Replacing poles and crossarms on the Odessa EHV- Monahans - Wolf 138 kV line.</t>
  </si>
  <si>
    <t>Wolf Switch - General Tire Switch 138 kV Line: Replace poles, crossarms and insulators</t>
  </si>
  <si>
    <t>Ward County, Winkler County, Ector County</t>
  </si>
  <si>
    <t>Replacing poles, crossarms and insulators on the Wolf Switch - General Tire Switch 138 kV Line.</t>
  </si>
  <si>
    <t>Yucca Drive Switch - Turnbaugh Corner Switch 138kV Line: Replace poles, crossarms and insulators.</t>
  </si>
  <si>
    <t xml:space="preserve">Replacing poles, crossarms and insulators on the Yucca Drive Switch - Turnbaugh Corner Switch 138 kV line. </t>
  </si>
  <si>
    <t>Huntington Sub - Etoile/Zavalla Pump 138kV Idle Line: Replace crossarms and poles</t>
  </si>
  <si>
    <t>Replacing poles and crossarms on the Huntington Sub - Etoile/Zavalla Pump 138 kV line.</t>
  </si>
  <si>
    <t>Delaware River Switch - Riverton Switch 138 kV Line: Brushy Canyon POD</t>
  </si>
  <si>
    <t>Install the 138 kV Brushy Canyon POD.</t>
  </si>
  <si>
    <t>Deleon Magnolia Tap - Olive Spring POD 69 kV Line: Replacing poles, crossarms, and insulators</t>
  </si>
  <si>
    <t>Comanche County</t>
  </si>
  <si>
    <t xml:space="preserve">Replacing poles, crossarms, and insulators on the Deleon Magnolia Tap - Olive Spring POD 69 kV line.
</t>
  </si>
  <si>
    <t>Hutto Switch - Round Rock Northeast 138 kV line: Replacing poles, crossarms and insulators</t>
  </si>
  <si>
    <t>Williamson County, Travis County</t>
  </si>
  <si>
    <t>Replacing poles, crossarms and insulators on the Hutto Switch - Round Rock Northeast 138 kV line.</t>
  </si>
  <si>
    <t>Jewett Switch - Palestine South Switch 138 kV Line : Replace poles, crossarms and insulators</t>
  </si>
  <si>
    <t>Leon County and Anderson County and Cherokee County</t>
  </si>
  <si>
    <t xml:space="preserve">Replacing poles, crossarms and insulators on the Jewett Switch - Palestine South Switch 138 kV line. </t>
  </si>
  <si>
    <t>Salado Switch - Killeen Switch 345 kV Line : Install bird guards</t>
  </si>
  <si>
    <t xml:space="preserve">Installing bird guards on structures on the Salado Switch - Killeen Switch 345 kV line. </t>
  </si>
  <si>
    <t>Leon Switch to Dublin 69kV Line: Replace poles. insulators and crossarms.</t>
  </si>
  <si>
    <t>Comanche County and Eastland County</t>
  </si>
  <si>
    <t xml:space="preserve">Replacing poles, insulators and crossarms on the Leon Switch to Dublin 69 kV line. </t>
  </si>
  <si>
    <t>Temple Switch - Minerva Switch 69 kV Line : Replace poles, crossarms and insulators</t>
  </si>
  <si>
    <t>Bell County and Milam County</t>
  </si>
  <si>
    <t xml:space="preserve">Replacing poles, crossarms and insulators on the Temple Switch - Minerva Switch 69 kV line. </t>
  </si>
  <si>
    <t>Parkdale Switch - Haskell Avenue Switch 138 kV Line : Erosion mitigation</t>
  </si>
  <si>
    <t>Restore damaged and eroded foundation on Parkdale Switch - Haskell Avenue Switch 138 kV Line</t>
  </si>
  <si>
    <t>Peppervine Switch - Temple Elm Creek Switch 138 kV Line : Replace poles, insulators and crossarms</t>
  </si>
  <si>
    <t>Bell County and McLennan County</t>
  </si>
  <si>
    <t xml:space="preserve">Replacing poles, insulators and crossarms on the Peppervine Switch - Temple Elm Creek Switch 138 kV line. </t>
  </si>
  <si>
    <t>Bell County  Switch - Gabriel Sub 138 kV Line : Replace poles and crossarms</t>
  </si>
  <si>
    <t>Bell County and Williamson County</t>
  </si>
  <si>
    <t>Replacing poles and crossarms on the Bell County  Switch - Gabriel Sub 138 kV line.</t>
  </si>
  <si>
    <t>10/01/2025</t>
  </si>
  <si>
    <t>12/31/2025</t>
  </si>
  <si>
    <t>12/04/2025</t>
  </si>
  <si>
    <t>12/03/2024</t>
  </si>
  <si>
    <t>12/19/2024</t>
  </si>
  <si>
    <t>12/17/2024</t>
  </si>
  <si>
    <t>12/06/2024</t>
  </si>
  <si>
    <t>12/27/2024</t>
  </si>
  <si>
    <t>12/10/2024</t>
  </si>
  <si>
    <t>12/31/2024</t>
  </si>
  <si>
    <t>12/18/2024</t>
  </si>
  <si>
    <t>12/16/2024</t>
  </si>
  <si>
    <t>12/20/2024</t>
  </si>
  <si>
    <t>12/11/2024</t>
  </si>
  <si>
    <t>12/04/2024</t>
  </si>
  <si>
    <t>12/26/2024</t>
  </si>
  <si>
    <t>12/09/2024</t>
  </si>
  <si>
    <t>4.28</t>
  </si>
  <si>
    <t>2.68</t>
  </si>
  <si>
    <t>2.67</t>
  </si>
  <si>
    <t>Steel 3 - Pole, Steel Pole, Wood H-Frame</t>
  </si>
  <si>
    <t>4.03</t>
  </si>
  <si>
    <t>1.28</t>
  </si>
  <si>
    <t>1.76</t>
  </si>
  <si>
    <t>3.10</t>
  </si>
  <si>
    <t>2.80</t>
  </si>
  <si>
    <t>28.60</t>
  </si>
  <si>
    <t>Steel Multi-pole, Steel Pole</t>
  </si>
  <si>
    <t>25.01</t>
  </si>
  <si>
    <t>37.19</t>
  </si>
  <si>
    <t>43.82</t>
  </si>
  <si>
    <t>26.19</t>
  </si>
  <si>
    <t>7.02</t>
  </si>
  <si>
    <t>2/0 CU</t>
  </si>
  <si>
    <t>30.58</t>
  </si>
  <si>
    <t>6.81</t>
  </si>
  <si>
    <t>7.37</t>
  </si>
  <si>
    <t>5.61</t>
  </si>
  <si>
    <t>336.4  ACSR/TW</t>
  </si>
  <si>
    <t>15.70</t>
  </si>
  <si>
    <t>1233.6  ACSS/TW Yukon, 636 ACSR Grosbeak</t>
  </si>
  <si>
    <t>39.06</t>
  </si>
  <si>
    <t>36.91</t>
  </si>
  <si>
    <t>26.83</t>
  </si>
  <si>
    <t>18.14</t>
  </si>
  <si>
    <t>3.31</t>
  </si>
  <si>
    <t>5.16</t>
  </si>
  <si>
    <t>795 ACSS Drake</t>
  </si>
  <si>
    <t>40.58</t>
  </si>
  <si>
    <t>31.70</t>
  </si>
  <si>
    <t>32.98</t>
  </si>
  <si>
    <t>1.65</t>
  </si>
  <si>
    <t>17.64</t>
  </si>
  <si>
    <t>14.39</t>
  </si>
  <si>
    <t>0PT50475</t>
  </si>
  <si>
    <t>0PT54963</t>
  </si>
  <si>
    <t>0PT55368</t>
  </si>
  <si>
    <t>0PT55944</t>
  </si>
  <si>
    <t>0PT55974</t>
  </si>
  <si>
    <t>0PT57026</t>
  </si>
  <si>
    <t>0PT57025</t>
  </si>
  <si>
    <t>05/15/2026</t>
  </si>
  <si>
    <r>
      <t xml:space="preserve">0PT52342 </t>
    </r>
    <r>
      <rPr>
        <sz val="10"/>
        <color rgb="FFFF0000"/>
        <rFont val="Arial"/>
        <family val="2"/>
      </rPr>
      <t>0PT56505</t>
    </r>
  </si>
  <si>
    <t>0PT46495
(M4213)</t>
  </si>
  <si>
    <t>West Network Sub: Replace station deadend structures</t>
  </si>
  <si>
    <t>Replace station deadend structures</t>
  </si>
  <si>
    <t>0PT52893
(R6375)</t>
  </si>
  <si>
    <t>0PT53474
(R6372)</t>
  </si>
  <si>
    <t>0PT54572
(R6369)</t>
  </si>
  <si>
    <t xml:space="preserve">City of Bynum, Hill County </t>
  </si>
  <si>
    <t>0PT54780
(R6276)</t>
  </si>
  <si>
    <t>Lake Creek Switch: Modify station for new Possum Trot Switch 345 kV lines</t>
  </si>
  <si>
    <t>Modify station for new Possum Trot Switch 345 kV lines</t>
  </si>
  <si>
    <t>Files Valley Switch: 345 kV line terminal upgrade</t>
  </si>
  <si>
    <t>345 kV line terminal upgrade</t>
  </si>
  <si>
    <t>City of Itasca, Ellis County</t>
  </si>
  <si>
    <t>Odessa Switch: Replace overdutied breakers</t>
  </si>
  <si>
    <t>Replace overdutied breakers</t>
  </si>
  <si>
    <t>Montfort Switch: Modify relaying for new Olympus Switch line terminal</t>
  </si>
  <si>
    <t xml:space="preserve"> Modify relaying for new Olympus Switch line terminal</t>
  </si>
  <si>
    <t>0PT55727
(R6330)</t>
  </si>
  <si>
    <t xml:space="preserve">138 </t>
  </si>
  <si>
    <t>Upland Sub: Install bank #3 and #4 with two transformers and two feeder breakers</t>
  </si>
  <si>
    <t xml:space="preserve"> Install bank #3 and #4 with two transformers and two feeder breakers</t>
  </si>
  <si>
    <t xml:space="preserve">City of Midkiff, Upton County </t>
  </si>
  <si>
    <t>Charles Hall Substation: Establish station with two 138 kV transformers and four 25 kV feeders</t>
  </si>
  <si>
    <t>Establish station with two 138 kV transformers and four 25 kV feeders</t>
  </si>
  <si>
    <t xml:space="preserve">Millers Ferry Road Sub: Install one feeder on settlement only distribution generator (SODG) </t>
  </si>
  <si>
    <t xml:space="preserve">Install one feeder on settlement only distribution generator (SODG) </t>
  </si>
  <si>
    <t xml:space="preserve">Ten Mile Sub: Install one feeder on settlement only distribution generator (SODG) </t>
  </si>
  <si>
    <t>0PT50016
(R3309)</t>
  </si>
  <si>
    <t>Cloud POD : Establish a 138 kV point of delivery</t>
  </si>
  <si>
    <t>Establish a 138 kV POD</t>
  </si>
  <si>
    <t>Little Sale Ranch Sub: Establish station with one 138 kV transformer and two feeder breakers</t>
  </si>
  <si>
    <t>0PT57388</t>
  </si>
  <si>
    <t>Sandow Switch : Regasket Autotransformer #1</t>
  </si>
  <si>
    <t>0PT57432</t>
  </si>
  <si>
    <t>South Marlin Tap - Lott 69 Switch 69 kV Line : Replace Poles and Insulators</t>
  </si>
  <si>
    <t>Falls County and Ellis County</t>
  </si>
  <si>
    <t xml:space="preserve">Replacing poles and insulators on the South Marlin Tap - Lott 69 Switch 69 kV line. </t>
  </si>
  <si>
    <t>10.95</t>
  </si>
  <si>
    <t>336 ASCR Linnett</t>
  </si>
  <si>
    <t>336.4 ASCR Merlin</t>
  </si>
  <si>
    <t>30.52</t>
  </si>
  <si>
    <t>15.26</t>
  </si>
  <si>
    <t>Killeen Switch - Killeen Fort Hood Sub 138 kV Line : Replace poles, insulators and crossarms</t>
  </si>
  <si>
    <t>8.42</t>
  </si>
  <si>
    <t>0PT55357</t>
  </si>
  <si>
    <t>Scurry - Lake Thomas 69kV line: Replace poles and crossarms</t>
  </si>
  <si>
    <t>Scurry County</t>
  </si>
  <si>
    <t>Replacing poles and crossarms on the Scurry - Lake Thomas 69 kV line.</t>
  </si>
  <si>
    <t>4/0 ACSR "Penguin"</t>
  </si>
  <si>
    <t xml:space="preserve">Wood H Frame </t>
  </si>
  <si>
    <t>0PT56974
0PT54862
0PT55832
0PT55827
(R6404)</t>
  </si>
  <si>
    <t>Redland Switch – Longleaf POI 345 kV Transmission Line</t>
  </si>
  <si>
    <t xml:space="preserve">The Proposed Transmission Line Project is a new 345 kV transmission line to be built on single-circuit monopole structures between Oncor’s existing Redland Switch and the proposed Longleaf POI, both in Angelina County, Texas. </t>
  </si>
  <si>
    <t>959 ACSS/TW</t>
  </si>
  <si>
    <t>Application Filed 1/30/2025.</t>
  </si>
  <si>
    <r>
      <t xml:space="preserve">0PT43937 </t>
    </r>
    <r>
      <rPr>
        <sz val="10"/>
        <color rgb="FFFF0000"/>
        <rFont val="Arial"/>
        <family val="2"/>
      </rPr>
      <t>0PT56562</t>
    </r>
    <r>
      <rPr>
        <sz val="10"/>
        <rFont val="Arial"/>
        <family val="2"/>
      </rPr>
      <t xml:space="preserve">
(R6146)</t>
    </r>
  </si>
  <si>
    <t>SL Carterville - Eiland 138kV Line: Cut-In Carterville Ranch Sub</t>
  </si>
  <si>
    <r>
      <t xml:space="preserve">0PT53465 </t>
    </r>
    <r>
      <rPr>
        <sz val="10"/>
        <color rgb="FFFF0000"/>
        <rFont val="Arial"/>
        <family val="2"/>
      </rPr>
      <t xml:space="preserve">0PT55935 </t>
    </r>
    <r>
      <rPr>
        <sz val="10"/>
        <rFont val="Arial"/>
        <family val="2"/>
      </rPr>
      <t xml:space="preserve">
(R8798)</t>
    </r>
  </si>
  <si>
    <r>
      <t xml:space="preserve">0PT54292 </t>
    </r>
    <r>
      <rPr>
        <sz val="10"/>
        <color rgb="FFFF0000"/>
        <rFont val="Arial"/>
        <family val="2"/>
      </rPr>
      <t>0PT56243</t>
    </r>
    <r>
      <rPr>
        <sz val="10"/>
        <rFont val="Arial"/>
        <family val="2"/>
      </rPr>
      <t xml:space="preserve"> (M3508)</t>
    </r>
  </si>
  <si>
    <r>
      <t xml:space="preserve">0PT46943 </t>
    </r>
    <r>
      <rPr>
        <sz val="10"/>
        <color rgb="FFFF0000"/>
        <rFont val="Arial"/>
        <family val="2"/>
      </rPr>
      <t xml:space="preserve">0PT56255 </t>
    </r>
    <r>
      <rPr>
        <sz val="10"/>
        <rFont val="Arial"/>
        <family val="2"/>
      </rPr>
      <t xml:space="preserve">
(R3024)</t>
    </r>
  </si>
  <si>
    <r>
      <t xml:space="preserve">0PT55061 </t>
    </r>
    <r>
      <rPr>
        <sz val="10"/>
        <color rgb="FFFF0000"/>
        <rFont val="Arial"/>
        <family val="2"/>
      </rPr>
      <t xml:space="preserve">0PT55971 </t>
    </r>
    <r>
      <rPr>
        <sz val="10"/>
        <rFont val="Arial"/>
        <family val="2"/>
      </rPr>
      <t xml:space="preserve">
(R6295)</t>
    </r>
  </si>
  <si>
    <r>
      <t xml:space="preserve">0PT50119 </t>
    </r>
    <r>
      <rPr>
        <sz val="10"/>
        <color rgb="FFFF0000"/>
        <rFont val="Arial"/>
        <family val="2"/>
      </rPr>
      <t xml:space="preserve">0PT55506 </t>
    </r>
    <r>
      <rPr>
        <sz val="10"/>
        <rFont val="Arial"/>
        <family val="2"/>
      </rPr>
      <t xml:space="preserve">
(R6245)</t>
    </r>
  </si>
  <si>
    <t>0PT53586 0PT53187</t>
  </si>
  <si>
    <t>4.37</t>
  </si>
  <si>
    <t>3.40</t>
  </si>
  <si>
    <t>.97</t>
  </si>
  <si>
    <t>.40</t>
  </si>
  <si>
    <t>2.4</t>
  </si>
  <si>
    <r>
      <t xml:space="preserve">0PT53628 </t>
    </r>
    <r>
      <rPr>
        <sz val="10"/>
        <color rgb="FFFF0000"/>
        <rFont val="Arial"/>
        <family val="2"/>
      </rPr>
      <t xml:space="preserve">0PT55774 </t>
    </r>
    <r>
      <rPr>
        <sz val="10"/>
        <rFont val="Arial"/>
        <family val="2"/>
      </rPr>
      <t xml:space="preserve"> (R8704)</t>
    </r>
  </si>
  <si>
    <t>SL Wallaby Switch - Windmill Switch 345 kV Line: Cut-In to Establish Mule Deer Switch</t>
  </si>
  <si>
    <r>
      <t xml:space="preserve">0PT53858 </t>
    </r>
    <r>
      <rPr>
        <sz val="10"/>
        <color rgb="FFFF0000"/>
        <rFont val="Arial"/>
        <family val="2"/>
      </rPr>
      <t>0PT53778</t>
    </r>
    <r>
      <rPr>
        <sz val="10"/>
        <rFont val="Arial"/>
        <family val="2"/>
      </rPr>
      <t xml:space="preserve">
(R3031)</t>
    </r>
  </si>
  <si>
    <t>0PT51481 
(R6251)</t>
  </si>
  <si>
    <t>0PT56180</t>
  </si>
  <si>
    <t xml:space="preserve">Rebuild the Jacksboro Tap - Jacksboro Sinclair section of the Chico West Tap Switch - Oran Switch 69-kV single circuit line to 138 kV with conductor rated for 1,649 Amps or greater. </t>
  </si>
  <si>
    <t>Rebuild of Expanse - Brown 138 kV line into a double circuit 138kV line from Expanse to Estacado. Reterminate Grady-Expanse 138kV line into new Expanse bay.</t>
  </si>
  <si>
    <t>4/23/2026</t>
  </si>
  <si>
    <t>5/15/2026</t>
  </si>
  <si>
    <t>5/7/2026</t>
  </si>
  <si>
    <t>6/16/2025</t>
  </si>
  <si>
    <t>9/12/2025</t>
  </si>
  <si>
    <t>9/23/2025</t>
  </si>
  <si>
    <t>9/15/2025</t>
  </si>
  <si>
    <t>15</t>
  </si>
  <si>
    <t>0PT53539 
(R8730)</t>
  </si>
  <si>
    <t xml:space="preserve">Rebuild a section of the Oran Sub - Chico West Tap Switch 69 kV line. </t>
  </si>
  <si>
    <t>Establish the new Walleye Creek Switch on the Sandow Sw - Austrop (LCRA) 345 kV Line.</t>
  </si>
  <si>
    <t xml:space="preserve">Add a second circuit to a section of the Salt Flat Road Sub - Barr Ranch - Reiter 138 kV Line. </t>
  </si>
  <si>
    <t>09/15/2025</t>
  </si>
  <si>
    <t xml:space="preserve">Rebuild a section of the Argyle - Krum Tap Switch 138 kV Line from Argyle to structure 1/9 to meet  required clearances. </t>
  </si>
  <si>
    <t>City of Argyle, Denton County</t>
  </si>
  <si>
    <t>0PT54224 
0PT54403 
(R8661)</t>
  </si>
  <si>
    <t>Big Spring Switch - Chalk Sub 69 kV Line : Reconfiguration of Big Spring Gulf Sub Connection</t>
  </si>
  <si>
    <t>Reconfigure Big Spring Switch - Chalk Sub 69 kV Line by removing connection to Big Spring Gulf Sub as the station is being demolished.</t>
  </si>
  <si>
    <t>Estimated cost included in CCN Application - Route 3</t>
  </si>
  <si>
    <r>
      <rPr>
        <b/>
        <sz val="12"/>
        <color rgb="FFFF0000"/>
        <rFont val="Calibri"/>
        <family val="2"/>
      </rPr>
      <t xml:space="preserve">Project No.  0PT56974 - </t>
    </r>
    <r>
      <rPr>
        <b/>
        <i/>
        <sz val="12"/>
        <color rgb="FFFF0000"/>
        <rFont val="Calibri"/>
        <family val="2"/>
      </rPr>
      <t>Redland Switch – Longleaf POI 345 kV Transmission Line Project</t>
    </r>
  </si>
  <si>
    <t>0PT51021 
(R6323)</t>
  </si>
  <si>
    <t>0PT54632
0PT50572
0PT53077
0PT55819
(R8648)</t>
  </si>
  <si>
    <t>Ranger Camp Switch - Cattleman Switch 345 kV Transmission Line</t>
  </si>
  <si>
    <t>Construct a new double-circuit 345 kV transmission line between Oncor's Ranger Camp Switch and Cattleman Switch in Mitchell County, Texas</t>
  </si>
  <si>
    <t>28,086,000 (t-line)
4,323,000 (station)</t>
  </si>
  <si>
    <t>Application Filed 2/6/2025.</t>
  </si>
  <si>
    <r>
      <t xml:space="preserve">Project No.  0PT54632 - </t>
    </r>
    <r>
      <rPr>
        <b/>
        <i/>
        <sz val="12"/>
        <color rgb="FFFF0000"/>
        <rFont val="Calibri"/>
        <family val="2"/>
      </rPr>
      <t>Ranger Camp Switch - Cattleman Switch 345 kV Transmission Line Project</t>
    </r>
  </si>
  <si>
    <t>Construction of Facilities (Contract)</t>
  </si>
  <si>
    <t>0PT53592 _x000D_
0PT51214 _x000D_
0PT54569</t>
  </si>
  <si>
    <t>Rocky Springs Sub: Establish station with one 138 kV transformer and two 15 kV feeder breakers</t>
  </si>
  <si>
    <t>Establish station with one 138 kV transformer and two 15 kV feeder breakers, one 15 kV bus tie breaker, and three 138 kV sectionalizing switches.</t>
  </si>
  <si>
    <t>0PT54165 _x000D_
0PT54236</t>
  </si>
  <si>
    <t>Richland Springs: Rebuild station with two transformers and three feeder breakers</t>
  </si>
  <si>
    <t>City of Richland Springs, San Saba County</t>
  </si>
  <si>
    <t>Rebuild station with two transformers and three feeder breakers</t>
  </si>
  <si>
    <t>08/11/2025</t>
  </si>
  <si>
    <t>0PT56893</t>
  </si>
  <si>
    <t>China Grove Switch: Install one feeder on settlement only distribution generator (SODG)</t>
  </si>
  <si>
    <t>04/25/2025</t>
  </si>
  <si>
    <t>11/14/2025</t>
  </si>
  <si>
    <t>0PT56832</t>
  </si>
  <si>
    <t>Mexia Main: Substation upgrades</t>
  </si>
  <si>
    <t>City Of Mexia, Limestone County</t>
  </si>
  <si>
    <t>Substation upgrades</t>
  </si>
  <si>
    <t>08/01/2025</t>
  </si>
  <si>
    <t>10/31/2025</t>
  </si>
  <si>
    <t>0PT53684 
(M4371)</t>
  </si>
  <si>
    <t>Lavender Switch: Upgrade two 138 kV circuit breaker line terminal</t>
  </si>
  <si>
    <t>Upgrade two 138 kV circuit breaker line terminal</t>
  </si>
  <si>
    <t>08/29/2025</t>
  </si>
  <si>
    <t xml:space="preserve">Establish Woodbury switch by cutting in the Cleburne Switch -  Hillsboro Sub 138 kV line. </t>
  </si>
  <si>
    <t>SL Bulldog - Elbow 138 kV Line: Relocate at Prong Moss Switch</t>
  </si>
  <si>
    <t xml:space="preserve">Relocate the Bulldog - Elbow 138 kV line to accommodate the two 345kV Cut Ins into Prong Moss. The relocation will also accommodate the future cut-in of this line to Prong Moss Switch.  </t>
  </si>
  <si>
    <t>.37</t>
  </si>
  <si>
    <t>.03</t>
  </si>
  <si>
    <t>Restore damaged and eroded foundations on the Krum West Switch - Riley Switch 345 kV Line.</t>
  </si>
  <si>
    <t xml:space="preserve">City of Ringgold, Clay County </t>
  </si>
  <si>
    <t>0PT56976</t>
  </si>
  <si>
    <t>Valley Switch - Stone Creek Switch 138 kV Line : Relocate STR 2/7, 2/8, and 2/9</t>
  </si>
  <si>
    <t>Relocation of structures 2/7, 2/8, and 2/9 on the Valley Switch - Stone Creek Switch 138 kV Line</t>
  </si>
  <si>
    <t>0PT53925</t>
  </si>
  <si>
    <t>0PT54788</t>
  </si>
  <si>
    <t>0PT55377</t>
  </si>
  <si>
    <t>0PT55820</t>
  </si>
  <si>
    <t>0PT56707</t>
  </si>
  <si>
    <t>04/01/2024</t>
  </si>
  <si>
    <t>10/01/2024</t>
  </si>
  <si>
    <t>12/02/2024</t>
  </si>
  <si>
    <t>06/10/2024</t>
  </si>
  <si>
    <t>12/01/2024</t>
  </si>
  <si>
    <t>12/13/2024</t>
  </si>
  <si>
    <t>10/25/2024</t>
  </si>
  <si>
    <t>Sulphur Springs Switch : Replace three reactors at breaker R1 due to failure and age</t>
  </si>
  <si>
    <t>Replace three reactors at breaker R1 due to failure and age</t>
  </si>
  <si>
    <t>Blackland Switch : Replace one failed cap bank live tank breaker with a circuit switcher (FID)</t>
  </si>
  <si>
    <t>Replace one failed cap bank live tank breaker with a circuit switcher (FID)</t>
  </si>
  <si>
    <t>Fossil Creek Sub : Replace failed transformer</t>
  </si>
  <si>
    <t xml:space="preserve"> Replace failed transformer</t>
  </si>
  <si>
    <t>Burleson  Sub : Replace existing ground grid</t>
  </si>
  <si>
    <t xml:space="preserve"> Replace existing ground grid</t>
  </si>
  <si>
    <t>Mistletoe Heights Sub : Relace one failed transformer</t>
  </si>
  <si>
    <t>Relace one failed transformer</t>
  </si>
  <si>
    <r>
      <t xml:space="preserve">0PT53687
</t>
    </r>
    <r>
      <rPr>
        <strike/>
        <sz val="10"/>
        <color rgb="FFFF0000"/>
        <rFont val="Arial"/>
        <family val="2"/>
      </rPr>
      <t>0PT51263</t>
    </r>
    <r>
      <rPr>
        <sz val="10"/>
        <rFont val="Arial"/>
        <family val="2"/>
      </rPr>
      <t xml:space="preserve"> 
(R8731)</t>
    </r>
  </si>
  <si>
    <t>Rainwater POD :  Establish 138 kV point of Delivery (POD)</t>
  </si>
  <si>
    <t>Provide a 138 kV point-of-delivery (POD)</t>
  </si>
  <si>
    <t>Hogan POD : Establish 138 kV point of Delivery (POD)</t>
  </si>
  <si>
    <t>Establish 138 kV point of Delivery (POD)</t>
  </si>
  <si>
    <r>
      <t xml:space="preserve">0PT53439 
0PT48503 
</t>
    </r>
    <r>
      <rPr>
        <sz val="10"/>
        <color rgb="FFFF0000"/>
        <rFont val="Arial"/>
        <family val="2"/>
      </rPr>
      <t>0PT53618
0PT53619</t>
    </r>
    <r>
      <rPr>
        <sz val="10"/>
        <rFont val="Arial"/>
        <family val="2"/>
      </rPr>
      <t xml:space="preserve">
(R8629)</t>
    </r>
  </si>
  <si>
    <t>Reiter Switch: Establish 138 kV station with two autotransformers</t>
  </si>
  <si>
    <t>Establish 138 kV station with two autotransformers</t>
  </si>
  <si>
    <t>Cypress Waters Switch: Establish 138 kV station</t>
  </si>
  <si>
    <t>Quaid Switch: Establish 138 kV station point of interconnection</t>
  </si>
  <si>
    <t xml:space="preserve">Baines Creek Switch: Establish 138 kV station point of interconnection </t>
  </si>
  <si>
    <t xml:space="preserve"> Establish 138 kV station for POI</t>
  </si>
  <si>
    <t xml:space="preserve">Bynum Switch: Establish 345 kV station point of interconnection </t>
  </si>
  <si>
    <t>07/28/2025</t>
  </si>
  <si>
    <r>
      <t xml:space="preserve">17,788,151 (Line)
</t>
    </r>
    <r>
      <rPr>
        <sz val="10"/>
        <color rgb="FFFF0000"/>
        <rFont val="Arial"/>
        <family val="2"/>
      </rPr>
      <t>2,787,827 (Station)</t>
    </r>
  </si>
  <si>
    <t xml:space="preserve">0PT54658
0PT54735
(R8793)
</t>
  </si>
  <si>
    <t>Riverton Switch - Sand Lake Switch 138 kV Transmission Line</t>
  </si>
  <si>
    <t>Reeves, Ward
Counties</t>
  </si>
  <si>
    <t xml:space="preserve">70,855,000 (t-line)
</t>
  </si>
  <si>
    <t>Application Filed on 2/13/2025.</t>
  </si>
  <si>
    <r>
      <t xml:space="preserve">Project No.  0PT54658 - </t>
    </r>
    <r>
      <rPr>
        <b/>
        <i/>
        <sz val="12"/>
        <color rgb="FFFF0000"/>
        <rFont val="Calibri"/>
        <family val="2"/>
      </rPr>
      <t>Riverton Switch - Sand Lake Switch 138 kV Transmission Line Project</t>
    </r>
  </si>
  <si>
    <t>Construct a new double-circuit capable 138 kV transmission line between Oncor's existing Riverton Switch in Reeves County and Oncor's existing Sand Lake Switch in Ward County.</t>
  </si>
  <si>
    <t>0PT56546</t>
  </si>
  <si>
    <t>Jacksonville West Sub : Replace failed oil containment and install secondary containment</t>
  </si>
  <si>
    <t xml:space="preserve"> Replace failed oil containment and install secondary containment</t>
  </si>
  <si>
    <t>0PT52872 0PT57509 
(R6243)</t>
  </si>
  <si>
    <t>0PT53486 0PT56626 
(R8704)</t>
  </si>
  <si>
    <t>This project is part of 0PT53858 and will be removed from next month's report.</t>
  </si>
  <si>
    <t>0PT53778 
(R3031)</t>
  </si>
  <si>
    <t xml:space="preserve">Replacing poles, insulators and crossarms on the Killeen Switch  - Killeen Fort Hood Sub 138 kV line. </t>
  </si>
  <si>
    <t>Replace existing transformer #4 and include adjusting the conduit and bus work.</t>
  </si>
  <si>
    <t xml:space="preserve">Re-gasketing Auto Transformer #1 at Sandow Switch. </t>
  </si>
  <si>
    <t xml:space="preserve">Establish new Lean Clay Switch  by cutting in the Culberson Switch - Sand Lake Switch 138 kV Double Circuit Line. </t>
  </si>
  <si>
    <t>Morgan Creek Switch - Colorado City 69 kV Line: Reterminate into new Ranger Camp Switch</t>
  </si>
  <si>
    <t xml:space="preserve">Temporary bypass needed during replacement of the damaged transformer. The Cheyenne Sub - Magwalt POD 138 kV line will also be re-terminated into a new substation deadend. 
</t>
  </si>
  <si>
    <t>Re-termininating the existing Jewett Switch-Lake Creek Switch 138 kV Line into Phifer Creek Switch.</t>
  </si>
  <si>
    <t>Temple Switch - Taylor Switch 69 kV Line : Rebuild from Str. 74/13 to Taylor Switch</t>
  </si>
  <si>
    <t>Hemphill  Sub - Adams Terminal Sub 138 kV Line : Install OPGW from Hemphill Sub to Adams Terminal</t>
  </si>
  <si>
    <t>Cut-In the  Temple Switch - Bell Country Switch 138kV Line to establish Fryer's Creek Switch.</t>
  </si>
  <si>
    <t>SL Pemkiff - Stiles 138 kV Line: Retermination at Ringo</t>
  </si>
  <si>
    <t>Redland  Switch - Huntington  Switch 138 kV Line : Cut-in Rocky Springs Road Substation</t>
  </si>
  <si>
    <t>Project was inadvertently added and will be removed in next month’s report</t>
  </si>
  <si>
    <t>Young and Shackelford Counties</t>
  </si>
  <si>
    <t>Temple Elm Creek Switch  - Belton Switch 138 kV Line : POD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</si>
</sst>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0.00\ &quot;mi&quot;"/>
    <numFmt numFmtId="166" formatCode="_(* #,##0_);_(* \(#,##0\);_(* &quot;-&quot;??_);_(@_)"/>
    <numFmt numFmtId="167" formatCode="0.0"/>
    <numFmt numFmtId="168" formatCode="_([$$-409]* #,##0_);_([$$-409]* \(#,##0\);_([$$-409]* &quot;-&quot;??_);_(@_)"/>
    <numFmt numFmtId="169" formatCode="0.0%"/>
    <numFmt numFmtId="170" formatCode="m/d/yyyy;@"/>
  </numFmts>
  <fonts count="5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Times New Roman"/>
      <family val="1"/>
    </font>
    <font>
      <sz val="10"/>
      <name val="Arial Unicode MS"/>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b/>
      <sz val="10"/>
      <name val="Calibri"/>
      <family val="2"/>
    </font>
    <font>
      <sz val="10"/>
      <name val="Calibri"/>
      <family val="2"/>
    </font>
    <font>
      <b/>
      <sz val="11"/>
      <name val="Calibri"/>
      <family val="2"/>
    </font>
    <font>
      <sz val="12"/>
      <color rgb="FFFF0000"/>
      <name val="Calibri"/>
      <family val="2"/>
    </font>
    <font>
      <b/>
      <sz val="10"/>
      <name val="Arial"/>
      <family val="2"/>
    </font>
    <font>
      <b/>
      <i/>
      <sz val="12"/>
      <name val="Calibri"/>
      <family val="2"/>
    </font>
    <font>
      <sz val="12"/>
      <name val="Calibri"/>
      <family val="2"/>
      <scheme val="minor"/>
    </font>
    <font>
      <sz val="10"/>
      <color rgb="FFFF0000"/>
      <name val="Calibri"/>
      <family val="2"/>
    </font>
    <font>
      <b/>
      <sz val="12"/>
      <color rgb="FFFF0000"/>
      <name val="Calibri"/>
      <family val="2"/>
    </font>
    <font>
      <sz val="10"/>
      <color rgb="FFFF0000"/>
      <name val="Arial"/>
      <family val="2"/>
    </font>
    <font>
      <sz val="10"/>
      <name val="Arial"/>
      <family val="2"/>
    </font>
    <font>
      <strike/>
      <sz val="10"/>
      <name val="Arial"/>
      <family val="2"/>
    </font>
    <font>
      <sz val="11"/>
      <name val="Calibri"/>
      <family val="2"/>
      <scheme val="minor"/>
    </font>
    <font>
      <sz val="11"/>
      <color indexed="8"/>
      <name val="Calibri"/>
      <family val="2"/>
      <scheme val="minor"/>
    </font>
    <font>
      <sz val="8"/>
      <name val="Arial"/>
      <family val="2"/>
    </font>
    <font>
      <sz val="11"/>
      <name val="Calibri"/>
      <family val="2"/>
    </font>
    <font>
      <sz val="10"/>
      <color theme="1"/>
      <name val="Arial"/>
      <family val="2"/>
    </font>
    <font>
      <b/>
      <sz val="10"/>
      <color theme="1"/>
      <name val="Arial"/>
      <family val="2"/>
    </font>
    <font>
      <b/>
      <sz val="10"/>
      <color rgb="FFFF0000"/>
      <name val="Arial"/>
      <family val="2"/>
    </font>
    <font>
      <b/>
      <sz val="11"/>
      <color rgb="FFFF0000"/>
      <name val="Calibri"/>
      <family val="2"/>
    </font>
    <font>
      <b/>
      <sz val="10"/>
      <color rgb="FFFF0000"/>
      <name val="Calibri"/>
      <family val="2"/>
    </font>
    <font>
      <b/>
      <i/>
      <sz val="12"/>
      <color rgb="FFFF0000"/>
      <name val="Calibri"/>
      <family val="2"/>
    </font>
    <font>
      <sz val="11"/>
      <color rgb="FFFF0000"/>
      <name val="Arial"/>
      <family val="2"/>
    </font>
    <font>
      <strike/>
      <sz val="10"/>
      <color rgb="FFFF0000"/>
      <name val="Arial"/>
      <family val="2"/>
    </font>
  </fonts>
  <fills count="18">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3"/>
        <bgColor indexed="64"/>
      </patternFill>
    </fill>
    <fill>
      <patternFill patternType="solid">
        <fgColor indexed="27"/>
        <bgColor indexed="64"/>
      </patternFill>
    </fill>
    <fill>
      <patternFill patternType="solid">
        <fgColor indexed="55"/>
        <bgColor indexed="64"/>
      </patternFill>
    </fill>
    <fill>
      <patternFill patternType="solid">
        <fgColor indexed="46"/>
        <bgColor indexed="64"/>
      </patternFill>
    </fill>
    <fill>
      <patternFill patternType="solid">
        <fgColor indexed="10"/>
        <bgColor indexed="64"/>
      </patternFill>
    </fill>
    <fill>
      <patternFill patternType="solid">
        <fgColor indexed="49"/>
        <bgColor indexed="64"/>
      </patternFill>
    </fill>
    <fill>
      <patternFill patternType="solid">
        <fgColor indexed="54"/>
        <bgColor indexed="64"/>
      </patternFill>
    </fill>
    <fill>
      <patternFill patternType="solid">
        <fgColor indexed="51"/>
        <bgColor indexed="64"/>
      </patternFill>
    </fill>
    <fill>
      <patternFill patternType="solid">
        <fgColor indexed="53"/>
        <bgColor indexed="64"/>
      </patternFill>
    </fill>
    <fill>
      <patternFill patternType="solid">
        <fgColor indexed="56"/>
        <bgColor indexed="64"/>
      </patternFill>
    </fill>
    <fill>
      <patternFill patternType="solid">
        <fgColor indexed="29"/>
        <bgColor indexed="64"/>
      </patternFill>
    </fill>
    <fill>
      <patternFill patternType="solid">
        <fgColor indexed="45"/>
        <bgColor indexed="64"/>
      </patternFill>
    </fill>
    <fill>
      <patternFill patternType="solid">
        <fgColor indexed="47"/>
        <bgColor indexed="64"/>
      </patternFill>
    </fill>
    <fill>
      <patternFill patternType="solid">
        <fgColor indexed="44"/>
        <bgColor indexed="64"/>
      </patternFill>
    </fill>
  </fills>
  <borders count="96">
    <border>
      <left/>
      <right/>
      <top/>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style="thin">
        <color indexed="23"/>
      </left>
      <right style="thin">
        <color indexed="23"/>
      </right>
      <top style="thin">
        <color indexed="23"/>
      </top>
      <bottom style="thin">
        <color indexed="23"/>
      </bottom>
      <diagonal/>
    </border>
    <border>
      <left/>
      <right/>
      <top/>
      <bottom style="medium">
        <color indexed="27"/>
      </bottom>
      <diagonal/>
    </border>
    <border>
      <left/>
      <right/>
      <top/>
      <bottom style="thick">
        <color indexed="27"/>
      </bottom>
      <diagonal/>
    </border>
    <border>
      <left/>
      <right/>
      <top/>
      <bottom style="thick">
        <color indexed="56"/>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1" tint="0.24994659260841701"/>
      </left>
      <right style="thin">
        <color theme="1" tint="0.24994659260841701"/>
      </right>
      <top style="thin">
        <color theme="1" tint="0.24994659260841701"/>
      </top>
      <bottom style="thin">
        <color theme="1" tint="0.249946592608417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1" tint="0.24994659260841701"/>
      </left>
      <right style="thin">
        <color theme="1" tint="0.24994659260841701"/>
      </right>
      <top style="thin">
        <color theme="1" tint="0.24994659260841701"/>
      </top>
      <bottom/>
      <diagonal/>
    </border>
    <border>
      <left style="thin">
        <color theme="1" tint="0.24994659260841701"/>
      </left>
      <right style="thin">
        <color theme="1" tint="0.24994659260841701"/>
      </right>
      <top/>
      <bottom style="thin">
        <color theme="1" tint="0.24994659260841701"/>
      </bottom>
      <diagonal/>
    </border>
    <border>
      <left style="thin">
        <color theme="1" tint="0.24994659260841701"/>
      </left>
      <right/>
      <top/>
      <bottom style="thin">
        <color theme="1" tint="0.24994659260841701"/>
      </bottom>
      <diagonal/>
    </border>
    <border>
      <left/>
      <right style="thin">
        <color theme="1" tint="0.24994659260841701"/>
      </right>
      <top/>
      <bottom style="thin">
        <color theme="1" tint="0.24994659260841701"/>
      </bottom>
      <diagonal/>
    </border>
    <border>
      <left style="thin">
        <color theme="1" tint="0.24994659260841701"/>
      </left>
      <right/>
      <top style="thin">
        <color theme="1" tint="0.24994659260841701"/>
      </top>
      <bottom style="thin">
        <color theme="1" tint="0.24994659260841701"/>
      </bottom>
      <diagonal/>
    </border>
    <border>
      <left/>
      <right style="thin">
        <color theme="1" tint="0.24994659260841701"/>
      </right>
      <top style="thin">
        <color theme="1" tint="0.24994659260841701"/>
      </top>
      <bottom style="thin">
        <color theme="1" tint="0.249946592608417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theme="1" tint="0.24994659260841701"/>
      </right>
      <top style="thin">
        <color theme="1" tint="0.24994659260841701"/>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1" tint="0.24994659260841701"/>
      </left>
      <right style="thin">
        <color theme="1" tint="0.2499465926084170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1" tint="0.24994659260841701"/>
      </left>
      <right/>
      <top style="thin">
        <color theme="1" tint="0.24994659260841701"/>
      </top>
      <bottom/>
      <diagonal/>
    </border>
    <border>
      <left/>
      <right/>
      <top style="thin">
        <color theme="1" tint="0.24994659260841701"/>
      </top>
      <bottom/>
      <diagonal/>
    </border>
  </borders>
  <cellStyleXfs count="32371">
    <xf numFmtId="0" fontId="0" fillId="0" borderId="0"/>
    <xf numFmtId="44"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applyFill="0"/>
    <xf numFmtId="0" fontId="38" fillId="0" borderId="0"/>
    <xf numFmtId="9" fontId="38" fillId="0" borderId="0" applyFont="0" applyFill="0" applyBorder="0" applyAlignment="0" applyProtection="0"/>
    <xf numFmtId="43" fontId="38" fillId="0" borderId="0" applyFont="0" applyFill="0" applyBorder="0" applyAlignment="0" applyProtection="0"/>
    <xf numFmtId="44" fontId="8" fillId="0" borderId="0" applyFont="0" applyFill="0" applyBorder="0" applyAlignment="0" applyProtection="0"/>
    <xf numFmtId="44" fontId="38" fillId="0" borderId="0" applyFont="0" applyFill="0" applyBorder="0" applyAlignment="0" applyProtection="0"/>
    <xf numFmtId="0" fontId="38" fillId="0" borderId="0" applyFill="0"/>
    <xf numFmtId="0" fontId="38" fillId="0" borderId="0" applyFill="0"/>
    <xf numFmtId="0" fontId="38" fillId="0" borderId="0" applyFill="0"/>
    <xf numFmtId="0" fontId="38" fillId="0" borderId="0" applyFill="0"/>
    <xf numFmtId="0" fontId="38" fillId="0" borderId="0" applyFill="0"/>
    <xf numFmtId="0" fontId="38" fillId="0" borderId="0" applyFill="0"/>
    <xf numFmtId="0" fontId="38" fillId="0" borderId="0" applyFill="0"/>
    <xf numFmtId="0" fontId="38" fillId="0" borderId="0" applyFill="0"/>
    <xf numFmtId="0" fontId="38" fillId="0" borderId="0" applyFill="0"/>
    <xf numFmtId="0" fontId="38" fillId="0" borderId="0" applyFill="0"/>
    <xf numFmtId="0" fontId="38" fillId="0" borderId="0" applyFill="0"/>
    <xf numFmtId="0" fontId="38" fillId="0" borderId="0" applyFill="0"/>
    <xf numFmtId="0" fontId="38" fillId="0" borderId="0" applyFill="0"/>
    <xf numFmtId="0" fontId="8" fillId="0" borderId="0"/>
    <xf numFmtId="0" fontId="8" fillId="0" borderId="0"/>
    <xf numFmtId="0" fontId="38" fillId="0" borderId="0" applyFill="0"/>
    <xf numFmtId="0" fontId="38" fillId="0" borderId="0" applyFill="0"/>
    <xf numFmtId="0" fontId="38" fillId="0" borderId="0" applyFill="0"/>
    <xf numFmtId="0" fontId="38" fillId="0" borderId="0" applyFill="0"/>
    <xf numFmtId="0" fontId="38" fillId="0" borderId="0" applyFill="0"/>
    <xf numFmtId="0" fontId="9" fillId="0" borderId="0"/>
    <xf numFmtId="0" fontId="38" fillId="0" borderId="0" applyFill="0"/>
    <xf numFmtId="0" fontId="38" fillId="0" borderId="0" applyFill="0"/>
    <xf numFmtId="0" fontId="38" fillId="0" borderId="0" applyFill="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8" fillId="0" borderId="0" applyFill="0"/>
    <xf numFmtId="0" fontId="38" fillId="2" borderId="1" applyNumberFormat="0" applyFont="0" applyAlignment="0" applyProtection="0"/>
    <xf numFmtId="0" fontId="7" fillId="0" borderId="0"/>
    <xf numFmtId="0" fontId="38" fillId="0" borderId="0" applyFill="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8" fillId="0" borderId="0" applyFill="0"/>
    <xf numFmtId="0" fontId="21" fillId="0" borderId="0" applyNumberFormat="0" applyFill="0" applyBorder="0" applyAlignment="0" applyProtection="0"/>
    <xf numFmtId="0" fontId="25" fillId="0" borderId="2" applyNumberFormat="0" applyFill="0" applyAlignment="0" applyProtection="0"/>
    <xf numFmtId="0" fontId="24" fillId="0" borderId="0" applyNumberFormat="0" applyFill="0" applyBorder="0" applyAlignment="0" applyProtection="0"/>
    <xf numFmtId="0" fontId="23" fillId="3" borderId="3" applyNumberFormat="0" applyAlignment="0" applyProtection="0"/>
    <xf numFmtId="0" fontId="22" fillId="4" borderId="0" applyNumberFormat="0" applyBorder="0" applyAlignment="0" applyProtection="0"/>
    <xf numFmtId="0" fontId="21" fillId="0" borderId="4" applyNumberFormat="0" applyFill="0" applyAlignment="0" applyProtection="0"/>
    <xf numFmtId="0" fontId="20" fillId="4" borderId="5" applyNumberFormat="0" applyAlignment="0" applyProtection="0"/>
    <xf numFmtId="0" fontId="19" fillId="0" borderId="0" applyNumberFormat="0" applyFill="0" applyBorder="0" applyAlignment="0" applyProtection="0"/>
    <xf numFmtId="0" fontId="19" fillId="0" borderId="6" applyNumberFormat="0" applyFill="0" applyAlignment="0" applyProtection="0"/>
    <xf numFmtId="0" fontId="18" fillId="0" borderId="7" applyNumberFormat="0" applyFill="0" applyAlignment="0" applyProtection="0"/>
    <xf numFmtId="0" fontId="17" fillId="0" borderId="8" applyNumberFormat="0" applyFill="0" applyAlignment="0" applyProtection="0"/>
    <xf numFmtId="0" fontId="16" fillId="5" borderId="0" applyNumberFormat="0" applyBorder="0" applyAlignment="0" applyProtection="0"/>
    <xf numFmtId="0" fontId="15" fillId="0" borderId="0" applyNumberFormat="0" applyFill="0" applyBorder="0" applyAlignment="0" applyProtection="0"/>
    <xf numFmtId="0" fontId="14" fillId="6" borderId="9" applyNumberFormat="0" applyAlignment="0" applyProtection="0"/>
    <xf numFmtId="0" fontId="13" fillId="3" borderId="5" applyNumberFormat="0" applyAlignment="0" applyProtection="0"/>
    <xf numFmtId="0" fontId="12"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5" borderId="0" applyNumberFormat="0" applyBorder="0" applyAlignment="0" applyProtection="0"/>
    <xf numFmtId="0" fontId="11" fillId="15"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5" borderId="0" applyNumberFormat="0" applyBorder="0" applyAlignment="0" applyProtection="0"/>
    <xf numFmtId="0" fontId="10" fillId="2" borderId="0" applyNumberFormat="0" applyBorder="0" applyAlignment="0" applyProtection="0"/>
    <xf numFmtId="0" fontId="10" fillId="5" borderId="0" applyNumberFormat="0" applyBorder="0" applyAlignment="0" applyProtection="0"/>
    <xf numFmtId="0" fontId="10" fillId="15" borderId="0" applyNumberFormat="0" applyBorder="0" applyAlignment="0" applyProtection="0"/>
    <xf numFmtId="0" fontId="10" fillId="4" borderId="0" applyNumberFormat="0" applyBorder="0" applyAlignment="0" applyProtection="0"/>
    <xf numFmtId="0" fontId="10" fillId="14" borderId="0" applyNumberFormat="0" applyBorder="0" applyAlignment="0" applyProtection="0"/>
    <xf numFmtId="0" fontId="10" fillId="5" borderId="0" applyNumberFormat="0" applyBorder="0" applyAlignment="0" applyProtection="0"/>
    <xf numFmtId="0" fontId="10" fillId="2" borderId="0" applyNumberFormat="0" applyBorder="0" applyAlignment="0" applyProtection="0"/>
    <xf numFmtId="0" fontId="10" fillId="5" borderId="0" applyNumberFormat="0" applyBorder="0" applyAlignment="0" applyProtection="0"/>
    <xf numFmtId="0" fontId="10" fillId="16" borderId="0" applyNumberFormat="0" applyBorder="0" applyAlignment="0" applyProtection="0"/>
    <xf numFmtId="0" fontId="10" fillId="2" borderId="0" applyNumberFormat="0" applyBorder="0" applyAlignment="0" applyProtection="0"/>
    <xf numFmtId="0" fontId="10" fillId="14" borderId="0" applyNumberFormat="0" applyBorder="0" applyAlignment="0" applyProtection="0"/>
    <xf numFmtId="0" fontId="10" fillId="17" borderId="0" applyNumberFormat="0" applyBorder="0" applyAlignment="0" applyProtection="0"/>
    <xf numFmtId="0" fontId="3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8" fillId="0" borderId="0"/>
    <xf numFmtId="0" fontId="38" fillId="0" borderId="0" applyFill="0"/>
    <xf numFmtId="0" fontId="3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8" fillId="0" borderId="0" applyFill="0"/>
    <xf numFmtId="0" fontId="38" fillId="0" borderId="0" applyFill="0"/>
    <xf numFmtId="0" fontId="38" fillId="0" borderId="0" applyFill="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43" fontId="5" fillId="0" borderId="0" applyFont="0" applyFill="0" applyBorder="0" applyAlignment="0" applyProtection="0"/>
    <xf numFmtId="9" fontId="38" fillId="0" borderId="0" applyFont="0" applyFill="0" applyBorder="0" applyAlignment="0" applyProtection="0"/>
    <xf numFmtId="9" fontId="4" fillId="0" borderId="0" applyFont="0" applyFill="0" applyBorder="0" applyAlignment="0" applyProtection="0"/>
    <xf numFmtId="0" fontId="3" fillId="0" borderId="0"/>
    <xf numFmtId="0" fontId="41" fillId="0" borderId="0"/>
    <xf numFmtId="44" fontId="38" fillId="0" borderId="0" applyFont="0" applyFill="0" applyBorder="0" applyAlignment="0" applyProtection="0"/>
    <xf numFmtId="0" fontId="2" fillId="0" borderId="0"/>
    <xf numFmtId="44" fontId="41" fillId="0" borderId="0" applyFont="0" applyFill="0" applyBorder="0" applyAlignment="0" applyProtection="0"/>
    <xf numFmtId="43" fontId="41" fillId="0" borderId="0" applyFont="0" applyFill="0" applyBorder="0" applyAlignment="0" applyProtection="0"/>
  </cellStyleXfs>
  <cellXfs count="1179">
    <xf numFmtId="0" fontId="0" fillId="0" borderId="0" xfId="0"/>
    <xf numFmtId="0" fontId="26" fillId="0" borderId="0" xfId="3" applyFont="1"/>
    <xf numFmtId="0" fontId="27" fillId="0" borderId="13" xfId="3" applyFont="1" applyBorder="1" applyAlignment="1">
      <alignment horizontal="center" wrapText="1"/>
    </xf>
    <xf numFmtId="0" fontId="27" fillId="0" borderId="10" xfId="3" applyFont="1" applyBorder="1" applyAlignment="1" applyProtection="1">
      <alignment horizontal="center" wrapText="1"/>
      <protection locked="0"/>
    </xf>
    <xf numFmtId="0" fontId="26" fillId="0" borderId="14" xfId="3" applyFont="1" applyBorder="1" applyAlignment="1" applyProtection="1">
      <alignment horizontal="center" vertical="center" wrapText="1"/>
      <protection locked="0"/>
    </xf>
    <xf numFmtId="0" fontId="26" fillId="0" borderId="10" xfId="3" applyFont="1" applyBorder="1" applyAlignment="1" applyProtection="1">
      <alignment horizontal="center" vertical="center" wrapText="1"/>
      <protection locked="0"/>
    </xf>
    <xf numFmtId="0" fontId="27" fillId="0" borderId="10" xfId="3" applyFont="1" applyBorder="1" applyAlignment="1" applyProtection="1">
      <alignment horizontal="center" vertical="center" wrapText="1"/>
      <protection locked="0"/>
    </xf>
    <xf numFmtId="0" fontId="26" fillId="0" borderId="0" xfId="3" applyFont="1" applyBorder="1" applyAlignment="1" applyProtection="1">
      <alignment horizontal="center" vertical="center" wrapText="1"/>
      <protection locked="0"/>
    </xf>
    <xf numFmtId="0" fontId="27" fillId="0" borderId="13" xfId="3" applyFont="1" applyFill="1" applyBorder="1" applyAlignment="1" applyProtection="1">
      <alignment horizontal="center" vertical="center" wrapText="1"/>
      <protection locked="0"/>
    </xf>
    <xf numFmtId="0" fontId="27" fillId="0" borderId="0" xfId="3" applyFont="1" applyFill="1" applyBorder="1" applyAlignment="1" applyProtection="1">
      <alignment horizontal="center" vertical="center" wrapText="1"/>
      <protection locked="0"/>
    </xf>
    <xf numFmtId="0" fontId="27" fillId="0" borderId="13" xfId="3" applyFont="1" applyBorder="1" applyAlignment="1">
      <alignment horizontal="center"/>
    </xf>
    <xf numFmtId="0" fontId="27" fillId="0" borderId="10" xfId="3" applyFont="1" applyBorder="1" applyAlignment="1">
      <alignment horizontal="center"/>
    </xf>
    <xf numFmtId="0" fontId="28" fillId="0" borderId="12" xfId="3" applyFont="1" applyBorder="1" applyAlignment="1">
      <alignment horizontal="center" vertical="center"/>
    </xf>
    <xf numFmtId="0" fontId="29" fillId="0" borderId="0" xfId="3" applyFont="1"/>
    <xf numFmtId="0" fontId="27" fillId="0" borderId="0" xfId="3" applyFont="1" applyFill="1"/>
    <xf numFmtId="0" fontId="26" fillId="0" borderId="12" xfId="3" applyFont="1" applyBorder="1" applyAlignment="1" applyProtection="1">
      <alignment horizontal="center" vertical="center" wrapText="1"/>
      <protection locked="0"/>
    </xf>
    <xf numFmtId="0" fontId="26" fillId="0" borderId="0" xfId="3" applyFont="1" applyFill="1"/>
    <xf numFmtId="164" fontId="26" fillId="0" borderId="0" xfId="3" applyNumberFormat="1" applyFont="1"/>
    <xf numFmtId="0" fontId="26" fillId="0" borderId="15" xfId="3" applyFont="1" applyBorder="1" applyAlignment="1" applyProtection="1">
      <alignment horizontal="center" vertical="center" wrapText="1"/>
      <protection locked="0"/>
    </xf>
    <xf numFmtId="0" fontId="32" fillId="0" borderId="10" xfId="0" applyFont="1" applyBorder="1" applyAlignment="1">
      <alignment horizontal="center" vertical="center" wrapText="1"/>
    </xf>
    <xf numFmtId="0" fontId="27" fillId="0" borderId="11" xfId="3" applyFont="1" applyFill="1" applyBorder="1" applyAlignment="1" applyProtection="1">
      <alignment horizontal="center" vertical="center" wrapText="1"/>
      <protection locked="0"/>
    </xf>
    <xf numFmtId="3" fontId="26" fillId="0" borderId="0" xfId="3" applyNumberFormat="1" applyFont="1"/>
    <xf numFmtId="0" fontId="26" fillId="0" borderId="16" xfId="3" applyFont="1" applyBorder="1" applyAlignment="1" applyProtection="1">
      <alignment horizontal="center" vertical="center" wrapText="1"/>
      <protection locked="0"/>
    </xf>
    <xf numFmtId="5" fontId="34" fillId="0" borderId="10" xfId="30" applyNumberFormat="1" applyFont="1" applyFill="1" applyBorder="1" applyAlignment="1">
      <alignment horizontal="right" vertical="center"/>
    </xf>
    <xf numFmtId="164" fontId="26" fillId="0" borderId="0" xfId="3" applyNumberFormat="1" applyFont="1" applyFill="1"/>
    <xf numFmtId="164" fontId="26" fillId="0" borderId="10" xfId="1" applyNumberFormat="1" applyFont="1" applyFill="1" applyBorder="1" applyAlignment="1" applyProtection="1">
      <alignment horizontal="center" vertical="center" wrapText="1"/>
      <protection locked="0"/>
    </xf>
    <xf numFmtId="0" fontId="27" fillId="0" borderId="16" xfId="3" applyFont="1" applyBorder="1" applyAlignment="1" applyProtection="1">
      <alignment horizontal="center" vertical="center" wrapText="1"/>
      <protection locked="0"/>
    </xf>
    <xf numFmtId="164" fontId="26" fillId="0" borderId="10" xfId="1" applyNumberFormat="1" applyFont="1" applyBorder="1" applyAlignment="1" applyProtection="1">
      <alignment horizontal="center" vertical="center" wrapText="1"/>
      <protection locked="0"/>
    </xf>
    <xf numFmtId="0" fontId="27" fillId="0" borderId="17" xfId="3" applyFont="1" applyFill="1" applyBorder="1" applyAlignment="1" applyProtection="1">
      <alignment horizontal="center" vertical="center" wrapText="1"/>
      <protection locked="0"/>
    </xf>
    <xf numFmtId="42" fontId="34" fillId="0" borderId="10" xfId="30" applyNumberFormat="1" applyFont="1" applyFill="1" applyBorder="1" applyAlignment="1">
      <alignment horizontal="right" vertical="center"/>
    </xf>
    <xf numFmtId="164" fontId="26" fillId="0" borderId="10" xfId="3" applyNumberFormat="1" applyFont="1" applyBorder="1"/>
    <xf numFmtId="0" fontId="27" fillId="0" borderId="20" xfId="3" applyFont="1" applyFill="1" applyBorder="1" applyAlignment="1" applyProtection="1">
      <alignment horizontal="center" vertical="center" wrapText="1"/>
      <protection locked="0"/>
    </xf>
    <xf numFmtId="0" fontId="27" fillId="0" borderId="22" xfId="3" applyFont="1" applyFill="1" applyBorder="1" applyAlignment="1">
      <alignment horizontal="center"/>
    </xf>
    <xf numFmtId="0" fontId="38" fillId="0" borderId="0" xfId="3" applyFont="1"/>
    <xf numFmtId="164" fontId="26" fillId="0" borderId="23" xfId="1" applyNumberFormat="1" applyFont="1" applyFill="1" applyBorder="1" applyAlignment="1" applyProtection="1">
      <alignment horizontal="center" vertical="center" wrapText="1"/>
      <protection locked="0"/>
    </xf>
    <xf numFmtId="164" fontId="26" fillId="0" borderId="23" xfId="3" applyNumberFormat="1" applyFont="1" applyFill="1" applyBorder="1"/>
    <xf numFmtId="164" fontId="26" fillId="0" borderId="25" xfId="1" applyNumberFormat="1" applyFont="1" applyFill="1" applyBorder="1" applyAlignment="1" applyProtection="1">
      <alignment horizontal="center" vertical="center" wrapText="1"/>
      <protection locked="0"/>
    </xf>
    <xf numFmtId="0" fontId="27" fillId="0" borderId="24" xfId="3" applyFont="1" applyFill="1" applyBorder="1" applyAlignment="1" applyProtection="1">
      <alignment horizontal="center" vertical="center" wrapText="1"/>
      <protection locked="0"/>
    </xf>
    <xf numFmtId="0" fontId="27" fillId="0" borderId="24" xfId="3" applyFont="1" applyFill="1" applyBorder="1" applyAlignment="1">
      <alignment horizontal="center"/>
    </xf>
    <xf numFmtId="0" fontId="27" fillId="0" borderId="25" xfId="3" applyFont="1" applyFill="1" applyBorder="1" applyAlignment="1">
      <alignment horizontal="center"/>
    </xf>
    <xf numFmtId="164" fontId="26" fillId="0" borderId="25" xfId="3" applyNumberFormat="1" applyFont="1" applyFill="1" applyBorder="1"/>
    <xf numFmtId="0" fontId="27" fillId="0" borderId="29" xfId="3" applyFont="1" applyFill="1" applyBorder="1" applyAlignment="1" applyProtection="1">
      <alignment horizontal="center" vertical="center" wrapText="1"/>
      <protection locked="0"/>
    </xf>
    <xf numFmtId="0" fontId="38" fillId="0" borderId="0" xfId="5" applyFont="1" applyFill="1" applyBorder="1" applyAlignment="1">
      <alignment horizontal="center" vertical="top" wrapText="1"/>
    </xf>
    <xf numFmtId="0" fontId="38" fillId="0" borderId="0" xfId="8005" applyFont="1" applyFill="1" applyBorder="1" applyAlignment="1">
      <alignment horizontal="center" vertical="top" wrapText="1"/>
    </xf>
    <xf numFmtId="0" fontId="38" fillId="0" borderId="0" xfId="5" applyFont="1" applyFill="1" applyAlignment="1">
      <alignment horizontal="center" vertical="top" wrapText="1"/>
    </xf>
    <xf numFmtId="0" fontId="32" fillId="0" borderId="0" xfId="5" applyFont="1" applyFill="1" applyBorder="1" applyAlignment="1">
      <alignment horizontal="center" vertical="top" wrapText="1"/>
    </xf>
    <xf numFmtId="1" fontId="38" fillId="0" borderId="0" xfId="5" applyNumberFormat="1" applyFont="1" applyFill="1" applyBorder="1" applyAlignment="1">
      <alignment horizontal="center" vertical="top" wrapText="1"/>
    </xf>
    <xf numFmtId="0" fontId="38" fillId="0" borderId="0" xfId="0" applyFont="1"/>
    <xf numFmtId="0" fontId="27" fillId="0" borderId="33" xfId="3" applyFont="1" applyFill="1" applyBorder="1" applyAlignment="1" applyProtection="1">
      <alignment horizontal="center" vertical="center" wrapText="1"/>
      <protection locked="0"/>
    </xf>
    <xf numFmtId="0" fontId="38" fillId="0" borderId="0" xfId="8005" applyFont="1" applyFill="1" applyAlignment="1">
      <alignment horizontal="center" vertical="top" wrapText="1"/>
    </xf>
    <xf numFmtId="164" fontId="26" fillId="0" borderId="36" xfId="1" applyNumberFormat="1" applyFont="1" applyFill="1" applyBorder="1" applyAlignment="1" applyProtection="1">
      <alignment horizontal="center" vertical="center" wrapText="1"/>
      <protection locked="0"/>
    </xf>
    <xf numFmtId="0" fontId="38" fillId="0" borderId="0" xfId="8005" applyFont="1" applyFill="1"/>
    <xf numFmtId="0" fontId="38" fillId="0" borderId="0" xfId="8005" applyFont="1" applyFill="1" applyBorder="1" applyAlignment="1" applyProtection="1">
      <alignment horizontal="center" vertical="top" wrapText="1"/>
      <protection locked="0"/>
    </xf>
    <xf numFmtId="0" fontId="38" fillId="0" borderId="0" xfId="8005" applyFont="1" applyFill="1" applyAlignment="1" applyProtection="1">
      <alignment horizontal="center" vertical="top" wrapText="1"/>
      <protection locked="0"/>
    </xf>
    <xf numFmtId="0" fontId="38" fillId="0" borderId="0" xfId="0" applyFont="1" applyFill="1"/>
    <xf numFmtId="0" fontId="26" fillId="0" borderId="12" xfId="3" applyFont="1" applyFill="1" applyBorder="1" applyAlignment="1" applyProtection="1">
      <alignment horizontal="center" vertical="center" wrapText="1"/>
      <protection locked="0"/>
    </xf>
    <xf numFmtId="0" fontId="27" fillId="0" borderId="35" xfId="3" applyFont="1" applyFill="1" applyBorder="1" applyAlignment="1">
      <alignment horizontal="center" wrapText="1"/>
    </xf>
    <xf numFmtId="0" fontId="27" fillId="0" borderId="36" xfId="3" applyFont="1" applyFill="1" applyBorder="1" applyAlignment="1" applyProtection="1">
      <alignment horizontal="center" wrapText="1"/>
      <protection locked="0"/>
    </xf>
    <xf numFmtId="0" fontId="26" fillId="0" borderId="14" xfId="3" applyFont="1" applyFill="1" applyBorder="1" applyAlignment="1" applyProtection="1">
      <alignment horizontal="center" vertical="center" wrapText="1"/>
      <protection locked="0"/>
    </xf>
    <xf numFmtId="0" fontId="26" fillId="0" borderId="36" xfId="3" applyFont="1" applyFill="1" applyBorder="1" applyAlignment="1" applyProtection="1">
      <alignment horizontal="center" vertical="center" wrapText="1"/>
      <protection locked="0"/>
    </xf>
    <xf numFmtId="0" fontId="27" fillId="0" borderId="36" xfId="3" applyFont="1" applyFill="1" applyBorder="1" applyAlignment="1" applyProtection="1">
      <alignment horizontal="center" vertical="center" wrapText="1"/>
      <protection locked="0"/>
    </xf>
    <xf numFmtId="0" fontId="26" fillId="0" borderId="0" xfId="3" applyFont="1" applyFill="1" applyAlignment="1" applyProtection="1">
      <alignment horizontal="center" vertical="center" wrapText="1"/>
      <protection locked="0"/>
    </xf>
    <xf numFmtId="0" fontId="27" fillId="0" borderId="35" xfId="3" applyFont="1" applyFill="1" applyBorder="1" applyAlignment="1" applyProtection="1">
      <alignment horizontal="center" vertical="center" wrapText="1"/>
      <protection locked="0"/>
    </xf>
    <xf numFmtId="164" fontId="26" fillId="0" borderId="36" xfId="3" applyNumberFormat="1" applyFont="1" applyFill="1" applyBorder="1"/>
    <xf numFmtId="0" fontId="27" fillId="0" borderId="0" xfId="3" applyFont="1" applyFill="1" applyAlignment="1" applyProtection="1">
      <alignment horizontal="center" vertical="center" wrapText="1"/>
      <protection locked="0"/>
    </xf>
    <xf numFmtId="0" fontId="28" fillId="0" borderId="12" xfId="3" applyFont="1" applyFill="1" applyBorder="1" applyAlignment="1">
      <alignment horizontal="center" vertical="center"/>
    </xf>
    <xf numFmtId="0" fontId="27" fillId="0" borderId="35" xfId="3" applyFont="1" applyFill="1" applyBorder="1" applyAlignment="1">
      <alignment horizontal="center"/>
    </xf>
    <xf numFmtId="0" fontId="27" fillId="0" borderId="36" xfId="3" applyFont="1" applyFill="1" applyBorder="1" applyAlignment="1">
      <alignment horizontal="center"/>
    </xf>
    <xf numFmtId="0" fontId="29" fillId="0" borderId="0" xfId="3" applyFont="1" applyFill="1"/>
    <xf numFmtId="0" fontId="32" fillId="0" borderId="0" xfId="8005" applyFont="1" applyFill="1" applyAlignment="1">
      <alignment horizontal="center" vertical="top" wrapText="1"/>
    </xf>
    <xf numFmtId="164" fontId="40" fillId="0" borderId="14" xfId="1" applyNumberFormat="1" applyFont="1" applyFill="1" applyBorder="1"/>
    <xf numFmtId="164" fontId="40" fillId="0" borderId="36" xfId="1" applyNumberFormat="1" applyFont="1" applyFill="1" applyBorder="1"/>
    <xf numFmtId="14" fontId="38" fillId="0" borderId="0" xfId="5" applyNumberFormat="1" applyFont="1" applyFill="1" applyBorder="1" applyAlignment="1">
      <alignment horizontal="center" vertical="top" wrapText="1"/>
    </xf>
    <xf numFmtId="3" fontId="38" fillId="0" borderId="0" xfId="5" applyNumberFormat="1" applyFont="1" applyFill="1" applyBorder="1" applyAlignment="1">
      <alignment horizontal="center" vertical="top" wrapText="1"/>
    </xf>
    <xf numFmtId="9" fontId="32" fillId="0" borderId="0" xfId="32363" applyFont="1" applyFill="1" applyBorder="1" applyAlignment="1">
      <alignment horizontal="center" vertical="top" wrapText="1"/>
    </xf>
    <xf numFmtId="0" fontId="38" fillId="0" borderId="0" xfId="2" applyNumberFormat="1" applyFont="1" applyFill="1" applyBorder="1" applyAlignment="1">
      <alignment horizontal="center" vertical="top" wrapText="1"/>
    </xf>
    <xf numFmtId="43" fontId="32" fillId="0" borderId="0" xfId="2" applyFont="1" applyFill="1" applyBorder="1" applyAlignment="1">
      <alignment horizontal="center" vertical="top" wrapText="1"/>
    </xf>
    <xf numFmtId="164" fontId="26" fillId="0" borderId="39" xfId="1" applyNumberFormat="1" applyFont="1" applyFill="1" applyBorder="1" applyAlignment="1" applyProtection="1">
      <alignment horizontal="center" vertical="center" wrapText="1"/>
      <protection locked="0"/>
    </xf>
    <xf numFmtId="164" fontId="34" fillId="0" borderId="14" xfId="1" applyNumberFormat="1" applyFont="1" applyFill="1" applyBorder="1"/>
    <xf numFmtId="164" fontId="34" fillId="0" borderId="36" xfId="1" applyNumberFormat="1" applyFont="1" applyFill="1" applyBorder="1"/>
    <xf numFmtId="164" fontId="26" fillId="0" borderId="39" xfId="32367" applyNumberFormat="1" applyFont="1" applyFill="1" applyBorder="1" applyAlignment="1" applyProtection="1">
      <alignment horizontal="left" vertical="center" wrapText="1"/>
      <protection locked="0"/>
    </xf>
    <xf numFmtId="164" fontId="26" fillId="0" borderId="42" xfId="1" applyNumberFormat="1" applyFont="1" applyFill="1" applyBorder="1" applyAlignment="1" applyProtection="1">
      <alignment horizontal="center" vertical="center" wrapText="1"/>
      <protection locked="0"/>
    </xf>
    <xf numFmtId="0" fontId="32" fillId="0" borderId="49" xfId="5" applyFont="1" applyFill="1" applyBorder="1" applyAlignment="1" applyProtection="1">
      <alignment horizontal="center" vertical="top" wrapText="1"/>
      <protection locked="0"/>
    </xf>
    <xf numFmtId="3" fontId="32" fillId="0" borderId="49" xfId="5" applyNumberFormat="1" applyFont="1" applyFill="1" applyBorder="1" applyAlignment="1" applyProtection="1">
      <alignment horizontal="center" vertical="top" wrapText="1"/>
      <protection locked="0"/>
    </xf>
    <xf numFmtId="0" fontId="38" fillId="0" borderId="49" xfId="5980" applyFont="1" applyFill="1" applyBorder="1" applyAlignment="1">
      <alignment horizontal="center" vertical="top" wrapText="1"/>
    </xf>
    <xf numFmtId="1" fontId="38" fillId="0" borderId="49" xfId="5980" applyNumberFormat="1" applyFont="1" applyFill="1" applyBorder="1" applyAlignment="1">
      <alignment horizontal="center" vertical="top" wrapText="1"/>
    </xf>
    <xf numFmtId="14" fontId="38" fillId="0" borderId="49" xfId="5" applyNumberFormat="1" applyFont="1" applyFill="1" applyBorder="1" applyAlignment="1" applyProtection="1">
      <alignment horizontal="center" vertical="top" wrapText="1"/>
      <protection locked="0"/>
    </xf>
    <xf numFmtId="0" fontId="38" fillId="0" borderId="49" xfId="8005" applyFont="1" applyFill="1" applyBorder="1" applyAlignment="1" applyProtection="1">
      <alignment horizontal="center" vertical="top" wrapText="1"/>
      <protection locked="0"/>
    </xf>
    <xf numFmtId="0" fontId="38" fillId="0" borderId="49" xfId="5" applyFont="1" applyFill="1" applyBorder="1" applyAlignment="1" applyProtection="1">
      <alignment horizontal="center" vertical="top" wrapText="1"/>
      <protection locked="0"/>
    </xf>
    <xf numFmtId="0" fontId="38" fillId="0" borderId="49" xfId="30" applyFont="1" applyFill="1" applyBorder="1" applyAlignment="1" applyProtection="1">
      <alignment horizontal="center" vertical="top" wrapText="1"/>
      <protection locked="0"/>
    </xf>
    <xf numFmtId="3" fontId="38" fillId="0" borderId="49" xfId="8005" applyNumberFormat="1" applyFont="1" applyFill="1" applyBorder="1" applyAlignment="1">
      <alignment horizontal="center" vertical="top" wrapText="1"/>
    </xf>
    <xf numFmtId="49" fontId="38" fillId="0" borderId="49" xfId="0" applyNumberFormat="1" applyFont="1" applyFill="1" applyBorder="1" applyAlignment="1">
      <alignment horizontal="center" vertical="top" wrapText="1"/>
    </xf>
    <xf numFmtId="0" fontId="38" fillId="0" borderId="49" xfId="5" applyFont="1" applyFill="1" applyBorder="1" applyAlignment="1">
      <alignment horizontal="center" vertical="top" wrapText="1"/>
    </xf>
    <xf numFmtId="0" fontId="38" fillId="0" borderId="49" xfId="8005" applyFont="1" applyFill="1" applyBorder="1" applyAlignment="1">
      <alignment horizontal="center" vertical="top" wrapText="1"/>
    </xf>
    <xf numFmtId="1" fontId="38" fillId="0" borderId="49" xfId="8005" applyNumberFormat="1" applyFont="1" applyFill="1" applyBorder="1" applyAlignment="1">
      <alignment horizontal="center" vertical="top" wrapText="1"/>
    </xf>
    <xf numFmtId="49" fontId="38" fillId="0" borderId="49" xfId="3" applyNumberFormat="1" applyFont="1" applyFill="1" applyBorder="1" applyAlignment="1" applyProtection="1">
      <alignment horizontal="center" vertical="top" wrapText="1"/>
      <protection locked="0"/>
    </xf>
    <xf numFmtId="0" fontId="38" fillId="0" borderId="49" xfId="3" applyFont="1" applyFill="1" applyBorder="1" applyAlignment="1" applyProtection="1">
      <alignment horizontal="center" vertical="top" wrapText="1"/>
      <protection locked="0"/>
    </xf>
    <xf numFmtId="1" fontId="38" fillId="0" borderId="49" xfId="6" applyNumberFormat="1" applyFont="1" applyFill="1" applyBorder="1" applyAlignment="1" applyProtection="1">
      <alignment horizontal="center" vertical="top" wrapText="1"/>
      <protection locked="0"/>
    </xf>
    <xf numFmtId="0" fontId="38" fillId="0" borderId="49" xfId="8005" applyFont="1" applyFill="1" applyBorder="1" applyAlignment="1">
      <alignment horizontal="center" vertical="center" wrapText="1"/>
    </xf>
    <xf numFmtId="14" fontId="38" fillId="0" borderId="49" xfId="0" applyNumberFormat="1" applyFont="1" applyFill="1" applyBorder="1" applyAlignment="1">
      <alignment horizontal="center" vertical="top" wrapText="1"/>
    </xf>
    <xf numFmtId="37" fontId="38" fillId="0" borderId="49" xfId="2" applyNumberFormat="1" applyFont="1" applyFill="1" applyBorder="1" applyAlignment="1" applyProtection="1">
      <alignment horizontal="center" vertical="top" wrapText="1"/>
      <protection locked="0"/>
    </xf>
    <xf numFmtId="37" fontId="38" fillId="0" borderId="49" xfId="2" applyNumberFormat="1" applyFont="1" applyFill="1" applyBorder="1" applyAlignment="1">
      <alignment horizontal="center" vertical="top" wrapText="1"/>
    </xf>
    <xf numFmtId="166" fontId="38" fillId="0" borderId="49" xfId="8005" applyNumberFormat="1" applyFont="1" applyFill="1" applyBorder="1" applyAlignment="1">
      <alignment horizontal="center" vertical="top" wrapText="1"/>
    </xf>
    <xf numFmtId="3" fontId="38" fillId="0" borderId="49" xfId="2" applyNumberFormat="1" applyFont="1" applyFill="1" applyBorder="1" applyAlignment="1">
      <alignment horizontal="center" vertical="top" wrapText="1"/>
    </xf>
    <xf numFmtId="3" fontId="38" fillId="0" borderId="49" xfId="2" applyNumberFormat="1" applyFont="1" applyFill="1" applyBorder="1" applyAlignment="1" applyProtection="1">
      <alignment horizontal="center" vertical="top" wrapText="1"/>
      <protection locked="0"/>
    </xf>
    <xf numFmtId="9" fontId="32" fillId="0" borderId="49" xfId="32363" applyFont="1" applyFill="1" applyBorder="1" applyAlignment="1" applyProtection="1">
      <alignment horizontal="center" vertical="top" wrapText="1"/>
      <protection locked="0"/>
    </xf>
    <xf numFmtId="3" fontId="38" fillId="0" borderId="49" xfId="5" applyNumberFormat="1" applyFont="1" applyFill="1" applyBorder="1" applyAlignment="1" applyProtection="1">
      <alignment horizontal="center" vertical="top" wrapText="1"/>
      <protection locked="0"/>
    </xf>
    <xf numFmtId="38" fontId="38" fillId="0" borderId="49" xfId="2" applyNumberFormat="1" applyFont="1" applyFill="1" applyBorder="1" applyAlignment="1">
      <alignment horizontal="center" vertical="top" wrapText="1"/>
    </xf>
    <xf numFmtId="1" fontId="38" fillId="0" borderId="49" xfId="5" applyNumberFormat="1" applyFont="1" applyFill="1" applyBorder="1" applyAlignment="1">
      <alignment horizontal="center" vertical="top" wrapText="1"/>
    </xf>
    <xf numFmtId="0" fontId="38" fillId="0" borderId="49" xfId="3" quotePrefix="1" applyNumberFormat="1" applyFont="1" applyFill="1" applyBorder="1" applyAlignment="1" applyProtection="1">
      <alignment horizontal="center" vertical="top" wrapText="1"/>
      <protection locked="0"/>
    </xf>
    <xf numFmtId="0" fontId="38" fillId="0" borderId="49" xfId="3" applyNumberFormat="1" applyFont="1" applyFill="1" applyBorder="1" applyAlignment="1" applyProtection="1">
      <alignment horizontal="center" vertical="top" wrapText="1"/>
      <protection locked="0"/>
    </xf>
    <xf numFmtId="0" fontId="38" fillId="0" borderId="49" xfId="5" applyNumberFormat="1" applyFont="1" applyFill="1" applyBorder="1" applyAlignment="1" applyProtection="1">
      <alignment horizontal="center" vertical="top" wrapText="1"/>
      <protection locked="0"/>
    </xf>
    <xf numFmtId="0" fontId="38" fillId="0" borderId="49" xfId="8005" applyNumberFormat="1" applyFont="1" applyFill="1" applyBorder="1" applyAlignment="1">
      <alignment horizontal="center" vertical="top" wrapText="1"/>
    </xf>
    <xf numFmtId="0" fontId="38" fillId="0" borderId="49" xfId="8005" applyFont="1" applyFill="1" applyBorder="1" applyAlignment="1">
      <alignment horizontal="center" vertical="top"/>
    </xf>
    <xf numFmtId="169" fontId="38" fillId="0" borderId="49" xfId="32364" applyNumberFormat="1" applyFont="1" applyFill="1" applyBorder="1" applyAlignment="1" applyProtection="1">
      <alignment horizontal="center" vertical="top" wrapText="1"/>
      <protection locked="0"/>
    </xf>
    <xf numFmtId="0" fontId="38" fillId="0" borderId="49" xfId="5" quotePrefix="1" applyFont="1" applyFill="1" applyBorder="1" applyAlignment="1" applyProtection="1">
      <alignment horizontal="center" vertical="top" wrapText="1"/>
      <protection locked="0"/>
    </xf>
    <xf numFmtId="38" fontId="38" fillId="0" borderId="49" xfId="8005" applyNumberFormat="1" applyFont="1" applyFill="1" applyBorder="1" applyAlignment="1">
      <alignment horizontal="center" vertical="top" wrapText="1"/>
    </xf>
    <xf numFmtId="169" fontId="38" fillId="0" borderId="49" xfId="32363" applyNumberFormat="1" applyFont="1" applyFill="1" applyBorder="1" applyAlignment="1" applyProtection="1">
      <alignment horizontal="center" vertical="top" wrapText="1"/>
      <protection locked="0"/>
    </xf>
    <xf numFmtId="0" fontId="38" fillId="0" borderId="49" xfId="8004" applyFont="1" applyFill="1" applyBorder="1" applyAlignment="1" applyProtection="1">
      <alignment horizontal="center" vertical="top" wrapText="1"/>
      <protection locked="0"/>
    </xf>
    <xf numFmtId="170" fontId="38" fillId="0" borderId="49" xfId="5" applyNumberFormat="1" applyFont="1" applyFill="1" applyBorder="1" applyAlignment="1" applyProtection="1">
      <alignment horizontal="center" vertical="top" wrapText="1"/>
      <protection locked="0"/>
    </xf>
    <xf numFmtId="1" fontId="38" fillId="0" borderId="49" xfId="5" applyNumberFormat="1" applyFont="1" applyFill="1" applyBorder="1" applyAlignment="1" applyProtection="1">
      <alignment horizontal="center" vertical="top" wrapText="1"/>
      <protection locked="0"/>
    </xf>
    <xf numFmtId="43" fontId="38" fillId="0" borderId="49" xfId="2" applyFont="1" applyFill="1" applyBorder="1" applyAlignment="1" applyProtection="1">
      <alignment horizontal="center" vertical="top" wrapText="1"/>
      <protection locked="0"/>
    </xf>
    <xf numFmtId="0" fontId="38" fillId="0" borderId="49" xfId="2" applyNumberFormat="1" applyFont="1" applyFill="1" applyBorder="1" applyAlignment="1" applyProtection="1">
      <alignment horizontal="center" vertical="top" wrapText="1"/>
      <protection locked="0"/>
    </xf>
    <xf numFmtId="43" fontId="38" fillId="0" borderId="49" xfId="2" quotePrefix="1" applyFont="1" applyFill="1" applyBorder="1" applyAlignment="1" applyProtection="1">
      <alignment horizontal="center" vertical="top" wrapText="1"/>
      <protection locked="0"/>
    </xf>
    <xf numFmtId="0" fontId="38" fillId="0" borderId="49" xfId="2" applyNumberFormat="1" applyFont="1" applyFill="1" applyBorder="1" applyAlignment="1">
      <alignment horizontal="center" vertical="top" wrapText="1"/>
    </xf>
    <xf numFmtId="0" fontId="38" fillId="0" borderId="49" xfId="5" applyNumberFormat="1" applyFont="1" applyFill="1" applyBorder="1" applyAlignment="1">
      <alignment horizontal="center" vertical="top" wrapText="1"/>
    </xf>
    <xf numFmtId="167" fontId="38" fillId="0" borderId="49" xfId="2" applyNumberFormat="1" applyFont="1" applyFill="1" applyBorder="1" applyAlignment="1" applyProtection="1">
      <alignment horizontal="center" vertical="top" wrapText="1"/>
      <protection locked="0"/>
    </xf>
    <xf numFmtId="14" fontId="38" fillId="0" borderId="49" xfId="3" applyNumberFormat="1" applyFont="1" applyFill="1" applyBorder="1" applyAlignment="1">
      <alignment horizontal="center" vertical="top" wrapText="1"/>
    </xf>
    <xf numFmtId="14" fontId="38" fillId="0" borderId="49" xfId="8005" applyNumberFormat="1" applyFont="1" applyFill="1" applyBorder="1" applyAlignment="1">
      <alignment horizontal="center" vertical="top" wrapText="1"/>
    </xf>
    <xf numFmtId="0" fontId="32" fillId="0" borderId="49" xfId="8005" applyFont="1" applyFill="1" applyBorder="1" applyAlignment="1">
      <alignment horizontal="center" vertical="top" wrapText="1"/>
    </xf>
    <xf numFmtId="1" fontId="38" fillId="0" borderId="49" xfId="0" applyNumberFormat="1" applyFont="1" applyFill="1" applyBorder="1" applyAlignment="1">
      <alignment horizontal="center" vertical="top" wrapText="1"/>
    </xf>
    <xf numFmtId="3" fontId="38" fillId="0" borderId="49" xfId="8005" applyNumberFormat="1" applyFont="1" applyFill="1" applyBorder="1" applyAlignment="1" applyProtection="1">
      <alignment horizontal="center" vertical="top" wrapText="1"/>
      <protection locked="0"/>
    </xf>
    <xf numFmtId="14" fontId="38" fillId="0" borderId="49" xfId="8005" applyNumberFormat="1" applyFont="1" applyFill="1" applyBorder="1" applyAlignment="1" applyProtection="1">
      <alignment horizontal="center" vertical="top" wrapText="1"/>
      <protection locked="0"/>
    </xf>
    <xf numFmtId="38" fontId="38" fillId="0" borderId="49" xfId="8005" applyNumberFormat="1" applyFont="1" applyFill="1" applyBorder="1" applyAlignment="1" applyProtection="1">
      <alignment horizontal="center" vertical="top" wrapText="1"/>
      <protection locked="0"/>
    </xf>
    <xf numFmtId="0" fontId="32" fillId="0" borderId="49" xfId="8005" applyFont="1" applyFill="1" applyBorder="1" applyAlignment="1" applyProtection="1">
      <alignment horizontal="center" vertical="top" wrapText="1"/>
      <protection locked="0"/>
    </xf>
    <xf numFmtId="43" fontId="32" fillId="0" borderId="49" xfId="2" applyFont="1" applyFill="1" applyBorder="1" applyAlignment="1">
      <alignment horizontal="center" vertical="top" wrapText="1"/>
    </xf>
    <xf numFmtId="14" fontId="38" fillId="0" borderId="49" xfId="5" applyNumberFormat="1" applyFont="1" applyFill="1" applyBorder="1" applyAlignment="1">
      <alignment horizontal="center" vertical="top" wrapText="1"/>
    </xf>
    <xf numFmtId="9" fontId="32" fillId="0" borderId="49" xfId="32363" applyFont="1" applyFill="1" applyBorder="1" applyAlignment="1">
      <alignment horizontal="center" vertical="top" wrapText="1"/>
    </xf>
    <xf numFmtId="166" fontId="38" fillId="0" borderId="49" xfId="2" applyNumberFormat="1" applyFont="1" applyFill="1" applyBorder="1" applyAlignment="1" applyProtection="1">
      <alignment horizontal="center" vertical="top" wrapText="1"/>
      <protection locked="0"/>
    </xf>
    <xf numFmtId="1" fontId="38" fillId="0" borderId="49" xfId="5" quotePrefix="1" applyNumberFormat="1" applyFont="1" applyFill="1" applyBorder="1" applyAlignment="1" applyProtection="1">
      <alignment horizontal="center" vertical="top" wrapText="1"/>
      <protection locked="0"/>
    </xf>
    <xf numFmtId="1" fontId="32" fillId="0" borderId="49" xfId="5" quotePrefix="1" applyNumberFormat="1" applyFont="1" applyFill="1" applyBorder="1" applyAlignment="1" applyProtection="1">
      <alignment horizontal="center" vertical="top" wrapText="1"/>
      <protection locked="0"/>
    </xf>
    <xf numFmtId="49" fontId="38" fillId="0" borderId="49" xfId="5" applyNumberFormat="1" applyFont="1" applyFill="1" applyBorder="1" applyAlignment="1" applyProtection="1">
      <alignment horizontal="center" vertical="top" wrapText="1"/>
      <protection locked="0"/>
    </xf>
    <xf numFmtId="3" fontId="38" fillId="0" borderId="49" xfId="0" applyNumberFormat="1" applyFont="1" applyFill="1" applyBorder="1" applyAlignment="1">
      <alignment horizontal="center" vertical="top" wrapText="1"/>
    </xf>
    <xf numFmtId="3" fontId="32" fillId="0" borderId="49" xfId="0" applyNumberFormat="1" applyFont="1" applyFill="1" applyBorder="1" applyAlignment="1">
      <alignment horizontal="center" vertical="top" wrapText="1"/>
    </xf>
    <xf numFmtId="38" fontId="38" fillId="0" borderId="49" xfId="0" applyNumberFormat="1" applyFont="1" applyFill="1" applyBorder="1" applyAlignment="1">
      <alignment horizontal="center" vertical="top" wrapText="1"/>
    </xf>
    <xf numFmtId="3" fontId="38" fillId="0" borderId="49" xfId="5" applyNumberFormat="1" applyFont="1" applyFill="1" applyBorder="1" applyAlignment="1">
      <alignment horizontal="center" vertical="top" wrapText="1"/>
    </xf>
    <xf numFmtId="49" fontId="38" fillId="0" borderId="49" xfId="0" applyNumberFormat="1" applyFont="1" applyFill="1" applyBorder="1" applyAlignment="1">
      <alignment horizontal="left" vertical="top" wrapText="1"/>
    </xf>
    <xf numFmtId="43" fontId="38" fillId="0" borderId="49" xfId="2" applyFont="1" applyFill="1" applyBorder="1" applyAlignment="1">
      <alignment horizontal="center" vertical="top" wrapText="1"/>
    </xf>
    <xf numFmtId="0" fontId="38" fillId="0" borderId="49" xfId="5980" applyNumberFormat="1" applyFont="1" applyFill="1" applyBorder="1" applyAlignment="1">
      <alignment horizontal="center" vertical="top" wrapText="1"/>
    </xf>
    <xf numFmtId="0" fontId="38" fillId="0" borderId="49" xfId="3" applyFont="1" applyFill="1" applyBorder="1" applyAlignment="1">
      <alignment horizontal="center" vertical="top" wrapText="1"/>
    </xf>
    <xf numFmtId="170" fontId="38" fillId="0" borderId="49" xfId="8005" applyNumberFormat="1" applyFont="1" applyFill="1" applyBorder="1" applyAlignment="1">
      <alignment horizontal="center" vertical="top" wrapText="1"/>
    </xf>
    <xf numFmtId="38" fontId="38" fillId="0" borderId="49" xfId="5" applyNumberFormat="1" applyFont="1" applyFill="1" applyBorder="1" applyAlignment="1" applyProtection="1">
      <alignment horizontal="center" vertical="top" wrapText="1"/>
      <protection locked="0"/>
    </xf>
    <xf numFmtId="14" fontId="38" fillId="0" borderId="49" xfId="2" applyNumberFormat="1" applyFont="1" applyFill="1" applyBorder="1" applyAlignment="1">
      <alignment horizontal="center" vertical="top" wrapText="1"/>
    </xf>
    <xf numFmtId="0" fontId="38" fillId="0" borderId="49" xfId="0" applyNumberFormat="1" applyFont="1" applyFill="1" applyBorder="1" applyAlignment="1">
      <alignment horizontal="center" vertical="top" wrapText="1"/>
    </xf>
    <xf numFmtId="0" fontId="38" fillId="0" borderId="49" xfId="8005" applyNumberFormat="1" applyFont="1" applyFill="1" applyBorder="1" applyAlignment="1" applyProtection="1">
      <alignment horizontal="center" vertical="top" wrapText="1"/>
      <protection locked="0"/>
    </xf>
    <xf numFmtId="3" fontId="38" fillId="0" borderId="49" xfId="5" applyNumberFormat="1" applyFont="1" applyFill="1" applyBorder="1" applyAlignment="1" applyProtection="1">
      <alignment horizontal="center" vertical="top" wrapText="1"/>
    </xf>
    <xf numFmtId="164" fontId="26" fillId="0" borderId="44" xfId="32367" applyNumberFormat="1" applyFont="1" applyFill="1" applyBorder="1" applyAlignment="1" applyProtection="1">
      <alignment horizontal="left" vertical="center" wrapText="1"/>
      <protection locked="0"/>
    </xf>
    <xf numFmtId="0" fontId="26" fillId="0" borderId="39" xfId="32367" applyNumberFormat="1" applyFont="1" applyFill="1" applyBorder="1" applyAlignment="1" applyProtection="1">
      <alignment horizontal="right" vertical="center" wrapText="1"/>
      <protection locked="0"/>
    </xf>
    <xf numFmtId="0" fontId="27" fillId="0" borderId="10" xfId="3" applyFont="1" applyFill="1" applyBorder="1" applyAlignment="1">
      <alignment horizontal="center"/>
    </xf>
    <xf numFmtId="0" fontId="38" fillId="0" borderId="0" xfId="3" applyFont="1" applyFill="1"/>
    <xf numFmtId="42" fontId="26" fillId="0" borderId="0" xfId="3" applyNumberFormat="1" applyFont="1"/>
    <xf numFmtId="0" fontId="38" fillId="0" borderId="10" xfId="0" applyFont="1" applyBorder="1" applyAlignment="1">
      <alignment horizontal="center" vertical="center" wrapText="1"/>
    </xf>
    <xf numFmtId="0" fontId="38" fillId="0" borderId="10" xfId="0" applyFont="1" applyBorder="1"/>
    <xf numFmtId="0" fontId="38" fillId="0" borderId="10" xfId="0" applyFont="1" applyBorder="1" applyAlignment="1">
      <alignment horizontal="left" vertical="center" wrapText="1"/>
    </xf>
    <xf numFmtId="0" fontId="38" fillId="0" borderId="10" xfId="0" applyFont="1" applyFill="1" applyBorder="1" applyAlignment="1" applyProtection="1">
      <alignment horizontal="center" vertical="center" wrapText="1"/>
      <protection locked="0"/>
    </xf>
    <xf numFmtId="14" fontId="38" fillId="0" borderId="10" xfId="0" applyNumberFormat="1" applyFont="1" applyFill="1" applyBorder="1" applyAlignment="1" applyProtection="1">
      <alignment horizontal="center" vertical="center" wrapText="1"/>
      <protection locked="0"/>
    </xf>
    <xf numFmtId="42" fontId="38" fillId="0" borderId="10" xfId="0" applyNumberFormat="1" applyFont="1" applyFill="1" applyBorder="1" applyAlignment="1" applyProtection="1">
      <alignment horizontal="center" vertical="center" wrapText="1"/>
      <protection locked="0"/>
    </xf>
    <xf numFmtId="9" fontId="38" fillId="0" borderId="10" xfId="0" applyNumberFormat="1" applyFont="1" applyFill="1" applyBorder="1" applyAlignment="1" applyProtection="1">
      <alignment horizontal="center" vertical="center" wrapText="1"/>
      <protection locked="0"/>
    </xf>
    <xf numFmtId="165" fontId="38" fillId="0" borderId="10" xfId="0" applyNumberFormat="1" applyFont="1" applyFill="1" applyBorder="1" applyAlignment="1" applyProtection="1">
      <alignment horizontal="center" vertical="center" wrapText="1"/>
      <protection locked="0"/>
    </xf>
    <xf numFmtId="0" fontId="38" fillId="0" borderId="0" xfId="0" applyFont="1" applyAlignment="1"/>
    <xf numFmtId="38" fontId="38" fillId="0" borderId="51" xfId="5" applyNumberFormat="1" applyFont="1" applyFill="1" applyBorder="1" applyAlignment="1">
      <alignment vertical="top"/>
    </xf>
    <xf numFmtId="9" fontId="38" fillId="0" borderId="49" xfId="32363" applyFont="1" applyFill="1" applyBorder="1" applyAlignment="1" applyProtection="1">
      <alignment horizontal="center" vertical="top" wrapText="1"/>
      <protection locked="0"/>
    </xf>
    <xf numFmtId="49" fontId="38" fillId="0" borderId="48" xfId="0" applyNumberFormat="1" applyFont="1" applyFill="1" applyBorder="1" applyAlignment="1">
      <alignment horizontal="center" vertical="top" wrapText="1"/>
    </xf>
    <xf numFmtId="49" fontId="38" fillId="0" borderId="50" xfId="0" applyNumberFormat="1" applyFont="1" applyFill="1" applyBorder="1" applyAlignment="1">
      <alignment horizontal="center" vertical="top" wrapText="1"/>
    </xf>
    <xf numFmtId="14" fontId="38" fillId="0" borderId="50" xfId="0" applyNumberFormat="1" applyFont="1" applyFill="1" applyBorder="1" applyAlignment="1">
      <alignment horizontal="center" vertical="top" wrapText="1"/>
    </xf>
    <xf numFmtId="14" fontId="38" fillId="0" borderId="48" xfId="0" applyNumberFormat="1" applyFont="1" applyFill="1" applyBorder="1" applyAlignment="1">
      <alignment horizontal="center" vertical="top" wrapText="1"/>
    </xf>
    <xf numFmtId="3" fontId="38" fillId="0" borderId="48" xfId="0" applyNumberFormat="1" applyFont="1" applyFill="1" applyBorder="1" applyAlignment="1">
      <alignment horizontal="center" vertical="top" wrapText="1"/>
    </xf>
    <xf numFmtId="49" fontId="38" fillId="0" borderId="52" xfId="0" applyNumberFormat="1" applyFont="1" applyFill="1" applyBorder="1" applyAlignment="1">
      <alignment horizontal="center" vertical="top" wrapText="1"/>
    </xf>
    <xf numFmtId="170" fontId="38" fillId="0" borderId="53" xfId="5" applyNumberFormat="1" applyFont="1" applyFill="1" applyBorder="1" applyAlignment="1" applyProtection="1">
      <alignment horizontal="center" vertical="top" wrapText="1"/>
      <protection locked="0"/>
    </xf>
    <xf numFmtId="3" fontId="38" fillId="0" borderId="52" xfId="0" applyNumberFormat="1" applyFont="1" applyFill="1" applyBorder="1" applyAlignment="1">
      <alignment horizontal="center" vertical="top" wrapText="1"/>
    </xf>
    <xf numFmtId="0" fontId="38" fillId="0" borderId="53" xfId="0" applyFont="1" applyFill="1" applyBorder="1" applyAlignment="1">
      <alignment horizontal="center" vertical="top" wrapText="1"/>
    </xf>
    <xf numFmtId="0" fontId="38" fillId="0" borderId="49" xfId="30" applyNumberFormat="1" applyFont="1" applyFill="1" applyBorder="1" applyAlignment="1" applyProtection="1">
      <alignment horizontal="center" vertical="top" wrapText="1"/>
      <protection locked="0"/>
    </xf>
    <xf numFmtId="0" fontId="38" fillId="0" borderId="49" xfId="8004" applyNumberFormat="1" applyFont="1" applyFill="1" applyBorder="1" applyAlignment="1" applyProtection="1">
      <alignment horizontal="center" vertical="top" wrapText="1"/>
      <protection locked="0"/>
    </xf>
    <xf numFmtId="0" fontId="38" fillId="0" borderId="49" xfId="5" quotePrefix="1" applyNumberFormat="1" applyFont="1" applyFill="1" applyBorder="1" applyAlignment="1" applyProtection="1">
      <alignment horizontal="center" vertical="top" wrapText="1"/>
      <protection locked="0"/>
    </xf>
    <xf numFmtId="167" fontId="38" fillId="0" borderId="49" xfId="5" applyNumberFormat="1" applyFont="1" applyFill="1" applyBorder="1" applyAlignment="1" applyProtection="1">
      <alignment horizontal="center" vertical="top" wrapText="1"/>
      <protection locked="0"/>
    </xf>
    <xf numFmtId="170" fontId="38" fillId="0" borderId="49" xfId="5" applyNumberFormat="1" applyFont="1" applyFill="1" applyBorder="1" applyAlignment="1">
      <alignment horizontal="center" vertical="top" wrapText="1"/>
    </xf>
    <xf numFmtId="2" fontId="38" fillId="0" borderId="49" xfId="5" applyNumberFormat="1" applyFont="1" applyFill="1" applyBorder="1" applyAlignment="1" applyProtection="1">
      <alignment horizontal="center" vertical="top" wrapText="1"/>
      <protection locked="0"/>
    </xf>
    <xf numFmtId="170" fontId="38" fillId="0" borderId="49" xfId="2" applyNumberFormat="1" applyFont="1" applyFill="1" applyBorder="1" applyAlignment="1" applyProtection="1">
      <alignment horizontal="center" vertical="top" wrapText="1"/>
      <protection locked="0"/>
    </xf>
    <xf numFmtId="167" fontId="38" fillId="0" borderId="49" xfId="3" applyNumberFormat="1" applyFont="1" applyFill="1" applyBorder="1" applyAlignment="1" applyProtection="1">
      <alignment horizontal="center" vertical="top" wrapText="1"/>
      <protection locked="0"/>
    </xf>
    <xf numFmtId="0" fontId="38" fillId="0" borderId="49" xfId="3" quotePrefix="1" applyFont="1" applyFill="1" applyBorder="1" applyAlignment="1" applyProtection="1">
      <alignment horizontal="center" vertical="top" wrapText="1"/>
      <protection locked="0"/>
    </xf>
    <xf numFmtId="167" fontId="38" fillId="0" borderId="49" xfId="8005" applyNumberFormat="1" applyFont="1" applyFill="1" applyBorder="1" applyAlignment="1">
      <alignment horizontal="center" vertical="top" wrapText="1"/>
    </xf>
    <xf numFmtId="49" fontId="38" fillId="0" borderId="49" xfId="8005" applyNumberFormat="1" applyFont="1" applyFill="1" applyBorder="1" applyAlignment="1">
      <alignment horizontal="center" vertical="top" wrapText="1"/>
    </xf>
    <xf numFmtId="14" fontId="38" fillId="0" borderId="49" xfId="32363" applyNumberFormat="1" applyFont="1" applyFill="1" applyBorder="1" applyAlignment="1" applyProtection="1">
      <alignment horizontal="center" vertical="top" wrapText="1"/>
      <protection locked="0"/>
    </xf>
    <xf numFmtId="14" fontId="32" fillId="0" borderId="49" xfId="32363" applyNumberFormat="1" applyFont="1" applyFill="1" applyBorder="1" applyAlignment="1" applyProtection="1">
      <alignment horizontal="center" vertical="top" wrapText="1"/>
      <protection locked="0"/>
    </xf>
    <xf numFmtId="1" fontId="38" fillId="0" borderId="48" xfId="0" applyNumberFormat="1" applyFont="1" applyFill="1" applyBorder="1" applyAlignment="1">
      <alignment horizontal="center" vertical="top" wrapText="1"/>
    </xf>
    <xf numFmtId="0" fontId="38" fillId="0" borderId="54" xfId="8005" applyFont="1" applyFill="1" applyBorder="1" applyAlignment="1">
      <alignment horizontal="center" vertical="top" wrapText="1"/>
    </xf>
    <xf numFmtId="0" fontId="26" fillId="0" borderId="66" xfId="3" applyFont="1" applyFill="1" applyBorder="1" applyAlignment="1" applyProtection="1">
      <alignment horizontal="center" vertical="center" wrapText="1"/>
      <protection locked="0"/>
    </xf>
    <xf numFmtId="0" fontId="37" fillId="0" borderId="0" xfId="0" applyFont="1" applyFill="1"/>
    <xf numFmtId="0" fontId="37" fillId="0" borderId="0" xfId="5" applyFont="1" applyFill="1" applyAlignment="1">
      <alignment horizontal="center" vertical="top" wrapText="1"/>
    </xf>
    <xf numFmtId="1" fontId="32" fillId="0" borderId="49" xfId="5" applyNumberFormat="1" applyFont="1" applyFill="1" applyBorder="1" applyAlignment="1" applyProtection="1">
      <alignment horizontal="center" vertical="top" wrapText="1"/>
      <protection locked="0"/>
    </xf>
    <xf numFmtId="14" fontId="32" fillId="0" borderId="49" xfId="5" applyNumberFormat="1" applyFont="1" applyFill="1" applyBorder="1" applyAlignment="1" applyProtection="1">
      <alignment horizontal="center" vertical="top" wrapText="1"/>
      <protection locked="0"/>
    </xf>
    <xf numFmtId="0" fontId="32" fillId="0" borderId="49" xfId="2" applyNumberFormat="1" applyFont="1" applyFill="1" applyBorder="1" applyAlignment="1" applyProtection="1">
      <alignment horizontal="center" vertical="top" wrapText="1"/>
      <protection locked="0"/>
    </xf>
    <xf numFmtId="0" fontId="32" fillId="0" borderId="0" xfId="8005" applyFont="1" applyFill="1" applyBorder="1" applyAlignment="1">
      <alignment horizontal="center" vertical="top" wrapText="1"/>
    </xf>
    <xf numFmtId="49" fontId="0" fillId="0" borderId="49" xfId="0" applyNumberFormat="1" applyFont="1" applyFill="1" applyBorder="1" applyAlignment="1">
      <alignment horizontal="center" vertical="top" wrapText="1"/>
    </xf>
    <xf numFmtId="1" fontId="0" fillId="0" borderId="49" xfId="0" applyNumberFormat="1" applyFont="1" applyFill="1" applyBorder="1" applyAlignment="1">
      <alignment horizontal="center" vertical="top" wrapText="1"/>
    </xf>
    <xf numFmtId="14" fontId="0" fillId="0" borderId="49" xfId="0" applyNumberFormat="1" applyFont="1" applyFill="1" applyBorder="1" applyAlignment="1">
      <alignment horizontal="center" vertical="top" wrapText="1"/>
    </xf>
    <xf numFmtId="3" fontId="0" fillId="0" borderId="49" xfId="0" applyNumberFormat="1" applyFont="1" applyFill="1" applyBorder="1" applyAlignment="1">
      <alignment horizontal="center" vertical="top" wrapText="1"/>
    </xf>
    <xf numFmtId="14" fontId="38" fillId="0" borderId="54" xfId="5" applyNumberFormat="1" applyFont="1" applyFill="1" applyBorder="1" applyAlignment="1" applyProtection="1">
      <alignment horizontal="center" vertical="top" wrapText="1"/>
      <protection locked="0"/>
    </xf>
    <xf numFmtId="3" fontId="38" fillId="0" borderId="54" xfId="8005" applyNumberFormat="1" applyFont="1" applyFill="1" applyBorder="1" applyAlignment="1">
      <alignment horizontal="center" vertical="top" wrapText="1"/>
    </xf>
    <xf numFmtId="49" fontId="38" fillId="0" borderId="54" xfId="0" applyNumberFormat="1" applyFont="1" applyFill="1" applyBorder="1" applyAlignment="1">
      <alignment horizontal="center" vertical="top" wrapText="1"/>
    </xf>
    <xf numFmtId="0" fontId="0" fillId="0" borderId="49" xfId="8005" applyFont="1" applyFill="1" applyBorder="1" applyAlignment="1">
      <alignment horizontal="center" vertical="top" wrapText="1"/>
    </xf>
    <xf numFmtId="49" fontId="38" fillId="0" borderId="74" xfId="0" applyNumberFormat="1" applyFont="1" applyFill="1" applyBorder="1" applyAlignment="1">
      <alignment horizontal="center" vertical="top" wrapText="1"/>
    </xf>
    <xf numFmtId="49" fontId="38" fillId="0" borderId="73" xfId="0" applyNumberFormat="1" applyFont="1" applyFill="1" applyBorder="1" applyAlignment="1">
      <alignment horizontal="center" vertical="top" wrapText="1"/>
    </xf>
    <xf numFmtId="3" fontId="38" fillId="0" borderId="57" xfId="0" applyNumberFormat="1" applyFont="1" applyFill="1" applyBorder="1" applyAlignment="1">
      <alignment horizontal="center" vertical="top" wrapText="1"/>
    </xf>
    <xf numFmtId="3" fontId="38" fillId="0" borderId="53" xfId="0" applyNumberFormat="1" applyFont="1" applyFill="1" applyBorder="1" applyAlignment="1">
      <alignment horizontal="center" vertical="top" wrapText="1"/>
    </xf>
    <xf numFmtId="49" fontId="38" fillId="0" borderId="53" xfId="0" applyNumberFormat="1" applyFont="1" applyFill="1" applyBorder="1" applyAlignment="1">
      <alignment horizontal="center" vertical="top" wrapText="1"/>
    </xf>
    <xf numFmtId="3" fontId="38" fillId="0" borderId="74" xfId="0" applyNumberFormat="1" applyFont="1" applyFill="1" applyBorder="1" applyAlignment="1">
      <alignment horizontal="center" vertical="top" wrapText="1"/>
    </xf>
    <xf numFmtId="3" fontId="38" fillId="0" borderId="54" xfId="2" applyNumberFormat="1" applyFont="1" applyFill="1" applyBorder="1" applyAlignment="1">
      <alignment horizontal="center" vertical="top" wrapText="1"/>
    </xf>
    <xf numFmtId="3" fontId="38" fillId="0" borderId="54" xfId="0" applyNumberFormat="1" applyFont="1" applyFill="1" applyBorder="1" applyAlignment="1">
      <alignment horizontal="center" vertical="top" wrapText="1"/>
    </xf>
    <xf numFmtId="1" fontId="38" fillId="0" borderId="54" xfId="0" applyNumberFormat="1" applyFont="1" applyFill="1" applyBorder="1" applyAlignment="1">
      <alignment horizontal="center" vertical="top" wrapText="1"/>
    </xf>
    <xf numFmtId="3" fontId="38" fillId="0" borderId="73" xfId="0" applyNumberFormat="1" applyFont="1" applyFill="1" applyBorder="1" applyAlignment="1">
      <alignment horizontal="center" vertical="top" wrapText="1"/>
    </xf>
    <xf numFmtId="1" fontId="38" fillId="0" borderId="73" xfId="0" applyNumberFormat="1" applyFont="1" applyFill="1" applyBorder="1" applyAlignment="1">
      <alignment horizontal="center" vertical="top" wrapText="1"/>
    </xf>
    <xf numFmtId="49" fontId="38" fillId="0" borderId="57" xfId="0" applyNumberFormat="1" applyFont="1" applyFill="1" applyBorder="1" applyAlignment="1">
      <alignment horizontal="center" vertical="top" wrapText="1"/>
    </xf>
    <xf numFmtId="49" fontId="38" fillId="0" borderId="76" xfId="0" applyNumberFormat="1" applyFont="1" applyFill="1" applyBorder="1" applyAlignment="1">
      <alignment horizontal="center" vertical="top" wrapText="1"/>
    </xf>
    <xf numFmtId="3" fontId="38" fillId="0" borderId="77" xfId="0" applyNumberFormat="1" applyFont="1" applyFill="1" applyBorder="1" applyAlignment="1">
      <alignment horizontal="center" vertical="top" wrapText="1"/>
    </xf>
    <xf numFmtId="14" fontId="38" fillId="0" borderId="53" xfId="0" applyNumberFormat="1" applyFont="1" applyFill="1" applyBorder="1" applyAlignment="1">
      <alignment horizontal="center" vertical="top" wrapText="1"/>
    </xf>
    <xf numFmtId="3" fontId="38" fillId="0" borderId="53" xfId="2" applyNumberFormat="1" applyFont="1" applyFill="1" applyBorder="1" applyAlignment="1">
      <alignment horizontal="center" vertical="top" wrapText="1"/>
    </xf>
    <xf numFmtId="3" fontId="38" fillId="0" borderId="53" xfId="8005" applyNumberFormat="1" applyFont="1" applyFill="1" applyBorder="1" applyAlignment="1">
      <alignment horizontal="center" vertical="top" wrapText="1"/>
    </xf>
    <xf numFmtId="49" fontId="38" fillId="0" borderId="79" xfId="0" applyNumberFormat="1" applyFont="1" applyFill="1" applyBorder="1" applyAlignment="1">
      <alignment horizontal="center" vertical="top" wrapText="1"/>
    </xf>
    <xf numFmtId="14" fontId="38" fillId="0" borderId="79" xfId="0" applyNumberFormat="1" applyFont="1" applyFill="1" applyBorder="1" applyAlignment="1">
      <alignment horizontal="center" vertical="top" wrapText="1"/>
    </xf>
    <xf numFmtId="3" fontId="38" fillId="0" borderId="79" xfId="0" applyNumberFormat="1" applyFont="1" applyFill="1" applyBorder="1" applyAlignment="1">
      <alignment horizontal="center" vertical="top" wrapText="1"/>
    </xf>
    <xf numFmtId="14" fontId="38" fillId="0" borderId="54" xfId="0" applyNumberFormat="1" applyFont="1" applyFill="1" applyBorder="1" applyAlignment="1">
      <alignment horizontal="center" vertical="top" wrapText="1"/>
    </xf>
    <xf numFmtId="49" fontId="38" fillId="0" borderId="75" xfId="0" applyNumberFormat="1" applyFont="1" applyFill="1" applyBorder="1" applyAlignment="1">
      <alignment horizontal="center" vertical="top" wrapText="1"/>
    </xf>
    <xf numFmtId="14" fontId="38" fillId="0" borderId="75" xfId="0" applyNumberFormat="1" applyFont="1" applyFill="1" applyBorder="1" applyAlignment="1">
      <alignment horizontal="center" vertical="top" wrapText="1"/>
    </xf>
    <xf numFmtId="3" fontId="38" fillId="0" borderId="75" xfId="0" applyNumberFormat="1" applyFont="1" applyFill="1" applyBorder="1" applyAlignment="1">
      <alignment horizontal="center" vertical="top" wrapText="1"/>
    </xf>
    <xf numFmtId="170" fontId="38" fillId="0" borderId="75" xfId="5" applyNumberFormat="1" applyFont="1" applyFill="1" applyBorder="1" applyAlignment="1" applyProtection="1">
      <alignment horizontal="center" vertical="top" wrapText="1"/>
      <protection locked="0"/>
    </xf>
    <xf numFmtId="0" fontId="38" fillId="0" borderId="75" xfId="8005" applyFont="1" applyFill="1" applyBorder="1" applyAlignment="1" applyProtection="1">
      <alignment horizontal="center" vertical="top" wrapText="1"/>
      <protection locked="0"/>
    </xf>
    <xf numFmtId="0" fontId="38" fillId="0" borderId="75" xfId="8005" applyFont="1" applyFill="1" applyBorder="1" applyAlignment="1">
      <alignment horizontal="center" vertical="top" wrapText="1"/>
    </xf>
    <xf numFmtId="14" fontId="38" fillId="0" borderId="75" xfId="5" applyNumberFormat="1" applyFont="1" applyFill="1" applyBorder="1" applyAlignment="1" applyProtection="1">
      <alignment horizontal="center" vertical="top" wrapText="1"/>
      <protection locked="0"/>
    </xf>
    <xf numFmtId="49" fontId="0" fillId="0" borderId="62" xfId="0" applyNumberFormat="1" applyFont="1" applyFill="1" applyBorder="1" applyAlignment="1">
      <alignment horizontal="center" vertical="top" wrapText="1"/>
    </xf>
    <xf numFmtId="164" fontId="26" fillId="0" borderId="82" xfId="32367" applyNumberFormat="1" applyFont="1" applyFill="1" applyBorder="1" applyAlignment="1" applyProtection="1">
      <alignment horizontal="center" vertical="center" wrapText="1"/>
      <protection locked="0"/>
    </xf>
    <xf numFmtId="0" fontId="38" fillId="0" borderId="0" xfId="5" applyFill="1" applyAlignment="1">
      <alignment horizontal="center" vertical="top" wrapText="1"/>
    </xf>
    <xf numFmtId="0" fontId="26" fillId="0" borderId="67" xfId="3" applyFont="1" applyFill="1" applyBorder="1" applyAlignment="1" applyProtection="1">
      <alignment horizontal="center" vertical="center" wrapText="1"/>
      <protection locked="0"/>
    </xf>
    <xf numFmtId="0" fontId="27" fillId="0" borderId="42" xfId="3" applyFont="1" applyFill="1" applyBorder="1" applyAlignment="1">
      <alignment horizontal="center"/>
    </xf>
    <xf numFmtId="14" fontId="0" fillId="0" borderId="49" xfId="3" applyNumberFormat="1" applyFont="1" applyFill="1" applyBorder="1" applyAlignment="1">
      <alignment horizontal="center" vertical="top" wrapText="1"/>
    </xf>
    <xf numFmtId="14" fontId="0" fillId="0" borderId="49" xfId="2" applyNumberFormat="1" applyFont="1" applyFill="1" applyBorder="1" applyAlignment="1">
      <alignment horizontal="center" vertical="top" wrapText="1"/>
    </xf>
    <xf numFmtId="3" fontId="0" fillId="0" borderId="49" xfId="2" applyNumberFormat="1" applyFont="1" applyFill="1" applyBorder="1" applyAlignment="1">
      <alignment horizontal="center" vertical="top" wrapText="1"/>
    </xf>
    <xf numFmtId="3" fontId="0" fillId="0" borderId="49" xfId="8005" applyNumberFormat="1" applyFont="1" applyFill="1" applyBorder="1" applyAlignment="1">
      <alignment horizontal="center" vertical="top" wrapText="1"/>
    </xf>
    <xf numFmtId="3" fontId="38" fillId="0" borderId="72" xfId="2" applyNumberFormat="1" applyFont="1" applyFill="1" applyBorder="1" applyAlignment="1">
      <alignment horizontal="center" vertical="top" wrapText="1"/>
    </xf>
    <xf numFmtId="164" fontId="26" fillId="0" borderId="82" xfId="32367" applyNumberFormat="1" applyFont="1" applyFill="1" applyBorder="1" applyAlignment="1" applyProtection="1">
      <alignment horizontal="left" vertical="center" wrapText="1"/>
      <protection locked="0"/>
    </xf>
    <xf numFmtId="164" fontId="26" fillId="0" borderId="82" xfId="32367" applyNumberFormat="1" applyFont="1" applyFill="1" applyBorder="1" applyAlignment="1" applyProtection="1">
      <alignment horizontal="left" vertical="top" wrapText="1"/>
      <protection locked="0"/>
    </xf>
    <xf numFmtId="49" fontId="38" fillId="0" borderId="59" xfId="0" applyNumberFormat="1" applyFont="1" applyFill="1" applyBorder="1" applyAlignment="1">
      <alignment horizontal="center" vertical="top" wrapText="1"/>
    </xf>
    <xf numFmtId="0" fontId="38" fillId="0" borderId="48" xfId="5" applyFont="1" applyFill="1" applyBorder="1" applyAlignment="1">
      <alignment horizontal="center" vertical="top" wrapText="1"/>
    </xf>
    <xf numFmtId="0" fontId="38" fillId="0" borderId="69" xfId="5980" applyFont="1" applyFill="1" applyBorder="1" applyAlignment="1">
      <alignment horizontal="center" vertical="top" wrapText="1"/>
    </xf>
    <xf numFmtId="49" fontId="38" fillId="0" borderId="70" xfId="0" applyNumberFormat="1" applyFont="1" applyFill="1" applyBorder="1" applyAlignment="1">
      <alignment horizontal="center" vertical="top" wrapText="1"/>
    </xf>
    <xf numFmtId="49" fontId="38" fillId="0" borderId="63" xfId="0" applyNumberFormat="1" applyFont="1" applyFill="1" applyBorder="1" applyAlignment="1">
      <alignment horizontal="center" vertical="top" wrapText="1"/>
    </xf>
    <xf numFmtId="49" fontId="38" fillId="0" borderId="43" xfId="0" applyNumberFormat="1" applyFont="1" applyFill="1" applyBorder="1" applyAlignment="1">
      <alignment horizontal="center" vertical="top" wrapText="1"/>
    </xf>
    <xf numFmtId="49" fontId="0" fillId="0" borderId="59" xfId="0" applyNumberFormat="1" applyFont="1" applyFill="1" applyBorder="1" applyAlignment="1">
      <alignment horizontal="center" vertical="top" wrapText="1"/>
    </xf>
    <xf numFmtId="0" fontId="38" fillId="0" borderId="69" xfId="0" applyFont="1" applyFill="1" applyBorder="1" applyAlignment="1">
      <alignment horizontal="center" vertical="top" wrapText="1"/>
    </xf>
    <xf numFmtId="49" fontId="38" fillId="0" borderId="14" xfId="0" applyNumberFormat="1" applyFont="1" applyFill="1" applyBorder="1" applyAlignment="1">
      <alignment horizontal="center" vertical="top" wrapText="1"/>
    </xf>
    <xf numFmtId="0" fontId="38" fillId="0" borderId="73" xfId="5980" applyFont="1" applyFill="1" applyBorder="1" applyAlignment="1">
      <alignment horizontal="center" vertical="top" wrapText="1"/>
    </xf>
    <xf numFmtId="0" fontId="38" fillId="0" borderId="69" xfId="5" applyFont="1" applyFill="1" applyBorder="1" applyAlignment="1" applyProtection="1">
      <alignment horizontal="center" vertical="top" wrapText="1"/>
      <protection locked="0"/>
    </xf>
    <xf numFmtId="0" fontId="38" fillId="0" borderId="76" xfId="5" applyFont="1" applyFill="1" applyBorder="1" applyAlignment="1" applyProtection="1">
      <alignment horizontal="center" vertical="top" wrapText="1"/>
      <protection locked="0"/>
    </xf>
    <xf numFmtId="49" fontId="38" fillId="0" borderId="15" xfId="0" applyNumberFormat="1" applyFont="1" applyFill="1" applyBorder="1" applyAlignment="1">
      <alignment horizontal="center" vertical="top" wrapText="1"/>
    </xf>
    <xf numFmtId="0" fontId="38" fillId="0" borderId="69" xfId="8005" applyFont="1" applyFill="1" applyBorder="1" applyAlignment="1" applyProtection="1">
      <alignment horizontal="center" vertical="top" wrapText="1"/>
      <protection locked="0"/>
    </xf>
    <xf numFmtId="0" fontId="38" fillId="0" borderId="69" xfId="8005" applyFont="1" applyFill="1" applyBorder="1" applyAlignment="1">
      <alignment horizontal="center" vertical="top" wrapText="1"/>
    </xf>
    <xf numFmtId="0" fontId="38" fillId="0" borderId="71" xfId="8005" applyFont="1" applyFill="1" applyBorder="1" applyAlignment="1">
      <alignment horizontal="center" vertical="top" wrapText="1"/>
    </xf>
    <xf numFmtId="14" fontId="38" fillId="0" borderId="59" xfId="5" applyNumberFormat="1" applyFont="1" applyFill="1" applyBorder="1" applyAlignment="1" applyProtection="1">
      <alignment horizontal="center" vertical="top" wrapText="1"/>
      <protection locked="0"/>
    </xf>
    <xf numFmtId="14" fontId="38" fillId="0" borderId="59" xfId="0" applyNumberFormat="1" applyFont="1" applyFill="1" applyBorder="1" applyAlignment="1">
      <alignment horizontal="center" vertical="top" wrapText="1"/>
    </xf>
    <xf numFmtId="14" fontId="38" fillId="0" borderId="69" xfId="5" applyNumberFormat="1" applyFont="1" applyFill="1" applyBorder="1" applyAlignment="1" applyProtection="1">
      <alignment horizontal="center" vertical="top" wrapText="1"/>
      <protection locked="0"/>
    </xf>
    <xf numFmtId="14" fontId="38" fillId="0" borderId="63" xfId="0" applyNumberFormat="1" applyFont="1" applyFill="1" applyBorder="1" applyAlignment="1">
      <alignment horizontal="center" vertical="top" wrapText="1"/>
    </xf>
    <xf numFmtId="14" fontId="38" fillId="0" borderId="43" xfId="0" applyNumberFormat="1" applyFont="1" applyFill="1" applyBorder="1" applyAlignment="1">
      <alignment horizontal="center" vertical="top" wrapText="1"/>
    </xf>
    <xf numFmtId="170" fontId="38" fillId="0" borderId="59" xfId="5" applyNumberFormat="1" applyFont="1" applyFill="1" applyBorder="1" applyAlignment="1" applyProtection="1">
      <alignment horizontal="center" vertical="top" wrapText="1"/>
      <protection locked="0"/>
    </xf>
    <xf numFmtId="170" fontId="38" fillId="0" borderId="63" xfId="5" applyNumberFormat="1" applyFont="1" applyFill="1" applyBorder="1" applyAlignment="1" applyProtection="1">
      <alignment horizontal="center" vertical="top" wrapText="1"/>
      <protection locked="0"/>
    </xf>
    <xf numFmtId="170" fontId="38" fillId="0" borderId="43" xfId="5" applyNumberFormat="1" applyFont="1" applyFill="1" applyBorder="1" applyAlignment="1" applyProtection="1">
      <alignment horizontal="center" vertical="top" wrapText="1"/>
      <protection locked="0"/>
    </xf>
    <xf numFmtId="3" fontId="38" fillId="0" borderId="59" xfId="0" applyNumberFormat="1" applyFont="1" applyFill="1" applyBorder="1" applyAlignment="1">
      <alignment horizontal="center" vertical="top" wrapText="1"/>
    </xf>
    <xf numFmtId="37" fontId="38" fillId="0" borderId="69" xfId="2" applyNumberFormat="1" applyFont="1" applyFill="1" applyBorder="1" applyAlignment="1">
      <alignment horizontal="center" vertical="top" wrapText="1"/>
    </xf>
    <xf numFmtId="3" fontId="38" fillId="0" borderId="63" xfId="0" applyNumberFormat="1" applyFont="1" applyFill="1" applyBorder="1" applyAlignment="1">
      <alignment horizontal="center" vertical="top" wrapText="1"/>
    </xf>
    <xf numFmtId="3" fontId="38" fillId="0" borderId="14" xfId="0" applyNumberFormat="1" applyFont="1" applyFill="1" applyBorder="1" applyAlignment="1">
      <alignment horizontal="center" vertical="top" wrapText="1"/>
    </xf>
    <xf numFmtId="3" fontId="38" fillId="0" borderId="48" xfId="2" applyNumberFormat="1" applyFont="1" applyFill="1" applyBorder="1" applyAlignment="1">
      <alignment horizontal="center" vertical="top" wrapText="1"/>
    </xf>
    <xf numFmtId="3" fontId="38" fillId="0" borderId="43" xfId="0" applyNumberFormat="1" applyFont="1" applyFill="1" applyBorder="1" applyAlignment="1">
      <alignment horizontal="center" vertical="top" wrapText="1"/>
    </xf>
    <xf numFmtId="3" fontId="38" fillId="0" borderId="48" xfId="8005" applyNumberFormat="1" applyFont="1" applyFill="1" applyBorder="1" applyAlignment="1">
      <alignment horizontal="center" vertical="top" wrapText="1"/>
    </xf>
    <xf numFmtId="9" fontId="32" fillId="0" borderId="69" xfId="32363" applyFont="1" applyFill="1" applyBorder="1" applyAlignment="1" applyProtection="1">
      <alignment horizontal="center" vertical="top" wrapText="1"/>
      <protection locked="0"/>
    </xf>
    <xf numFmtId="0" fontId="38" fillId="0" borderId="48" xfId="2" applyNumberFormat="1" applyFont="1" applyFill="1" applyBorder="1" applyAlignment="1">
      <alignment horizontal="center" vertical="top" wrapText="1"/>
    </xf>
    <xf numFmtId="43" fontId="32" fillId="0" borderId="48" xfId="2" applyFont="1" applyFill="1" applyBorder="1" applyAlignment="1">
      <alignment horizontal="center" vertical="top" wrapText="1"/>
    </xf>
    <xf numFmtId="49" fontId="38" fillId="0" borderId="69" xfId="0" applyNumberFormat="1" applyFont="1" applyFill="1" applyBorder="1" applyAlignment="1">
      <alignment horizontal="center" vertical="top" wrapText="1"/>
    </xf>
    <xf numFmtId="0" fontId="38" fillId="0" borderId="59" xfId="5" applyFont="1" applyFill="1" applyBorder="1" applyAlignment="1">
      <alignment horizontal="center" vertical="top" wrapText="1"/>
    </xf>
    <xf numFmtId="9" fontId="32" fillId="0" borderId="53" xfId="32363" applyFont="1" applyFill="1" applyBorder="1" applyAlignment="1" applyProtection="1">
      <alignment horizontal="center" vertical="top" wrapText="1"/>
      <protection locked="0"/>
    </xf>
    <xf numFmtId="9" fontId="32" fillId="0" borderId="54" xfId="32363" applyFont="1" applyFill="1" applyBorder="1" applyAlignment="1" applyProtection="1">
      <alignment horizontal="center" vertical="top" wrapText="1"/>
      <protection locked="0"/>
    </xf>
    <xf numFmtId="3" fontId="38" fillId="0" borderId="53" xfId="2" applyNumberFormat="1" applyFont="1" applyFill="1" applyBorder="1" applyAlignment="1" applyProtection="1">
      <alignment horizontal="center" vertical="top" wrapText="1"/>
      <protection locked="0"/>
    </xf>
    <xf numFmtId="9" fontId="38" fillId="0" borderId="53" xfId="32363" applyFont="1" applyFill="1" applyBorder="1" applyAlignment="1" applyProtection="1">
      <alignment horizontal="center" vertical="top" wrapText="1"/>
      <protection locked="0"/>
    </xf>
    <xf numFmtId="38" fontId="38" fillId="0" borderId="14" xfId="5" applyNumberFormat="1" applyFont="1" applyFill="1" applyBorder="1" applyAlignment="1">
      <alignment vertical="top"/>
    </xf>
    <xf numFmtId="9" fontId="38" fillId="0" borderId="54" xfId="32363" applyFont="1" applyFill="1" applyBorder="1" applyAlignment="1" applyProtection="1">
      <alignment horizontal="center" vertical="top" wrapText="1"/>
      <protection locked="0"/>
    </xf>
    <xf numFmtId="3" fontId="32" fillId="0" borderId="53" xfId="0" applyNumberFormat="1" applyFont="1" applyFill="1" applyBorder="1" applyAlignment="1">
      <alignment horizontal="center" vertical="top" wrapText="1"/>
    </xf>
    <xf numFmtId="3" fontId="38" fillId="0" borderId="54" xfId="2" applyNumberFormat="1" applyFont="1" applyFill="1" applyBorder="1" applyAlignment="1" applyProtection="1">
      <alignment horizontal="center" vertical="top" wrapText="1"/>
      <protection locked="0"/>
    </xf>
    <xf numFmtId="43" fontId="38" fillId="0" borderId="54" xfId="2" applyFont="1" applyFill="1" applyBorder="1" applyAlignment="1" applyProtection="1">
      <alignment horizontal="center" vertical="top" wrapText="1"/>
      <protection locked="0"/>
    </xf>
    <xf numFmtId="3" fontId="32" fillId="0" borderId="54" xfId="0" applyNumberFormat="1" applyFont="1" applyFill="1" applyBorder="1" applyAlignment="1">
      <alignment horizontal="center" vertical="top" wrapText="1"/>
    </xf>
    <xf numFmtId="0" fontId="26" fillId="0" borderId="76" xfId="3" applyFont="1" applyBorder="1" applyAlignment="1" applyProtection="1">
      <alignment horizontal="center" vertical="center" wrapText="1"/>
      <protection locked="0"/>
    </xf>
    <xf numFmtId="0" fontId="27" fillId="0" borderId="76" xfId="3" applyFont="1" applyBorder="1" applyAlignment="1" applyProtection="1">
      <alignment horizontal="center" vertical="center" wrapText="1"/>
      <protection locked="0"/>
    </xf>
    <xf numFmtId="164" fontId="26" fillId="0" borderId="81" xfId="1" applyNumberFormat="1" applyFont="1" applyFill="1" applyBorder="1" applyAlignment="1" applyProtection="1">
      <alignment horizontal="center" vertical="center" wrapText="1"/>
      <protection locked="0"/>
    </xf>
    <xf numFmtId="5" fontId="34" fillId="0" borderId="93" xfId="30" applyNumberFormat="1" applyFont="1" applyFill="1" applyBorder="1" applyAlignment="1">
      <alignment horizontal="right" vertical="center"/>
    </xf>
    <xf numFmtId="164" fontId="26" fillId="0" borderId="93" xfId="1" applyNumberFormat="1" applyFont="1" applyBorder="1" applyAlignment="1" applyProtection="1">
      <alignment horizontal="center" vertical="center" wrapText="1"/>
      <protection locked="0"/>
    </xf>
    <xf numFmtId="164" fontId="26" fillId="0" borderId="93" xfId="3" applyNumberFormat="1" applyFont="1" applyBorder="1"/>
    <xf numFmtId="170" fontId="37" fillId="0" borderId="49" xfId="5" applyNumberFormat="1" applyFont="1" applyFill="1" applyBorder="1" applyAlignment="1" applyProtection="1">
      <alignment horizontal="center" vertical="top" wrapText="1"/>
      <protection locked="0"/>
    </xf>
    <xf numFmtId="14" fontId="37" fillId="0" borderId="49" xfId="0" applyNumberFormat="1" applyFont="1" applyFill="1" applyBorder="1" applyAlignment="1">
      <alignment horizontal="center" vertical="top" wrapText="1"/>
    </xf>
    <xf numFmtId="0" fontId="38" fillId="0" borderId="53" xfId="8005" applyFont="1" applyFill="1" applyBorder="1" applyAlignment="1" applyProtection="1">
      <alignment horizontal="center" vertical="top" wrapText="1"/>
      <protection locked="0"/>
    </xf>
    <xf numFmtId="0" fontId="38" fillId="0" borderId="53" xfId="8005" applyFont="1" applyFill="1" applyBorder="1" applyAlignment="1">
      <alignment horizontal="center" vertical="top" wrapText="1"/>
    </xf>
    <xf numFmtId="0" fontId="38" fillId="0" borderId="53" xfId="5980" applyFont="1" applyFill="1" applyBorder="1" applyAlignment="1">
      <alignment horizontal="center" vertical="top" wrapText="1"/>
    </xf>
    <xf numFmtId="14" fontId="38" fillId="0" borderId="53" xfId="5" applyNumberFormat="1" applyFont="1" applyFill="1" applyBorder="1" applyAlignment="1" applyProtection="1">
      <alignment horizontal="center" vertical="top" wrapText="1"/>
      <protection locked="0"/>
    </xf>
    <xf numFmtId="37" fontId="38" fillId="0" borderId="53" xfId="2" applyNumberFormat="1" applyFont="1" applyFill="1" applyBorder="1" applyAlignment="1" applyProtection="1">
      <alignment horizontal="center" vertical="top" wrapText="1"/>
      <protection locked="0"/>
    </xf>
    <xf numFmtId="1" fontId="38" fillId="0" borderId="53" xfId="5" quotePrefix="1" applyNumberFormat="1" applyFont="1" applyFill="1" applyBorder="1" applyAlignment="1" applyProtection="1">
      <alignment horizontal="center" vertical="top" wrapText="1"/>
      <protection locked="0"/>
    </xf>
    <xf numFmtId="38" fontId="38" fillId="0" borderId="53" xfId="2" applyNumberFormat="1" applyFont="1" applyFill="1" applyBorder="1" applyAlignment="1">
      <alignment horizontal="center" vertical="top" wrapText="1"/>
    </xf>
    <xf numFmtId="1" fontId="38" fillId="0" borderId="53" xfId="6" applyNumberFormat="1" applyFont="1" applyFill="1" applyBorder="1" applyAlignment="1" applyProtection="1">
      <alignment horizontal="center" vertical="top" wrapText="1"/>
      <protection locked="0"/>
    </xf>
    <xf numFmtId="0" fontId="38" fillId="0" borderId="53" xfId="8005" applyNumberFormat="1" applyFont="1" applyFill="1" applyBorder="1" applyAlignment="1">
      <alignment horizontal="center" vertical="top" wrapText="1"/>
    </xf>
    <xf numFmtId="49" fontId="38" fillId="0" borderId="53" xfId="5" applyNumberFormat="1" applyFont="1" applyFill="1" applyBorder="1" applyAlignment="1" applyProtection="1">
      <alignment horizontal="center" vertical="top" wrapText="1"/>
      <protection locked="0"/>
    </xf>
    <xf numFmtId="0" fontId="38" fillId="0" borderId="53" xfId="5" applyFont="1" applyFill="1" applyBorder="1" applyAlignment="1" applyProtection="1">
      <alignment horizontal="center" vertical="top" wrapText="1"/>
      <protection locked="0"/>
    </xf>
    <xf numFmtId="14" fontId="38" fillId="0" borderId="53" xfId="8005" applyNumberFormat="1" applyFont="1" applyFill="1" applyBorder="1" applyAlignment="1">
      <alignment horizontal="center" vertical="top" wrapText="1"/>
    </xf>
    <xf numFmtId="170" fontId="38" fillId="0" borderId="53" xfId="8005" applyNumberFormat="1" applyFont="1" applyFill="1" applyBorder="1" applyAlignment="1">
      <alignment horizontal="center" vertical="top" wrapText="1"/>
    </xf>
    <xf numFmtId="166" fontId="38" fillId="0" borderId="53" xfId="8005" applyNumberFormat="1" applyFont="1" applyFill="1" applyBorder="1" applyAlignment="1">
      <alignment horizontal="center" vertical="top" wrapText="1"/>
    </xf>
    <xf numFmtId="0" fontId="38" fillId="0" borderId="53" xfId="5" applyNumberFormat="1" applyFont="1" applyFill="1" applyBorder="1" applyAlignment="1" applyProtection="1">
      <alignment horizontal="center" vertical="top" wrapText="1"/>
      <protection locked="0"/>
    </xf>
    <xf numFmtId="0" fontId="38" fillId="0" borderId="53" xfId="5" applyFont="1" applyFill="1" applyBorder="1" applyAlignment="1">
      <alignment horizontal="center" vertical="top" wrapText="1"/>
    </xf>
    <xf numFmtId="0" fontId="38" fillId="0" borderId="53" xfId="3" applyFont="1" applyFill="1" applyBorder="1" applyAlignment="1" applyProtection="1">
      <alignment horizontal="center" vertical="top" wrapText="1"/>
      <protection locked="0"/>
    </xf>
    <xf numFmtId="0" fontId="38" fillId="0" borderId="53" xfId="3" quotePrefix="1" applyNumberFormat="1" applyFont="1" applyFill="1" applyBorder="1" applyAlignment="1" applyProtection="1">
      <alignment horizontal="center" vertical="top" wrapText="1"/>
      <protection locked="0"/>
    </xf>
    <xf numFmtId="0" fontId="38" fillId="0" borderId="53" xfId="3" applyNumberFormat="1" applyFont="1" applyFill="1" applyBorder="1" applyAlignment="1" applyProtection="1">
      <alignment horizontal="center" vertical="top" wrapText="1"/>
      <protection locked="0"/>
    </xf>
    <xf numFmtId="167" fontId="38" fillId="0" borderId="53" xfId="3" applyNumberFormat="1" applyFont="1" applyFill="1" applyBorder="1" applyAlignment="1" applyProtection="1">
      <alignment horizontal="center" vertical="top" wrapText="1"/>
      <protection locked="0"/>
    </xf>
    <xf numFmtId="14" fontId="38" fillId="0" borderId="53" xfId="5" applyNumberFormat="1" applyFont="1" applyFill="1" applyBorder="1" applyAlignment="1">
      <alignment horizontal="center" vertical="top" wrapText="1"/>
    </xf>
    <xf numFmtId="3" fontId="38" fillId="0" borderId="53" xfId="5" applyNumberFormat="1" applyFont="1" applyFill="1" applyBorder="1" applyAlignment="1" applyProtection="1">
      <alignment horizontal="center" vertical="top" wrapText="1"/>
      <protection locked="0"/>
    </xf>
    <xf numFmtId="3" fontId="32" fillId="0" borderId="53" xfId="5" applyNumberFormat="1" applyFont="1" applyFill="1" applyBorder="1" applyAlignment="1" applyProtection="1">
      <alignment horizontal="center" vertical="top" wrapText="1"/>
      <protection locked="0"/>
    </xf>
    <xf numFmtId="14" fontId="38" fillId="0" borderId="53" xfId="3" applyNumberFormat="1" applyFont="1" applyFill="1" applyBorder="1" applyAlignment="1">
      <alignment horizontal="center" vertical="top" wrapText="1"/>
    </xf>
    <xf numFmtId="169" fontId="38" fillId="0" borderId="53" xfId="32364" applyNumberFormat="1" applyFont="1" applyFill="1" applyBorder="1" applyAlignment="1" applyProtection="1">
      <alignment horizontal="center" vertical="top" wrapText="1"/>
      <protection locked="0"/>
    </xf>
    <xf numFmtId="38" fontId="38" fillId="0" borderId="52" xfId="5" applyNumberFormat="1" applyFont="1" applyFill="1" applyBorder="1" applyAlignment="1">
      <alignment vertical="top"/>
    </xf>
    <xf numFmtId="169" fontId="38" fillId="0" borderId="53" xfId="32363" applyNumberFormat="1" applyFont="1" applyFill="1" applyBorder="1" applyAlignment="1" applyProtection="1">
      <alignment horizontal="center" vertical="top" wrapText="1"/>
      <protection locked="0"/>
    </xf>
    <xf numFmtId="14" fontId="38" fillId="0" borderId="53" xfId="2" applyNumberFormat="1" applyFont="1" applyFill="1" applyBorder="1" applyAlignment="1">
      <alignment horizontal="center" vertical="top" wrapText="1"/>
    </xf>
    <xf numFmtId="0" fontId="38" fillId="0" borderId="53" xfId="2" applyNumberFormat="1" applyFont="1" applyFill="1" applyBorder="1" applyAlignment="1" applyProtection="1">
      <alignment horizontal="center" vertical="top" wrapText="1"/>
      <protection locked="0"/>
    </xf>
    <xf numFmtId="43" fontId="38" fillId="0" borderId="53" xfId="2" applyFont="1" applyFill="1" applyBorder="1" applyAlignment="1" applyProtection="1">
      <alignment horizontal="center" vertical="top" wrapText="1"/>
      <protection locked="0"/>
    </xf>
    <xf numFmtId="0" fontId="38" fillId="0" borderId="53" xfId="2" applyNumberFormat="1" applyFont="1" applyFill="1" applyBorder="1" applyAlignment="1">
      <alignment horizontal="center" vertical="top" wrapText="1"/>
    </xf>
    <xf numFmtId="1" fontId="38" fillId="0" borderId="53" xfId="0" applyNumberFormat="1" applyFont="1" applyFill="1" applyBorder="1" applyAlignment="1">
      <alignment horizontal="center" vertical="top" wrapText="1"/>
    </xf>
    <xf numFmtId="1" fontId="38" fillId="0" borderId="53" xfId="5980" applyNumberFormat="1" applyFont="1" applyFill="1" applyBorder="1" applyAlignment="1">
      <alignment horizontal="center" vertical="top" wrapText="1"/>
    </xf>
    <xf numFmtId="166" fontId="38" fillId="0" borderId="53" xfId="2" applyNumberFormat="1" applyFont="1" applyFill="1" applyBorder="1" applyAlignment="1" applyProtection="1">
      <alignment horizontal="center" vertical="top" wrapText="1"/>
      <protection locked="0"/>
    </xf>
    <xf numFmtId="14" fontId="32" fillId="0" borderId="53" xfId="32363" applyNumberFormat="1" applyFont="1" applyFill="1" applyBorder="1" applyAlignment="1" applyProtection="1">
      <alignment horizontal="center" vertical="top" wrapText="1"/>
      <protection locked="0"/>
    </xf>
    <xf numFmtId="0" fontId="38" fillId="0" borderId="53" xfId="3" applyFont="1" applyFill="1" applyBorder="1" applyAlignment="1">
      <alignment horizontal="center" vertical="top" wrapText="1"/>
    </xf>
    <xf numFmtId="3" fontId="38" fillId="0" borderId="53" xfId="32363" applyNumberFormat="1" applyFont="1" applyFill="1" applyBorder="1" applyAlignment="1">
      <alignment horizontal="center" vertical="top" wrapText="1"/>
    </xf>
    <xf numFmtId="3" fontId="38" fillId="0" borderId="53" xfId="5" applyNumberFormat="1" applyFont="1" applyFill="1" applyBorder="1" applyAlignment="1">
      <alignment horizontal="center" vertical="top" wrapText="1"/>
    </xf>
    <xf numFmtId="9" fontId="32" fillId="0" borderId="53" xfId="32363" applyFont="1" applyFill="1" applyBorder="1" applyAlignment="1">
      <alignment horizontal="center" vertical="top" wrapText="1"/>
    </xf>
    <xf numFmtId="43" fontId="32" fillId="0" borderId="53" xfId="2" applyFont="1" applyFill="1" applyBorder="1" applyAlignment="1">
      <alignment horizontal="center" vertical="top" wrapText="1"/>
    </xf>
    <xf numFmtId="0" fontId="38" fillId="0" borderId="87" xfId="8005" applyFont="1" applyFill="1" applyBorder="1" applyAlignment="1" applyProtection="1">
      <alignment horizontal="center" vertical="top" wrapText="1"/>
      <protection locked="0"/>
    </xf>
    <xf numFmtId="0" fontId="38" fillId="0" borderId="87" xfId="8005" applyFont="1" applyFill="1" applyBorder="1" applyAlignment="1">
      <alignment horizontal="center" vertical="top" wrapText="1"/>
    </xf>
    <xf numFmtId="0" fontId="38" fillId="0" borderId="87" xfId="5980" applyFont="1" applyFill="1" applyBorder="1" applyAlignment="1">
      <alignment horizontal="center" vertical="top" wrapText="1"/>
    </xf>
    <xf numFmtId="14" fontId="38" fillId="0" borderId="87" xfId="8005" applyNumberFormat="1" applyFont="1" applyFill="1" applyBorder="1" applyAlignment="1">
      <alignment horizontal="center" vertical="top" wrapText="1"/>
    </xf>
    <xf numFmtId="170" fontId="38" fillId="0" borderId="87" xfId="8005" applyNumberFormat="1" applyFont="1" applyFill="1" applyBorder="1" applyAlignment="1">
      <alignment horizontal="center" vertical="top" wrapText="1"/>
    </xf>
    <xf numFmtId="166" fontId="38" fillId="0" borderId="87" xfId="8005" applyNumberFormat="1" applyFont="1" applyFill="1" applyBorder="1" applyAlignment="1">
      <alignment horizontal="center" vertical="top" wrapText="1"/>
    </xf>
    <xf numFmtId="3" fontId="38" fillId="0" borderId="87" xfId="2" applyNumberFormat="1" applyFont="1" applyFill="1" applyBorder="1" applyAlignment="1" applyProtection="1">
      <alignment horizontal="center" vertical="top" wrapText="1"/>
      <protection locked="0"/>
    </xf>
    <xf numFmtId="3" fontId="38" fillId="0" borderId="87" xfId="8005" applyNumberFormat="1" applyFont="1" applyFill="1" applyBorder="1" applyAlignment="1">
      <alignment horizontal="center" vertical="top" wrapText="1"/>
    </xf>
    <xf numFmtId="9" fontId="32" fillId="0" borderId="87" xfId="32363" applyFont="1" applyFill="1" applyBorder="1" applyAlignment="1" applyProtection="1">
      <alignment horizontal="center" vertical="top" wrapText="1"/>
      <protection locked="0"/>
    </xf>
    <xf numFmtId="1" fontId="38" fillId="0" borderId="87" xfId="6" applyNumberFormat="1" applyFont="1" applyFill="1" applyBorder="1" applyAlignment="1" applyProtection="1">
      <alignment horizontal="center" vertical="top" wrapText="1"/>
      <protection locked="0"/>
    </xf>
    <xf numFmtId="0" fontId="38" fillId="0" borderId="87" xfId="8005" applyNumberFormat="1" applyFont="1" applyFill="1" applyBorder="1" applyAlignment="1">
      <alignment horizontal="center" vertical="top" wrapText="1"/>
    </xf>
    <xf numFmtId="0" fontId="38" fillId="0" borderId="87" xfId="5" applyNumberFormat="1" applyFont="1" applyFill="1" applyBorder="1" applyAlignment="1" applyProtection="1">
      <alignment horizontal="center" vertical="top" wrapText="1"/>
      <protection locked="0"/>
    </xf>
    <xf numFmtId="49" fontId="38" fillId="0" borderId="87" xfId="5" applyNumberFormat="1" applyFont="1" applyFill="1" applyBorder="1" applyAlignment="1" applyProtection="1">
      <alignment horizontal="center" vertical="top" wrapText="1"/>
      <protection locked="0"/>
    </xf>
    <xf numFmtId="0" fontId="38" fillId="0" borderId="87" xfId="5" applyFont="1" applyFill="1" applyBorder="1" applyAlignment="1" applyProtection="1">
      <alignment horizontal="center" vertical="top" wrapText="1"/>
      <protection locked="0"/>
    </xf>
    <xf numFmtId="0" fontId="38" fillId="0" borderId="87" xfId="3" applyFont="1" applyFill="1" applyBorder="1" applyAlignment="1" applyProtection="1">
      <alignment horizontal="center" vertical="top" wrapText="1"/>
      <protection locked="0"/>
    </xf>
    <xf numFmtId="0" fontId="38" fillId="0" borderId="87" xfId="3" quotePrefix="1" applyNumberFormat="1" applyFont="1" applyFill="1" applyBorder="1" applyAlignment="1" applyProtection="1">
      <alignment horizontal="center" vertical="top" wrapText="1"/>
      <protection locked="0"/>
    </xf>
    <xf numFmtId="0" fontId="38" fillId="0" borderId="87" xfId="3" applyNumberFormat="1" applyFont="1" applyFill="1" applyBorder="1" applyAlignment="1" applyProtection="1">
      <alignment horizontal="center" vertical="top" wrapText="1"/>
      <protection locked="0"/>
    </xf>
    <xf numFmtId="167" fontId="38" fillId="0" borderId="87" xfId="3" applyNumberFormat="1" applyFont="1" applyFill="1" applyBorder="1" applyAlignment="1" applyProtection="1">
      <alignment horizontal="center" vertical="top" wrapText="1"/>
      <protection locked="0"/>
    </xf>
    <xf numFmtId="0" fontId="38" fillId="0" borderId="54" xfId="8005" applyFont="1" applyFill="1" applyBorder="1" applyAlignment="1" applyProtection="1">
      <alignment horizontal="center" vertical="top" wrapText="1"/>
      <protection locked="0"/>
    </xf>
    <xf numFmtId="0" fontId="38" fillId="0" borderId="54" xfId="5980" applyFont="1" applyFill="1" applyBorder="1" applyAlignment="1">
      <alignment horizontal="center" vertical="top" wrapText="1"/>
    </xf>
    <xf numFmtId="0" fontId="38" fillId="0" borderId="54" xfId="3" applyFont="1" applyFill="1" applyBorder="1" applyAlignment="1" applyProtection="1">
      <alignment horizontal="center" vertical="top" wrapText="1"/>
      <protection locked="0"/>
    </xf>
    <xf numFmtId="14" fontId="38" fillId="0" borderId="54" xfId="8005" applyNumberFormat="1" applyFont="1" applyFill="1" applyBorder="1" applyAlignment="1">
      <alignment horizontal="center" vertical="top" wrapText="1"/>
    </xf>
    <xf numFmtId="170" fontId="38" fillId="0" borderId="54" xfId="8005" applyNumberFormat="1" applyFont="1" applyFill="1" applyBorder="1" applyAlignment="1">
      <alignment horizontal="center" vertical="top" wrapText="1"/>
    </xf>
    <xf numFmtId="37" fontId="38" fillId="0" borderId="54" xfId="2" applyNumberFormat="1" applyFont="1" applyFill="1" applyBorder="1" applyAlignment="1" applyProtection="1">
      <alignment horizontal="center" vertical="top" wrapText="1"/>
      <protection locked="0"/>
    </xf>
    <xf numFmtId="37" fontId="38" fillId="0" borderId="54" xfId="2" applyNumberFormat="1" applyFont="1" applyFill="1" applyBorder="1" applyAlignment="1">
      <alignment horizontal="center" vertical="top" wrapText="1"/>
    </xf>
    <xf numFmtId="166" fontId="38" fillId="0" borderId="54" xfId="8005" applyNumberFormat="1" applyFont="1" applyFill="1" applyBorder="1" applyAlignment="1">
      <alignment horizontal="center" vertical="top" wrapText="1"/>
    </xf>
    <xf numFmtId="1" fontId="38" fillId="0" borderId="54" xfId="6" applyNumberFormat="1" applyFont="1" applyFill="1" applyBorder="1" applyAlignment="1" applyProtection="1">
      <alignment horizontal="center" vertical="top" wrapText="1"/>
      <protection locked="0"/>
    </xf>
    <xf numFmtId="0" fontId="38" fillId="0" borderId="54" xfId="8005" applyNumberFormat="1" applyFont="1" applyFill="1" applyBorder="1" applyAlignment="1">
      <alignment horizontal="center" vertical="top" wrapText="1"/>
    </xf>
    <xf numFmtId="0" fontId="38" fillId="0" borderId="54" xfId="8005" applyNumberFormat="1" applyFont="1" applyFill="1" applyBorder="1" applyAlignment="1" applyProtection="1">
      <alignment horizontal="center" vertical="top" wrapText="1"/>
      <protection locked="0"/>
    </xf>
    <xf numFmtId="0" fontId="38" fillId="0" borderId="54" xfId="5" applyNumberFormat="1" applyFont="1" applyFill="1" applyBorder="1" applyAlignment="1" applyProtection="1">
      <alignment horizontal="center" vertical="top" wrapText="1"/>
      <protection locked="0"/>
    </xf>
    <xf numFmtId="0" fontId="38" fillId="0" borderId="54" xfId="3" applyNumberFormat="1" applyFont="1" applyFill="1" applyBorder="1" applyAlignment="1" applyProtection="1">
      <alignment horizontal="center" vertical="top" wrapText="1"/>
      <protection locked="0"/>
    </xf>
    <xf numFmtId="167" fontId="38" fillId="0" borderId="54" xfId="3" applyNumberFormat="1" applyFont="1" applyFill="1" applyBorder="1" applyAlignment="1" applyProtection="1">
      <alignment horizontal="center" vertical="top" wrapText="1"/>
      <protection locked="0"/>
    </xf>
    <xf numFmtId="0" fontId="38" fillId="0" borderId="54" xfId="5" applyFont="1" applyFill="1" applyBorder="1" applyAlignment="1">
      <alignment horizontal="center" vertical="top" wrapText="1"/>
    </xf>
    <xf numFmtId="0" fontId="38" fillId="0" borderId="54" xfId="5" applyFont="1" applyFill="1" applyBorder="1" applyAlignment="1" applyProtection="1">
      <alignment horizontal="center" vertical="top" wrapText="1"/>
      <protection locked="0"/>
    </xf>
    <xf numFmtId="1" fontId="38" fillId="0" borderId="54" xfId="5" applyNumberFormat="1" applyFont="1" applyFill="1" applyBorder="1" applyAlignment="1">
      <alignment horizontal="center" vertical="top" wrapText="1"/>
    </xf>
    <xf numFmtId="14" fontId="38" fillId="0" borderId="54" xfId="5" applyNumberFormat="1" applyFont="1" applyFill="1" applyBorder="1" applyAlignment="1">
      <alignment horizontal="center" vertical="top" wrapText="1"/>
    </xf>
    <xf numFmtId="3" fontId="38" fillId="0" borderId="54" xfId="5" applyNumberFormat="1" applyFont="1" applyFill="1" applyBorder="1" applyAlignment="1" applyProtection="1">
      <alignment horizontal="center" vertical="top" wrapText="1"/>
      <protection locked="0"/>
    </xf>
    <xf numFmtId="0" fontId="38" fillId="0" borderId="54" xfId="5" applyNumberFormat="1" applyFont="1" applyFill="1" applyBorder="1" applyAlignment="1">
      <alignment horizontal="center" vertical="top" wrapText="1"/>
    </xf>
    <xf numFmtId="0" fontId="38" fillId="0" borderId="54" xfId="2" applyNumberFormat="1" applyFont="1" applyFill="1" applyBorder="1" applyAlignment="1">
      <alignment horizontal="center" vertical="top" wrapText="1"/>
    </xf>
    <xf numFmtId="14" fontId="38" fillId="0" borderId="54" xfId="3" applyNumberFormat="1" applyFont="1" applyFill="1" applyBorder="1" applyAlignment="1">
      <alignment horizontal="center" vertical="top" wrapText="1"/>
    </xf>
    <xf numFmtId="170" fontId="38" fillId="0" borderId="54" xfId="5" applyNumberFormat="1" applyFont="1" applyFill="1" applyBorder="1" applyAlignment="1" applyProtection="1">
      <alignment horizontal="center" vertical="top" wrapText="1"/>
      <protection locked="0"/>
    </xf>
    <xf numFmtId="0" fontId="38" fillId="0" borderId="54" xfId="3" quotePrefix="1" applyNumberFormat="1" applyFont="1" applyFill="1" applyBorder="1" applyAlignment="1" applyProtection="1">
      <alignment horizontal="center" vertical="top" wrapText="1"/>
      <protection locked="0"/>
    </xf>
    <xf numFmtId="170" fontId="38" fillId="0" borderId="54" xfId="2" applyNumberFormat="1" applyFont="1" applyFill="1" applyBorder="1" applyAlignment="1" applyProtection="1">
      <alignment horizontal="center" vertical="top" wrapText="1"/>
      <protection locked="0"/>
    </xf>
    <xf numFmtId="169" fontId="38" fillId="0" borderId="54" xfId="32364" applyNumberFormat="1" applyFont="1" applyFill="1" applyBorder="1" applyAlignment="1" applyProtection="1">
      <alignment horizontal="center" vertical="top" wrapText="1"/>
      <protection locked="0"/>
    </xf>
    <xf numFmtId="14" fontId="38" fillId="0" borderId="87" xfId="3" applyNumberFormat="1" applyFont="1" applyFill="1" applyBorder="1" applyAlignment="1">
      <alignment horizontal="center" vertical="top" wrapText="1"/>
    </xf>
    <xf numFmtId="14" fontId="38" fillId="0" borderId="87" xfId="5" applyNumberFormat="1" applyFont="1" applyFill="1" applyBorder="1" applyAlignment="1" applyProtection="1">
      <alignment horizontal="center" vertical="top" wrapText="1"/>
      <protection locked="0"/>
    </xf>
    <xf numFmtId="170" fontId="38" fillId="0" borderId="87" xfId="5" applyNumberFormat="1" applyFont="1" applyFill="1" applyBorder="1" applyAlignment="1" applyProtection="1">
      <alignment horizontal="center" vertical="top" wrapText="1"/>
      <protection locked="0"/>
    </xf>
    <xf numFmtId="169" fontId="38" fillId="0" borderId="87" xfId="32363" applyNumberFormat="1" applyFont="1" applyFill="1" applyBorder="1" applyAlignment="1" applyProtection="1">
      <alignment horizontal="center" vertical="top" wrapText="1"/>
      <protection locked="0"/>
    </xf>
    <xf numFmtId="3" fontId="38" fillId="0" borderId="87" xfId="2" applyNumberFormat="1" applyFont="1" applyFill="1" applyBorder="1" applyAlignment="1">
      <alignment horizontal="center" vertical="top" wrapText="1"/>
    </xf>
    <xf numFmtId="1" fontId="38" fillId="0" borderId="54" xfId="5" applyNumberFormat="1" applyFont="1" applyFill="1" applyBorder="1" applyAlignment="1" applyProtection="1">
      <alignment horizontal="center" vertical="top" wrapText="1"/>
      <protection locked="0"/>
    </xf>
    <xf numFmtId="0" fontId="38" fillId="0" borderId="54" xfId="8004" applyFont="1" applyFill="1" applyBorder="1" applyAlignment="1" applyProtection="1">
      <alignment horizontal="center" vertical="top" wrapText="1"/>
      <protection locked="0"/>
    </xf>
    <xf numFmtId="0" fontId="38" fillId="0" borderId="54" xfId="8005" applyFont="1" applyFill="1" applyBorder="1" applyAlignment="1">
      <alignment horizontal="center" vertical="top"/>
    </xf>
    <xf numFmtId="1" fontId="38" fillId="0" borderId="54" xfId="5980" applyNumberFormat="1" applyFont="1" applyFill="1" applyBorder="1" applyAlignment="1">
      <alignment horizontal="center" vertical="top" wrapText="1"/>
    </xf>
    <xf numFmtId="0" fontId="38" fillId="0" borderId="54" xfId="2" applyNumberFormat="1" applyFont="1" applyFill="1" applyBorder="1" applyAlignment="1" applyProtection="1">
      <alignment horizontal="center" vertical="top" wrapText="1"/>
      <protection locked="0"/>
    </xf>
    <xf numFmtId="43" fontId="38" fillId="0" borderId="54" xfId="2" quotePrefix="1" applyFont="1" applyFill="1" applyBorder="1" applyAlignment="1" applyProtection="1">
      <alignment horizontal="center" vertical="top" wrapText="1"/>
      <protection locked="0"/>
    </xf>
    <xf numFmtId="3" fontId="38" fillId="0" borderId="87" xfId="5" applyNumberFormat="1" applyFont="1" applyFill="1" applyBorder="1" applyAlignment="1" applyProtection="1">
      <alignment horizontal="center" vertical="top" wrapText="1"/>
      <protection locked="0"/>
    </xf>
    <xf numFmtId="0" fontId="38" fillId="0" borderId="87" xfId="2" applyNumberFormat="1" applyFont="1" applyFill="1" applyBorder="1" applyAlignment="1" applyProtection="1">
      <alignment horizontal="center" vertical="top" wrapText="1"/>
      <protection locked="0"/>
    </xf>
    <xf numFmtId="43" fontId="38" fillId="0" borderId="87" xfId="2" applyFont="1" applyFill="1" applyBorder="1" applyAlignment="1" applyProtection="1">
      <alignment horizontal="center" vertical="top" wrapText="1"/>
      <protection locked="0"/>
    </xf>
    <xf numFmtId="38" fontId="38" fillId="0" borderId="54" xfId="0" applyNumberFormat="1" applyFont="1" applyFill="1" applyBorder="1" applyAlignment="1">
      <alignment horizontal="center" vertical="top" wrapText="1"/>
    </xf>
    <xf numFmtId="49" fontId="38" fillId="0" borderId="87" xfId="0" applyNumberFormat="1" applyFont="1" applyFill="1" applyBorder="1" applyAlignment="1">
      <alignment horizontal="center" vertical="top" wrapText="1"/>
    </xf>
    <xf numFmtId="1" fontId="38" fillId="0" borderId="87" xfId="0" applyNumberFormat="1" applyFont="1" applyFill="1" applyBorder="1" applyAlignment="1">
      <alignment horizontal="center" vertical="top" wrapText="1"/>
    </xf>
    <xf numFmtId="14" fontId="38" fillId="0" borderId="87" xfId="0" applyNumberFormat="1" applyFont="1" applyFill="1" applyBorder="1" applyAlignment="1">
      <alignment horizontal="center" vertical="top" wrapText="1"/>
    </xf>
    <xf numFmtId="3" fontId="38" fillId="0" borderId="87" xfId="0" applyNumberFormat="1" applyFont="1" applyFill="1" applyBorder="1" applyAlignment="1">
      <alignment horizontal="center" vertical="top" wrapText="1"/>
    </xf>
    <xf numFmtId="166" fontId="38" fillId="0" borderId="54" xfId="2" applyNumberFormat="1" applyFont="1" applyFill="1" applyBorder="1" applyAlignment="1" applyProtection="1">
      <alignment horizontal="center" vertical="top" wrapText="1"/>
      <protection locked="0"/>
    </xf>
    <xf numFmtId="166" fontId="38" fillId="0" borderId="87" xfId="2" applyNumberFormat="1" applyFont="1" applyFill="1" applyBorder="1" applyAlignment="1" applyProtection="1">
      <alignment horizontal="center" vertical="top" wrapText="1"/>
      <protection locked="0"/>
    </xf>
    <xf numFmtId="0" fontId="38" fillId="0" borderId="54" xfId="5980" applyNumberFormat="1" applyFont="1" applyFill="1" applyBorder="1" applyAlignment="1">
      <alignment horizontal="center" vertical="top" wrapText="1"/>
    </xf>
    <xf numFmtId="0" fontId="38" fillId="0" borderId="54" xfId="3" applyFont="1" applyFill="1" applyBorder="1" applyAlignment="1">
      <alignment horizontal="center" vertical="top" wrapText="1"/>
    </xf>
    <xf numFmtId="169" fontId="38" fillId="0" borderId="54" xfId="32363" applyNumberFormat="1" applyFont="1" applyFill="1" applyBorder="1" applyAlignment="1" applyProtection="1">
      <alignment horizontal="center" vertical="top" wrapText="1"/>
      <protection locked="0"/>
    </xf>
    <xf numFmtId="14" fontId="38" fillId="0" borderId="54" xfId="2" applyNumberFormat="1" applyFont="1" applyFill="1" applyBorder="1" applyAlignment="1">
      <alignment horizontal="center" vertical="top" wrapText="1"/>
    </xf>
    <xf numFmtId="9" fontId="32" fillId="0" borderId="54" xfId="32363" applyFont="1" applyFill="1" applyBorder="1" applyAlignment="1">
      <alignment horizontal="center" vertical="top" wrapText="1"/>
    </xf>
    <xf numFmtId="43" fontId="32" fillId="0" borderId="54" xfId="2" applyFont="1" applyFill="1" applyBorder="1" applyAlignment="1">
      <alignment horizontal="center" vertical="top" wrapText="1"/>
    </xf>
    <xf numFmtId="14" fontId="38" fillId="0" borderId="87" xfId="2" applyNumberFormat="1" applyFont="1" applyFill="1" applyBorder="1" applyAlignment="1">
      <alignment horizontal="center" vertical="top" wrapText="1"/>
    </xf>
    <xf numFmtId="0" fontId="37" fillId="0" borderId="49" xfId="5" applyFont="1" applyFill="1" applyBorder="1" applyAlignment="1">
      <alignment horizontal="center" vertical="top" wrapText="1"/>
    </xf>
    <xf numFmtId="14" fontId="44" fillId="0" borderId="49" xfId="5" applyNumberFormat="1" applyFont="1" applyFill="1" applyBorder="1" applyAlignment="1">
      <alignment horizontal="center" vertical="top" wrapText="1"/>
    </xf>
    <xf numFmtId="49" fontId="37" fillId="0" borderId="49" xfId="0" applyNumberFormat="1" applyFont="1" applyFill="1" applyBorder="1" applyAlignment="1">
      <alignment horizontal="center" vertical="top" wrapText="1"/>
    </xf>
    <xf numFmtId="0" fontId="38" fillId="0" borderId="57" xfId="5" applyFont="1" applyFill="1" applyBorder="1" applyAlignment="1" applyProtection="1">
      <alignment horizontal="center" vertical="top" wrapText="1"/>
      <protection locked="0"/>
    </xf>
    <xf numFmtId="0" fontId="38" fillId="0" borderId="94" xfId="5" applyFont="1" applyFill="1" applyBorder="1" applyAlignment="1" applyProtection="1">
      <alignment horizontal="center" vertical="top" wrapText="1"/>
      <protection locked="0"/>
    </xf>
    <xf numFmtId="0" fontId="38" fillId="0" borderId="55" xfId="5" applyFont="1" applyFill="1" applyBorder="1" applyAlignment="1" applyProtection="1">
      <alignment horizontal="center" vertical="top" wrapText="1"/>
      <protection locked="0"/>
    </xf>
    <xf numFmtId="9" fontId="32" fillId="0" borderId="58" xfId="32363" applyFont="1" applyFill="1" applyBorder="1" applyAlignment="1" applyProtection="1">
      <alignment horizontal="center" vertical="top" wrapText="1"/>
      <protection locked="0"/>
    </xf>
    <xf numFmtId="9" fontId="32" fillId="0" borderId="78" xfId="32363" applyFont="1" applyFill="1" applyBorder="1" applyAlignment="1" applyProtection="1">
      <alignment horizontal="center" vertical="top" wrapText="1"/>
      <protection locked="0"/>
    </xf>
    <xf numFmtId="9" fontId="32" fillId="0" borderId="56" xfId="32363" applyFont="1" applyFill="1" applyBorder="1" applyAlignment="1" applyProtection="1">
      <alignment horizontal="center" vertical="top" wrapText="1"/>
      <protection locked="0"/>
    </xf>
    <xf numFmtId="0" fontId="38" fillId="0" borderId="51" xfId="5" applyFont="1" applyFill="1" applyBorder="1" applyAlignment="1" applyProtection="1">
      <alignment horizontal="center" vertical="top" wrapText="1"/>
      <protection locked="0"/>
    </xf>
    <xf numFmtId="14" fontId="38" fillId="0" borderId="51" xfId="5" applyNumberFormat="1" applyFont="1" applyFill="1" applyBorder="1" applyAlignment="1" applyProtection="1">
      <alignment horizontal="center" vertical="top" wrapText="1"/>
      <protection locked="0"/>
    </xf>
    <xf numFmtId="3" fontId="38" fillId="0" borderId="51" xfId="5" applyNumberFormat="1" applyFont="1" applyFill="1" applyBorder="1" applyAlignment="1" applyProtection="1">
      <alignment horizontal="center" vertical="top" wrapText="1"/>
      <protection locked="0"/>
    </xf>
    <xf numFmtId="3" fontId="38" fillId="0" borderId="51" xfId="2" applyNumberFormat="1" applyFont="1" applyFill="1" applyBorder="1" applyAlignment="1">
      <alignment horizontal="center" vertical="top" wrapText="1"/>
    </xf>
    <xf numFmtId="3" fontId="38" fillId="0" borderId="51" xfId="2" applyNumberFormat="1" applyFont="1" applyFill="1" applyBorder="1" applyAlignment="1" applyProtection="1">
      <alignment horizontal="center" vertical="top" wrapText="1"/>
      <protection locked="0"/>
    </xf>
    <xf numFmtId="3" fontId="38" fillId="0" borderId="51" xfId="8005" applyNumberFormat="1" applyFont="1" applyFill="1" applyBorder="1" applyAlignment="1">
      <alignment horizontal="center" vertical="top" wrapText="1"/>
    </xf>
    <xf numFmtId="14" fontId="38" fillId="0" borderId="51" xfId="3" applyNumberFormat="1" applyFont="1" applyFill="1" applyBorder="1" applyAlignment="1">
      <alignment horizontal="center" vertical="top" wrapText="1"/>
    </xf>
    <xf numFmtId="170" fontId="38" fillId="0" borderId="51" xfId="5" applyNumberFormat="1" applyFont="1" applyFill="1" applyBorder="1" applyAlignment="1" applyProtection="1">
      <alignment horizontal="center" vertical="top" wrapText="1"/>
      <protection locked="0"/>
    </xf>
    <xf numFmtId="49" fontId="0" fillId="0" borderId="48" xfId="0" applyNumberFormat="1" applyFont="1" applyFill="1" applyBorder="1" applyAlignment="1">
      <alignment horizontal="center" vertical="top" wrapText="1"/>
    </xf>
    <xf numFmtId="14" fontId="0" fillId="0" borderId="49" xfId="5" applyNumberFormat="1" applyFont="1" applyFill="1" applyBorder="1" applyAlignment="1" applyProtection="1">
      <alignment horizontal="center" vertical="top" wrapText="1"/>
      <protection locked="0"/>
    </xf>
    <xf numFmtId="3" fontId="0" fillId="0" borderId="53" xfId="8005" applyNumberFormat="1" applyFont="1" applyFill="1" applyBorder="1" applyAlignment="1">
      <alignment horizontal="center" vertical="top" wrapText="1"/>
    </xf>
    <xf numFmtId="14" fontId="0" fillId="0" borderId="48" xfId="0" applyNumberFormat="1" applyFont="1" applyFill="1" applyBorder="1" applyAlignment="1">
      <alignment horizontal="center" vertical="top" wrapText="1"/>
    </xf>
    <xf numFmtId="3" fontId="0" fillId="0" borderId="48" xfId="0" applyNumberFormat="1" applyFont="1" applyFill="1" applyBorder="1" applyAlignment="1">
      <alignment horizontal="center" vertical="top" wrapText="1"/>
    </xf>
    <xf numFmtId="0" fontId="38" fillId="0" borderId="68" xfId="0" applyFont="1" applyFill="1" applyBorder="1"/>
    <xf numFmtId="3" fontId="38" fillId="0" borderId="60" xfId="0" applyNumberFormat="1" applyFont="1" applyFill="1" applyBorder="1" applyAlignment="1">
      <alignment horizontal="center" vertical="top" wrapText="1"/>
    </xf>
    <xf numFmtId="14" fontId="37" fillId="0" borderId="53" xfId="0" applyNumberFormat="1" applyFont="1" applyFill="1" applyBorder="1" applyAlignment="1">
      <alignment horizontal="center" vertical="top" wrapText="1"/>
    </xf>
    <xf numFmtId="1" fontId="37" fillId="0" borderId="49" xfId="0" applyNumberFormat="1" applyFont="1" applyFill="1" applyBorder="1" applyAlignment="1">
      <alignment horizontal="center" vertical="top" wrapText="1"/>
    </xf>
    <xf numFmtId="1" fontId="37" fillId="0" borderId="49" xfId="6" applyNumberFormat="1" applyFont="1" applyFill="1" applyBorder="1" applyAlignment="1" applyProtection="1">
      <alignment horizontal="center" vertical="top" wrapText="1"/>
      <protection locked="0"/>
    </xf>
    <xf numFmtId="14" fontId="37" fillId="0" borderId="49" xfId="5" applyNumberFormat="1" applyFont="1" applyFill="1" applyBorder="1" applyAlignment="1" applyProtection="1">
      <alignment horizontal="center" vertical="top" wrapText="1"/>
      <protection locked="0"/>
    </xf>
    <xf numFmtId="14" fontId="37" fillId="0" borderId="54" xfId="0" applyNumberFormat="1" applyFont="1" applyFill="1" applyBorder="1" applyAlignment="1">
      <alignment horizontal="center" vertical="top" wrapText="1"/>
    </xf>
    <xf numFmtId="1" fontId="37" fillId="0" borderId="54" xfId="0" applyNumberFormat="1" applyFont="1" applyFill="1" applyBorder="1" applyAlignment="1">
      <alignment horizontal="center" vertical="top" wrapText="1"/>
    </xf>
    <xf numFmtId="14" fontId="37" fillId="0" borderId="48" xfId="5" applyNumberFormat="1" applyFont="1" applyFill="1" applyBorder="1" applyAlignment="1">
      <alignment horizontal="center" vertical="top" wrapText="1"/>
    </xf>
    <xf numFmtId="14" fontId="37" fillId="0" borderId="49" xfId="5" applyNumberFormat="1" applyFont="1" applyFill="1" applyBorder="1" applyAlignment="1">
      <alignment horizontal="center" vertical="top" wrapText="1"/>
    </xf>
    <xf numFmtId="0" fontId="0" fillId="0" borderId="49" xfId="5" applyFont="1" applyFill="1" applyBorder="1" applyAlignment="1" applyProtection="1">
      <alignment horizontal="center" vertical="top" wrapText="1"/>
      <protection locked="0"/>
    </xf>
    <xf numFmtId="49" fontId="0" fillId="0" borderId="54" xfId="0" applyNumberFormat="1" applyFont="1" applyFill="1" applyBorder="1" applyAlignment="1">
      <alignment horizontal="center" vertical="top" wrapText="1"/>
    </xf>
    <xf numFmtId="49" fontId="37" fillId="0" borderId="51" xfId="0" applyNumberFormat="1" applyFont="1" applyFill="1" applyBorder="1" applyAlignment="1">
      <alignment horizontal="center" vertical="top" wrapText="1"/>
    </xf>
    <xf numFmtId="49" fontId="38" fillId="0" borderId="51" xfId="0" applyNumberFormat="1" applyFont="1" applyFill="1" applyBorder="1" applyAlignment="1">
      <alignment horizontal="center" vertical="top" wrapText="1"/>
    </xf>
    <xf numFmtId="0" fontId="38" fillId="0" borderId="51" xfId="5" applyFont="1" applyFill="1" applyBorder="1" applyAlignment="1">
      <alignment horizontal="center" vertical="top" wrapText="1"/>
    </xf>
    <xf numFmtId="0" fontId="38" fillId="0" borderId="51" xfId="8005" applyFont="1" applyFill="1" applyBorder="1" applyAlignment="1">
      <alignment horizontal="center" vertical="top" wrapText="1"/>
    </xf>
    <xf numFmtId="14" fontId="38" fillId="0" borderId="51" xfId="0" applyNumberFormat="1" applyFont="1" applyFill="1" applyBorder="1" applyAlignment="1">
      <alignment horizontal="center" vertical="top" wrapText="1"/>
    </xf>
    <xf numFmtId="3" fontId="38" fillId="0" borderId="51" xfId="0" applyNumberFormat="1" applyFont="1" applyFill="1" applyBorder="1" applyAlignment="1">
      <alignment horizontal="center" vertical="top" wrapText="1"/>
    </xf>
    <xf numFmtId="9" fontId="32" fillId="0" borderId="51" xfId="32363" applyFont="1" applyFill="1" applyBorder="1" applyAlignment="1" applyProtection="1">
      <alignment horizontal="center" vertical="top" wrapText="1"/>
      <protection locked="0"/>
    </xf>
    <xf numFmtId="0" fontId="38" fillId="0" borderId="51" xfId="8005" applyNumberFormat="1" applyFont="1" applyFill="1" applyBorder="1" applyAlignment="1" applyProtection="1">
      <alignment horizontal="center" vertical="top" wrapText="1"/>
      <protection locked="0"/>
    </xf>
    <xf numFmtId="0" fontId="38" fillId="0" borderId="51" xfId="8005" applyFont="1" applyFill="1" applyBorder="1" applyAlignment="1" applyProtection="1">
      <alignment horizontal="center" vertical="top" wrapText="1"/>
      <protection locked="0"/>
    </xf>
    <xf numFmtId="14" fontId="37" fillId="0" borderId="59" xfId="0" applyNumberFormat="1" applyFont="1" applyFill="1" applyBorder="1" applyAlignment="1">
      <alignment horizontal="center" vertical="top" wrapText="1"/>
    </xf>
    <xf numFmtId="1" fontId="37" fillId="0" borderId="53" xfId="0" applyNumberFormat="1" applyFont="1" applyFill="1" applyBorder="1" applyAlignment="1">
      <alignment horizontal="center" vertical="top" wrapText="1"/>
    </xf>
    <xf numFmtId="0" fontId="38" fillId="0" borderId="51" xfId="5980" applyFont="1" applyFill="1" applyBorder="1" applyAlignment="1">
      <alignment horizontal="center" vertical="top" wrapText="1"/>
    </xf>
    <xf numFmtId="0" fontId="38" fillId="0" borderId="71" xfId="0" applyFont="1" applyFill="1" applyBorder="1" applyAlignment="1">
      <alignment horizontal="center" vertical="top" wrapText="1"/>
    </xf>
    <xf numFmtId="0" fontId="38" fillId="0" borderId="76" xfId="0" applyFont="1" applyFill="1" applyBorder="1" applyAlignment="1">
      <alignment horizontal="center" vertical="top" wrapText="1"/>
    </xf>
    <xf numFmtId="0" fontId="38" fillId="0" borderId="51" xfId="3" applyFont="1" applyFill="1" applyBorder="1" applyAlignment="1" applyProtection="1">
      <alignment horizontal="center" vertical="top" wrapText="1"/>
      <protection locked="0"/>
    </xf>
    <xf numFmtId="0" fontId="38" fillId="0" borderId="75" xfId="0" applyFont="1" applyFill="1" applyBorder="1" applyAlignment="1">
      <alignment horizontal="center" vertical="top" wrapText="1"/>
    </xf>
    <xf numFmtId="14" fontId="38" fillId="0" borderId="51" xfId="8005" applyNumberFormat="1" applyFont="1" applyFill="1" applyBorder="1" applyAlignment="1">
      <alignment horizontal="center" vertical="top" wrapText="1"/>
    </xf>
    <xf numFmtId="14" fontId="38" fillId="0" borderId="71" xfId="0" applyNumberFormat="1" applyFont="1" applyFill="1" applyBorder="1" applyAlignment="1">
      <alignment horizontal="center" vertical="top"/>
    </xf>
    <xf numFmtId="14" fontId="37" fillId="0" borderId="49" xfId="3" applyNumberFormat="1" applyFont="1" applyFill="1" applyBorder="1" applyAlignment="1">
      <alignment horizontal="center" vertical="top" wrapText="1"/>
    </xf>
    <xf numFmtId="170" fontId="38" fillId="0" borderId="51" xfId="8005" applyNumberFormat="1" applyFont="1" applyFill="1" applyBorder="1" applyAlignment="1">
      <alignment horizontal="center" vertical="top" wrapText="1"/>
    </xf>
    <xf numFmtId="14" fontId="37" fillId="0" borderId="71" xfId="5" applyNumberFormat="1" applyFont="1" applyFill="1" applyBorder="1" applyAlignment="1" applyProtection="1">
      <alignment horizontal="center" vertical="top" wrapText="1"/>
      <protection locked="0"/>
    </xf>
    <xf numFmtId="14" fontId="0" fillId="0" borderId="51" xfId="5" applyNumberFormat="1" applyFont="1" applyFill="1" applyBorder="1" applyAlignment="1" applyProtection="1">
      <alignment horizontal="center" vertical="top" wrapText="1"/>
      <protection locked="0"/>
    </xf>
    <xf numFmtId="0" fontId="44" fillId="0" borderId="71" xfId="0" applyFont="1" applyFill="1" applyBorder="1" applyAlignment="1">
      <alignment horizontal="center" vertical="top"/>
    </xf>
    <xf numFmtId="37" fontId="38" fillId="0" borderId="51" xfId="2" applyNumberFormat="1" applyFont="1" applyFill="1" applyBorder="1" applyAlignment="1">
      <alignment horizontal="center" vertical="top" wrapText="1"/>
    </xf>
    <xf numFmtId="37" fontId="44" fillId="0" borderId="71" xfId="2" applyNumberFormat="1" applyFont="1" applyFill="1" applyBorder="1" applyAlignment="1">
      <alignment horizontal="center" vertical="top" wrapText="1"/>
    </xf>
    <xf numFmtId="169" fontId="38" fillId="0" borderId="51" xfId="32364" applyNumberFormat="1" applyFont="1" applyFill="1" applyBorder="1" applyAlignment="1" applyProtection="1">
      <alignment horizontal="center" vertical="top" wrapText="1"/>
      <protection locked="0"/>
    </xf>
    <xf numFmtId="166" fontId="38" fillId="0" borderId="51" xfId="8005" applyNumberFormat="1" applyFont="1" applyFill="1" applyBorder="1" applyAlignment="1">
      <alignment horizontal="center" vertical="top" wrapText="1"/>
    </xf>
    <xf numFmtId="3" fontId="38" fillId="0" borderId="69" xfId="2" applyNumberFormat="1" applyFont="1" applyFill="1" applyBorder="1" applyAlignment="1">
      <alignment horizontal="center" vertical="top" wrapText="1"/>
    </xf>
    <xf numFmtId="3" fontId="44" fillId="0" borderId="71" xfId="0" applyNumberFormat="1" applyFont="1" applyFill="1" applyBorder="1" applyAlignment="1">
      <alignment horizontal="center" vertical="top" wrapText="1"/>
    </xf>
    <xf numFmtId="3" fontId="38" fillId="0" borderId="54" xfId="2" applyNumberFormat="1" applyFont="1" applyFill="1" applyBorder="1" applyAlignment="1" applyProtection="1">
      <alignment horizontal="center" vertical="top" wrapText="1"/>
    </xf>
    <xf numFmtId="3" fontId="32" fillId="0" borderId="51" xfId="0" applyNumberFormat="1" applyFont="1" applyFill="1" applyBorder="1" applyAlignment="1">
      <alignment horizontal="center" vertical="top" wrapText="1"/>
    </xf>
    <xf numFmtId="1" fontId="38" fillId="0" borderId="51" xfId="6" applyNumberFormat="1" applyFont="1" applyFill="1" applyBorder="1" applyAlignment="1" applyProtection="1">
      <alignment horizontal="center" vertical="top" wrapText="1"/>
      <protection locked="0"/>
    </xf>
    <xf numFmtId="0" fontId="38" fillId="0" borderId="71" xfId="0" applyFont="1" applyFill="1" applyBorder="1" applyAlignment="1">
      <alignment horizontal="center" vertical="top"/>
    </xf>
    <xf numFmtId="0" fontId="38" fillId="0" borderId="51" xfId="6" applyNumberFormat="1" applyFont="1" applyFill="1" applyBorder="1" applyAlignment="1" applyProtection="1">
      <alignment horizontal="center" vertical="top" wrapText="1"/>
      <protection locked="0"/>
    </xf>
    <xf numFmtId="0" fontId="38" fillId="0" borderId="51" xfId="5" applyNumberFormat="1" applyFont="1" applyFill="1" applyBorder="1" applyAlignment="1" applyProtection="1">
      <alignment horizontal="center" vertical="top" wrapText="1"/>
      <protection locked="0"/>
    </xf>
    <xf numFmtId="0" fontId="38" fillId="0" borderId="51" xfId="5980" applyFont="1" applyFill="1" applyBorder="1" applyAlignment="1" applyProtection="1">
      <alignment horizontal="center" vertical="top" wrapText="1"/>
      <protection locked="0"/>
    </xf>
    <xf numFmtId="0" fontId="38" fillId="0" borderId="51" xfId="5980" applyNumberFormat="1" applyFont="1" applyFill="1" applyBorder="1" applyAlignment="1" applyProtection="1">
      <alignment horizontal="center" vertical="top" wrapText="1"/>
      <protection locked="0"/>
    </xf>
    <xf numFmtId="0" fontId="38" fillId="0" borderId="51" xfId="5" applyNumberFormat="1" applyFont="1" applyFill="1" applyBorder="1" applyAlignment="1">
      <alignment horizontal="center" vertical="top" wrapText="1"/>
    </xf>
    <xf numFmtId="0" fontId="38" fillId="0" borderId="51" xfId="2" applyNumberFormat="1" applyFont="1" applyFill="1" applyBorder="1" applyAlignment="1">
      <alignment horizontal="center" vertical="top" wrapText="1"/>
    </xf>
    <xf numFmtId="49" fontId="38" fillId="0" borderId="71" xfId="0" applyNumberFormat="1" applyFont="1" applyFill="1" applyBorder="1" applyAlignment="1">
      <alignment horizontal="center" vertical="top" wrapText="1"/>
    </xf>
    <xf numFmtId="0" fontId="38" fillId="0" borderId="51" xfId="5980" applyFill="1" applyBorder="1" applyAlignment="1">
      <alignment horizontal="center" vertical="top" wrapText="1"/>
    </xf>
    <xf numFmtId="0" fontId="38" fillId="0" borderId="49" xfId="5980" applyFill="1" applyBorder="1" applyAlignment="1">
      <alignment horizontal="center" vertical="top" wrapText="1"/>
    </xf>
    <xf numFmtId="9" fontId="32" fillId="0" borderId="49" xfId="6" applyFont="1" applyFill="1" applyBorder="1" applyAlignment="1" applyProtection="1">
      <alignment horizontal="center" vertical="top" wrapText="1"/>
      <protection locked="0"/>
    </xf>
    <xf numFmtId="0" fontId="38" fillId="0" borderId="87" xfId="5980" applyFill="1" applyBorder="1" applyAlignment="1">
      <alignment horizontal="center" vertical="top" wrapText="1"/>
    </xf>
    <xf numFmtId="9" fontId="32" fillId="0" borderId="87" xfId="6" applyFont="1" applyFill="1" applyBorder="1" applyAlignment="1" applyProtection="1">
      <alignment horizontal="center" vertical="top" wrapText="1"/>
      <protection locked="0"/>
    </xf>
    <xf numFmtId="0" fontId="38" fillId="0" borderId="54" xfId="5980" applyFill="1" applyBorder="1" applyAlignment="1">
      <alignment horizontal="center" vertical="top" wrapText="1"/>
    </xf>
    <xf numFmtId="9" fontId="32" fillId="0" borderId="54" xfId="6" applyFont="1" applyFill="1" applyBorder="1" applyAlignment="1" applyProtection="1">
      <alignment horizontal="center" vertical="top" wrapText="1"/>
      <protection locked="0"/>
    </xf>
    <xf numFmtId="1" fontId="38" fillId="0" borderId="49" xfId="5980" applyNumberFormat="1" applyFill="1" applyBorder="1" applyAlignment="1" applyProtection="1">
      <alignment horizontal="center" vertical="top" wrapText="1"/>
      <protection locked="0"/>
    </xf>
    <xf numFmtId="0" fontId="0" fillId="0" borderId="51" xfId="5980" applyFont="1" applyFill="1" applyBorder="1" applyAlignment="1">
      <alignment horizontal="center" vertical="top" wrapText="1"/>
    </xf>
    <xf numFmtId="9" fontId="32" fillId="0" borderId="51" xfId="6" applyFont="1" applyFill="1" applyBorder="1" applyAlignment="1" applyProtection="1">
      <alignment horizontal="center" vertical="top" wrapText="1"/>
      <protection locked="0"/>
    </xf>
    <xf numFmtId="49" fontId="37" fillId="0" borderId="52" xfId="0" applyNumberFormat="1" applyFont="1" applyFill="1" applyBorder="1" applyAlignment="1">
      <alignment horizontal="center" vertical="top" wrapText="1"/>
    </xf>
    <xf numFmtId="3" fontId="44" fillId="0" borderId="49" xfId="0" applyNumberFormat="1" applyFont="1" applyFill="1" applyBorder="1" applyAlignment="1">
      <alignment horizontal="center" vertical="top" wrapText="1"/>
    </xf>
    <xf numFmtId="3" fontId="0" fillId="0" borderId="52" xfId="8005" applyNumberFormat="1" applyFont="1" applyFill="1" applyBorder="1" applyAlignment="1">
      <alignment horizontal="center" vertical="top" wrapText="1"/>
    </xf>
    <xf numFmtId="3" fontId="0" fillId="0" borderId="60" xfId="0" applyNumberFormat="1" applyFont="1" applyFill="1" applyBorder="1" applyAlignment="1">
      <alignment horizontal="center" vertical="top" wrapText="1"/>
    </xf>
    <xf numFmtId="49" fontId="0" fillId="0" borderId="60" xfId="0" applyNumberFormat="1" applyFont="1" applyFill="1" applyBorder="1" applyAlignment="1">
      <alignment horizontal="center" vertical="top" wrapText="1"/>
    </xf>
    <xf numFmtId="14" fontId="37" fillId="0" borderId="51" xfId="0" applyNumberFormat="1" applyFont="1" applyFill="1" applyBorder="1" applyAlignment="1">
      <alignment horizontal="center" vertical="top" wrapText="1"/>
    </xf>
    <xf numFmtId="49" fontId="38" fillId="0" borderId="90" xfId="0" applyNumberFormat="1" applyFont="1" applyFill="1" applyBorder="1" applyAlignment="1">
      <alignment horizontal="center" vertical="top" wrapText="1"/>
    </xf>
    <xf numFmtId="14" fontId="37" fillId="0" borderId="53" xfId="5" applyNumberFormat="1" applyFont="1" applyFill="1" applyBorder="1" applyAlignment="1" applyProtection="1">
      <alignment horizontal="center" vertical="top" wrapText="1"/>
      <protection locked="0"/>
    </xf>
    <xf numFmtId="3" fontId="44" fillId="0" borderId="53" xfId="2" applyNumberFormat="1" applyFont="1" applyFill="1" applyBorder="1" applyAlignment="1">
      <alignment horizontal="center" vertical="top" wrapText="1"/>
    </xf>
    <xf numFmtId="3" fontId="38" fillId="0" borderId="69" xfId="0" applyNumberFormat="1" applyFont="1" applyFill="1" applyBorder="1" applyAlignment="1">
      <alignment horizontal="center" vertical="top" wrapText="1"/>
    </xf>
    <xf numFmtId="3" fontId="0" fillId="0" borderId="54" xfId="0" applyNumberFormat="1" applyFont="1" applyFill="1" applyBorder="1" applyAlignment="1">
      <alignment horizontal="center" vertical="top" wrapText="1"/>
    </xf>
    <xf numFmtId="3" fontId="0" fillId="0" borderId="55" xfId="0" applyNumberFormat="1" applyFont="1" applyFill="1" applyBorder="1" applyAlignment="1">
      <alignment horizontal="center" vertical="top" wrapText="1"/>
    </xf>
    <xf numFmtId="3" fontId="38" fillId="0" borderId="83" xfId="8005" applyNumberFormat="1" applyFont="1" applyFill="1" applyBorder="1" applyAlignment="1">
      <alignment horizontal="center" vertical="top" wrapText="1"/>
    </xf>
    <xf numFmtId="3" fontId="37" fillId="0" borderId="49" xfId="8005" applyNumberFormat="1" applyFont="1" applyFill="1" applyBorder="1" applyAlignment="1">
      <alignment horizontal="center" vertical="top" wrapText="1"/>
    </xf>
    <xf numFmtId="3" fontId="37" fillId="0" borderId="49" xfId="0" applyNumberFormat="1" applyFont="1" applyFill="1" applyBorder="1" applyAlignment="1">
      <alignment horizontal="center" vertical="top" wrapText="1"/>
    </xf>
    <xf numFmtId="3" fontId="37" fillId="0" borderId="54" xfId="0" applyNumberFormat="1" applyFont="1" applyFill="1" applyBorder="1" applyAlignment="1">
      <alignment horizontal="center" vertical="top" wrapText="1"/>
    </xf>
    <xf numFmtId="3" fontId="37" fillId="0" borderId="53" xfId="0" applyNumberFormat="1" applyFont="1" applyFill="1" applyBorder="1" applyAlignment="1">
      <alignment horizontal="center" vertical="top" wrapText="1"/>
    </xf>
    <xf numFmtId="3" fontId="37" fillId="0" borderId="87" xfId="0" applyNumberFormat="1" applyFont="1" applyFill="1" applyBorder="1" applyAlignment="1">
      <alignment horizontal="center" vertical="top" wrapText="1"/>
    </xf>
    <xf numFmtId="3" fontId="37" fillId="0" borderId="60" xfId="0" applyNumberFormat="1" applyFont="1" applyFill="1" applyBorder="1" applyAlignment="1">
      <alignment horizontal="center" vertical="top" wrapText="1"/>
    </xf>
    <xf numFmtId="3" fontId="37" fillId="0" borderId="68" xfId="0" applyNumberFormat="1" applyFont="1" applyFill="1" applyBorder="1" applyAlignment="1">
      <alignment horizontal="center" vertical="top" wrapText="1"/>
    </xf>
    <xf numFmtId="164" fontId="31" fillId="0" borderId="51" xfId="32369" applyNumberFormat="1" applyFont="1" applyFill="1" applyBorder="1" applyAlignment="1" applyProtection="1">
      <alignment horizontal="left" vertical="center" wrapText="1"/>
      <protection locked="0"/>
    </xf>
    <xf numFmtId="164" fontId="36" fillId="0" borderId="51" xfId="32369" applyNumberFormat="1" applyFont="1" applyFill="1" applyBorder="1" applyAlignment="1" applyProtection="1">
      <alignment horizontal="left" vertical="center" wrapText="1"/>
      <protection locked="0"/>
    </xf>
    <xf numFmtId="49" fontId="37" fillId="0" borderId="54" xfId="0" applyNumberFormat="1" applyFont="1" applyFill="1" applyBorder="1" applyAlignment="1">
      <alignment horizontal="center" vertical="top" wrapText="1"/>
    </xf>
    <xf numFmtId="0" fontId="46" fillId="0" borderId="0" xfId="8005" applyFont="1" applyFill="1" applyAlignment="1">
      <alignment horizontal="center" vertical="top" wrapText="1"/>
    </xf>
    <xf numFmtId="0" fontId="46" fillId="0" borderId="0" xfId="5" applyFont="1" applyFill="1" applyBorder="1" applyAlignment="1">
      <alignment horizontal="center" vertical="top" wrapText="1"/>
    </xf>
    <xf numFmtId="0" fontId="37" fillId="0" borderId="0" xfId="5" applyFont="1" applyFill="1" applyBorder="1" applyAlignment="1">
      <alignment horizontal="center" vertical="top" wrapText="1"/>
    </xf>
    <xf numFmtId="14" fontId="44" fillId="0" borderId="49" xfId="5" applyNumberFormat="1" applyFont="1" applyFill="1" applyBorder="1" applyAlignment="1" applyProtection="1">
      <alignment horizontal="center" vertical="top" wrapText="1"/>
      <protection locked="0"/>
    </xf>
    <xf numFmtId="170" fontId="44" fillId="0" borderId="49" xfId="30" applyNumberFormat="1" applyFont="1" applyFill="1" applyBorder="1" applyAlignment="1" applyProtection="1">
      <alignment horizontal="center" vertical="top" wrapText="1"/>
      <protection locked="0"/>
    </xf>
    <xf numFmtId="3" fontId="44" fillId="0" borderId="49" xfId="30" applyNumberFormat="1" applyFont="1" applyFill="1" applyBorder="1" applyAlignment="1" applyProtection="1">
      <alignment horizontal="center" vertical="top" wrapText="1"/>
      <protection locked="0"/>
    </xf>
    <xf numFmtId="3" fontId="44" fillId="0" borderId="49" xfId="2" applyNumberFormat="1" applyFont="1" applyFill="1" applyBorder="1" applyAlignment="1">
      <alignment horizontal="center" vertical="top" wrapText="1"/>
    </xf>
    <xf numFmtId="3" fontId="44" fillId="0" borderId="49" xfId="8005" applyNumberFormat="1" applyFont="1" applyFill="1" applyBorder="1" applyAlignment="1">
      <alignment horizontal="center" vertical="top" wrapText="1"/>
    </xf>
    <xf numFmtId="3" fontId="45" fillId="0" borderId="49" xfId="5" applyNumberFormat="1" applyFont="1" applyFill="1" applyBorder="1" applyAlignment="1" applyProtection="1">
      <alignment horizontal="center" vertical="top" wrapText="1"/>
      <protection locked="0"/>
    </xf>
    <xf numFmtId="9" fontId="45" fillId="0" borderId="49" xfId="32363" applyFont="1" applyFill="1" applyBorder="1" applyAlignment="1" applyProtection="1">
      <alignment horizontal="center" vertical="top" wrapText="1"/>
      <protection locked="0"/>
    </xf>
    <xf numFmtId="1" fontId="44" fillId="0" borderId="49" xfId="6" applyNumberFormat="1" applyFont="1" applyFill="1" applyBorder="1" applyAlignment="1" applyProtection="1">
      <alignment horizontal="center" vertical="top" wrapText="1"/>
      <protection locked="0"/>
    </xf>
    <xf numFmtId="0" fontId="44" fillId="0" borderId="49" xfId="30" applyNumberFormat="1" applyFont="1" applyFill="1" applyBorder="1" applyAlignment="1" applyProtection="1">
      <alignment horizontal="center" vertical="top" wrapText="1"/>
      <protection locked="0"/>
    </xf>
    <xf numFmtId="0" fontId="44" fillId="0" borderId="49" xfId="30" applyFont="1" applyFill="1" applyBorder="1" applyAlignment="1" applyProtection="1">
      <alignment horizontal="center" vertical="top" wrapText="1"/>
      <protection locked="0"/>
    </xf>
    <xf numFmtId="0" fontId="44" fillId="0" borderId="49" xfId="5980" applyFont="1" applyFill="1" applyBorder="1" applyAlignment="1">
      <alignment horizontal="center" vertical="top" wrapText="1"/>
    </xf>
    <xf numFmtId="49" fontId="44" fillId="0" borderId="49" xfId="0" applyNumberFormat="1" applyFont="1" applyFill="1" applyBorder="1" applyAlignment="1">
      <alignment horizontal="center" vertical="top" wrapText="1"/>
    </xf>
    <xf numFmtId="0" fontId="44" fillId="0" borderId="49" xfId="5" applyFont="1" applyFill="1" applyBorder="1" applyAlignment="1" applyProtection="1">
      <alignment horizontal="center" vertical="top" wrapText="1"/>
      <protection locked="0"/>
    </xf>
    <xf numFmtId="40" fontId="32" fillId="0" borderId="49" xfId="5" applyNumberFormat="1" applyFont="1" applyFill="1" applyBorder="1" applyAlignment="1">
      <alignment horizontal="center" vertical="top"/>
    </xf>
    <xf numFmtId="40" fontId="32" fillId="0" borderId="87" xfId="5" applyNumberFormat="1" applyFont="1" applyFill="1" applyBorder="1" applyAlignment="1">
      <alignment horizontal="center" vertical="top"/>
    </xf>
    <xf numFmtId="3" fontId="32" fillId="0" borderId="54" xfId="5" applyNumberFormat="1" applyFont="1" applyFill="1" applyBorder="1" applyAlignment="1" applyProtection="1">
      <alignment horizontal="center" vertical="top" wrapText="1"/>
      <protection locked="0"/>
    </xf>
    <xf numFmtId="14" fontId="37" fillId="0" borderId="53" xfId="8005" applyNumberFormat="1" applyFont="1" applyFill="1" applyBorder="1" applyAlignment="1">
      <alignment horizontal="center" vertical="top" wrapText="1"/>
    </xf>
    <xf numFmtId="1" fontId="37" fillId="0" borderId="53" xfId="6" applyNumberFormat="1" applyFont="1" applyFill="1" applyBorder="1" applyAlignment="1" applyProtection="1">
      <alignment horizontal="center" vertical="top" wrapText="1"/>
      <protection locked="0"/>
    </xf>
    <xf numFmtId="49" fontId="0" fillId="0" borderId="52" xfId="0" applyNumberFormat="1" applyFont="1" applyFill="1" applyBorder="1" applyAlignment="1">
      <alignment horizontal="center" vertical="top" wrapText="1"/>
    </xf>
    <xf numFmtId="49" fontId="0" fillId="0" borderId="14" xfId="0" applyNumberFormat="1" applyFont="1" applyFill="1" applyBorder="1" applyAlignment="1">
      <alignment horizontal="center" vertical="top" wrapText="1"/>
    </xf>
    <xf numFmtId="38" fontId="32" fillId="0" borderId="43" xfId="5" applyNumberFormat="1" applyFont="1" applyFill="1" applyBorder="1" applyAlignment="1">
      <alignment vertical="top"/>
    </xf>
    <xf numFmtId="0" fontId="37" fillId="0" borderId="49" xfId="5" applyFont="1" applyFill="1" applyBorder="1" applyAlignment="1">
      <alignment horizontal="center" vertical="center" wrapText="1"/>
    </xf>
    <xf numFmtId="170" fontId="44" fillId="0" borderId="49" xfId="8005" applyNumberFormat="1" applyFont="1" applyFill="1" applyBorder="1" applyAlignment="1">
      <alignment horizontal="center" vertical="top" wrapText="1"/>
    </xf>
    <xf numFmtId="169" fontId="44" fillId="0" borderId="49" xfId="32364" applyNumberFormat="1" applyFont="1" applyFill="1" applyBorder="1" applyAlignment="1" applyProtection="1">
      <alignment horizontal="center" vertical="top" wrapText="1"/>
      <protection locked="0"/>
    </xf>
    <xf numFmtId="0" fontId="44" fillId="0" borderId="49" xfId="8005" applyFont="1" applyFill="1" applyBorder="1" applyAlignment="1">
      <alignment horizontal="center" vertical="top" wrapText="1"/>
    </xf>
    <xf numFmtId="0" fontId="38" fillId="0" borderId="53" xfId="8004" applyFont="1" applyFill="1" applyBorder="1" applyAlignment="1" applyProtection="1">
      <alignment horizontal="center" vertical="top" wrapText="1"/>
      <protection locked="0"/>
    </xf>
    <xf numFmtId="170" fontId="44" fillId="0" borderId="87" xfId="5" applyNumberFormat="1" applyFont="1" applyFill="1" applyBorder="1" applyAlignment="1" applyProtection="1">
      <alignment horizontal="center" vertical="top" wrapText="1"/>
      <protection locked="0"/>
    </xf>
    <xf numFmtId="14" fontId="44" fillId="0" borderId="87" xfId="5" applyNumberFormat="1" applyFont="1" applyFill="1" applyBorder="1" applyAlignment="1" applyProtection="1">
      <alignment horizontal="center" vertical="top" wrapText="1"/>
      <protection locked="0"/>
    </xf>
    <xf numFmtId="3" fontId="44" fillId="0" borderId="87" xfId="5" applyNumberFormat="1" applyFont="1" applyFill="1" applyBorder="1" applyAlignment="1" applyProtection="1">
      <alignment horizontal="center" vertical="top" wrapText="1"/>
      <protection locked="0"/>
    </xf>
    <xf numFmtId="3" fontId="44" fillId="0" borderId="87" xfId="8005" applyNumberFormat="1" applyFont="1" applyFill="1" applyBorder="1" applyAlignment="1">
      <alignment horizontal="center" vertical="top" wrapText="1"/>
    </xf>
    <xf numFmtId="3" fontId="45" fillId="0" borderId="87" xfId="5" applyNumberFormat="1" applyFont="1" applyFill="1" applyBorder="1" applyAlignment="1" applyProtection="1">
      <alignment horizontal="center" vertical="top" wrapText="1"/>
      <protection locked="0"/>
    </xf>
    <xf numFmtId="9" fontId="45" fillId="0" borderId="87" xfId="32363" applyFont="1" applyFill="1" applyBorder="1" applyAlignment="1" applyProtection="1">
      <alignment horizontal="center" vertical="top" wrapText="1"/>
      <protection locked="0"/>
    </xf>
    <xf numFmtId="1" fontId="44" fillId="0" borderId="87" xfId="6" applyNumberFormat="1" applyFont="1" applyFill="1" applyBorder="1" applyAlignment="1" applyProtection="1">
      <alignment horizontal="center" vertical="top" wrapText="1"/>
      <protection locked="0"/>
    </xf>
    <xf numFmtId="0" fontId="44" fillId="0" borderId="87" xfId="2" applyNumberFormat="1" applyFont="1" applyFill="1" applyBorder="1" applyAlignment="1" applyProtection="1">
      <alignment horizontal="center" vertical="top" wrapText="1"/>
      <protection locked="0"/>
    </xf>
    <xf numFmtId="43" fontId="44" fillId="0" borderId="87" xfId="2" applyFont="1" applyFill="1" applyBorder="1" applyAlignment="1" applyProtection="1">
      <alignment horizontal="center" vertical="top" wrapText="1"/>
      <protection locked="0"/>
    </xf>
    <xf numFmtId="3" fontId="32" fillId="0" borderId="87" xfId="5" applyNumberFormat="1" applyFont="1" applyFill="1" applyBorder="1" applyAlignment="1" applyProtection="1">
      <alignment horizontal="center" vertical="top" wrapText="1"/>
      <protection locked="0"/>
    </xf>
    <xf numFmtId="14" fontId="44" fillId="0" borderId="53" xfId="3" applyNumberFormat="1" applyFont="1" applyFill="1" applyBorder="1" applyAlignment="1">
      <alignment horizontal="center" vertical="top" wrapText="1"/>
    </xf>
    <xf numFmtId="14" fontId="44" fillId="0" borderId="53" xfId="5" applyNumberFormat="1" applyFont="1" applyFill="1" applyBorder="1" applyAlignment="1" applyProtection="1">
      <alignment horizontal="center" vertical="top" wrapText="1"/>
      <protection locked="0"/>
    </xf>
    <xf numFmtId="3" fontId="44" fillId="0" borderId="53" xfId="5" applyNumberFormat="1" applyFont="1" applyFill="1" applyBorder="1" applyAlignment="1" applyProtection="1">
      <alignment horizontal="center" vertical="top" wrapText="1"/>
      <protection locked="0"/>
    </xf>
    <xf numFmtId="3" fontId="44" fillId="0" borderId="53" xfId="8005" applyNumberFormat="1" applyFont="1" applyFill="1" applyBorder="1" applyAlignment="1">
      <alignment horizontal="center" vertical="top" wrapText="1"/>
    </xf>
    <xf numFmtId="3" fontId="45" fillId="0" borderId="53" xfId="5" applyNumberFormat="1" applyFont="1" applyFill="1" applyBorder="1" applyAlignment="1" applyProtection="1">
      <alignment horizontal="center" vertical="top" wrapText="1"/>
      <protection locked="0"/>
    </xf>
    <xf numFmtId="9" fontId="45" fillId="0" borderId="53" xfId="32363" applyFont="1" applyFill="1" applyBorder="1" applyAlignment="1" applyProtection="1">
      <alignment horizontal="center" vertical="top" wrapText="1"/>
      <protection locked="0"/>
    </xf>
    <xf numFmtId="1" fontId="44" fillId="0" borderId="53" xfId="6" applyNumberFormat="1" applyFont="1" applyFill="1" applyBorder="1" applyAlignment="1" applyProtection="1">
      <alignment horizontal="center" vertical="top" wrapText="1"/>
      <protection locked="0"/>
    </xf>
    <xf numFmtId="0" fontId="44" fillId="0" borderId="53" xfId="2" applyNumberFormat="1" applyFont="1" applyFill="1" applyBorder="1" applyAlignment="1" applyProtection="1">
      <alignment horizontal="center" vertical="top" wrapText="1"/>
      <protection locked="0"/>
    </xf>
    <xf numFmtId="43" fontId="44" fillId="0" borderId="53" xfId="2" applyFont="1" applyFill="1" applyBorder="1" applyAlignment="1" applyProtection="1">
      <alignment horizontal="center" vertical="top" wrapText="1"/>
      <protection locked="0"/>
    </xf>
    <xf numFmtId="0" fontId="44" fillId="0" borderId="53" xfId="5980" applyFont="1" applyFill="1" applyBorder="1" applyAlignment="1">
      <alignment horizontal="center" vertical="top" wrapText="1"/>
    </xf>
    <xf numFmtId="14" fontId="44" fillId="0" borderId="54" xfId="3" applyNumberFormat="1" applyFont="1" applyFill="1" applyBorder="1" applyAlignment="1">
      <alignment horizontal="center" vertical="top" wrapText="1"/>
    </xf>
    <xf numFmtId="14" fontId="44" fillId="0" borderId="54" xfId="5" applyNumberFormat="1" applyFont="1" applyFill="1" applyBorder="1" applyAlignment="1" applyProtection="1">
      <alignment horizontal="center" vertical="top" wrapText="1"/>
      <protection locked="0"/>
    </xf>
    <xf numFmtId="3" fontId="44" fillId="0" borderId="54" xfId="5" applyNumberFormat="1" applyFont="1" applyFill="1" applyBorder="1" applyAlignment="1" applyProtection="1">
      <alignment horizontal="center" vertical="top" wrapText="1"/>
      <protection locked="0"/>
    </xf>
    <xf numFmtId="3" fontId="44" fillId="0" borderId="54" xfId="2" applyNumberFormat="1" applyFont="1" applyFill="1" applyBorder="1" applyAlignment="1">
      <alignment horizontal="center" vertical="top" wrapText="1"/>
    </xf>
    <xf numFmtId="3" fontId="44" fillId="0" borderId="54" xfId="8005" applyNumberFormat="1" applyFont="1" applyFill="1" applyBorder="1" applyAlignment="1">
      <alignment horizontal="center" vertical="top" wrapText="1"/>
    </xf>
    <xf numFmtId="3" fontId="45" fillId="0" borderId="54" xfId="5" applyNumberFormat="1" applyFont="1" applyFill="1" applyBorder="1" applyAlignment="1" applyProtection="1">
      <alignment horizontal="center" vertical="top" wrapText="1"/>
      <protection locked="0"/>
    </xf>
    <xf numFmtId="9" fontId="45" fillId="0" borderId="54" xfId="32363" applyFont="1" applyFill="1" applyBorder="1" applyAlignment="1" applyProtection="1">
      <alignment horizontal="center" vertical="top" wrapText="1"/>
      <protection locked="0"/>
    </xf>
    <xf numFmtId="1" fontId="44" fillId="0" borderId="54" xfId="0" applyNumberFormat="1" applyFont="1" applyFill="1" applyBorder="1" applyAlignment="1">
      <alignment horizontal="center" vertical="top" wrapText="1"/>
    </xf>
    <xf numFmtId="0" fontId="44" fillId="0" borderId="54" xfId="8005" applyFont="1" applyFill="1" applyBorder="1" applyAlignment="1">
      <alignment horizontal="center" vertical="top" wrapText="1"/>
    </xf>
    <xf numFmtId="0" fontId="44" fillId="0" borderId="54" xfId="2" applyNumberFormat="1" applyFont="1" applyFill="1" applyBorder="1" applyAlignment="1" applyProtection="1">
      <alignment horizontal="center" vertical="top" wrapText="1"/>
      <protection locked="0"/>
    </xf>
    <xf numFmtId="0" fontId="44" fillId="0" borderId="54" xfId="8005" applyNumberFormat="1" applyFont="1" applyFill="1" applyBorder="1" applyAlignment="1">
      <alignment horizontal="center" vertical="top" wrapText="1"/>
    </xf>
    <xf numFmtId="0" fontId="44" fillId="0" borderId="54" xfId="3" applyNumberFormat="1" applyFont="1" applyFill="1" applyBorder="1" applyAlignment="1" applyProtection="1">
      <alignment horizontal="center" vertical="top" wrapText="1"/>
      <protection locked="0"/>
    </xf>
    <xf numFmtId="43" fontId="44" fillId="0" borderId="54" xfId="2" applyFont="1" applyFill="1" applyBorder="1" applyAlignment="1" applyProtection="1">
      <alignment horizontal="center" vertical="top" wrapText="1"/>
      <protection locked="0"/>
    </xf>
    <xf numFmtId="3" fontId="32" fillId="0" borderId="51" xfId="5" applyNumberFormat="1" applyFont="1" applyFill="1" applyBorder="1" applyAlignment="1" applyProtection="1">
      <alignment horizontal="center" vertical="top" wrapText="1"/>
      <protection locked="0"/>
    </xf>
    <xf numFmtId="3" fontId="44" fillId="0" borderId="49" xfId="5" applyNumberFormat="1" applyFont="1" applyFill="1" applyBorder="1" applyAlignment="1" applyProtection="1">
      <alignment horizontal="center" vertical="top" wrapText="1"/>
      <protection locked="0"/>
    </xf>
    <xf numFmtId="1" fontId="44" fillId="0" borderId="49" xfId="5" applyNumberFormat="1" applyFont="1" applyFill="1" applyBorder="1" applyAlignment="1">
      <alignment horizontal="center" vertical="top" wrapText="1"/>
    </xf>
    <xf numFmtId="0" fontId="44" fillId="0" borderId="49" xfId="2" applyNumberFormat="1" applyFont="1" applyFill="1" applyBorder="1" applyAlignment="1" applyProtection="1">
      <alignment horizontal="center" vertical="top" wrapText="1"/>
      <protection locked="0"/>
    </xf>
    <xf numFmtId="0" fontId="44" fillId="0" borderId="49" xfId="2" applyNumberFormat="1" applyFont="1" applyFill="1" applyBorder="1" applyAlignment="1">
      <alignment horizontal="center" vertical="top" wrapText="1"/>
    </xf>
    <xf numFmtId="43" fontId="44" fillId="0" borderId="49" xfId="2" applyFont="1" applyFill="1" applyBorder="1" applyAlignment="1" applyProtection="1">
      <alignment horizontal="center" vertical="top" wrapText="1"/>
      <protection locked="0"/>
    </xf>
    <xf numFmtId="14" fontId="44" fillId="0" borderId="49" xfId="8005" applyNumberFormat="1" applyFont="1" applyFill="1" applyBorder="1" applyAlignment="1">
      <alignment horizontal="center" vertical="top" wrapText="1"/>
    </xf>
    <xf numFmtId="38" fontId="44" fillId="0" borderId="49" xfId="8005" applyNumberFormat="1" applyFont="1" applyFill="1" applyBorder="1" applyAlignment="1">
      <alignment horizontal="center" vertical="top" wrapText="1"/>
    </xf>
    <xf numFmtId="0" fontId="45" fillId="0" borderId="49" xfId="8005" applyFont="1" applyFill="1" applyBorder="1" applyAlignment="1">
      <alignment horizontal="center" vertical="top" wrapText="1"/>
    </xf>
    <xf numFmtId="14" fontId="44" fillId="0" borderId="49" xfId="3" applyNumberFormat="1" applyFont="1" applyFill="1" applyBorder="1" applyAlignment="1">
      <alignment horizontal="center" vertical="top" wrapText="1"/>
    </xf>
    <xf numFmtId="14" fontId="44" fillId="0" borderId="49" xfId="8005" applyNumberFormat="1" applyFont="1" applyFill="1" applyBorder="1" applyAlignment="1" applyProtection="1">
      <alignment horizontal="center" vertical="top" wrapText="1"/>
      <protection locked="0"/>
    </xf>
    <xf numFmtId="0" fontId="44" fillId="0" borderId="49" xfId="8005" applyFont="1" applyFill="1" applyBorder="1" applyAlignment="1" applyProtection="1">
      <alignment horizontal="center" vertical="top" wrapText="1"/>
      <protection locked="0"/>
    </xf>
    <xf numFmtId="3" fontId="44" fillId="0" borderId="49" xfId="8005" applyNumberFormat="1" applyFont="1" applyFill="1" applyBorder="1" applyAlignment="1" applyProtection="1">
      <alignment horizontal="center" vertical="top" wrapText="1"/>
      <protection locked="0"/>
    </xf>
    <xf numFmtId="0" fontId="45" fillId="0" borderId="49" xfId="8005" applyFont="1" applyFill="1" applyBorder="1" applyAlignment="1" applyProtection="1">
      <alignment horizontal="center" vertical="top" wrapText="1"/>
      <protection locked="0"/>
    </xf>
    <xf numFmtId="170" fontId="44" fillId="0" borderId="49" xfId="5" applyNumberFormat="1" applyFont="1" applyFill="1" applyBorder="1" applyAlignment="1" applyProtection="1">
      <alignment horizontal="center" vertical="top" wrapText="1"/>
      <protection locked="0"/>
    </xf>
    <xf numFmtId="3" fontId="32" fillId="0" borderId="49" xfId="5" applyNumberFormat="1" applyFont="1" applyFill="1" applyBorder="1" applyAlignment="1">
      <alignment horizontal="center" vertical="top" wrapText="1"/>
    </xf>
    <xf numFmtId="14" fontId="44" fillId="0" borderId="49" xfId="0" applyNumberFormat="1" applyFont="1" applyFill="1" applyBorder="1" applyAlignment="1">
      <alignment horizontal="center" vertical="top" wrapText="1"/>
    </xf>
    <xf numFmtId="3" fontId="45" fillId="0" borderId="49" xfId="0" applyNumberFormat="1" applyFont="1" applyFill="1" applyBorder="1" applyAlignment="1">
      <alignment horizontal="center" vertical="top" wrapText="1"/>
    </xf>
    <xf numFmtId="38" fontId="44" fillId="0" borderId="49" xfId="0" applyNumberFormat="1" applyFont="1" applyFill="1" applyBorder="1" applyAlignment="1">
      <alignment horizontal="center" vertical="top" wrapText="1"/>
    </xf>
    <xf numFmtId="0" fontId="44" fillId="0" borderId="49" xfId="8005" applyNumberFormat="1" applyFont="1" applyFill="1" applyBorder="1" applyAlignment="1">
      <alignment horizontal="center" vertical="top" wrapText="1"/>
    </xf>
    <xf numFmtId="3" fontId="32" fillId="0" borderId="53" xfId="5" applyNumberFormat="1" applyFont="1" applyFill="1" applyBorder="1" applyAlignment="1">
      <alignment horizontal="center" vertical="top" wrapText="1"/>
    </xf>
    <xf numFmtId="0" fontId="44" fillId="0" borderId="53" xfId="5" applyFont="1" applyFill="1" applyBorder="1" applyAlignment="1">
      <alignment horizontal="center" vertical="top" wrapText="1"/>
    </xf>
    <xf numFmtId="170" fontId="44" fillId="0" borderId="54" xfId="5" applyNumberFormat="1" applyFont="1" applyFill="1" applyBorder="1" applyAlignment="1" applyProtection="1">
      <alignment horizontal="center" vertical="top" wrapText="1"/>
      <protection locked="0"/>
    </xf>
    <xf numFmtId="37" fontId="44" fillId="0" borderId="54" xfId="2" applyNumberFormat="1" applyFont="1" applyFill="1" applyBorder="1" applyAlignment="1">
      <alignment horizontal="center" vertical="top" wrapText="1"/>
    </xf>
    <xf numFmtId="38" fontId="44" fillId="0" borderId="54" xfId="0" applyNumberFormat="1" applyFont="1" applyFill="1" applyBorder="1" applyAlignment="1">
      <alignment horizontal="center" vertical="top" wrapText="1"/>
    </xf>
    <xf numFmtId="1" fontId="45" fillId="0" borderId="54" xfId="6" applyNumberFormat="1" applyFont="1" applyFill="1" applyBorder="1" applyAlignment="1" applyProtection="1">
      <alignment horizontal="center" vertical="top" wrapText="1"/>
      <protection locked="0"/>
    </xf>
    <xf numFmtId="0" fontId="45" fillId="0" borderId="54" xfId="5" applyFont="1" applyFill="1" applyBorder="1" applyAlignment="1">
      <alignment horizontal="center" vertical="top" wrapText="1"/>
    </xf>
    <xf numFmtId="1" fontId="44" fillId="0" borderId="49" xfId="0" applyNumberFormat="1" applyFont="1" applyFill="1" applyBorder="1" applyAlignment="1">
      <alignment horizontal="center" vertical="top" wrapText="1"/>
    </xf>
    <xf numFmtId="0" fontId="37" fillId="0" borderId="49" xfId="3" applyNumberFormat="1" applyFont="1" applyFill="1" applyBorder="1" applyAlignment="1" applyProtection="1">
      <alignment horizontal="center" vertical="top" wrapText="1"/>
      <protection locked="0"/>
    </xf>
    <xf numFmtId="1" fontId="37" fillId="0" borderId="49" xfId="5" applyNumberFormat="1" applyFont="1" applyFill="1" applyBorder="1" applyAlignment="1">
      <alignment horizontal="center" vertical="top" wrapText="1"/>
    </xf>
    <xf numFmtId="49" fontId="44" fillId="0" borderId="59" xfId="0" applyNumberFormat="1" applyFont="1" applyFill="1" applyBorder="1" applyAlignment="1">
      <alignment horizontal="center" vertical="top" wrapText="1"/>
    </xf>
    <xf numFmtId="14" fontId="37" fillId="0" borderId="50" xfId="0" applyNumberFormat="1" applyFont="1" applyFill="1" applyBorder="1" applyAlignment="1">
      <alignment horizontal="center" vertical="top" wrapText="1"/>
    </xf>
    <xf numFmtId="14" fontId="37" fillId="0" borderId="48" xfId="0" applyNumberFormat="1" applyFont="1" applyFill="1" applyBorder="1" applyAlignment="1">
      <alignment horizontal="center" vertical="top" wrapText="1"/>
    </xf>
    <xf numFmtId="49" fontId="37" fillId="0" borderId="48" xfId="0" applyNumberFormat="1" applyFont="1" applyFill="1" applyBorder="1" applyAlignment="1">
      <alignment horizontal="center" vertical="top" wrapText="1"/>
    </xf>
    <xf numFmtId="49" fontId="38" fillId="0" borderId="60" xfId="0" applyNumberFormat="1" applyFont="1" applyFill="1" applyBorder="1" applyAlignment="1">
      <alignment horizontal="center" vertical="top" wrapText="1"/>
    </xf>
    <xf numFmtId="14" fontId="38" fillId="0" borderId="60" xfId="0" applyNumberFormat="1" applyFont="1" applyFill="1" applyBorder="1" applyAlignment="1">
      <alignment horizontal="center" vertical="top" wrapText="1"/>
    </xf>
    <xf numFmtId="49" fontId="38" fillId="0" borderId="62" xfId="0" applyNumberFormat="1" applyFont="1" applyFill="1" applyBorder="1" applyAlignment="1">
      <alignment horizontal="center" vertical="top" wrapText="1"/>
    </xf>
    <xf numFmtId="14" fontId="0" fillId="0" borderId="60" xfId="0" applyNumberFormat="1" applyFont="1" applyFill="1" applyBorder="1" applyAlignment="1">
      <alignment horizontal="center" vertical="top" wrapText="1"/>
    </xf>
    <xf numFmtId="14" fontId="37" fillId="0" borderId="60" xfId="0" applyNumberFormat="1" applyFont="1" applyFill="1" applyBorder="1" applyAlignment="1">
      <alignment horizontal="center" vertical="top" wrapText="1"/>
    </xf>
    <xf numFmtId="0" fontId="0" fillId="0" borderId="0" xfId="0" applyFont="1" applyFill="1" applyBorder="1"/>
    <xf numFmtId="49" fontId="44" fillId="0" borderId="68" xfId="0" applyNumberFormat="1" applyFont="1" applyFill="1" applyBorder="1" applyAlignment="1">
      <alignment horizontal="center" vertical="top" wrapText="1"/>
    </xf>
    <xf numFmtId="49" fontId="44" fillId="0" borderId="71" xfId="0" applyNumberFormat="1" applyFont="1" applyFill="1" applyBorder="1" applyAlignment="1">
      <alignment horizontal="center" vertical="top" wrapText="1"/>
    </xf>
    <xf numFmtId="14" fontId="44" fillId="0" borderId="71" xfId="0" applyNumberFormat="1" applyFont="1" applyFill="1" applyBorder="1" applyAlignment="1">
      <alignment horizontal="center" vertical="top" wrapText="1"/>
    </xf>
    <xf numFmtId="14" fontId="44" fillId="0" borderId="68" xfId="0" applyNumberFormat="1" applyFont="1" applyFill="1" applyBorder="1" applyAlignment="1">
      <alignment horizontal="center" vertical="top" wrapText="1"/>
    </xf>
    <xf numFmtId="3" fontId="44" fillId="0" borderId="68" xfId="0" applyNumberFormat="1" applyFont="1" applyFill="1" applyBorder="1" applyAlignment="1">
      <alignment horizontal="center" vertical="top" wrapText="1"/>
    </xf>
    <xf numFmtId="14" fontId="38" fillId="0" borderId="71" xfId="0" applyNumberFormat="1" applyFont="1" applyFill="1" applyBorder="1" applyAlignment="1">
      <alignment horizontal="center" vertical="top" wrapText="1"/>
    </xf>
    <xf numFmtId="3" fontId="38" fillId="0" borderId="71" xfId="0" applyNumberFormat="1" applyFont="1" applyFill="1" applyBorder="1" applyAlignment="1">
      <alignment horizontal="center" vertical="top" wrapText="1"/>
    </xf>
    <xf numFmtId="14" fontId="38" fillId="0" borderId="68" xfId="0" applyNumberFormat="1" applyFont="1" applyFill="1" applyBorder="1" applyAlignment="1">
      <alignment horizontal="center" vertical="top" wrapText="1"/>
    </xf>
    <xf numFmtId="3" fontId="38" fillId="0" borderId="68" xfId="0" applyNumberFormat="1" applyFont="1" applyFill="1" applyBorder="1" applyAlignment="1">
      <alignment horizontal="center" vertical="top" wrapText="1"/>
    </xf>
    <xf numFmtId="49" fontId="38" fillId="0" borderId="68" xfId="0" applyNumberFormat="1" applyFont="1" applyFill="1" applyBorder="1" applyAlignment="1">
      <alignment horizontal="center" vertical="top" wrapText="1"/>
    </xf>
    <xf numFmtId="14" fontId="37" fillId="0" borderId="71" xfId="0" applyNumberFormat="1" applyFont="1" applyFill="1" applyBorder="1" applyAlignment="1">
      <alignment horizontal="center" vertical="top" wrapText="1"/>
    </xf>
    <xf numFmtId="14" fontId="37" fillId="0" borderId="90" xfId="0" applyNumberFormat="1" applyFont="1" applyFill="1" applyBorder="1" applyAlignment="1">
      <alignment horizontal="center" vertical="top" wrapText="1"/>
    </xf>
    <xf numFmtId="14" fontId="38" fillId="0" borderId="90" xfId="0" applyNumberFormat="1" applyFont="1" applyFill="1" applyBorder="1" applyAlignment="1">
      <alignment horizontal="center" vertical="top" wrapText="1"/>
    </xf>
    <xf numFmtId="3" fontId="38" fillId="0" borderId="90" xfId="0" applyNumberFormat="1" applyFont="1" applyFill="1" applyBorder="1" applyAlignment="1">
      <alignment horizontal="center" vertical="top" wrapText="1"/>
    </xf>
    <xf numFmtId="49" fontId="0" fillId="0" borderId="90" xfId="0" applyNumberFormat="1" applyFont="1" applyFill="1" applyBorder="1" applyAlignment="1">
      <alignment horizontal="center" vertical="top" wrapText="1"/>
    </xf>
    <xf numFmtId="49" fontId="0" fillId="0" borderId="51" xfId="0" applyNumberFormat="1" applyFont="1" applyFill="1" applyBorder="1" applyAlignment="1">
      <alignment horizontal="center" vertical="top" wrapText="1"/>
    </xf>
    <xf numFmtId="14" fontId="0" fillId="0" borderId="51" xfId="0" applyNumberFormat="1" applyFont="1" applyFill="1" applyBorder="1" applyAlignment="1">
      <alignment horizontal="center" vertical="top" wrapText="1"/>
    </xf>
    <xf numFmtId="14" fontId="0" fillId="0" borderId="51" xfId="8005" applyNumberFormat="1" applyFont="1" applyFill="1" applyBorder="1" applyAlignment="1">
      <alignment horizontal="center" vertical="top" wrapText="1"/>
    </xf>
    <xf numFmtId="3" fontId="0" fillId="0" borderId="51" xfId="0" applyNumberFormat="1" applyFont="1" applyFill="1" applyBorder="1" applyAlignment="1">
      <alignment horizontal="center" vertical="top" wrapText="1"/>
    </xf>
    <xf numFmtId="0" fontId="0" fillId="0" borderId="0" xfId="0" applyFont="1" applyFill="1"/>
    <xf numFmtId="49" fontId="0" fillId="0" borderId="53" xfId="0" applyNumberFormat="1" applyFont="1" applyFill="1" applyBorder="1" applyAlignment="1">
      <alignment horizontal="center" vertical="top" wrapText="1"/>
    </xf>
    <xf numFmtId="0" fontId="0" fillId="0" borderId="51" xfId="5" applyFont="1" applyFill="1" applyBorder="1" applyAlignment="1">
      <alignment horizontal="center" vertical="center" wrapText="1"/>
    </xf>
    <xf numFmtId="1" fontId="0" fillId="0" borderId="51" xfId="5" applyNumberFormat="1" applyFont="1" applyFill="1" applyBorder="1" applyAlignment="1">
      <alignment horizontal="center" vertical="center" wrapText="1"/>
    </xf>
    <xf numFmtId="0" fontId="0" fillId="0" borderId="51" xfId="0" applyFont="1" applyFill="1" applyBorder="1" applyAlignment="1">
      <alignment horizontal="center" vertical="center" wrapText="1"/>
    </xf>
    <xf numFmtId="14" fontId="0" fillId="0" borderId="51" xfId="5" applyNumberFormat="1" applyFont="1" applyFill="1" applyBorder="1" applyAlignment="1">
      <alignment horizontal="center" vertical="center" wrapText="1"/>
    </xf>
    <xf numFmtId="3" fontId="0" fillId="0" borderId="51" xfId="5" applyNumberFormat="1" applyFont="1" applyFill="1" applyBorder="1" applyAlignment="1">
      <alignment horizontal="center" vertical="center" wrapText="1"/>
    </xf>
    <xf numFmtId="3" fontId="32" fillId="0" borderId="51" xfId="5" applyNumberFormat="1" applyFont="1" applyFill="1" applyBorder="1" applyAlignment="1">
      <alignment horizontal="center" vertical="center" wrapText="1"/>
    </xf>
    <xf numFmtId="9" fontId="32" fillId="0" borderId="51" xfId="32363" applyFont="1" applyFill="1" applyBorder="1" applyAlignment="1">
      <alignment horizontal="center" vertical="center" wrapText="1"/>
    </xf>
    <xf numFmtId="14" fontId="0" fillId="0" borderId="51" xfId="0" applyNumberFormat="1" applyFont="1" applyFill="1" applyBorder="1" applyAlignment="1">
      <alignment horizontal="center" vertical="center" wrapText="1"/>
    </xf>
    <xf numFmtId="0" fontId="37" fillId="0" borderId="51" xfId="5" applyFont="1" applyFill="1" applyBorder="1" applyAlignment="1">
      <alignment horizontal="center" vertical="center" wrapText="1"/>
    </xf>
    <xf numFmtId="3" fontId="37" fillId="0" borderId="51" xfId="2" applyNumberFormat="1" applyFont="1" applyFill="1" applyBorder="1" applyAlignment="1">
      <alignment horizontal="center" vertical="center" wrapText="1"/>
    </xf>
    <xf numFmtId="3" fontId="37" fillId="0" borderId="51" xfId="5" applyNumberFormat="1" applyFont="1" applyFill="1" applyBorder="1" applyAlignment="1">
      <alignment horizontal="center" vertical="center" wrapText="1"/>
    </xf>
    <xf numFmtId="3" fontId="46" fillId="0" borderId="51" xfId="5" applyNumberFormat="1" applyFont="1" applyFill="1" applyBorder="1" applyAlignment="1">
      <alignment horizontal="center" vertical="center" wrapText="1"/>
    </xf>
    <xf numFmtId="9" fontId="46" fillId="0" borderId="51" xfId="32363" applyFont="1" applyFill="1" applyBorder="1" applyAlignment="1">
      <alignment horizontal="center" vertical="center" wrapText="1"/>
    </xf>
    <xf numFmtId="3" fontId="37" fillId="0" borderId="51" xfId="0" applyNumberFormat="1" applyFont="1" applyFill="1" applyBorder="1" applyAlignment="1">
      <alignment horizontal="center" vertical="top" wrapText="1"/>
    </xf>
    <xf numFmtId="49" fontId="37" fillId="0" borderId="14" xfId="0" applyNumberFormat="1" applyFont="1" applyFill="1" applyBorder="1" applyAlignment="1">
      <alignment horizontal="center" vertical="top" wrapText="1"/>
    </xf>
    <xf numFmtId="14" fontId="37" fillId="0" borderId="14" xfId="0" applyNumberFormat="1" applyFont="1" applyFill="1" applyBorder="1" applyAlignment="1">
      <alignment horizontal="center" vertical="top" wrapText="1"/>
    </xf>
    <xf numFmtId="0" fontId="37" fillId="0" borderId="14" xfId="5" applyFont="1" applyFill="1" applyBorder="1" applyAlignment="1">
      <alignment horizontal="center" vertical="center" wrapText="1"/>
    </xf>
    <xf numFmtId="3" fontId="37" fillId="0" borderId="14" xfId="5" applyNumberFormat="1" applyFont="1" applyFill="1" applyBorder="1" applyAlignment="1">
      <alignment horizontal="center" vertical="center" wrapText="1"/>
    </xf>
    <xf numFmtId="3" fontId="46" fillId="0" borderId="14" xfId="5" applyNumberFormat="1" applyFont="1" applyFill="1" applyBorder="1" applyAlignment="1">
      <alignment horizontal="center" vertical="center" wrapText="1"/>
    </xf>
    <xf numFmtId="9" fontId="46" fillId="0" borderId="14" xfId="32363" applyFont="1" applyFill="1" applyBorder="1" applyAlignment="1">
      <alignment horizontal="center" vertical="center" wrapText="1"/>
    </xf>
    <xf numFmtId="3" fontId="37" fillId="0" borderId="14" xfId="0" applyNumberFormat="1" applyFont="1" applyFill="1" applyBorder="1" applyAlignment="1">
      <alignment horizontal="center" vertical="top" wrapText="1"/>
    </xf>
    <xf numFmtId="49" fontId="37" fillId="0" borderId="15" xfId="0" applyNumberFormat="1" applyFont="1" applyFill="1" applyBorder="1" applyAlignment="1">
      <alignment horizontal="center" vertical="top" wrapText="1"/>
    </xf>
    <xf numFmtId="49" fontId="37" fillId="0" borderId="12" xfId="0" applyNumberFormat="1" applyFont="1" applyFill="1" applyBorder="1" applyAlignment="1">
      <alignment horizontal="center" vertical="top" wrapText="1"/>
    </xf>
    <xf numFmtId="3" fontId="37" fillId="0" borderId="49" xfId="2" applyNumberFormat="1" applyFont="1" applyFill="1" applyBorder="1" applyAlignment="1">
      <alignment horizontal="center" vertical="center" wrapText="1"/>
    </xf>
    <xf numFmtId="3" fontId="37" fillId="0" borderId="49" xfId="5" applyNumberFormat="1" applyFont="1" applyFill="1" applyBorder="1" applyAlignment="1">
      <alignment horizontal="center" vertical="center" wrapText="1"/>
    </xf>
    <xf numFmtId="3" fontId="46" fillId="0" borderId="49" xfId="5" applyNumberFormat="1" applyFont="1" applyFill="1" applyBorder="1" applyAlignment="1">
      <alignment horizontal="center" vertical="center" wrapText="1"/>
    </xf>
    <xf numFmtId="9" fontId="46" fillId="0" borderId="49" xfId="6" applyFont="1" applyFill="1" applyBorder="1" applyAlignment="1">
      <alignment horizontal="center" vertical="center" wrapText="1"/>
    </xf>
    <xf numFmtId="49" fontId="37" fillId="0" borderId="38" xfId="0" applyNumberFormat="1" applyFont="1" applyFill="1" applyBorder="1" applyAlignment="1">
      <alignment horizontal="center" vertical="top" wrapText="1"/>
    </xf>
    <xf numFmtId="49" fontId="37" fillId="0" borderId="46" xfId="0" applyNumberFormat="1" applyFont="1" applyFill="1" applyBorder="1" applyAlignment="1">
      <alignment horizontal="center" vertical="top" wrapText="1"/>
    </xf>
    <xf numFmtId="9" fontId="46" fillId="0" borderId="51" xfId="6" applyFont="1" applyFill="1" applyBorder="1" applyAlignment="1">
      <alignment horizontal="center" vertical="center" wrapText="1"/>
    </xf>
    <xf numFmtId="14" fontId="37" fillId="0" borderId="51" xfId="5" applyNumberFormat="1" applyFont="1" applyFill="1" applyBorder="1" applyAlignment="1">
      <alignment horizontal="center" vertical="center" wrapText="1"/>
    </xf>
    <xf numFmtId="14" fontId="37" fillId="0" borderId="51" xfId="0" applyNumberFormat="1" applyFont="1" applyFill="1" applyBorder="1" applyAlignment="1">
      <alignment horizontal="center" vertical="center" wrapText="1"/>
    </xf>
    <xf numFmtId="14" fontId="37" fillId="0" borderId="51" xfId="5" applyNumberFormat="1" applyFont="1" applyFill="1" applyBorder="1" applyAlignment="1">
      <alignment horizontal="center" vertical="top" wrapText="1"/>
    </xf>
    <xf numFmtId="0" fontId="37" fillId="0" borderId="51" xfId="5" applyFont="1" applyFill="1" applyBorder="1" applyAlignment="1">
      <alignment horizontal="center" vertical="top" wrapText="1"/>
    </xf>
    <xf numFmtId="3" fontId="37" fillId="0" borderId="51" xfId="5" applyNumberFormat="1" applyFont="1" applyFill="1" applyBorder="1" applyAlignment="1">
      <alignment horizontal="center" vertical="top" wrapText="1"/>
    </xf>
    <xf numFmtId="3" fontId="46" fillId="0" borderId="51" xfId="5" applyNumberFormat="1" applyFont="1" applyFill="1" applyBorder="1" applyAlignment="1">
      <alignment horizontal="center" vertical="top" wrapText="1"/>
    </xf>
    <xf numFmtId="9" fontId="46" fillId="0" borderId="51" xfId="6" applyFont="1" applyFill="1" applyBorder="1" applyAlignment="1">
      <alignment horizontal="center" vertical="top" wrapText="1"/>
    </xf>
    <xf numFmtId="1" fontId="37" fillId="0" borderId="51" xfId="5" applyNumberFormat="1" applyFont="1" applyFill="1" applyBorder="1" applyAlignment="1">
      <alignment horizontal="center" vertical="top" wrapText="1"/>
    </xf>
    <xf numFmtId="0" fontId="37" fillId="0" borderId="51" xfId="2" applyNumberFormat="1" applyFont="1" applyFill="1" applyBorder="1" applyAlignment="1">
      <alignment horizontal="center" vertical="top" wrapText="1"/>
    </xf>
    <xf numFmtId="43" fontId="46" fillId="0" borderId="51" xfId="2" applyFont="1" applyFill="1" applyBorder="1" applyAlignment="1">
      <alignment horizontal="center" vertical="top" wrapText="1"/>
    </xf>
    <xf numFmtId="14" fontId="37" fillId="0" borderId="52" xfId="0" applyNumberFormat="1" applyFont="1" applyFill="1" applyBorder="1" applyAlignment="1">
      <alignment horizontal="center" vertical="top" wrapText="1"/>
    </xf>
    <xf numFmtId="0" fontId="37" fillId="0" borderId="52" xfId="5" applyFont="1" applyFill="1" applyBorder="1" applyAlignment="1">
      <alignment horizontal="center" vertical="center" wrapText="1"/>
    </xf>
    <xf numFmtId="3" fontId="37" fillId="0" borderId="52" xfId="2" applyNumberFormat="1" applyFont="1" applyFill="1" applyBorder="1" applyAlignment="1">
      <alignment horizontal="center" vertical="center" wrapText="1"/>
    </xf>
    <xf numFmtId="3" fontId="46" fillId="0" borderId="52" xfId="5" applyNumberFormat="1" applyFont="1" applyFill="1" applyBorder="1" applyAlignment="1">
      <alignment horizontal="center" vertical="center" wrapText="1"/>
    </xf>
    <xf numFmtId="9" fontId="46" fillId="0" borderId="52" xfId="6" applyFont="1" applyFill="1" applyBorder="1" applyAlignment="1">
      <alignment horizontal="center" vertical="center" wrapText="1"/>
    </xf>
    <xf numFmtId="3" fontId="37" fillId="0" borderId="52" xfId="0" applyNumberFormat="1" applyFont="1" applyFill="1" applyBorder="1" applyAlignment="1">
      <alignment horizontal="center" vertical="top" wrapText="1"/>
    </xf>
    <xf numFmtId="49" fontId="37" fillId="0" borderId="53" xfId="0" applyNumberFormat="1" applyFont="1" applyFill="1" applyBorder="1" applyAlignment="1">
      <alignment horizontal="center" vertical="top" wrapText="1"/>
    </xf>
    <xf numFmtId="0" fontId="37" fillId="0" borderId="53" xfId="5" applyFont="1" applyFill="1" applyBorder="1" applyAlignment="1">
      <alignment horizontal="center" vertical="center" wrapText="1"/>
    </xf>
    <xf numFmtId="3" fontId="37" fillId="0" borderId="53" xfId="2" applyNumberFormat="1" applyFont="1" applyFill="1" applyBorder="1" applyAlignment="1">
      <alignment horizontal="center" vertical="center" wrapText="1"/>
    </xf>
    <xf numFmtId="3" fontId="46" fillId="0" borderId="53" xfId="5" applyNumberFormat="1" applyFont="1" applyFill="1" applyBorder="1" applyAlignment="1">
      <alignment horizontal="center" vertical="center" wrapText="1"/>
    </xf>
    <xf numFmtId="9" fontId="46" fillId="0" borderId="53" xfId="6" applyFont="1" applyFill="1" applyBorder="1" applyAlignment="1">
      <alignment horizontal="center" vertical="center" wrapText="1"/>
    </xf>
    <xf numFmtId="49" fontId="37" fillId="0" borderId="95" xfId="0" applyNumberFormat="1" applyFont="1" applyFill="1" applyBorder="1" applyAlignment="1">
      <alignment horizontal="center" vertical="top" wrapText="1"/>
    </xf>
    <xf numFmtId="0" fontId="37" fillId="0" borderId="94" xfId="5" applyFont="1" applyFill="1" applyBorder="1" applyAlignment="1">
      <alignment horizontal="center" vertical="center" wrapText="1"/>
    </xf>
    <xf numFmtId="0" fontId="37" fillId="0" borderId="54" xfId="5" applyFont="1" applyFill="1" applyBorder="1" applyAlignment="1">
      <alignment horizontal="center" vertical="center" wrapText="1"/>
    </xf>
    <xf numFmtId="3" fontId="37" fillId="0" borderId="54" xfId="2" applyNumberFormat="1" applyFont="1" applyFill="1" applyBorder="1" applyAlignment="1">
      <alignment horizontal="center" vertical="center" wrapText="1"/>
    </xf>
    <xf numFmtId="3" fontId="46" fillId="0" borderId="54" xfId="5" applyNumberFormat="1" applyFont="1" applyFill="1" applyBorder="1" applyAlignment="1">
      <alignment horizontal="center" vertical="center" wrapText="1"/>
    </xf>
    <xf numFmtId="9" fontId="46" fillId="0" borderId="54" xfId="6" applyFont="1" applyFill="1" applyBorder="1" applyAlignment="1">
      <alignment horizontal="center" vertical="center" wrapText="1"/>
    </xf>
    <xf numFmtId="0" fontId="37" fillId="0" borderId="0" xfId="8005" applyFont="1" applyFill="1" applyAlignment="1">
      <alignment horizontal="center" vertical="top" wrapText="1"/>
    </xf>
    <xf numFmtId="0" fontId="37" fillId="0" borderId="49" xfId="0" applyFont="1" applyFill="1" applyBorder="1" applyAlignment="1">
      <alignment horizontal="center" vertical="center" wrapText="1"/>
    </xf>
    <xf numFmtId="14" fontId="37" fillId="0" borderId="49" xfId="0" applyNumberFormat="1" applyFont="1" applyFill="1" applyBorder="1" applyAlignment="1">
      <alignment horizontal="center" vertical="center" wrapText="1"/>
    </xf>
    <xf numFmtId="43" fontId="46" fillId="0" borderId="49" xfId="2" applyFont="1" applyFill="1" applyBorder="1" applyAlignment="1">
      <alignment horizontal="center" vertical="top" wrapText="1"/>
    </xf>
    <xf numFmtId="1" fontId="38" fillId="0" borderId="51" xfId="8005" applyNumberFormat="1" applyFont="1" applyFill="1" applyBorder="1" applyAlignment="1">
      <alignment horizontal="center" vertical="top" wrapText="1"/>
    </xf>
    <xf numFmtId="0" fontId="32" fillId="0" borderId="51" xfId="8005" applyFont="1" applyFill="1" applyBorder="1" applyAlignment="1">
      <alignment horizontal="center" vertical="top" wrapText="1"/>
    </xf>
    <xf numFmtId="0" fontId="32" fillId="0" borderId="51" xfId="8005" applyFont="1" applyFill="1" applyBorder="1" applyAlignment="1">
      <alignment horizontal="center" vertical="top"/>
    </xf>
    <xf numFmtId="14" fontId="32" fillId="0" borderId="51" xfId="8005" applyNumberFormat="1" applyFont="1" applyFill="1" applyBorder="1" applyAlignment="1">
      <alignment horizontal="center" vertical="top" wrapText="1"/>
    </xf>
    <xf numFmtId="0" fontId="32" fillId="0" borderId="14" xfId="8005" applyFont="1" applyFill="1" applyBorder="1" applyAlignment="1">
      <alignment horizontal="center" vertical="top" wrapText="1"/>
    </xf>
    <xf numFmtId="3" fontId="32" fillId="0" borderId="51" xfId="2" applyNumberFormat="1" applyFont="1" applyFill="1" applyBorder="1" applyAlignment="1" applyProtection="1">
      <alignment horizontal="center" vertical="top" wrapText="1"/>
      <protection locked="0"/>
    </xf>
    <xf numFmtId="14" fontId="44" fillId="0" borderId="51" xfId="0" applyNumberFormat="1" applyFont="1" applyFill="1" applyBorder="1" applyAlignment="1">
      <alignment horizontal="center" vertical="top" wrapText="1"/>
    </xf>
    <xf numFmtId="3" fontId="44" fillId="0" borderId="51" xfId="0" applyNumberFormat="1" applyFont="1" applyFill="1" applyBorder="1" applyAlignment="1">
      <alignment horizontal="center" vertical="top" wrapText="1"/>
    </xf>
    <xf numFmtId="1" fontId="44" fillId="0" borderId="51" xfId="6" applyNumberFormat="1" applyFont="1" applyFill="1" applyBorder="1" applyAlignment="1" applyProtection="1">
      <alignment horizontal="center" vertical="top" wrapText="1"/>
      <protection locked="0"/>
    </xf>
    <xf numFmtId="49" fontId="44" fillId="0" borderId="51" xfId="0" applyNumberFormat="1" applyFont="1" applyFill="1" applyBorder="1" applyAlignment="1">
      <alignment horizontal="center" vertical="top" wrapText="1"/>
    </xf>
    <xf numFmtId="170" fontId="32" fillId="0" borderId="51" xfId="8005" applyNumberFormat="1" applyFont="1" applyFill="1" applyBorder="1" applyAlignment="1">
      <alignment horizontal="center" vertical="top" wrapText="1"/>
    </xf>
    <xf numFmtId="0" fontId="38" fillId="0" borderId="54" xfId="5" applyFill="1" applyBorder="1" applyAlignment="1" applyProtection="1">
      <alignment horizontal="center" vertical="top" wrapText="1"/>
      <protection locked="0"/>
    </xf>
    <xf numFmtId="14" fontId="38" fillId="0" borderId="54" xfId="5" applyNumberFormat="1" applyFill="1" applyBorder="1" applyAlignment="1" applyProtection="1">
      <alignment horizontal="center" vertical="top" wrapText="1"/>
      <protection locked="0"/>
    </xf>
    <xf numFmtId="170" fontId="38" fillId="0" borderId="54" xfId="5" applyNumberFormat="1" applyFill="1" applyBorder="1" applyAlignment="1" applyProtection="1">
      <alignment horizontal="center" vertical="top" wrapText="1"/>
      <protection locked="0"/>
    </xf>
    <xf numFmtId="0" fontId="38" fillId="0" borderId="55" xfId="5" applyFill="1" applyBorder="1" applyAlignment="1" applyProtection="1">
      <alignment horizontal="center" vertical="top" wrapText="1"/>
      <protection locked="0"/>
    </xf>
    <xf numFmtId="0" fontId="38" fillId="0" borderId="51" xfId="5" applyFill="1" applyBorder="1" applyAlignment="1" applyProtection="1">
      <alignment horizontal="center" vertical="top" wrapText="1"/>
      <protection locked="0"/>
    </xf>
    <xf numFmtId="0" fontId="38" fillId="0" borderId="56" xfId="5" applyFill="1" applyBorder="1" applyAlignment="1" applyProtection="1">
      <alignment horizontal="center" vertical="top" wrapText="1"/>
      <protection locked="0"/>
    </xf>
    <xf numFmtId="0" fontId="38" fillId="0" borderId="49" xfId="5" applyFill="1" applyBorder="1" applyAlignment="1" applyProtection="1">
      <alignment horizontal="center" vertical="top" wrapText="1"/>
      <protection locked="0"/>
    </xf>
    <xf numFmtId="0" fontId="0" fillId="0" borderId="0" xfId="0" applyFill="1"/>
    <xf numFmtId="0" fontId="38" fillId="0" borderId="51" xfId="5" applyFill="1" applyBorder="1" applyAlignment="1">
      <alignment horizontal="center" vertical="top" wrapText="1"/>
    </xf>
    <xf numFmtId="14" fontId="38" fillId="0" borderId="51" xfId="5" applyNumberFormat="1" applyFill="1" applyBorder="1" applyAlignment="1" applyProtection="1">
      <alignment horizontal="center" vertical="top" wrapText="1"/>
      <protection locked="0"/>
    </xf>
    <xf numFmtId="14" fontId="44" fillId="0" borderId="51" xfId="5" applyNumberFormat="1" applyFont="1" applyFill="1" applyBorder="1" applyAlignment="1" applyProtection="1">
      <alignment horizontal="center" vertical="top" wrapText="1"/>
      <protection locked="0"/>
    </xf>
    <xf numFmtId="170" fontId="44" fillId="0" borderId="51" xfId="5" applyNumberFormat="1" applyFont="1" applyFill="1" applyBorder="1" applyAlignment="1" applyProtection="1">
      <alignment horizontal="center" vertical="top" wrapText="1"/>
      <protection locked="0"/>
    </xf>
    <xf numFmtId="3" fontId="44" fillId="0" borderId="49" xfId="2" applyNumberFormat="1" applyFont="1" applyFill="1" applyBorder="1" applyAlignment="1" applyProtection="1">
      <alignment horizontal="center" vertical="top" wrapText="1"/>
    </xf>
    <xf numFmtId="9" fontId="45" fillId="0" borderId="49" xfId="6" applyFont="1" applyFill="1" applyBorder="1" applyAlignment="1" applyProtection="1">
      <alignment horizontal="center" vertical="top" wrapText="1"/>
      <protection locked="0"/>
    </xf>
    <xf numFmtId="1" fontId="44" fillId="0" borderId="51" xfId="5" applyNumberFormat="1" applyFont="1" applyFill="1" applyBorder="1" applyAlignment="1">
      <alignment horizontal="center" vertical="top" wrapText="1"/>
    </xf>
    <xf numFmtId="0" fontId="44" fillId="0" borderId="38" xfId="5" applyFont="1" applyFill="1" applyBorder="1" applyAlignment="1" applyProtection="1">
      <alignment horizontal="center" vertical="top" wrapText="1"/>
      <protection locked="0"/>
    </xf>
    <xf numFmtId="0" fontId="44" fillId="0" borderId="51" xfId="5" applyFont="1" applyFill="1" applyBorder="1" applyAlignment="1" applyProtection="1">
      <alignment horizontal="center" vertical="top" wrapText="1"/>
      <protection locked="0"/>
    </xf>
    <xf numFmtId="0" fontId="44" fillId="0" borderId="46" xfId="5" applyFont="1" applyFill="1" applyBorder="1" applyAlignment="1" applyProtection="1">
      <alignment horizontal="center" vertical="top" wrapText="1"/>
      <protection locked="0"/>
    </xf>
    <xf numFmtId="14" fontId="38" fillId="0" borderId="51" xfId="5" applyNumberFormat="1" applyFill="1" applyBorder="1" applyAlignment="1">
      <alignment horizontal="center" vertical="top" wrapText="1"/>
    </xf>
    <xf numFmtId="170" fontId="38" fillId="0" borderId="51" xfId="5" applyNumberFormat="1" applyFill="1" applyBorder="1" applyAlignment="1" applyProtection="1">
      <alignment horizontal="center" vertical="top" wrapText="1"/>
      <protection locked="0"/>
    </xf>
    <xf numFmtId="0" fontId="38" fillId="0" borderId="38" xfId="5" applyFill="1" applyBorder="1" applyAlignment="1" applyProtection="1">
      <alignment horizontal="center" vertical="top" wrapText="1"/>
      <protection locked="0"/>
    </xf>
    <xf numFmtId="0" fontId="38" fillId="0" borderId="46" xfId="5" applyFill="1" applyBorder="1" applyAlignment="1" applyProtection="1">
      <alignment horizontal="center" vertical="top" wrapText="1"/>
      <protection locked="0"/>
    </xf>
    <xf numFmtId="0" fontId="38" fillId="0" borderId="51" xfId="8005" applyFill="1" applyBorder="1" applyAlignment="1">
      <alignment horizontal="center" vertical="top" wrapText="1"/>
    </xf>
    <xf numFmtId="3" fontId="38" fillId="0" borderId="51" xfId="8005" applyNumberFormat="1" applyFill="1" applyBorder="1" applyAlignment="1">
      <alignment horizontal="center" vertical="top" wrapText="1"/>
    </xf>
    <xf numFmtId="1" fontId="37" fillId="0" borderId="51" xfId="6" applyNumberFormat="1" applyFont="1" applyFill="1" applyBorder="1" applyAlignment="1" applyProtection="1">
      <alignment horizontal="center" vertical="top" wrapText="1"/>
      <protection locked="0"/>
    </xf>
    <xf numFmtId="14" fontId="38" fillId="0" borderId="51" xfId="3" applyNumberFormat="1" applyFill="1" applyBorder="1" applyAlignment="1">
      <alignment horizontal="center" vertical="top" wrapText="1"/>
    </xf>
    <xf numFmtId="170" fontId="38" fillId="0" borderId="51" xfId="3" applyNumberFormat="1" applyFill="1" applyBorder="1" applyAlignment="1">
      <alignment horizontal="center" vertical="top" wrapText="1"/>
    </xf>
    <xf numFmtId="0" fontId="38" fillId="0" borderId="54" xfId="5" applyFill="1" applyBorder="1" applyAlignment="1">
      <alignment horizontal="center" vertical="top" wrapText="1"/>
    </xf>
    <xf numFmtId="0" fontId="38" fillId="0" borderId="49" xfId="8005" applyFill="1" applyBorder="1" applyAlignment="1">
      <alignment horizontal="center" vertical="top" wrapText="1"/>
    </xf>
    <xf numFmtId="14" fontId="38" fillId="0" borderId="49" xfId="5" applyNumberFormat="1" applyFill="1" applyBorder="1" applyAlignment="1" applyProtection="1">
      <alignment horizontal="center" vertical="top" wrapText="1"/>
      <protection locked="0"/>
    </xf>
    <xf numFmtId="170" fontId="38" fillId="0" borderId="49" xfId="5" applyNumberFormat="1" applyFill="1" applyBorder="1" applyAlignment="1" applyProtection="1">
      <alignment horizontal="center" vertical="top" wrapText="1"/>
      <protection locked="0"/>
    </xf>
    <xf numFmtId="14" fontId="38" fillId="0" borderId="49" xfId="6" applyNumberFormat="1" applyFont="1" applyFill="1" applyBorder="1" applyAlignment="1" applyProtection="1">
      <alignment horizontal="center" vertical="top" wrapText="1"/>
      <protection locked="0"/>
    </xf>
    <xf numFmtId="3" fontId="38" fillId="0" borderId="49" xfId="8005" applyNumberFormat="1" applyFill="1" applyBorder="1" applyAlignment="1">
      <alignment horizontal="center" vertical="top" wrapText="1"/>
    </xf>
    <xf numFmtId="0" fontId="38" fillId="0" borderId="49" xfId="3" applyFill="1" applyBorder="1" applyAlignment="1" applyProtection="1">
      <alignment horizontal="center" vertical="top" wrapText="1"/>
      <protection locked="0"/>
    </xf>
    <xf numFmtId="0" fontId="38" fillId="0" borderId="49" xfId="5" applyFill="1" applyBorder="1" applyAlignment="1">
      <alignment horizontal="center" vertical="top" wrapText="1"/>
    </xf>
    <xf numFmtId="14" fontId="38" fillId="0" borderId="49" xfId="5" applyNumberFormat="1" applyFill="1" applyBorder="1" applyAlignment="1">
      <alignment horizontal="center" vertical="top" wrapText="1"/>
    </xf>
    <xf numFmtId="0" fontId="38" fillId="0" borderId="0" xfId="8005" applyFill="1" applyAlignment="1">
      <alignment horizontal="center" vertical="top" wrapText="1"/>
    </xf>
    <xf numFmtId="14" fontId="38" fillId="0" borderId="49" xfId="3" applyNumberFormat="1" applyFill="1" applyBorder="1" applyAlignment="1">
      <alignment horizontal="center" vertical="top" wrapText="1"/>
    </xf>
    <xf numFmtId="1" fontId="38" fillId="0" borderId="49" xfId="5" applyNumberFormat="1" applyFill="1" applyBorder="1" applyAlignment="1" applyProtection="1">
      <alignment horizontal="center" vertical="top" wrapText="1"/>
      <protection locked="0"/>
    </xf>
    <xf numFmtId="14" fontId="38" fillId="0" borderId="54" xfId="5" applyNumberFormat="1" applyFill="1" applyBorder="1" applyAlignment="1">
      <alignment horizontal="center" vertical="top" wrapText="1"/>
    </xf>
    <xf numFmtId="14" fontId="38" fillId="0" borderId="54" xfId="3" applyNumberFormat="1" applyFill="1" applyBorder="1" applyAlignment="1">
      <alignment horizontal="center" vertical="top" wrapText="1"/>
    </xf>
    <xf numFmtId="14" fontId="38" fillId="0" borderId="49" xfId="8005" applyNumberFormat="1" applyFill="1" applyBorder="1" applyAlignment="1">
      <alignment horizontal="center" vertical="top" wrapText="1"/>
    </xf>
    <xf numFmtId="3" fontId="38" fillId="0" borderId="54" xfId="8005" applyNumberFormat="1" applyFill="1" applyBorder="1" applyAlignment="1">
      <alignment horizontal="center" vertical="top" wrapText="1"/>
    </xf>
    <xf numFmtId="170" fontId="38" fillId="0" borderId="49" xfId="3" applyNumberFormat="1" applyFill="1" applyBorder="1" applyAlignment="1">
      <alignment horizontal="center" vertical="top" wrapText="1"/>
    </xf>
    <xf numFmtId="0" fontId="38" fillId="0" borderId="87" xfId="5" applyFill="1" applyBorder="1" applyAlignment="1">
      <alignment horizontal="center" vertical="top" wrapText="1"/>
    </xf>
    <xf numFmtId="0" fontId="38" fillId="0" borderId="87" xfId="5" applyFill="1" applyBorder="1" applyAlignment="1" applyProtection="1">
      <alignment horizontal="center" vertical="top" wrapText="1"/>
      <protection locked="0"/>
    </xf>
    <xf numFmtId="14" fontId="38" fillId="0" borderId="87" xfId="3" applyNumberFormat="1" applyFill="1" applyBorder="1" applyAlignment="1">
      <alignment horizontal="center" vertical="top" wrapText="1"/>
    </xf>
    <xf numFmtId="0" fontId="38" fillId="0" borderId="53" xfId="5980" applyNumberFormat="1" applyFont="1" applyFill="1" applyBorder="1" applyAlignment="1">
      <alignment horizontal="center" vertical="top" wrapText="1"/>
    </xf>
    <xf numFmtId="0" fontId="38" fillId="0" borderId="53" xfId="5" applyNumberFormat="1" applyFont="1" applyFill="1" applyBorder="1" applyAlignment="1">
      <alignment horizontal="center" vertical="top" wrapText="1"/>
    </xf>
    <xf numFmtId="170" fontId="44" fillId="0" borderId="53" xfId="5" applyNumberFormat="1" applyFont="1" applyFill="1" applyBorder="1" applyAlignment="1" applyProtection="1">
      <alignment horizontal="center" vertical="top" wrapText="1"/>
      <protection locked="0"/>
    </xf>
    <xf numFmtId="170" fontId="44" fillId="0" borderId="53" xfId="8005" applyNumberFormat="1" applyFont="1" applyFill="1" applyBorder="1" applyAlignment="1">
      <alignment horizontal="center" vertical="top" wrapText="1"/>
    </xf>
    <xf numFmtId="0" fontId="44" fillId="0" borderId="53" xfId="8005" applyFont="1" applyFill="1" applyBorder="1" applyAlignment="1">
      <alignment horizontal="center" vertical="top" wrapText="1"/>
    </xf>
    <xf numFmtId="14" fontId="44" fillId="0" borderId="54" xfId="32363" applyNumberFormat="1" applyFont="1" applyFill="1" applyBorder="1" applyAlignment="1" applyProtection="1">
      <alignment horizontal="center" vertical="top" wrapText="1"/>
      <protection locked="0"/>
    </xf>
    <xf numFmtId="1" fontId="44" fillId="0" borderId="54" xfId="5" applyNumberFormat="1" applyFont="1" applyFill="1" applyBorder="1" applyAlignment="1">
      <alignment horizontal="center" vertical="top" wrapText="1"/>
    </xf>
    <xf numFmtId="14" fontId="44" fillId="0" borderId="49" xfId="2" applyNumberFormat="1" applyFont="1" applyFill="1" applyBorder="1" applyAlignment="1">
      <alignment horizontal="center" vertical="top" wrapText="1"/>
    </xf>
    <xf numFmtId="3" fontId="32" fillId="0" borderId="54" xfId="5" applyNumberFormat="1" applyFont="1" applyFill="1" applyBorder="1" applyAlignment="1">
      <alignment horizontal="center" vertical="top" wrapText="1"/>
    </xf>
    <xf numFmtId="14" fontId="44" fillId="0" borderId="53" xfId="8005" applyNumberFormat="1" applyFont="1" applyFill="1" applyBorder="1" applyAlignment="1">
      <alignment horizontal="center" vertical="top" wrapText="1"/>
    </xf>
    <xf numFmtId="14" fontId="44" fillId="0" borderId="53" xfId="2" applyNumberFormat="1" applyFont="1" applyFill="1" applyBorder="1" applyAlignment="1">
      <alignment horizontal="center" vertical="top" wrapText="1"/>
    </xf>
    <xf numFmtId="0" fontId="44" fillId="0" borderId="49" xfId="5" applyFont="1" applyFill="1" applyBorder="1" applyAlignment="1">
      <alignment horizontal="center" vertical="top" wrapText="1"/>
    </xf>
    <xf numFmtId="3" fontId="44" fillId="0" borderId="49" xfId="5" applyNumberFormat="1" applyFont="1" applyFill="1" applyBorder="1" applyAlignment="1">
      <alignment horizontal="center" vertical="top" wrapText="1"/>
    </xf>
    <xf numFmtId="3" fontId="45" fillId="0" borderId="49" xfId="5" applyNumberFormat="1" applyFont="1" applyFill="1" applyBorder="1" applyAlignment="1">
      <alignment horizontal="center" vertical="top" wrapText="1"/>
    </xf>
    <xf numFmtId="9" fontId="45" fillId="0" borderId="49" xfId="32363" applyFont="1" applyFill="1" applyBorder="1" applyAlignment="1">
      <alignment horizontal="center" vertical="top" wrapText="1"/>
    </xf>
    <xf numFmtId="43" fontId="45" fillId="0" borderId="49" xfId="2" applyFont="1" applyFill="1" applyBorder="1" applyAlignment="1">
      <alignment horizontal="center" vertical="top" wrapText="1"/>
    </xf>
    <xf numFmtId="14" fontId="45" fillId="0" borderId="49" xfId="32363" applyNumberFormat="1" applyFont="1" applyFill="1" applyBorder="1" applyAlignment="1" applyProtection="1">
      <alignment horizontal="center" vertical="top" wrapText="1"/>
      <protection locked="0"/>
    </xf>
    <xf numFmtId="0" fontId="0" fillId="0" borderId="49" xfId="5" applyFont="1" applyFill="1" applyBorder="1" applyAlignment="1">
      <alignment horizontal="center" vertical="top" wrapText="1"/>
    </xf>
    <xf numFmtId="14" fontId="0" fillId="0" borderId="49" xfId="5" applyNumberFormat="1" applyFont="1" applyFill="1" applyBorder="1" applyAlignment="1">
      <alignment horizontal="center" vertical="top" wrapText="1"/>
    </xf>
    <xf numFmtId="1" fontId="0" fillId="0" borderId="49" xfId="6" applyNumberFormat="1" applyFont="1" applyFill="1" applyBorder="1" applyAlignment="1" applyProtection="1">
      <alignment horizontal="center" vertical="top" wrapText="1"/>
      <protection locked="0"/>
    </xf>
    <xf numFmtId="0" fontId="0" fillId="0" borderId="49" xfId="2" applyNumberFormat="1" applyFont="1" applyFill="1" applyBorder="1" applyAlignment="1">
      <alignment horizontal="center" vertical="top" wrapText="1"/>
    </xf>
    <xf numFmtId="0" fontId="37" fillId="0" borderId="49" xfId="0" applyNumberFormat="1" applyFont="1" applyFill="1" applyBorder="1" applyAlignment="1">
      <alignment horizontal="center" vertical="top" wrapText="1"/>
    </xf>
    <xf numFmtId="3" fontId="38" fillId="0" borderId="58" xfId="0" applyNumberFormat="1" applyFont="1" applyFill="1" applyBorder="1" applyAlignment="1">
      <alignment horizontal="center" vertical="top" wrapText="1"/>
    </xf>
    <xf numFmtId="170" fontId="0" fillId="0" borderId="49" xfId="5" applyNumberFormat="1" applyFont="1" applyFill="1" applyBorder="1" applyAlignment="1" applyProtection="1">
      <alignment horizontal="center" vertical="top" wrapText="1"/>
      <protection locked="0"/>
    </xf>
    <xf numFmtId="14" fontId="37" fillId="0" borderId="54" xfId="5" applyNumberFormat="1" applyFont="1" applyFill="1" applyBorder="1" applyAlignment="1" applyProtection="1">
      <alignment horizontal="center" vertical="top" wrapText="1"/>
      <protection locked="0"/>
    </xf>
    <xf numFmtId="1" fontId="0" fillId="0" borderId="48" xfId="6" applyNumberFormat="1" applyFont="1" applyFill="1" applyBorder="1" applyAlignment="1" applyProtection="1">
      <alignment horizontal="center" vertical="top" wrapText="1"/>
      <protection locked="0"/>
    </xf>
    <xf numFmtId="14" fontId="38" fillId="0" borderId="48" xfId="5" applyNumberFormat="1" applyFont="1" applyFill="1" applyBorder="1" applyAlignment="1" applyProtection="1">
      <alignment horizontal="center" vertical="top" wrapText="1"/>
      <protection locked="0"/>
    </xf>
    <xf numFmtId="14" fontId="37" fillId="0" borderId="79" xfId="5" applyNumberFormat="1" applyFont="1" applyFill="1" applyBorder="1" applyAlignment="1" applyProtection="1">
      <alignment horizontal="center" vertical="top" wrapText="1"/>
      <protection locked="0"/>
    </xf>
    <xf numFmtId="3" fontId="38" fillId="0" borderId="15" xfId="0" applyNumberFormat="1" applyFont="1" applyFill="1" applyBorder="1" applyAlignment="1">
      <alignment horizontal="center" vertical="top" wrapText="1"/>
    </xf>
    <xf numFmtId="49" fontId="38" fillId="0" borderId="65" xfId="0" applyNumberFormat="1" applyFont="1" applyFill="1" applyBorder="1" applyAlignment="1">
      <alignment horizontal="center" vertical="top" wrapText="1"/>
    </xf>
    <xf numFmtId="14" fontId="38" fillId="0" borderId="70" xfId="0" applyNumberFormat="1" applyFont="1" applyFill="1" applyBorder="1" applyAlignment="1">
      <alignment horizontal="center" vertical="top" wrapText="1"/>
    </xf>
    <xf numFmtId="3" fontId="38" fillId="0" borderId="70" xfId="0" applyNumberFormat="1" applyFont="1" applyFill="1" applyBorder="1" applyAlignment="1">
      <alignment horizontal="center" vertical="top" wrapText="1"/>
    </xf>
    <xf numFmtId="3" fontId="37" fillId="0" borderId="70" xfId="0" applyNumberFormat="1" applyFont="1" applyFill="1" applyBorder="1" applyAlignment="1">
      <alignment horizontal="center" vertical="top" wrapText="1"/>
    </xf>
    <xf numFmtId="49" fontId="0" fillId="0" borderId="69" xfId="0" applyNumberFormat="1" applyFont="1" applyFill="1" applyBorder="1" applyAlignment="1">
      <alignment horizontal="center" vertical="top" wrapText="1"/>
    </xf>
    <xf numFmtId="14" fontId="38" fillId="0" borderId="69" xfId="0" applyNumberFormat="1" applyFont="1" applyFill="1" applyBorder="1" applyAlignment="1">
      <alignment horizontal="center" vertical="top" wrapText="1"/>
    </xf>
    <xf numFmtId="0" fontId="38" fillId="0" borderId="69" xfId="5" applyFont="1" applyFill="1" applyBorder="1" applyAlignment="1">
      <alignment horizontal="center" vertical="top" wrapText="1"/>
    </xf>
    <xf numFmtId="14" fontId="0" fillId="0" borderId="69" xfId="0" applyNumberFormat="1" applyFont="1" applyFill="1" applyBorder="1" applyAlignment="1">
      <alignment horizontal="center" vertical="top" wrapText="1"/>
    </xf>
    <xf numFmtId="3" fontId="0" fillId="0" borderId="69" xfId="0" applyNumberFormat="1" applyFont="1" applyFill="1" applyBorder="1" applyAlignment="1">
      <alignment horizontal="center" vertical="top" wrapText="1"/>
    </xf>
    <xf numFmtId="49" fontId="0" fillId="0" borderId="79" xfId="0" applyNumberFormat="1" applyFont="1" applyFill="1" applyBorder="1" applyAlignment="1">
      <alignment horizontal="center" vertical="top" wrapText="1"/>
    </xf>
    <xf numFmtId="49" fontId="0" fillId="0" borderId="76" xfId="0" applyNumberFormat="1" applyFont="1" applyFill="1" applyBorder="1" applyAlignment="1">
      <alignment horizontal="center" vertical="top" wrapText="1"/>
    </xf>
    <xf numFmtId="49" fontId="0" fillId="0" borderId="75" xfId="0" applyNumberFormat="1" applyFont="1" applyFill="1" applyBorder="1" applyAlignment="1">
      <alignment horizontal="center" vertical="top" wrapText="1"/>
    </xf>
    <xf numFmtId="14" fontId="37" fillId="0" borderId="75" xfId="0" applyNumberFormat="1" applyFont="1" applyFill="1" applyBorder="1" applyAlignment="1">
      <alignment horizontal="center" vertical="top" wrapText="1"/>
    </xf>
    <xf numFmtId="14" fontId="0" fillId="0" borderId="75" xfId="0" applyNumberFormat="1" applyFont="1" applyFill="1" applyBorder="1" applyAlignment="1">
      <alignment horizontal="center" vertical="top" wrapText="1"/>
    </xf>
    <xf numFmtId="3" fontId="0" fillId="0" borderId="76" xfId="0" applyNumberFormat="1" applyFont="1" applyFill="1" applyBorder="1" applyAlignment="1">
      <alignment horizontal="center" vertical="top" wrapText="1"/>
    </xf>
    <xf numFmtId="3" fontId="0" fillId="0" borderId="75" xfId="0" applyNumberFormat="1" applyFont="1" applyFill="1" applyBorder="1" applyAlignment="1">
      <alignment horizontal="center" vertical="top" wrapText="1"/>
    </xf>
    <xf numFmtId="14" fontId="0" fillId="0" borderId="14" xfId="0" applyNumberFormat="1" applyFont="1" applyFill="1" applyBorder="1" applyAlignment="1">
      <alignment horizontal="center" vertical="top" wrapText="1"/>
    </xf>
    <xf numFmtId="3" fontId="0" fillId="0" borderId="14" xfId="0" applyNumberFormat="1" applyFont="1" applyFill="1" applyBorder="1" applyAlignment="1">
      <alignment horizontal="center" vertical="top" wrapText="1"/>
    </xf>
    <xf numFmtId="14" fontId="37" fillId="0" borderId="69" xfId="0" applyNumberFormat="1" applyFont="1" applyFill="1" applyBorder="1" applyAlignment="1">
      <alignment horizontal="center" vertical="top" wrapText="1"/>
    </xf>
    <xf numFmtId="14" fontId="0" fillId="0" borderId="54" xfId="0" applyNumberFormat="1" applyFont="1" applyFill="1" applyBorder="1" applyAlignment="1">
      <alignment horizontal="center" vertical="top" wrapText="1"/>
    </xf>
    <xf numFmtId="3" fontId="0" fillId="0" borderId="56" xfId="0" applyNumberFormat="1" applyFont="1" applyFill="1" applyBorder="1" applyAlignment="1">
      <alignment horizontal="center" vertical="top" wrapText="1"/>
    </xf>
    <xf numFmtId="3" fontId="32" fillId="0" borderId="58" xfId="5" applyNumberFormat="1" applyFont="1" applyFill="1" applyBorder="1" applyAlignment="1">
      <alignment horizontal="center" vertical="top" wrapText="1"/>
    </xf>
    <xf numFmtId="14" fontId="0" fillId="0" borderId="53" xfId="0" applyNumberFormat="1" applyFont="1" applyFill="1" applyBorder="1" applyAlignment="1">
      <alignment horizontal="center" vertical="top" wrapText="1"/>
    </xf>
    <xf numFmtId="3" fontId="0" fillId="0" borderId="53" xfId="0" applyNumberFormat="1" applyFont="1" applyFill="1" applyBorder="1" applyAlignment="1">
      <alignment horizontal="center" vertical="top" wrapText="1"/>
    </xf>
    <xf numFmtId="0" fontId="38" fillId="0" borderId="69" xfId="0" applyFont="1" applyFill="1" applyBorder="1" applyAlignment="1">
      <alignment horizontal="center" vertical="top"/>
    </xf>
    <xf numFmtId="49" fontId="44" fillId="0" borderId="57" xfId="0" applyNumberFormat="1" applyFont="1" applyFill="1" applyBorder="1" applyAlignment="1">
      <alignment horizontal="center" vertical="top" wrapText="1"/>
    </xf>
    <xf numFmtId="49" fontId="44" fillId="0" borderId="75" xfId="0" applyNumberFormat="1" applyFont="1" applyFill="1" applyBorder="1" applyAlignment="1">
      <alignment horizontal="center" vertical="top" wrapText="1"/>
    </xf>
    <xf numFmtId="14" fontId="44" fillId="0" borderId="75" xfId="0" applyNumberFormat="1" applyFont="1" applyFill="1" applyBorder="1" applyAlignment="1">
      <alignment horizontal="center" vertical="top" wrapText="1"/>
    </xf>
    <xf numFmtId="0" fontId="44" fillId="0" borderId="57" xfId="5" applyFont="1" applyFill="1" applyBorder="1" applyAlignment="1">
      <alignment horizontal="center" vertical="top" wrapText="1"/>
    </xf>
    <xf numFmtId="3" fontId="44" fillId="0" borderId="75" xfId="8005" applyNumberFormat="1" applyFont="1" applyFill="1" applyBorder="1" applyAlignment="1">
      <alignment horizontal="center" vertical="top" wrapText="1"/>
    </xf>
    <xf numFmtId="49" fontId="1" fillId="0" borderId="48" xfId="0" applyNumberFormat="1" applyFont="1" applyFill="1" applyBorder="1" applyAlignment="1">
      <alignment horizontal="center" vertical="top" wrapText="1"/>
    </xf>
    <xf numFmtId="49" fontId="44" fillId="0" borderId="48" xfId="0" applyNumberFormat="1" applyFont="1" applyFill="1" applyBorder="1" applyAlignment="1">
      <alignment horizontal="center" vertical="top" wrapText="1"/>
    </xf>
    <xf numFmtId="3" fontId="32" fillId="0" borderId="48" xfId="5" applyNumberFormat="1" applyFont="1" applyFill="1" applyBorder="1" applyAlignment="1">
      <alignment horizontal="center" vertical="top" wrapText="1"/>
    </xf>
    <xf numFmtId="9" fontId="32" fillId="0" borderId="48" xfId="32363" applyFont="1" applyFill="1" applyBorder="1" applyAlignment="1">
      <alignment horizontal="center" vertical="top" wrapText="1"/>
    </xf>
    <xf numFmtId="0" fontId="44" fillId="0" borderId="48" xfId="5" applyFont="1" applyFill="1" applyBorder="1" applyAlignment="1">
      <alignment horizontal="center" vertical="top" wrapText="1"/>
    </xf>
    <xf numFmtId="14" fontId="44" fillId="0" borderId="48" xfId="0" applyNumberFormat="1" applyFont="1" applyFill="1" applyBorder="1" applyAlignment="1">
      <alignment horizontal="center" vertical="top" wrapText="1"/>
    </xf>
    <xf numFmtId="3" fontId="44" fillId="0" borderId="48" xfId="2" applyNumberFormat="1" applyFont="1" applyFill="1" applyBorder="1" applyAlignment="1">
      <alignment horizontal="center" vertical="top" wrapText="1"/>
    </xf>
    <xf numFmtId="3" fontId="44" fillId="0" borderId="48" xfId="8005" applyNumberFormat="1" applyFont="1" applyFill="1" applyBorder="1" applyAlignment="1">
      <alignment horizontal="center" vertical="top" wrapText="1"/>
    </xf>
    <xf numFmtId="3" fontId="45" fillId="0" borderId="48" xfId="5" applyNumberFormat="1" applyFont="1" applyFill="1" applyBorder="1" applyAlignment="1">
      <alignment horizontal="center" vertical="top" wrapText="1"/>
    </xf>
    <xf numFmtId="9" fontId="45" fillId="0" borderId="48" xfId="32363" applyFont="1" applyFill="1" applyBorder="1" applyAlignment="1">
      <alignment horizontal="center" vertical="top" wrapText="1"/>
    </xf>
    <xf numFmtId="3" fontId="44" fillId="0" borderId="48" xfId="0" applyNumberFormat="1" applyFont="1" applyFill="1" applyBorder="1" applyAlignment="1">
      <alignment horizontal="center" vertical="top" wrapText="1"/>
    </xf>
    <xf numFmtId="49" fontId="44" fillId="0" borderId="14" xfId="0" applyNumberFormat="1" applyFont="1" applyFill="1" applyBorder="1" applyAlignment="1">
      <alignment horizontal="center" vertical="top" wrapText="1"/>
    </xf>
    <xf numFmtId="14" fontId="38" fillId="0" borderId="14" xfId="0" applyNumberFormat="1" applyFont="1" applyFill="1" applyBorder="1" applyAlignment="1">
      <alignment horizontal="center" vertical="top" wrapText="1"/>
    </xf>
    <xf numFmtId="3" fontId="38" fillId="0" borderId="14" xfId="8005" applyNumberFormat="1" applyFont="1" applyFill="1" applyBorder="1" applyAlignment="1">
      <alignment horizontal="center" vertical="top" wrapText="1"/>
    </xf>
    <xf numFmtId="3" fontId="32" fillId="0" borderId="14" xfId="5" applyNumberFormat="1" applyFont="1" applyFill="1" applyBorder="1" applyAlignment="1">
      <alignment horizontal="center" vertical="top" wrapText="1"/>
    </xf>
    <xf numFmtId="9" fontId="32" fillId="0" borderId="14" xfId="32363" applyFont="1" applyFill="1" applyBorder="1" applyAlignment="1">
      <alignment horizontal="center" vertical="top" wrapText="1"/>
    </xf>
    <xf numFmtId="0" fontId="38" fillId="0" borderId="14" xfId="5" applyFont="1" applyFill="1" applyBorder="1" applyAlignment="1">
      <alignment horizontal="center" vertical="top" wrapText="1"/>
    </xf>
    <xf numFmtId="0" fontId="44" fillId="0" borderId="59" xfId="5" applyFont="1" applyFill="1" applyBorder="1" applyAlignment="1">
      <alignment horizontal="center" vertical="top" wrapText="1"/>
    </xf>
    <xf numFmtId="14" fontId="44" fillId="0" borderId="59" xfId="0" applyNumberFormat="1" applyFont="1" applyFill="1" applyBorder="1" applyAlignment="1">
      <alignment horizontal="center" vertical="top" wrapText="1"/>
    </xf>
    <xf numFmtId="3" fontId="32" fillId="0" borderId="59" xfId="5" applyNumberFormat="1" applyFont="1" applyFill="1" applyBorder="1" applyAlignment="1">
      <alignment horizontal="center" vertical="top" wrapText="1"/>
    </xf>
    <xf numFmtId="9" fontId="32" fillId="0" borderId="59" xfId="32363" applyFont="1" applyFill="1" applyBorder="1" applyAlignment="1">
      <alignment horizontal="center" vertical="top" wrapText="1"/>
    </xf>
    <xf numFmtId="3" fontId="44" fillId="0" borderId="59" xfId="8005" applyNumberFormat="1" applyFont="1" applyFill="1" applyBorder="1" applyAlignment="1">
      <alignment horizontal="center" vertical="top" wrapText="1"/>
    </xf>
    <xf numFmtId="3" fontId="45" fillId="0" borderId="59" xfId="5" applyNumberFormat="1" applyFont="1" applyFill="1" applyBorder="1" applyAlignment="1">
      <alignment horizontal="center" vertical="top" wrapText="1"/>
    </xf>
    <xf numFmtId="9" fontId="45" fillId="0" borderId="59" xfId="32363" applyFont="1" applyFill="1" applyBorder="1" applyAlignment="1">
      <alignment horizontal="center" vertical="top" wrapText="1"/>
    </xf>
    <xf numFmtId="3" fontId="44" fillId="0" borderId="59" xfId="0" applyNumberFormat="1" applyFont="1" applyFill="1" applyBorder="1" applyAlignment="1">
      <alignment horizontal="center" vertical="top" wrapText="1"/>
    </xf>
    <xf numFmtId="3" fontId="38" fillId="0" borderId="59" xfId="8005" applyNumberFormat="1" applyFont="1" applyFill="1" applyBorder="1" applyAlignment="1">
      <alignment horizontal="center" vertical="top" wrapText="1"/>
    </xf>
    <xf numFmtId="49" fontId="40" fillId="0" borderId="88" xfId="0" applyNumberFormat="1" applyFont="1" applyFill="1" applyBorder="1" applyAlignment="1">
      <alignment horizontal="center" vertical="top" wrapText="1"/>
    </xf>
    <xf numFmtId="49" fontId="38" fillId="0" borderId="88" xfId="0" applyNumberFormat="1" applyFont="1" applyFill="1" applyBorder="1" applyAlignment="1">
      <alignment horizontal="center" vertical="top" wrapText="1"/>
    </xf>
    <xf numFmtId="49" fontId="38" fillId="0" borderId="89" xfId="0" applyNumberFormat="1" applyFont="1" applyFill="1" applyBorder="1" applyAlignment="1">
      <alignment horizontal="center" vertical="top" wrapText="1"/>
    </xf>
    <xf numFmtId="14" fontId="38" fillId="0" borderId="83" xfId="0" applyNumberFormat="1" applyFont="1" applyFill="1" applyBorder="1" applyAlignment="1">
      <alignment horizontal="center" vertical="top" wrapText="1"/>
    </xf>
    <xf numFmtId="0" fontId="38" fillId="0" borderId="83" xfId="5" applyFont="1" applyFill="1" applyBorder="1" applyAlignment="1">
      <alignment horizontal="center" vertical="top" wrapText="1"/>
    </xf>
    <xf numFmtId="3" fontId="32" fillId="0" borderId="83" xfId="5" applyNumberFormat="1" applyFont="1" applyFill="1" applyBorder="1" applyAlignment="1">
      <alignment horizontal="center" vertical="top" wrapText="1"/>
    </xf>
    <xf numFmtId="9" fontId="32" fillId="0" borderId="84" xfId="32363" applyFont="1" applyFill="1" applyBorder="1" applyAlignment="1">
      <alignment horizontal="center" vertical="top" wrapText="1"/>
    </xf>
    <xf numFmtId="3" fontId="38" fillId="0" borderId="84" xfId="0" applyNumberFormat="1" applyFont="1" applyFill="1" applyBorder="1" applyAlignment="1">
      <alignment horizontal="center" vertical="top" wrapText="1"/>
    </xf>
    <xf numFmtId="49" fontId="38" fillId="0" borderId="83" xfId="0" applyNumberFormat="1" applyFont="1" applyFill="1" applyBorder="1" applyAlignment="1">
      <alignment horizontal="center" vertical="top" wrapText="1"/>
    </xf>
    <xf numFmtId="49" fontId="38" fillId="0" borderId="91" xfId="0" applyNumberFormat="1" applyFont="1" applyFill="1" applyBorder="1" applyAlignment="1">
      <alignment horizontal="center" vertical="top" wrapText="1"/>
    </xf>
    <xf numFmtId="14" fontId="38" fillId="0" borderId="91" xfId="0" applyNumberFormat="1" applyFont="1" applyFill="1" applyBorder="1" applyAlignment="1">
      <alignment horizontal="center" vertical="top" wrapText="1"/>
    </xf>
    <xf numFmtId="49" fontId="0" fillId="0" borderId="88" xfId="0" applyNumberFormat="1" applyFont="1" applyFill="1" applyBorder="1" applyAlignment="1">
      <alignment horizontal="center" vertical="top" wrapText="1"/>
    </xf>
    <xf numFmtId="14" fontId="0" fillId="0" borderId="59" xfId="0" applyNumberFormat="1" applyFont="1" applyFill="1" applyBorder="1" applyAlignment="1">
      <alignment horizontal="center" vertical="top" wrapText="1"/>
    </xf>
    <xf numFmtId="14" fontId="0" fillId="0" borderId="52" xfId="0" applyNumberFormat="1" applyFont="1" applyFill="1" applyBorder="1" applyAlignment="1">
      <alignment horizontal="center" vertical="top" wrapText="1"/>
    </xf>
    <xf numFmtId="0" fontId="0" fillId="0" borderId="52" xfId="5" applyFont="1" applyFill="1" applyBorder="1" applyAlignment="1">
      <alignment horizontal="center" vertical="top" wrapText="1"/>
    </xf>
    <xf numFmtId="3" fontId="32" fillId="0" borderId="52" xfId="5" applyNumberFormat="1" applyFont="1" applyFill="1" applyBorder="1" applyAlignment="1">
      <alignment horizontal="center" vertical="top" wrapText="1"/>
    </xf>
    <xf numFmtId="9" fontId="32" fillId="0" borderId="51" xfId="32363" applyFont="1" applyFill="1" applyBorder="1" applyAlignment="1">
      <alignment horizontal="center" vertical="top" wrapText="1"/>
    </xf>
    <xf numFmtId="0" fontId="0" fillId="0" borderId="51" xfId="5" applyFont="1" applyFill="1" applyBorder="1" applyAlignment="1">
      <alignment horizontal="center" vertical="top" wrapText="1"/>
    </xf>
    <xf numFmtId="0" fontId="0" fillId="0" borderId="0" xfId="5" applyFont="1" applyFill="1" applyAlignment="1">
      <alignment horizontal="center" vertical="top" wrapText="1"/>
    </xf>
    <xf numFmtId="14" fontId="0" fillId="0" borderId="49" xfId="32363" applyNumberFormat="1" applyFont="1" applyFill="1" applyBorder="1" applyAlignment="1" applyProtection="1">
      <alignment horizontal="center" vertical="top" wrapText="1"/>
      <protection locked="0"/>
    </xf>
    <xf numFmtId="14" fontId="0" fillId="0" borderId="53" xfId="32363" applyNumberFormat="1" applyFont="1" applyFill="1" applyBorder="1" applyAlignment="1" applyProtection="1">
      <alignment horizontal="center" vertical="top" wrapText="1"/>
      <protection locked="0"/>
    </xf>
    <xf numFmtId="9" fontId="32" fillId="0" borderId="52" xfId="32363" applyFont="1" applyFill="1" applyBorder="1" applyAlignment="1">
      <alignment horizontal="center" vertical="top" wrapText="1"/>
    </xf>
    <xf numFmtId="14" fontId="37" fillId="0" borderId="52" xfId="5" applyNumberFormat="1" applyFont="1" applyFill="1" applyBorder="1" applyAlignment="1" applyProtection="1">
      <alignment horizontal="center" vertical="top" wrapText="1"/>
      <protection locked="0"/>
    </xf>
    <xf numFmtId="3" fontId="0" fillId="0" borderId="52" xfId="0" applyNumberFormat="1" applyFont="1" applyFill="1" applyBorder="1" applyAlignment="1">
      <alignment horizontal="center" vertical="top" wrapText="1"/>
    </xf>
    <xf numFmtId="0" fontId="0" fillId="0" borderId="53" xfId="5" applyFont="1" applyFill="1" applyBorder="1" applyAlignment="1" applyProtection="1">
      <alignment horizontal="center" vertical="top" wrapText="1"/>
      <protection locked="0"/>
    </xf>
    <xf numFmtId="3" fontId="0" fillId="0" borderId="51" xfId="8005" applyNumberFormat="1" applyFont="1" applyFill="1" applyBorder="1" applyAlignment="1">
      <alignment horizontal="center" vertical="top" wrapText="1"/>
    </xf>
    <xf numFmtId="3" fontId="32" fillId="0" borderId="51" xfId="5" applyNumberFormat="1" applyFont="1" applyFill="1" applyBorder="1" applyAlignment="1">
      <alignment horizontal="center" vertical="top" wrapText="1"/>
    </xf>
    <xf numFmtId="0" fontId="0" fillId="0" borderId="51" xfId="5" applyFont="1" applyFill="1" applyBorder="1" applyAlignment="1" applyProtection="1">
      <alignment horizontal="center" vertical="top" wrapText="1"/>
      <protection locked="0"/>
    </xf>
    <xf numFmtId="3" fontId="37" fillId="0" borderId="51" xfId="8005" applyNumberFormat="1" applyFont="1" applyFill="1" applyBorder="1" applyAlignment="1">
      <alignment horizontal="center" vertical="top" wrapText="1"/>
    </xf>
    <xf numFmtId="9" fontId="46" fillId="0" borderId="51" xfId="32363" applyFont="1" applyFill="1" applyBorder="1" applyAlignment="1">
      <alignment horizontal="center" vertical="top" wrapText="1"/>
    </xf>
    <xf numFmtId="0" fontId="37" fillId="0" borderId="51" xfId="5" applyFont="1" applyFill="1" applyBorder="1" applyAlignment="1" applyProtection="1">
      <alignment horizontal="center" vertical="top" wrapText="1"/>
      <protection locked="0"/>
    </xf>
    <xf numFmtId="14" fontId="37" fillId="0" borderId="51" xfId="5" applyNumberFormat="1" applyFont="1" applyFill="1" applyBorder="1" applyAlignment="1" applyProtection="1">
      <alignment horizontal="center" vertical="top" wrapText="1"/>
      <protection locked="0"/>
    </xf>
    <xf numFmtId="3" fontId="37" fillId="0" borderId="57" xfId="8005" applyNumberFormat="1" applyFont="1" applyFill="1" applyBorder="1" applyAlignment="1">
      <alignment horizontal="center" vertical="top" wrapText="1"/>
    </xf>
    <xf numFmtId="3" fontId="46" fillId="0" borderId="86" xfId="5" applyNumberFormat="1" applyFont="1" applyFill="1" applyBorder="1" applyAlignment="1">
      <alignment horizontal="center" vertical="top" wrapText="1"/>
    </xf>
    <xf numFmtId="9" fontId="46" fillId="0" borderId="86" xfId="32363" applyFont="1" applyFill="1" applyBorder="1" applyAlignment="1">
      <alignment horizontal="center" vertical="top" wrapText="1"/>
    </xf>
    <xf numFmtId="3" fontId="37" fillId="0" borderId="58" xfId="0" applyNumberFormat="1" applyFont="1" applyFill="1" applyBorder="1" applyAlignment="1">
      <alignment horizontal="center" vertical="top" wrapText="1"/>
    </xf>
    <xf numFmtId="0" fontId="37" fillId="0" borderId="49" xfId="5" applyFont="1" applyFill="1" applyBorder="1" applyAlignment="1" applyProtection="1">
      <alignment horizontal="center" vertical="top" wrapText="1"/>
      <protection locked="0"/>
    </xf>
    <xf numFmtId="49" fontId="37" fillId="0" borderId="61" xfId="0" applyNumberFormat="1" applyFont="1" applyFill="1" applyBorder="1" applyAlignment="1">
      <alignment horizontal="center" vertical="top" wrapText="1"/>
    </xf>
    <xf numFmtId="0" fontId="37" fillId="0" borderId="61" xfId="5" applyFont="1" applyFill="1" applyBorder="1" applyAlignment="1">
      <alignment horizontal="center" vertical="top" wrapText="1"/>
    </xf>
    <xf numFmtId="3" fontId="37" fillId="0" borderId="14" xfId="8005" applyNumberFormat="1" applyFont="1" applyFill="1" applyBorder="1" applyAlignment="1">
      <alignment horizontal="center" vertical="top" wrapText="1"/>
    </xf>
    <xf numFmtId="3" fontId="46" fillId="0" borderId="61" xfId="5" applyNumberFormat="1" applyFont="1" applyFill="1" applyBorder="1" applyAlignment="1">
      <alignment horizontal="center" vertical="top" wrapText="1"/>
    </xf>
    <xf numFmtId="9" fontId="46" fillId="0" borderId="61" xfId="32363" applyFont="1" applyFill="1" applyBorder="1" applyAlignment="1">
      <alignment horizontal="center" vertical="top" wrapText="1"/>
    </xf>
    <xf numFmtId="3" fontId="37" fillId="0" borderId="61" xfId="0" applyNumberFormat="1" applyFont="1" applyFill="1" applyBorder="1" applyAlignment="1">
      <alignment horizontal="center" vertical="top" wrapText="1"/>
    </xf>
    <xf numFmtId="0" fontId="37" fillId="0" borderId="61" xfId="5" applyFont="1" applyFill="1" applyBorder="1" applyAlignment="1" applyProtection="1">
      <alignment horizontal="center" vertical="top" wrapText="1"/>
      <protection locked="0"/>
    </xf>
    <xf numFmtId="49" fontId="37" fillId="0" borderId="69" xfId="0" applyNumberFormat="1" applyFont="1" applyFill="1" applyBorder="1" applyAlignment="1">
      <alignment horizontal="center" vertical="top" wrapText="1"/>
    </xf>
    <xf numFmtId="49" fontId="37" fillId="0" borderId="86" xfId="0" applyNumberFormat="1" applyFont="1" applyFill="1" applyBorder="1" applyAlignment="1">
      <alignment horizontal="center" vertical="top" wrapText="1"/>
    </xf>
    <xf numFmtId="14" fontId="37" fillId="0" borderId="86" xfId="5" applyNumberFormat="1" applyFont="1" applyFill="1" applyBorder="1" applyAlignment="1" applyProtection="1">
      <alignment horizontal="center" vertical="top" wrapText="1"/>
      <protection locked="0"/>
    </xf>
    <xf numFmtId="14" fontId="37" fillId="0" borderId="86" xfId="0" applyNumberFormat="1" applyFont="1" applyFill="1" applyBorder="1" applyAlignment="1">
      <alignment horizontal="center" vertical="top" wrapText="1"/>
    </xf>
    <xf numFmtId="0" fontId="37" fillId="0" borderId="69" xfId="5" applyFont="1" applyFill="1" applyBorder="1" applyAlignment="1">
      <alignment horizontal="center" vertical="top" wrapText="1"/>
    </xf>
    <xf numFmtId="3" fontId="37" fillId="0" borderId="86" xfId="8005" applyNumberFormat="1" applyFont="1" applyFill="1" applyBorder="1" applyAlignment="1">
      <alignment horizontal="center" vertical="top" wrapText="1"/>
    </xf>
    <xf numFmtId="3" fontId="46" fillId="0" borderId="69" xfId="5" applyNumberFormat="1" applyFont="1" applyFill="1" applyBorder="1" applyAlignment="1">
      <alignment horizontal="center" vertical="top" wrapText="1"/>
    </xf>
    <xf numFmtId="9" fontId="46" fillId="0" borderId="69" xfId="32363" applyFont="1" applyFill="1" applyBorder="1" applyAlignment="1">
      <alignment horizontal="center" vertical="top" wrapText="1"/>
    </xf>
    <xf numFmtId="3" fontId="37" fillId="0" borderId="69" xfId="0" applyNumberFormat="1" applyFont="1" applyFill="1" applyBorder="1" applyAlignment="1">
      <alignment horizontal="center" vertical="top" wrapText="1"/>
    </xf>
    <xf numFmtId="0" fontId="37" fillId="0" borderId="69" xfId="5" applyFont="1" applyFill="1" applyBorder="1" applyAlignment="1" applyProtection="1">
      <alignment horizontal="center" vertical="top" wrapText="1"/>
      <protection locked="0"/>
    </xf>
    <xf numFmtId="14" fontId="37" fillId="0" borderId="69" xfId="5" applyNumberFormat="1" applyFont="1" applyFill="1" applyBorder="1" applyAlignment="1" applyProtection="1">
      <alignment horizontal="center" vertical="top" wrapText="1"/>
      <protection locked="0"/>
    </xf>
    <xf numFmtId="3" fontId="37" fillId="0" borderId="69" xfId="8005" applyNumberFormat="1" applyFont="1" applyFill="1" applyBorder="1" applyAlignment="1">
      <alignment horizontal="center" vertical="top" wrapText="1"/>
    </xf>
    <xf numFmtId="3" fontId="46" fillId="0" borderId="58" xfId="5" applyNumberFormat="1" applyFont="1" applyFill="1" applyBorder="1" applyAlignment="1">
      <alignment horizontal="center" vertical="top" wrapText="1"/>
    </xf>
    <xf numFmtId="9" fontId="46" fillId="0" borderId="49" xfId="32363" applyFont="1" applyFill="1" applyBorder="1" applyAlignment="1">
      <alignment horizontal="center" vertical="top" wrapText="1"/>
    </xf>
    <xf numFmtId="0" fontId="37" fillId="0" borderId="51" xfId="8005" applyFont="1" applyFill="1" applyBorder="1" applyAlignment="1">
      <alignment horizontal="center" vertical="top" wrapText="1"/>
    </xf>
    <xf numFmtId="14" fontId="37" fillId="0" borderId="43" xfId="0" applyNumberFormat="1" applyFont="1" applyFill="1" applyBorder="1" applyAlignment="1">
      <alignment horizontal="center" vertical="top" wrapText="1"/>
    </xf>
    <xf numFmtId="14" fontId="37" fillId="0" borderId="43" xfId="5" applyNumberFormat="1" applyFont="1" applyFill="1" applyBorder="1" applyAlignment="1">
      <alignment horizontal="center" vertical="top" wrapText="1"/>
    </xf>
    <xf numFmtId="0" fontId="37" fillId="0" borderId="43" xfId="5" applyFont="1" applyFill="1" applyBorder="1" applyAlignment="1">
      <alignment horizontal="center" vertical="top" wrapText="1"/>
    </xf>
    <xf numFmtId="3" fontId="46" fillId="0" borderId="43" xfId="5" applyNumberFormat="1" applyFont="1" applyFill="1" applyBorder="1" applyAlignment="1">
      <alignment horizontal="center" vertical="top" wrapText="1"/>
    </xf>
    <xf numFmtId="9" fontId="46" fillId="0" borderId="14" xfId="32363" applyFont="1" applyFill="1" applyBorder="1" applyAlignment="1">
      <alignment horizontal="center" vertical="top" wrapText="1"/>
    </xf>
    <xf numFmtId="0" fontId="32" fillId="0" borderId="14" xfId="8005" applyFont="1" applyFill="1" applyBorder="1" applyAlignment="1">
      <alignment horizontal="center" vertical="top"/>
    </xf>
    <xf numFmtId="14" fontId="32" fillId="0" borderId="54" xfId="8005" applyNumberFormat="1" applyFont="1" applyFill="1" applyBorder="1" applyAlignment="1">
      <alignment horizontal="center" vertical="top" wrapText="1"/>
    </xf>
    <xf numFmtId="0" fontId="0" fillId="0" borderId="51" xfId="8005" applyFont="1" applyFill="1" applyBorder="1" applyAlignment="1" applyProtection="1">
      <alignment horizontal="center" vertical="top" wrapText="1"/>
      <protection locked="0"/>
    </xf>
    <xf numFmtId="0" fontId="0" fillId="0" borderId="51" xfId="8005" applyFont="1" applyFill="1" applyBorder="1" applyAlignment="1">
      <alignment horizontal="center" vertical="top" wrapText="1"/>
    </xf>
    <xf numFmtId="3" fontId="0" fillId="0" borderId="51" xfId="5" applyNumberFormat="1" applyFont="1" applyFill="1" applyBorder="1" applyAlignment="1" applyProtection="1">
      <alignment horizontal="center" vertical="top" wrapText="1"/>
      <protection locked="0"/>
    </xf>
    <xf numFmtId="3" fontId="0" fillId="0" borderId="51" xfId="0" applyNumberFormat="1" applyFont="1" applyFill="1" applyBorder="1"/>
    <xf numFmtId="1" fontId="0" fillId="0" borderId="51" xfId="6" applyNumberFormat="1" applyFont="1" applyFill="1" applyBorder="1" applyAlignment="1" applyProtection="1">
      <alignment horizontal="center" vertical="top" wrapText="1"/>
      <protection locked="0"/>
    </xf>
    <xf numFmtId="0" fontId="0" fillId="0" borderId="51" xfId="6" applyNumberFormat="1" applyFont="1" applyFill="1" applyBorder="1" applyAlignment="1" applyProtection="1">
      <alignment horizontal="center" vertical="top" wrapText="1"/>
      <protection locked="0"/>
    </xf>
    <xf numFmtId="0" fontId="0" fillId="0" borderId="51" xfId="5980" applyFont="1" applyFill="1" applyBorder="1" applyAlignment="1" applyProtection="1">
      <alignment horizontal="center" vertical="top" wrapText="1"/>
      <protection locked="0"/>
    </xf>
    <xf numFmtId="167" fontId="0" fillId="0" borderId="51" xfId="8005" applyNumberFormat="1" applyFont="1" applyFill="1" applyBorder="1" applyAlignment="1" applyProtection="1">
      <alignment horizontal="center" vertical="top" wrapText="1"/>
      <protection locked="0"/>
    </xf>
    <xf numFmtId="0" fontId="0" fillId="0" borderId="14" xfId="5980" applyFont="1" applyFill="1" applyBorder="1" applyAlignment="1">
      <alignment horizontal="center" vertical="top" wrapText="1"/>
    </xf>
    <xf numFmtId="0" fontId="0" fillId="0" borderId="14" xfId="5" applyFont="1" applyFill="1" applyBorder="1" applyAlignment="1" applyProtection="1">
      <alignment horizontal="center" vertical="top" wrapText="1"/>
      <protection locked="0"/>
    </xf>
    <xf numFmtId="0" fontId="0" fillId="0" borderId="14" xfId="8005" applyFont="1" applyFill="1" applyBorder="1" applyAlignment="1" applyProtection="1">
      <alignment horizontal="center" vertical="top" wrapText="1"/>
      <protection locked="0"/>
    </xf>
    <xf numFmtId="0" fontId="0" fillId="0" borderId="14" xfId="8005" applyFont="1" applyFill="1" applyBorder="1" applyAlignment="1">
      <alignment horizontal="center" vertical="top" wrapText="1"/>
    </xf>
    <xf numFmtId="14" fontId="0" fillId="0" borderId="43" xfId="5" applyNumberFormat="1" applyFont="1" applyFill="1" applyBorder="1" applyAlignment="1" applyProtection="1">
      <alignment horizontal="center" vertical="top" wrapText="1"/>
      <protection locked="0"/>
    </xf>
    <xf numFmtId="37" fontId="0" fillId="0" borderId="43" xfId="2" applyNumberFormat="1" applyFont="1" applyFill="1" applyBorder="1" applyAlignment="1">
      <alignment horizontal="center" vertical="top" wrapText="1"/>
    </xf>
    <xf numFmtId="3" fontId="0" fillId="0" borderId="43" xfId="2" applyNumberFormat="1" applyFont="1" applyFill="1" applyBorder="1" applyAlignment="1" applyProtection="1">
      <alignment horizontal="center" vertical="top" wrapText="1"/>
      <protection locked="0"/>
    </xf>
    <xf numFmtId="3" fontId="32" fillId="0" borderId="43" xfId="5" applyNumberFormat="1" applyFont="1" applyFill="1" applyBorder="1" applyAlignment="1" applyProtection="1">
      <alignment horizontal="center" vertical="top" wrapText="1"/>
      <protection locked="0"/>
    </xf>
    <xf numFmtId="9" fontId="32" fillId="0" borderId="14" xfId="32363" applyFont="1" applyFill="1" applyBorder="1" applyAlignment="1" applyProtection="1">
      <alignment horizontal="center" vertical="top" wrapText="1"/>
      <protection locked="0"/>
    </xf>
    <xf numFmtId="1" fontId="38" fillId="0" borderId="14" xfId="6" applyNumberFormat="1" applyFont="1" applyFill="1" applyBorder="1" applyAlignment="1" applyProtection="1">
      <alignment horizontal="center" vertical="top" wrapText="1"/>
      <protection locked="0"/>
    </xf>
    <xf numFmtId="0" fontId="38" fillId="0" borderId="14" xfId="6" applyNumberFormat="1" applyFont="1" applyFill="1" applyBorder="1" applyAlignment="1" applyProtection="1">
      <alignment horizontal="center" vertical="top" wrapText="1"/>
      <protection locked="0"/>
    </xf>
    <xf numFmtId="0" fontId="38" fillId="0" borderId="14" xfId="5980" applyFont="1" applyFill="1" applyBorder="1" applyAlignment="1" applyProtection="1">
      <alignment horizontal="center" vertical="top" wrapText="1"/>
      <protection locked="0"/>
    </xf>
    <xf numFmtId="0" fontId="38" fillId="0" borderId="14" xfId="5" applyFont="1" applyFill="1" applyBorder="1" applyAlignment="1" applyProtection="1">
      <alignment horizontal="center" vertical="top" wrapText="1"/>
      <protection locked="0"/>
    </xf>
    <xf numFmtId="0" fontId="38" fillId="0" borderId="14" xfId="8005" applyFont="1" applyFill="1" applyBorder="1" applyAlignment="1">
      <alignment horizontal="center" vertical="top" wrapText="1"/>
    </xf>
    <xf numFmtId="0" fontId="38" fillId="0" borderId="43" xfId="8005" applyFont="1" applyFill="1" applyBorder="1" applyAlignment="1" applyProtection="1">
      <alignment horizontal="center" vertical="top" wrapText="1"/>
      <protection locked="0"/>
    </xf>
    <xf numFmtId="37" fontId="38" fillId="0" borderId="15" xfId="2" applyNumberFormat="1" applyFont="1" applyFill="1" applyBorder="1" applyAlignment="1">
      <alignment horizontal="center" vertical="top" wrapText="1"/>
    </xf>
    <xf numFmtId="3" fontId="38" fillId="0" borderId="75" xfId="5" applyNumberFormat="1" applyFont="1" applyFill="1" applyBorder="1" applyAlignment="1" applyProtection="1">
      <alignment horizontal="center" vertical="top" wrapText="1"/>
      <protection locked="0"/>
    </xf>
    <xf numFmtId="3" fontId="32" fillId="0" borderId="14" xfId="5" applyNumberFormat="1" applyFont="1" applyFill="1" applyBorder="1" applyAlignment="1" applyProtection="1">
      <alignment horizontal="center" vertical="top" wrapText="1"/>
      <protection locked="0"/>
    </xf>
    <xf numFmtId="0" fontId="38" fillId="0" borderId="63" xfId="6" applyNumberFormat="1" applyFont="1" applyFill="1" applyBorder="1" applyAlignment="1" applyProtection="1">
      <alignment horizontal="center" vertical="top" wrapText="1"/>
      <protection locked="0"/>
    </xf>
    <xf numFmtId="0" fontId="38" fillId="0" borderId="63" xfId="5980" applyFont="1" applyFill="1" applyBorder="1" applyAlignment="1" applyProtection="1">
      <alignment horizontal="center" vertical="top" wrapText="1"/>
      <protection locked="0"/>
    </xf>
    <xf numFmtId="0" fontId="38" fillId="0" borderId="63" xfId="5" applyFont="1" applyFill="1" applyBorder="1" applyAlignment="1" applyProtection="1">
      <alignment horizontal="center" vertical="top" wrapText="1"/>
      <protection locked="0"/>
    </xf>
    <xf numFmtId="0" fontId="38" fillId="0" borderId="63" xfId="8005" applyFont="1" applyFill="1" applyBorder="1" applyAlignment="1">
      <alignment horizontal="center" vertical="top" wrapText="1"/>
    </xf>
    <xf numFmtId="0" fontId="38" fillId="0" borderId="63" xfId="5" applyFont="1" applyFill="1" applyBorder="1" applyAlignment="1">
      <alignment horizontal="center" vertical="top" wrapText="1"/>
    </xf>
    <xf numFmtId="0" fontId="38" fillId="0" borderId="63" xfId="8005" applyFont="1" applyFill="1" applyBorder="1" applyAlignment="1" applyProtection="1">
      <alignment horizontal="center" vertical="top" wrapText="1"/>
      <protection locked="0"/>
    </xf>
    <xf numFmtId="0" fontId="38" fillId="0" borderId="64" xfId="8005" applyFont="1" applyFill="1" applyBorder="1" applyAlignment="1" applyProtection="1">
      <alignment horizontal="center" vertical="top" wrapText="1"/>
      <protection locked="0"/>
    </xf>
    <xf numFmtId="3" fontId="32" fillId="0" borderId="69" xfId="5" applyNumberFormat="1" applyFont="1" applyFill="1" applyBorder="1" applyAlignment="1" applyProtection="1">
      <alignment horizontal="center" vertical="top" wrapText="1"/>
      <protection locked="0"/>
    </xf>
    <xf numFmtId="1" fontId="38" fillId="0" borderId="69" xfId="6" applyNumberFormat="1" applyFont="1" applyFill="1" applyBorder="1" applyAlignment="1" applyProtection="1">
      <alignment horizontal="center" vertical="top" wrapText="1"/>
      <protection locked="0"/>
    </xf>
    <xf numFmtId="0" fontId="38" fillId="0" borderId="69" xfId="6" applyNumberFormat="1" applyFont="1" applyFill="1" applyBorder="1" applyAlignment="1" applyProtection="1">
      <alignment horizontal="center" vertical="top" wrapText="1"/>
      <protection locked="0"/>
    </xf>
    <xf numFmtId="0" fontId="38" fillId="0" borderId="69" xfId="5980" applyFont="1" applyFill="1" applyBorder="1" applyAlignment="1" applyProtection="1">
      <alignment horizontal="center" vertical="top" wrapText="1"/>
      <protection locked="0"/>
    </xf>
    <xf numFmtId="14" fontId="38" fillId="0" borderId="75" xfId="0" applyNumberFormat="1" applyFont="1" applyFill="1" applyBorder="1" applyAlignment="1">
      <alignment horizontal="center" vertical="top"/>
    </xf>
    <xf numFmtId="37" fontId="38" fillId="0" borderId="76" xfId="2" applyNumberFormat="1" applyFont="1" applyFill="1" applyBorder="1" applyAlignment="1">
      <alignment horizontal="center" vertical="top" wrapText="1"/>
    </xf>
    <xf numFmtId="1" fontId="37" fillId="0" borderId="69" xfId="6" applyNumberFormat="1" applyFont="1" applyFill="1" applyBorder="1" applyAlignment="1" applyProtection="1">
      <alignment horizontal="center" vertical="top" wrapText="1"/>
      <protection locked="0"/>
    </xf>
    <xf numFmtId="14" fontId="37" fillId="0" borderId="69" xfId="0" applyNumberFormat="1" applyFont="1" applyFill="1" applyBorder="1" applyAlignment="1">
      <alignment horizontal="center" vertical="top"/>
    </xf>
    <xf numFmtId="3" fontId="0" fillId="0" borderId="69" xfId="5" applyNumberFormat="1" applyFont="1" applyFill="1" applyBorder="1" applyAlignment="1" applyProtection="1">
      <alignment horizontal="center" vertical="top" wrapText="1"/>
      <protection locked="0"/>
    </xf>
    <xf numFmtId="1" fontId="37" fillId="0" borderId="71" xfId="0" applyNumberFormat="1" applyFont="1" applyFill="1" applyBorder="1" applyAlignment="1">
      <alignment horizontal="center" vertical="top"/>
    </xf>
    <xf numFmtId="0" fontId="44" fillId="0" borderId="49" xfId="0" applyFont="1" applyFill="1" applyBorder="1" applyAlignment="1">
      <alignment horizontal="center" vertical="top"/>
    </xf>
    <xf numFmtId="1" fontId="44" fillId="0" borderId="49" xfId="0" applyNumberFormat="1" applyFont="1" applyFill="1" applyBorder="1" applyAlignment="1">
      <alignment horizontal="center" vertical="top"/>
    </xf>
    <xf numFmtId="0" fontId="44" fillId="0" borderId="49" xfId="0" applyFont="1" applyFill="1" applyBorder="1" applyAlignment="1">
      <alignment horizontal="center" vertical="top" wrapText="1"/>
    </xf>
    <xf numFmtId="0" fontId="32" fillId="0" borderId="57" xfId="8005" applyFont="1" applyFill="1" applyBorder="1" applyAlignment="1">
      <alignment horizontal="center" vertical="top"/>
    </xf>
    <xf numFmtId="0" fontId="32" fillId="0" borderId="75" xfId="8005" applyFont="1" applyFill="1" applyBorder="1" applyAlignment="1">
      <alignment horizontal="center" vertical="top" wrapText="1"/>
    </xf>
    <xf numFmtId="14" fontId="32" fillId="0" borderId="75" xfId="8005" applyNumberFormat="1" applyFont="1" applyFill="1" applyBorder="1" applyAlignment="1">
      <alignment horizontal="center" vertical="top" wrapText="1"/>
    </xf>
    <xf numFmtId="0" fontId="32" fillId="0" borderId="57" xfId="8005" applyFont="1" applyFill="1" applyBorder="1" applyAlignment="1">
      <alignment horizontal="center" vertical="top" wrapText="1"/>
    </xf>
    <xf numFmtId="0" fontId="38" fillId="0" borderId="53" xfId="0" applyFont="1" applyFill="1" applyBorder="1" applyAlignment="1">
      <alignment horizontal="center" vertical="top"/>
    </xf>
    <xf numFmtId="1" fontId="38" fillId="0" borderId="53" xfId="0" applyNumberFormat="1" applyFont="1" applyFill="1" applyBorder="1" applyAlignment="1">
      <alignment horizontal="center" vertical="top"/>
    </xf>
    <xf numFmtId="43" fontId="37" fillId="0" borderId="51" xfId="2" applyFont="1" applyFill="1" applyBorder="1" applyAlignment="1">
      <alignment horizontal="center" vertical="top" wrapText="1"/>
    </xf>
    <xf numFmtId="0" fontId="37" fillId="0" borderId="51" xfId="32366" applyFont="1" applyFill="1" applyBorder="1" applyAlignment="1">
      <alignment horizontal="center" vertical="top" wrapText="1"/>
    </xf>
    <xf numFmtId="14" fontId="37" fillId="0" borderId="51" xfId="0" applyNumberFormat="1" applyFont="1" applyFill="1" applyBorder="1" applyAlignment="1">
      <alignment horizontal="center" vertical="top"/>
    </xf>
    <xf numFmtId="37" fontId="50" fillId="0" borderId="51" xfId="2" applyNumberFormat="1" applyFont="1" applyFill="1" applyBorder="1" applyAlignment="1">
      <alignment horizontal="center" vertical="top" wrapText="1"/>
    </xf>
    <xf numFmtId="0" fontId="50" fillId="0" borderId="51" xfId="0" applyFont="1" applyFill="1" applyBorder="1" applyAlignment="1">
      <alignment horizontal="center" vertical="top"/>
    </xf>
    <xf numFmtId="0" fontId="50" fillId="0" borderId="51" xfId="8005" applyFont="1" applyFill="1" applyBorder="1" applyAlignment="1">
      <alignment horizontal="center" vertical="top" wrapText="1"/>
    </xf>
    <xf numFmtId="0" fontId="50" fillId="0" borderId="51" xfId="0" applyFont="1" applyFill="1" applyBorder="1" applyAlignment="1">
      <alignment horizontal="center" vertical="top" wrapText="1"/>
    </xf>
    <xf numFmtId="0" fontId="37" fillId="0" borderId="51" xfId="0" applyFont="1" applyFill="1" applyBorder="1" applyAlignment="1">
      <alignment horizontal="center" vertical="top" wrapText="1"/>
    </xf>
    <xf numFmtId="0" fontId="37" fillId="0" borderId="51" xfId="0" applyFont="1" applyFill="1" applyBorder="1" applyAlignment="1">
      <alignment horizontal="center" vertical="top"/>
    </xf>
    <xf numFmtId="3" fontId="32" fillId="0" borderId="0" xfId="5" applyNumberFormat="1" applyFont="1" applyFill="1" applyBorder="1" applyAlignment="1">
      <alignment horizontal="center" vertical="top" wrapText="1"/>
    </xf>
    <xf numFmtId="0" fontId="27" fillId="0" borderId="0" xfId="3" applyFont="1" applyFill="1" applyAlignment="1">
      <alignment horizontal="left" vertical="top" wrapText="1"/>
    </xf>
    <xf numFmtId="0" fontId="27" fillId="0" borderId="11" xfId="3" applyFont="1" applyFill="1" applyBorder="1" applyAlignment="1">
      <alignment horizontal="center" vertical="center" wrapText="1"/>
    </xf>
    <xf numFmtId="0" fontId="27" fillId="0" borderId="10" xfId="3" applyFont="1" applyFill="1" applyBorder="1" applyAlignment="1" applyProtection="1">
      <alignment horizontal="center" vertical="center" wrapText="1"/>
      <protection locked="0"/>
    </xf>
    <xf numFmtId="0" fontId="26" fillId="0" borderId="0" xfId="3" applyFont="1" applyFill="1" applyBorder="1" applyAlignment="1" applyProtection="1">
      <alignment horizontal="center" vertical="center" wrapText="1"/>
      <protection locked="0"/>
    </xf>
    <xf numFmtId="164" fontId="26" fillId="0" borderId="10" xfId="3" applyNumberFormat="1" applyFont="1" applyFill="1" applyBorder="1"/>
    <xf numFmtId="0" fontId="30" fillId="0" borderId="10" xfId="3" applyFont="1" applyFill="1" applyBorder="1"/>
    <xf numFmtId="164" fontId="26" fillId="0" borderId="10" xfId="1" applyNumberFormat="1" applyFont="1" applyFill="1" applyBorder="1" applyAlignment="1">
      <alignment horizontal="center" vertical="center" wrapText="1"/>
    </xf>
    <xf numFmtId="3" fontId="26" fillId="0" borderId="10" xfId="3" applyNumberFormat="1" applyFont="1" applyFill="1" applyBorder="1" applyAlignment="1" applyProtection="1">
      <alignment horizontal="center" vertical="center" wrapText="1"/>
      <protection locked="0"/>
    </xf>
    <xf numFmtId="0" fontId="26" fillId="0" borderId="10" xfId="3" applyFont="1" applyFill="1" applyBorder="1" applyAlignment="1">
      <alignment horizontal="center"/>
    </xf>
    <xf numFmtId="0" fontId="27" fillId="0" borderId="13" xfId="3" applyFont="1" applyFill="1" applyBorder="1" applyAlignment="1">
      <alignment horizontal="center" wrapText="1"/>
    </xf>
    <xf numFmtId="0" fontId="27" fillId="0" borderId="10" xfId="3" applyFont="1" applyFill="1" applyBorder="1" applyAlignment="1" applyProtection="1">
      <alignment horizontal="center" wrapText="1"/>
      <protection locked="0"/>
    </xf>
    <xf numFmtId="0" fontId="26" fillId="0" borderId="15" xfId="3" applyFont="1" applyFill="1" applyBorder="1" applyAlignment="1" applyProtection="1">
      <alignment horizontal="center" vertical="center" wrapText="1"/>
      <protection locked="0"/>
    </xf>
    <xf numFmtId="42" fontId="26" fillId="0" borderId="0" xfId="3" applyNumberFormat="1" applyFont="1" applyFill="1"/>
    <xf numFmtId="0" fontId="26" fillId="0" borderId="16" xfId="3" applyFont="1" applyFill="1" applyBorder="1" applyAlignment="1" applyProtection="1">
      <alignment horizontal="center" vertical="center" wrapText="1"/>
      <protection locked="0"/>
    </xf>
    <xf numFmtId="0" fontId="27" fillId="0" borderId="21" xfId="3" applyFont="1" applyFill="1" applyBorder="1" applyAlignment="1" applyProtection="1">
      <alignment horizontal="center" vertical="center" wrapText="1"/>
      <protection locked="0"/>
    </xf>
    <xf numFmtId="0" fontId="27" fillId="0" borderId="23" xfId="3" applyFont="1" applyFill="1" applyBorder="1" applyAlignment="1" applyProtection="1">
      <alignment horizontal="center" wrapText="1"/>
      <protection locked="0"/>
    </xf>
    <xf numFmtId="4" fontId="26" fillId="0" borderId="0" xfId="3" applyNumberFormat="1" applyFont="1" applyFill="1"/>
    <xf numFmtId="44" fontId="26" fillId="0" borderId="0" xfId="3" applyNumberFormat="1" applyFont="1" applyFill="1"/>
    <xf numFmtId="0" fontId="27" fillId="0" borderId="19" xfId="3" applyFont="1" applyFill="1" applyBorder="1" applyAlignment="1" applyProtection="1">
      <alignment horizontal="center" vertical="center" wrapText="1"/>
      <protection locked="0"/>
    </xf>
    <xf numFmtId="0" fontId="27" fillId="0" borderId="19" xfId="3" applyFont="1" applyFill="1" applyBorder="1" applyAlignment="1">
      <alignment horizontal="center" vertical="center" wrapText="1"/>
    </xf>
    <xf numFmtId="0" fontId="27" fillId="0" borderId="20" xfId="3" applyFont="1" applyFill="1" applyBorder="1" applyAlignment="1">
      <alignment horizontal="center" wrapText="1"/>
    </xf>
    <xf numFmtId="0" fontId="27" fillId="0" borderId="22" xfId="3" applyFont="1" applyFill="1" applyBorder="1" applyAlignment="1">
      <alignment horizontal="center" wrapText="1"/>
    </xf>
    <xf numFmtId="0" fontId="27" fillId="0" borderId="18" xfId="3" applyFont="1" applyFill="1" applyBorder="1" applyAlignment="1" applyProtection="1">
      <alignment horizontal="center" wrapText="1"/>
      <protection locked="0"/>
    </xf>
    <xf numFmtId="164" fontId="26" fillId="0" borderId="18" xfId="1" applyNumberFormat="1" applyFont="1" applyFill="1" applyBorder="1" applyAlignment="1" applyProtection="1">
      <alignment horizontal="center" vertical="center" wrapText="1"/>
      <protection locked="0"/>
    </xf>
    <xf numFmtId="0" fontId="26" fillId="0" borderId="18" xfId="3" applyFont="1" applyFill="1" applyBorder="1" applyAlignment="1" applyProtection="1">
      <alignment horizontal="center" vertical="center" wrapText="1"/>
      <protection locked="0"/>
    </xf>
    <xf numFmtId="0" fontId="27" fillId="0" borderId="18" xfId="3" applyFont="1" applyFill="1" applyBorder="1" applyAlignment="1" applyProtection="1">
      <alignment horizontal="center" vertical="center" wrapText="1"/>
      <protection locked="0"/>
    </xf>
    <xf numFmtId="164" fontId="26" fillId="0" borderId="18" xfId="3" applyNumberFormat="1" applyFont="1" applyFill="1" applyBorder="1"/>
    <xf numFmtId="0" fontId="27" fillId="0" borderId="20" xfId="3" applyFont="1" applyFill="1" applyBorder="1" applyAlignment="1">
      <alignment horizontal="center"/>
    </xf>
    <xf numFmtId="0" fontId="27" fillId="0" borderId="18" xfId="3" applyFont="1" applyFill="1" applyBorder="1" applyAlignment="1">
      <alignment horizontal="center"/>
    </xf>
    <xf numFmtId="0" fontId="30" fillId="0" borderId="18" xfId="3" applyFont="1" applyFill="1" applyBorder="1"/>
    <xf numFmtId="164" fontId="26" fillId="0" borderId="18" xfId="1" applyNumberFormat="1" applyFont="1" applyFill="1" applyBorder="1" applyAlignment="1">
      <alignment horizontal="center" vertical="center" wrapText="1"/>
    </xf>
    <xf numFmtId="0" fontId="26" fillId="0" borderId="18" xfId="3" applyFont="1" applyFill="1" applyBorder="1" applyAlignment="1">
      <alignment horizontal="center"/>
    </xf>
    <xf numFmtId="0" fontId="27" fillId="0" borderId="28" xfId="3" applyFont="1" applyFill="1" applyBorder="1" applyAlignment="1" applyProtection="1">
      <alignment horizontal="center" vertical="center" wrapText="1"/>
      <protection locked="0"/>
    </xf>
    <xf numFmtId="0" fontId="27" fillId="0" borderId="32" xfId="3" applyFont="1" applyFill="1" applyBorder="1" applyAlignment="1" applyProtection="1">
      <alignment horizontal="center" vertical="center" wrapText="1"/>
      <protection locked="0"/>
    </xf>
    <xf numFmtId="0" fontId="27" fillId="0" borderId="28" xfId="3" applyFont="1" applyFill="1" applyBorder="1" applyAlignment="1">
      <alignment horizontal="center" vertical="center" wrapText="1"/>
    </xf>
    <xf numFmtId="0" fontId="27" fillId="0" borderId="29" xfId="3" applyFont="1" applyFill="1" applyBorder="1" applyAlignment="1">
      <alignment horizontal="center" wrapText="1"/>
    </xf>
    <xf numFmtId="0" fontId="27" fillId="0" borderId="30" xfId="3" applyFont="1" applyFill="1" applyBorder="1" applyAlignment="1">
      <alignment horizontal="center" wrapText="1"/>
    </xf>
    <xf numFmtId="0" fontId="27" fillId="0" borderId="27" xfId="3" applyFont="1" applyFill="1" applyBorder="1" applyAlignment="1" applyProtection="1">
      <alignment horizontal="center" wrapText="1"/>
      <protection locked="0"/>
    </xf>
    <xf numFmtId="164" fontId="26" fillId="0" borderId="27" xfId="1" applyNumberFormat="1" applyFont="1" applyFill="1" applyBorder="1" applyAlignment="1" applyProtection="1">
      <alignment horizontal="center" vertical="center" wrapText="1"/>
      <protection locked="0"/>
    </xf>
    <xf numFmtId="164" fontId="26" fillId="0" borderId="31" xfId="1" applyNumberFormat="1" applyFont="1" applyFill="1" applyBorder="1" applyAlignment="1" applyProtection="1">
      <alignment horizontal="center" vertical="center" wrapText="1"/>
      <protection locked="0"/>
    </xf>
    <xf numFmtId="0" fontId="26" fillId="0" borderId="27" xfId="3" applyFont="1" applyFill="1" applyBorder="1" applyAlignment="1" applyProtection="1">
      <alignment horizontal="center" vertical="center" wrapText="1"/>
      <protection locked="0"/>
    </xf>
    <xf numFmtId="0" fontId="27" fillId="0" borderId="27" xfId="3" applyFont="1" applyFill="1" applyBorder="1" applyAlignment="1" applyProtection="1">
      <alignment horizontal="center" vertical="center" wrapText="1"/>
      <protection locked="0"/>
    </xf>
    <xf numFmtId="164" fontId="26" fillId="0" borderId="27" xfId="3" applyNumberFormat="1" applyFont="1" applyFill="1" applyBorder="1"/>
    <xf numFmtId="164" fontId="26" fillId="0" borderId="31" xfId="3" applyNumberFormat="1" applyFont="1" applyFill="1" applyBorder="1"/>
    <xf numFmtId="0" fontId="27" fillId="0" borderId="29" xfId="3" applyFont="1" applyFill="1" applyBorder="1" applyAlignment="1">
      <alignment horizontal="center"/>
    </xf>
    <xf numFmtId="0" fontId="27" fillId="0" borderId="30" xfId="3" applyFont="1" applyFill="1" applyBorder="1" applyAlignment="1">
      <alignment horizontal="center"/>
    </xf>
    <xf numFmtId="0" fontId="27" fillId="0" borderId="27" xfId="3" applyFont="1" applyFill="1" applyBorder="1" applyAlignment="1">
      <alignment horizontal="center"/>
    </xf>
    <xf numFmtId="0" fontId="30" fillId="0" borderId="27" xfId="3" applyFont="1" applyFill="1" applyBorder="1"/>
    <xf numFmtId="164" fontId="26" fillId="0" borderId="27" xfId="1" applyNumberFormat="1" applyFont="1" applyFill="1" applyBorder="1" applyAlignment="1">
      <alignment horizontal="center" vertical="center" wrapText="1"/>
    </xf>
    <xf numFmtId="164" fontId="26" fillId="0" borderId="31" xfId="1" applyNumberFormat="1" applyFont="1" applyFill="1" applyBorder="1" applyAlignment="1">
      <alignment horizontal="center" vertical="center" wrapText="1"/>
    </xf>
    <xf numFmtId="168" fontId="26" fillId="0" borderId="27" xfId="1" applyNumberFormat="1" applyFont="1" applyFill="1" applyBorder="1" applyAlignment="1" applyProtection="1">
      <alignment horizontal="center" vertical="center" wrapText="1"/>
      <protection locked="0"/>
    </xf>
    <xf numFmtId="0" fontId="26" fillId="0" borderId="27" xfId="3" applyFont="1" applyFill="1" applyBorder="1" applyAlignment="1">
      <alignment horizontal="center"/>
    </xf>
    <xf numFmtId="0" fontId="27" fillId="0" borderId="0" xfId="3" applyFont="1" applyFill="1" applyAlignment="1">
      <alignment vertical="top" wrapText="1"/>
    </xf>
    <xf numFmtId="0" fontId="31" fillId="0" borderId="0" xfId="3" applyFont="1" applyFill="1"/>
    <xf numFmtId="0" fontId="27" fillId="0" borderId="26" xfId="3" applyFont="1" applyFill="1" applyBorder="1" applyAlignment="1" applyProtection="1">
      <alignment horizontal="center" vertical="center" wrapText="1"/>
      <protection locked="0"/>
    </xf>
    <xf numFmtId="0" fontId="27" fillId="0" borderId="26" xfId="3" applyFont="1" applyFill="1" applyBorder="1" applyAlignment="1">
      <alignment horizontal="center" vertical="center" wrapText="1"/>
    </xf>
    <xf numFmtId="0" fontId="27" fillId="0" borderId="24" xfId="3" applyFont="1" applyFill="1" applyBorder="1" applyAlignment="1">
      <alignment horizontal="center" wrapText="1"/>
    </xf>
    <xf numFmtId="0" fontId="27" fillId="0" borderId="25" xfId="3" applyFont="1" applyFill="1" applyBorder="1" applyAlignment="1" applyProtection="1">
      <alignment horizontal="center" wrapText="1"/>
      <protection locked="0"/>
    </xf>
    <xf numFmtId="0" fontId="26" fillId="0" borderId="25" xfId="3" applyFont="1" applyFill="1" applyBorder="1" applyAlignment="1" applyProtection="1">
      <alignment horizontal="center" vertical="center" wrapText="1"/>
      <protection locked="0"/>
    </xf>
    <xf numFmtId="0" fontId="27" fillId="0" borderId="25" xfId="3" applyFont="1" applyFill="1" applyBorder="1" applyAlignment="1" applyProtection="1">
      <alignment horizontal="center" vertical="center" wrapText="1"/>
      <protection locked="0"/>
    </xf>
    <xf numFmtId="0" fontId="35" fillId="0" borderId="0" xfId="3" applyFont="1" applyFill="1"/>
    <xf numFmtId="0" fontId="30" fillId="0" borderId="25" xfId="3" applyFont="1" applyFill="1" applyBorder="1"/>
    <xf numFmtId="164" fontId="26" fillId="0" borderId="25" xfId="1" applyNumberFormat="1" applyFont="1" applyFill="1" applyBorder="1" applyAlignment="1">
      <alignment horizontal="center" vertical="center" wrapText="1"/>
    </xf>
    <xf numFmtId="168" fontId="26" fillId="0" borderId="25" xfId="1" applyNumberFormat="1" applyFont="1" applyFill="1" applyBorder="1" applyAlignment="1" applyProtection="1">
      <alignment horizontal="center" vertical="center" wrapText="1"/>
      <protection locked="0"/>
    </xf>
    <xf numFmtId="0" fontId="26" fillId="0" borderId="25" xfId="3" applyFont="1" applyFill="1" applyBorder="1" applyAlignment="1">
      <alignment horizontal="center"/>
    </xf>
    <xf numFmtId="0" fontId="26" fillId="0" borderId="33" xfId="3" applyFont="1" applyFill="1" applyBorder="1" applyAlignment="1" applyProtection="1">
      <alignment horizontal="center" vertical="center" wrapText="1"/>
      <protection locked="0"/>
    </xf>
    <xf numFmtId="42" fontId="26" fillId="0" borderId="12" xfId="1" applyNumberFormat="1" applyFont="1" applyFill="1" applyBorder="1" applyAlignment="1" applyProtection="1">
      <alignment horizontal="center" vertical="center" wrapText="1"/>
      <protection locked="0"/>
    </xf>
    <xf numFmtId="42" fontId="26" fillId="0" borderId="14" xfId="1" applyNumberFormat="1" applyFont="1" applyFill="1" applyBorder="1" applyAlignment="1" applyProtection="1">
      <alignment horizontal="center" vertical="center" wrapText="1"/>
      <protection locked="0"/>
    </xf>
    <xf numFmtId="42" fontId="26" fillId="0" borderId="35" xfId="1" applyNumberFormat="1" applyFont="1" applyFill="1" applyBorder="1" applyAlignment="1" applyProtection="1">
      <alignment horizontal="center" vertical="center" wrapText="1"/>
      <protection locked="0"/>
    </xf>
    <xf numFmtId="164" fontId="26" fillId="0" borderId="33" xfId="1" applyNumberFormat="1" applyFont="1" applyFill="1" applyBorder="1" applyAlignment="1" applyProtection="1">
      <alignment horizontal="center" vertical="center" wrapText="1"/>
      <protection locked="0"/>
    </xf>
    <xf numFmtId="42" fontId="26" fillId="0" borderId="33" xfId="1" applyNumberFormat="1" applyFont="1" applyFill="1" applyBorder="1" applyAlignment="1" applyProtection="1">
      <alignment horizontal="center" vertical="center" wrapText="1"/>
      <protection locked="0"/>
    </xf>
    <xf numFmtId="42" fontId="26" fillId="0" borderId="36" xfId="1" applyNumberFormat="1" applyFont="1" applyFill="1" applyBorder="1" applyAlignment="1" applyProtection="1">
      <alignment horizontal="center" vertical="center" wrapText="1"/>
      <protection locked="0"/>
    </xf>
    <xf numFmtId="0" fontId="30" fillId="0" borderId="33" xfId="3" applyFont="1" applyFill="1" applyBorder="1"/>
    <xf numFmtId="0" fontId="36" fillId="0" borderId="0" xfId="3" applyFont="1" applyFill="1"/>
    <xf numFmtId="0" fontId="27" fillId="0" borderId="32" xfId="3" applyFont="1" applyFill="1" applyBorder="1" applyAlignment="1">
      <alignment horizontal="center" vertical="center" wrapText="1"/>
    </xf>
    <xf numFmtId="0" fontId="31" fillId="0" borderId="12" xfId="3" applyFont="1" applyFill="1" applyBorder="1" applyAlignment="1" applyProtection="1">
      <alignment horizontal="center" vertical="center" wrapText="1"/>
      <protection locked="0"/>
    </xf>
    <xf numFmtId="0" fontId="30" fillId="0" borderId="36" xfId="3" applyFont="1" applyFill="1" applyBorder="1"/>
    <xf numFmtId="164" fontId="26" fillId="0" borderId="36" xfId="1" applyNumberFormat="1" applyFont="1" applyFill="1" applyBorder="1" applyAlignment="1">
      <alignment horizontal="center" vertical="center" wrapText="1"/>
    </xf>
    <xf numFmtId="0" fontId="26" fillId="0" borderId="36" xfId="3" applyFont="1" applyFill="1" applyBorder="1" applyAlignment="1">
      <alignment horizontal="center"/>
    </xf>
    <xf numFmtId="168" fontId="26" fillId="0" borderId="36" xfId="1" applyNumberFormat="1" applyFont="1" applyFill="1" applyBorder="1" applyAlignment="1" applyProtection="1">
      <alignment horizontal="center" vertical="center" wrapText="1"/>
      <protection locked="0"/>
    </xf>
    <xf numFmtId="0" fontId="43" fillId="0" borderId="36" xfId="3" applyFont="1" applyFill="1" applyBorder="1"/>
    <xf numFmtId="164" fontId="26" fillId="0" borderId="75" xfId="1" applyNumberFormat="1" applyFont="1" applyFill="1" applyBorder="1" applyAlignment="1" applyProtection="1">
      <alignment horizontal="center" vertical="center" wrapText="1"/>
      <protection locked="0"/>
    </xf>
    <xf numFmtId="164" fontId="26" fillId="0" borderId="85" xfId="1" applyNumberFormat="1" applyFont="1" applyFill="1" applyBorder="1" applyAlignment="1" applyProtection="1">
      <alignment horizontal="center" vertical="center" wrapText="1"/>
      <protection locked="0"/>
    </xf>
    <xf numFmtId="164" fontId="26" fillId="0" borderId="85" xfId="3" applyNumberFormat="1" applyFont="1" applyFill="1" applyBorder="1"/>
    <xf numFmtId="164" fontId="26" fillId="0" borderId="75" xfId="3" applyNumberFormat="1" applyFont="1" applyFill="1" applyBorder="1"/>
    <xf numFmtId="164" fontId="26" fillId="0" borderId="47" xfId="1" applyNumberFormat="1" applyFont="1" applyFill="1" applyBorder="1" applyAlignment="1" applyProtection="1">
      <alignment horizontal="center" vertical="center" wrapText="1"/>
      <protection locked="0"/>
    </xf>
    <xf numFmtId="164" fontId="26" fillId="0" borderId="47" xfId="3" applyNumberFormat="1" applyFont="1" applyFill="1" applyBorder="1"/>
    <xf numFmtId="44" fontId="26" fillId="0" borderId="36" xfId="1" applyFont="1" applyFill="1" applyBorder="1" applyAlignment="1">
      <alignment horizontal="center"/>
    </xf>
    <xf numFmtId="0" fontId="27" fillId="0" borderId="40" xfId="3" applyFont="1" applyFill="1" applyBorder="1" applyAlignment="1">
      <alignment horizontal="center" wrapText="1"/>
    </xf>
    <xf numFmtId="0" fontId="27" fillId="0" borderId="39" xfId="3" applyFont="1" applyFill="1" applyBorder="1" applyAlignment="1" applyProtection="1">
      <alignment horizontal="center" wrapText="1"/>
      <protection locked="0"/>
    </xf>
    <xf numFmtId="0" fontId="26" fillId="0" borderId="39" xfId="3" applyFont="1" applyFill="1" applyBorder="1" applyAlignment="1" applyProtection="1">
      <alignment horizontal="center" vertical="center" wrapText="1"/>
      <protection locked="0"/>
    </xf>
    <xf numFmtId="0" fontId="27" fillId="0" borderId="39" xfId="3" applyFont="1" applyFill="1" applyBorder="1" applyAlignment="1" applyProtection="1">
      <alignment horizontal="center" vertical="center" wrapText="1"/>
      <protection locked="0"/>
    </xf>
    <xf numFmtId="0" fontId="27" fillId="0" borderId="40" xfId="3" applyFont="1" applyFill="1" applyBorder="1" applyAlignment="1" applyProtection="1">
      <alignment horizontal="center" vertical="center" wrapText="1"/>
      <protection locked="0"/>
    </xf>
    <xf numFmtId="0" fontId="27" fillId="0" borderId="40" xfId="3" applyFont="1" applyFill="1" applyBorder="1" applyAlignment="1">
      <alignment horizontal="center"/>
    </xf>
    <xf numFmtId="0" fontId="27" fillId="0" borderId="39" xfId="3" applyFont="1" applyFill="1" applyBorder="1" applyAlignment="1">
      <alignment horizontal="center"/>
    </xf>
    <xf numFmtId="164" fontId="26" fillId="0" borderId="39" xfId="3" applyNumberFormat="1" applyFont="1" applyFill="1" applyBorder="1"/>
    <xf numFmtId="0" fontId="30" fillId="0" borderId="39" xfId="3" applyFont="1" applyFill="1" applyBorder="1"/>
    <xf numFmtId="168" fontId="26" fillId="0" borderId="39" xfId="1" applyNumberFormat="1" applyFont="1" applyFill="1" applyBorder="1" applyAlignment="1" applyProtection="1">
      <alignment horizontal="center" vertical="center" wrapText="1"/>
      <protection locked="0"/>
    </xf>
    <xf numFmtId="0" fontId="26" fillId="0" borderId="39" xfId="3" applyFont="1" applyFill="1" applyBorder="1" applyAlignment="1">
      <alignment horizontal="center"/>
    </xf>
    <xf numFmtId="0" fontId="38" fillId="0" borderId="0" xfId="8005" applyFill="1"/>
    <xf numFmtId="0" fontId="26" fillId="0" borderId="0" xfId="3" applyFont="1" applyFill="1" applyAlignment="1">
      <alignment vertical="top"/>
    </xf>
    <xf numFmtId="0" fontId="27" fillId="0" borderId="32" xfId="3" applyFont="1" applyFill="1" applyBorder="1" applyAlignment="1" applyProtection="1">
      <alignment horizontal="center" vertical="top" wrapText="1"/>
      <protection locked="0"/>
    </xf>
    <xf numFmtId="0" fontId="38" fillId="0" borderId="0" xfId="8005" applyFill="1" applyAlignment="1">
      <alignment vertical="top"/>
    </xf>
    <xf numFmtId="164" fontId="26" fillId="0" borderId="36" xfId="32367" applyNumberFormat="1" applyFont="1" applyFill="1" applyBorder="1" applyAlignment="1" applyProtection="1">
      <alignment horizontal="left" vertical="center" wrapText="1"/>
      <protection locked="0"/>
    </xf>
    <xf numFmtId="164" fontId="26" fillId="0" borderId="41" xfId="32367" applyNumberFormat="1" applyFont="1" applyFill="1" applyBorder="1" applyAlignment="1" applyProtection="1">
      <alignment horizontal="left" vertical="center" wrapText="1"/>
      <protection locked="0"/>
    </xf>
    <xf numFmtId="164" fontId="26" fillId="0" borderId="36" xfId="32367" applyNumberFormat="1" applyFont="1" applyFill="1" applyBorder="1" applyAlignment="1" applyProtection="1">
      <alignment horizontal="center" vertical="center" wrapText="1"/>
      <protection locked="0"/>
    </xf>
    <xf numFmtId="164" fontId="26" fillId="0" borderId="36" xfId="32367" applyNumberFormat="1" applyFont="1" applyFill="1" applyBorder="1" applyAlignment="1" applyProtection="1">
      <alignment horizontal="left" vertical="top" wrapText="1"/>
      <protection locked="0"/>
    </xf>
    <xf numFmtId="164" fontId="26" fillId="0" borderId="41" xfId="32367" applyNumberFormat="1" applyFont="1" applyFill="1" applyBorder="1" applyAlignment="1" applyProtection="1">
      <alignment horizontal="left" vertical="top" wrapText="1"/>
      <protection locked="0"/>
    </xf>
    <xf numFmtId="164" fontId="26" fillId="0" borderId="36" xfId="3" applyNumberFormat="1" applyFont="1" applyFill="1" applyBorder="1" applyAlignment="1">
      <alignment horizontal="left"/>
    </xf>
    <xf numFmtId="164" fontId="26" fillId="0" borderId="41" xfId="3" applyNumberFormat="1" applyFont="1" applyFill="1" applyBorder="1" applyAlignment="1">
      <alignment horizontal="left"/>
    </xf>
    <xf numFmtId="0" fontId="37" fillId="0" borderId="0" xfId="8005" applyFont="1" applyFill="1"/>
    <xf numFmtId="164" fontId="26" fillId="0" borderId="92" xfId="1" applyNumberFormat="1" applyFont="1" applyFill="1" applyBorder="1" applyAlignment="1" applyProtection="1">
      <alignment horizontal="center" vertical="center" wrapText="1"/>
      <protection locked="0"/>
    </xf>
    <xf numFmtId="164" fontId="31" fillId="0" borderId="36" xfId="1" applyNumberFormat="1" applyFont="1" applyFill="1" applyBorder="1" applyAlignment="1" applyProtection="1">
      <alignment horizontal="center" vertical="center" wrapText="1"/>
      <protection locked="0"/>
    </xf>
    <xf numFmtId="164" fontId="26" fillId="0" borderId="42" xfId="3" applyNumberFormat="1" applyFont="1" applyFill="1" applyBorder="1"/>
    <xf numFmtId="0" fontId="27" fillId="0" borderId="45" xfId="3" applyFont="1" applyFill="1" applyBorder="1" applyAlignment="1" applyProtection="1">
      <alignment horizontal="center" vertical="top" wrapText="1"/>
      <protection locked="0"/>
    </xf>
    <xf numFmtId="0" fontId="27" fillId="0" borderId="32" xfId="3" applyFont="1" applyFill="1" applyBorder="1" applyAlignment="1">
      <alignment horizontal="center" vertical="top" wrapText="1"/>
    </xf>
    <xf numFmtId="0" fontId="27" fillId="0" borderId="46" xfId="3" applyFont="1" applyFill="1" applyBorder="1" applyAlignment="1">
      <alignment horizontal="center" wrapText="1"/>
    </xf>
    <xf numFmtId="164" fontId="26" fillId="0" borderId="39" xfId="32367" applyNumberFormat="1" applyFont="1" applyFill="1" applyBorder="1" applyAlignment="1" applyProtection="1">
      <alignment horizontal="center" vertical="center" wrapText="1"/>
      <protection locked="0"/>
    </xf>
    <xf numFmtId="164" fontId="26" fillId="0" borderId="39" xfId="3" applyNumberFormat="1" applyFont="1" applyFill="1" applyBorder="1" applyAlignment="1">
      <alignment horizontal="left"/>
    </xf>
    <xf numFmtId="164" fontId="26" fillId="0" borderId="44" xfId="3" applyNumberFormat="1" applyFont="1" applyFill="1" applyBorder="1" applyAlignment="1">
      <alignment horizontal="left"/>
    </xf>
    <xf numFmtId="164" fontId="26" fillId="0" borderId="39" xfId="32367" applyNumberFormat="1" applyFont="1" applyFill="1" applyBorder="1" applyAlignment="1">
      <alignment horizontal="center" vertical="center" wrapText="1"/>
    </xf>
    <xf numFmtId="0" fontId="36" fillId="0" borderId="0" xfId="3" applyFont="1" applyFill="1" applyAlignment="1">
      <alignment horizontal="left" vertical="top" wrapText="1"/>
    </xf>
    <xf numFmtId="0" fontId="27" fillId="0" borderId="80" xfId="3" applyFont="1" applyFill="1" applyBorder="1" applyAlignment="1" applyProtection="1">
      <alignment horizontal="center" vertical="center" wrapText="1"/>
      <protection locked="0"/>
    </xf>
    <xf numFmtId="0" fontId="27" fillId="0" borderId="80" xfId="3" applyFont="1" applyFill="1" applyBorder="1" applyAlignment="1">
      <alignment horizontal="center" vertical="center" wrapText="1"/>
    </xf>
    <xf numFmtId="0" fontId="27" fillId="0" borderId="81" xfId="3" applyFont="1" applyFill="1" applyBorder="1" applyAlignment="1">
      <alignment horizontal="center" wrapText="1"/>
    </xf>
    <xf numFmtId="0" fontId="27" fillId="0" borderId="82" xfId="3" applyFont="1" applyFill="1" applyBorder="1" applyAlignment="1" applyProtection="1">
      <alignment horizontal="center" wrapText="1"/>
      <protection locked="0"/>
    </xf>
    <xf numFmtId="0" fontId="26" fillId="0" borderId="82" xfId="3" applyFont="1" applyFill="1" applyBorder="1" applyAlignment="1" applyProtection="1">
      <alignment horizontal="center" vertical="center" wrapText="1"/>
      <protection locked="0"/>
    </xf>
    <xf numFmtId="164" fontId="26" fillId="0" borderId="82" xfId="1" applyNumberFormat="1" applyFont="1" applyFill="1" applyBorder="1" applyAlignment="1" applyProtection="1">
      <alignment horizontal="center" vertical="center" wrapText="1"/>
      <protection locked="0"/>
    </xf>
    <xf numFmtId="0" fontId="27" fillId="0" borderId="82" xfId="3" applyFont="1" applyFill="1" applyBorder="1" applyAlignment="1" applyProtection="1">
      <alignment horizontal="center" vertical="center" wrapText="1"/>
      <protection locked="0"/>
    </xf>
    <xf numFmtId="0" fontId="26" fillId="0" borderId="43" xfId="3" applyFont="1" applyFill="1" applyBorder="1" applyAlignment="1" applyProtection="1">
      <alignment horizontal="center" vertical="center" wrapText="1"/>
      <protection locked="0"/>
    </xf>
    <xf numFmtId="164" fontId="26" fillId="0" borderId="82" xfId="3" applyNumberFormat="1" applyFont="1" applyFill="1" applyBorder="1"/>
    <xf numFmtId="164" fontId="26" fillId="0" borderId="82" xfId="3" applyNumberFormat="1" applyFont="1" applyFill="1" applyBorder="1" applyAlignment="1">
      <alignment vertical="center"/>
    </xf>
    <xf numFmtId="0" fontId="27" fillId="0" borderId="81" xfId="3" applyFont="1" applyFill="1" applyBorder="1" applyAlignment="1">
      <alignment horizontal="center"/>
    </xf>
    <xf numFmtId="0" fontId="27" fillId="0" borderId="82" xfId="3" applyFont="1" applyFill="1" applyBorder="1" applyAlignment="1">
      <alignment horizontal="center"/>
    </xf>
    <xf numFmtId="0" fontId="30" fillId="0" borderId="82" xfId="3" applyFont="1" applyFill="1" applyBorder="1"/>
    <xf numFmtId="164" fontId="26" fillId="0" borderId="82" xfId="1" applyNumberFormat="1" applyFont="1" applyFill="1" applyBorder="1" applyAlignment="1">
      <alignment horizontal="center" vertical="center" wrapText="1"/>
    </xf>
    <xf numFmtId="168" fontId="26" fillId="0" borderId="82" xfId="1" applyNumberFormat="1" applyFont="1" applyFill="1" applyBorder="1" applyAlignment="1" applyProtection="1">
      <alignment horizontal="center" vertical="center" wrapText="1"/>
      <protection locked="0"/>
    </xf>
    <xf numFmtId="0" fontId="26" fillId="0" borderId="82" xfId="3" applyFont="1" applyFill="1" applyBorder="1" applyAlignment="1">
      <alignment horizontal="center" vertical="center"/>
    </xf>
    <xf numFmtId="0" fontId="27" fillId="0" borderId="80" xfId="3" applyFont="1" applyFill="1" applyBorder="1" applyAlignment="1" applyProtection="1">
      <alignment horizontal="center" vertical="top" wrapText="1"/>
      <protection locked="0"/>
    </xf>
    <xf numFmtId="0" fontId="27" fillId="0" borderId="80" xfId="3" applyFont="1" applyFill="1" applyBorder="1" applyAlignment="1">
      <alignment horizontal="center" vertical="top" wrapText="1"/>
    </xf>
    <xf numFmtId="0" fontId="27" fillId="0" borderId="81" xfId="3" applyFont="1" applyFill="1" applyBorder="1" applyAlignment="1" applyProtection="1">
      <alignment horizontal="center" vertical="center" wrapText="1"/>
      <protection locked="0"/>
    </xf>
    <xf numFmtId="164" fontId="26" fillId="0" borderId="82" xfId="3" applyNumberFormat="1" applyFont="1" applyFill="1" applyBorder="1" applyAlignment="1">
      <alignment horizontal="left"/>
    </xf>
    <xf numFmtId="168" fontId="26" fillId="0" borderId="82" xfId="32367" applyNumberFormat="1" applyFont="1" applyFill="1" applyBorder="1" applyAlignment="1" applyProtection="1">
      <alignment horizontal="center" vertical="center" wrapText="1"/>
      <protection locked="0"/>
    </xf>
    <xf numFmtId="0" fontId="26" fillId="0" borderId="82" xfId="3" applyFont="1" applyFill="1" applyBorder="1" applyAlignment="1">
      <alignment horizontal="center"/>
    </xf>
    <xf numFmtId="0" fontId="36" fillId="0" borderId="52" xfId="3" applyFont="1" applyFill="1" applyBorder="1" applyAlignment="1" applyProtection="1">
      <alignment horizontal="center" vertical="center" wrapText="1"/>
      <protection locked="0"/>
    </xf>
    <xf numFmtId="0" fontId="36" fillId="0" borderId="52" xfId="3" applyFont="1" applyFill="1" applyBorder="1" applyAlignment="1">
      <alignment horizontal="center" vertical="center" wrapText="1"/>
    </xf>
    <xf numFmtId="0" fontId="36" fillId="0" borderId="46" xfId="3" applyFont="1" applyFill="1" applyBorder="1" applyAlignment="1">
      <alignment horizontal="center" wrapText="1"/>
    </xf>
    <xf numFmtId="0" fontId="36" fillId="0" borderId="51" xfId="3" applyFont="1" applyFill="1" applyBorder="1" applyAlignment="1" applyProtection="1">
      <alignment horizontal="center" wrapText="1"/>
      <protection locked="0"/>
    </xf>
    <xf numFmtId="0" fontId="31" fillId="0" borderId="51" xfId="3" applyFont="1" applyFill="1" applyBorder="1" applyAlignment="1" applyProtection="1">
      <alignment horizontal="center" vertical="center" wrapText="1"/>
      <protection locked="0"/>
    </xf>
    <xf numFmtId="164" fontId="31" fillId="0" borderId="51" xfId="1" applyNumberFormat="1" applyFont="1" applyFill="1" applyBorder="1" applyAlignment="1" applyProtection="1">
      <alignment horizontal="center" vertical="center" wrapText="1"/>
      <protection locked="0"/>
    </xf>
    <xf numFmtId="0" fontId="36" fillId="0" borderId="51" xfId="3" applyFont="1" applyFill="1" applyBorder="1" applyAlignment="1" applyProtection="1">
      <alignment horizontal="center" vertical="center" wrapText="1"/>
      <protection locked="0"/>
    </xf>
    <xf numFmtId="0" fontId="31" fillId="0" borderId="43" xfId="3" applyFont="1" applyFill="1" applyBorder="1" applyAlignment="1" applyProtection="1">
      <alignment horizontal="center" vertical="center" wrapText="1"/>
      <protection locked="0"/>
    </xf>
    <xf numFmtId="164" fontId="31" fillId="0" borderId="51" xfId="3" applyNumberFormat="1" applyFont="1" applyFill="1" applyBorder="1" applyAlignment="1">
      <alignment horizontal="center" vertical="center"/>
    </xf>
    <xf numFmtId="0" fontId="36" fillId="0" borderId="0" xfId="3" applyFont="1" applyFill="1" applyAlignment="1" applyProtection="1">
      <alignment horizontal="center" vertical="center" wrapText="1"/>
      <protection locked="0"/>
    </xf>
    <xf numFmtId="0" fontId="48" fillId="0" borderId="12" xfId="3" applyFont="1" applyFill="1" applyBorder="1" applyAlignment="1">
      <alignment horizontal="center" vertical="center"/>
    </xf>
    <xf numFmtId="0" fontId="36" fillId="0" borderId="46" xfId="3" applyFont="1" applyFill="1" applyBorder="1" applyAlignment="1">
      <alignment horizontal="center"/>
    </xf>
    <xf numFmtId="0" fontId="36" fillId="0" borderId="51" xfId="3" applyFont="1" applyFill="1" applyBorder="1" applyAlignment="1">
      <alignment horizontal="center"/>
    </xf>
    <xf numFmtId="164" fontId="31" fillId="0" borderId="51" xfId="3" applyNumberFormat="1" applyFont="1" applyFill="1" applyBorder="1" applyAlignment="1">
      <alignment vertical="center"/>
    </xf>
    <xf numFmtId="0" fontId="31" fillId="0" borderId="0" xfId="3" applyFont="1" applyFill="1" applyAlignment="1">
      <alignment vertical="center"/>
    </xf>
    <xf numFmtId="0" fontId="37" fillId="0" borderId="0" xfId="0" applyFont="1" applyFill="1" applyAlignment="1">
      <alignment vertical="center"/>
    </xf>
    <xf numFmtId="0" fontId="47" fillId="0" borderId="51" xfId="3" applyFont="1" applyFill="1" applyBorder="1"/>
    <xf numFmtId="164" fontId="31" fillId="0" borderId="51" xfId="1" applyNumberFormat="1" applyFont="1" applyFill="1" applyBorder="1" applyAlignment="1">
      <alignment horizontal="center" vertical="center" wrapText="1"/>
    </xf>
    <xf numFmtId="168" fontId="31" fillId="0" borderId="51" xfId="1" applyNumberFormat="1" applyFont="1" applyFill="1" applyBorder="1" applyAlignment="1" applyProtection="1">
      <alignment horizontal="center" vertical="center" wrapText="1"/>
      <protection locked="0"/>
    </xf>
    <xf numFmtId="0" fontId="31" fillId="0" borderId="51" xfId="3" applyFont="1" applyFill="1" applyBorder="1" applyAlignment="1">
      <alignment horizontal="center" vertical="center"/>
    </xf>
    <xf numFmtId="164" fontId="31" fillId="0" borderId="51" xfId="32367" applyNumberFormat="1" applyFont="1" applyFill="1" applyBorder="1" applyAlignment="1" applyProtection="1">
      <alignment horizontal="center" vertical="center" wrapText="1"/>
      <protection locked="0"/>
    </xf>
    <xf numFmtId="164" fontId="36" fillId="0" borderId="51" xfId="32367" applyNumberFormat="1" applyFont="1" applyFill="1" applyBorder="1" applyAlignment="1" applyProtection="1">
      <alignment horizontal="center" vertical="center" wrapText="1"/>
      <protection locked="0"/>
    </xf>
    <xf numFmtId="0" fontId="46" fillId="0" borderId="0" xfId="8005" applyFont="1" applyFill="1"/>
    <xf numFmtId="164" fontId="36" fillId="0" borderId="51" xfId="32367" applyNumberFormat="1" applyFont="1" applyFill="1" applyBorder="1" applyAlignment="1">
      <alignment horizontal="center" vertical="center" wrapText="1"/>
    </xf>
    <xf numFmtId="168" fontId="36" fillId="0" borderId="51" xfId="32367" applyNumberFormat="1" applyFont="1" applyFill="1" applyBorder="1" applyAlignment="1" applyProtection="1">
      <alignment horizontal="center" vertical="center" wrapText="1"/>
      <protection locked="0"/>
    </xf>
    <xf numFmtId="0" fontId="36" fillId="0" borderId="51" xfId="3" applyFont="1" applyFill="1" applyBorder="1" applyAlignment="1">
      <alignment horizontal="center" vertical="center"/>
    </xf>
    <xf numFmtId="0" fontId="30" fillId="0" borderId="0" xfId="3" applyFont="1" applyFill="1" applyAlignment="1">
      <alignment horizontal="left" wrapText="1"/>
    </xf>
    <xf numFmtId="0" fontId="30" fillId="0" borderId="0" xfId="3" applyFont="1" applyFill="1" applyAlignment="1">
      <alignment horizontal="left"/>
    </xf>
    <xf numFmtId="0" fontId="27" fillId="0" borderId="0" xfId="3" applyFont="1" applyFill="1" applyAlignment="1">
      <alignment horizontal="left" vertical="top" wrapText="1"/>
    </xf>
    <xf numFmtId="0" fontId="27" fillId="0" borderId="0" xfId="3" applyFont="1" applyFill="1" applyAlignment="1">
      <alignment horizontal="center" vertical="top" wrapText="1"/>
    </xf>
    <xf numFmtId="0" fontId="27" fillId="0" borderId="34" xfId="3" applyFont="1" applyFill="1" applyBorder="1" applyAlignment="1" applyProtection="1">
      <alignment horizontal="center" vertical="center" wrapText="1"/>
      <protection locked="0"/>
    </xf>
    <xf numFmtId="0" fontId="38" fillId="0" borderId="35" xfId="0" applyFont="1" applyFill="1" applyBorder="1" applyAlignment="1">
      <alignment horizontal="center" vertical="center" wrapText="1"/>
    </xf>
    <xf numFmtId="0" fontId="27" fillId="0" borderId="34" xfId="3" applyFont="1" applyFill="1" applyBorder="1" applyAlignment="1">
      <alignment horizontal="center" vertical="center" wrapText="1"/>
    </xf>
    <xf numFmtId="0" fontId="27" fillId="0" borderId="35" xfId="3" applyFont="1" applyFill="1" applyBorder="1" applyAlignment="1">
      <alignment horizontal="center" vertical="center" wrapText="1"/>
    </xf>
    <xf numFmtId="0" fontId="27" fillId="0" borderId="34" xfId="3" applyFont="1" applyFill="1" applyBorder="1" applyAlignment="1">
      <alignment horizontal="center" wrapText="1"/>
    </xf>
    <xf numFmtId="0" fontId="38" fillId="0" borderId="35" xfId="0" applyFont="1" applyFill="1" applyBorder="1" applyAlignment="1">
      <alignment horizontal="center" wrapText="1"/>
    </xf>
    <xf numFmtId="0" fontId="27" fillId="0" borderId="34" xfId="3" applyFont="1" applyFill="1" applyBorder="1" applyAlignment="1" applyProtection="1">
      <alignment horizontal="center" wrapText="1"/>
      <protection locked="0"/>
    </xf>
    <xf numFmtId="42" fontId="26" fillId="0" borderId="34" xfId="1" applyNumberFormat="1" applyFont="1" applyFill="1" applyBorder="1" applyAlignment="1"/>
    <xf numFmtId="42" fontId="38" fillId="0" borderId="35" xfId="1" applyNumberFormat="1" applyFont="1" applyFill="1" applyBorder="1" applyAlignment="1"/>
    <xf numFmtId="42" fontId="26" fillId="0" borderId="38" xfId="1" applyNumberFormat="1" applyFont="1" applyFill="1" applyBorder="1" applyAlignment="1"/>
    <xf numFmtId="42" fontId="38" fillId="0" borderId="37" xfId="1" applyNumberFormat="1" applyFont="1" applyFill="1" applyBorder="1" applyAlignment="1"/>
    <xf numFmtId="164" fontId="26" fillId="0" borderId="34" xfId="1" applyNumberFormat="1" applyFont="1" applyFill="1" applyBorder="1" applyAlignment="1" applyProtection="1">
      <alignment horizontal="center" vertical="center" wrapText="1"/>
      <protection locked="0"/>
    </xf>
    <xf numFmtId="0" fontId="27" fillId="0" borderId="34" xfId="3" applyFont="1" applyFill="1" applyBorder="1" applyAlignment="1">
      <alignment horizontal="center"/>
    </xf>
    <xf numFmtId="0" fontId="38" fillId="0" borderId="35" xfId="0" applyFont="1" applyFill="1" applyBorder="1" applyAlignment="1">
      <alignment horizontal="center"/>
    </xf>
    <xf numFmtId="42" fontId="26" fillId="0" borderId="34" xfId="3" applyNumberFormat="1" applyFont="1" applyFill="1" applyBorder="1" applyAlignment="1" applyProtection="1">
      <alignment vertical="center" wrapText="1"/>
      <protection locked="0"/>
    </xf>
    <xf numFmtId="42" fontId="38" fillId="0" borderId="35" xfId="0" applyNumberFormat="1" applyFont="1" applyFill="1" applyBorder="1" applyAlignment="1">
      <alignment vertical="center" wrapText="1"/>
    </xf>
    <xf numFmtId="164" fontId="26" fillId="0" borderId="35" xfId="1" applyNumberFormat="1" applyFont="1" applyFill="1" applyBorder="1" applyAlignment="1" applyProtection="1">
      <alignment horizontal="center" vertical="center" wrapText="1"/>
      <protection locked="0"/>
    </xf>
    <xf numFmtId="164" fontId="26" fillId="0" borderId="34" xfId="3" applyNumberFormat="1" applyFont="1" applyFill="1" applyBorder="1" applyAlignment="1">
      <alignment horizontal="center"/>
    </xf>
    <xf numFmtId="164" fontId="26" fillId="0" borderId="35" xfId="3" applyNumberFormat="1" applyFont="1" applyFill="1" applyBorder="1" applyAlignment="1">
      <alignment horizontal="center"/>
    </xf>
    <xf numFmtId="164" fontId="26" fillId="0" borderId="34" xfId="1" applyNumberFormat="1" applyFont="1" applyFill="1" applyBorder="1" applyAlignment="1">
      <alignment horizontal="center" vertical="center" wrapText="1"/>
    </xf>
    <xf numFmtId="164" fontId="26" fillId="0" borderId="35" xfId="1" applyNumberFormat="1" applyFont="1" applyFill="1" applyBorder="1" applyAlignment="1">
      <alignment horizontal="center" vertical="center" wrapText="1"/>
    </xf>
    <xf numFmtId="42" fontId="26" fillId="0" borderId="34" xfId="3" applyNumberFormat="1" applyFont="1" applyFill="1" applyBorder="1" applyAlignment="1">
      <alignment horizontal="center"/>
    </xf>
    <xf numFmtId="0" fontId="26" fillId="0" borderId="34" xfId="3" applyFont="1" applyFill="1" applyBorder="1" applyAlignment="1">
      <alignment horizontal="center"/>
    </xf>
    <xf numFmtId="0" fontId="33" fillId="0" borderId="0" xfId="3" applyFont="1" applyFill="1" applyAlignment="1">
      <alignment horizontal="left" vertical="top" wrapText="1"/>
    </xf>
    <xf numFmtId="0" fontId="49" fillId="0" borderId="0" xfId="3" applyFont="1" applyFill="1" applyAlignment="1">
      <alignment horizontal="left" vertical="top" wrapText="1"/>
    </xf>
    <xf numFmtId="0" fontId="36" fillId="0" borderId="0" xfId="3" applyFont="1" applyFill="1" applyAlignment="1">
      <alignment horizontal="left" vertical="top" wrapText="1"/>
    </xf>
  </cellXfs>
  <cellStyles count="32371">
    <cellStyle name="20% - Accent1 2" xfId="6020" xr:uid="{00000000-0005-0000-0000-000000000000}"/>
    <cellStyle name="20% - Accent2 2" xfId="6019" xr:uid="{00000000-0005-0000-0000-000001000000}"/>
    <cellStyle name="20% - Accent3 2" xfId="6018" xr:uid="{00000000-0005-0000-0000-000002000000}"/>
    <cellStyle name="20% - Accent4 2" xfId="6017" xr:uid="{00000000-0005-0000-0000-000003000000}"/>
    <cellStyle name="20% - Accent5 2" xfId="6016" xr:uid="{00000000-0005-0000-0000-000004000000}"/>
    <cellStyle name="20% - Accent6 2" xfId="6015" xr:uid="{00000000-0005-0000-0000-000005000000}"/>
    <cellStyle name="40% - Accent1 2" xfId="6014" xr:uid="{00000000-0005-0000-0000-000006000000}"/>
    <cellStyle name="40% - Accent2 2" xfId="6013" xr:uid="{00000000-0005-0000-0000-000007000000}"/>
    <cellStyle name="40% - Accent3 2" xfId="6012" xr:uid="{00000000-0005-0000-0000-000008000000}"/>
    <cellStyle name="40% - Accent4 2" xfId="6011" xr:uid="{00000000-0005-0000-0000-000009000000}"/>
    <cellStyle name="40% - Accent5 2" xfId="6010" xr:uid="{00000000-0005-0000-0000-00000A000000}"/>
    <cellStyle name="40% - Accent6 2" xfId="6009" xr:uid="{00000000-0005-0000-0000-00000B000000}"/>
    <cellStyle name="60% - Accent1 2" xfId="6008" xr:uid="{00000000-0005-0000-0000-00000C000000}"/>
    <cellStyle name="60% - Accent2 2" xfId="6007" xr:uid="{00000000-0005-0000-0000-00000D000000}"/>
    <cellStyle name="60% - Accent3 2" xfId="6006" xr:uid="{00000000-0005-0000-0000-00000E000000}"/>
    <cellStyle name="60% - Accent4 2" xfId="6005" xr:uid="{00000000-0005-0000-0000-00000F000000}"/>
    <cellStyle name="60% - Accent5 2" xfId="6004" xr:uid="{00000000-0005-0000-0000-000010000000}"/>
    <cellStyle name="60% - Accent6 2" xfId="6003" xr:uid="{00000000-0005-0000-0000-000011000000}"/>
    <cellStyle name="Accent1 2" xfId="6002" xr:uid="{00000000-0005-0000-0000-000012000000}"/>
    <cellStyle name="Accent2 2" xfId="6001" xr:uid="{00000000-0005-0000-0000-000013000000}"/>
    <cellStyle name="Accent3 2" xfId="6000" xr:uid="{00000000-0005-0000-0000-000014000000}"/>
    <cellStyle name="Accent4 2" xfId="5999" xr:uid="{00000000-0005-0000-0000-000015000000}"/>
    <cellStyle name="Accent5 2" xfId="5998" xr:uid="{00000000-0005-0000-0000-000016000000}"/>
    <cellStyle name="Accent6 2" xfId="5997" xr:uid="{00000000-0005-0000-0000-000017000000}"/>
    <cellStyle name="Bad 2" xfId="5996" xr:uid="{00000000-0005-0000-0000-000018000000}"/>
    <cellStyle name="Calculation 2" xfId="5995" xr:uid="{00000000-0005-0000-0000-000019000000}"/>
    <cellStyle name="Check Cell 2" xfId="5994" xr:uid="{00000000-0005-0000-0000-00001A000000}"/>
    <cellStyle name="Comma" xfId="2" builtinId="3"/>
    <cellStyle name="Comma 2" xfId="7" xr:uid="{00000000-0005-0000-0000-00001C000000}"/>
    <cellStyle name="Comma 3" xfId="32362" xr:uid="{00000000-0005-0000-0000-00001D000000}"/>
    <cellStyle name="Comma 4" xfId="32370" xr:uid="{12C300B2-E8A9-4956-A99D-07A217B19611}"/>
    <cellStyle name="Currency" xfId="1" builtinId="4"/>
    <cellStyle name="Currency 2" xfId="8" xr:uid="{00000000-0005-0000-0000-00001F000000}"/>
    <cellStyle name="Currency 2 2" xfId="32367" xr:uid="{BD803A53-DDA4-4249-AEE9-945E1F0979E8}"/>
    <cellStyle name="Currency 3" xfId="9" xr:uid="{00000000-0005-0000-0000-000020000000}"/>
    <cellStyle name="Currency 4" xfId="32369" xr:uid="{0086F4FE-A00B-4244-80D2-69D3CCFE478A}"/>
    <cellStyle name="Explanatory Text 2" xfId="5993" xr:uid="{00000000-0005-0000-0000-000021000000}"/>
    <cellStyle name="Good 2" xfId="5992" xr:uid="{00000000-0005-0000-0000-000022000000}"/>
    <cellStyle name="Heading 1 2" xfId="5991" xr:uid="{00000000-0005-0000-0000-000023000000}"/>
    <cellStyle name="Heading 2 2" xfId="5990" xr:uid="{00000000-0005-0000-0000-000024000000}"/>
    <cellStyle name="Heading 3 2" xfId="5989" xr:uid="{00000000-0005-0000-0000-000025000000}"/>
    <cellStyle name="Heading 4 2" xfId="5988" xr:uid="{00000000-0005-0000-0000-000026000000}"/>
    <cellStyle name="Input 2" xfId="5987" xr:uid="{00000000-0005-0000-0000-000027000000}"/>
    <cellStyle name="Linked Cell 2" xfId="5986" xr:uid="{00000000-0005-0000-0000-000028000000}"/>
    <cellStyle name="Neutral 2" xfId="5985" xr:uid="{00000000-0005-0000-0000-000029000000}"/>
    <cellStyle name="Normal" xfId="0" builtinId="0"/>
    <cellStyle name="Normal 10" xfId="4" xr:uid="{00000000-0005-0000-0000-00002B000000}"/>
    <cellStyle name="Normal 10 2" xfId="10" xr:uid="{00000000-0005-0000-0000-00002C000000}"/>
    <cellStyle name="Normal 10 2 2" xfId="11" xr:uid="{00000000-0005-0000-0000-00002D000000}"/>
    <cellStyle name="Normal 10 2 3" xfId="12" xr:uid="{00000000-0005-0000-0000-00002E000000}"/>
    <cellStyle name="Normal 10 2 4" xfId="13" xr:uid="{00000000-0005-0000-0000-00002F000000}"/>
    <cellStyle name="Normal 11" xfId="14" xr:uid="{00000000-0005-0000-0000-000030000000}"/>
    <cellStyle name="Normal 11 2" xfId="15" xr:uid="{00000000-0005-0000-0000-000031000000}"/>
    <cellStyle name="Normal 11 2 2" xfId="16" xr:uid="{00000000-0005-0000-0000-000032000000}"/>
    <cellStyle name="Normal 11 2 3" xfId="17" xr:uid="{00000000-0005-0000-0000-000033000000}"/>
    <cellStyle name="Normal 11 2 4" xfId="18" xr:uid="{00000000-0005-0000-0000-000034000000}"/>
    <cellStyle name="Normal 12" xfId="19" xr:uid="{00000000-0005-0000-0000-000035000000}"/>
    <cellStyle name="Normal 12 2" xfId="20" xr:uid="{00000000-0005-0000-0000-000036000000}"/>
    <cellStyle name="Normal 12 3" xfId="21" xr:uid="{00000000-0005-0000-0000-000037000000}"/>
    <cellStyle name="Normal 12 4" xfId="22" xr:uid="{00000000-0005-0000-0000-000038000000}"/>
    <cellStyle name="Normal 13" xfId="23" xr:uid="{00000000-0005-0000-0000-000039000000}"/>
    <cellStyle name="Normal 14" xfId="24" xr:uid="{00000000-0005-0000-0000-00003A000000}"/>
    <cellStyle name="Normal 15" xfId="25" xr:uid="{00000000-0005-0000-0000-00003B000000}"/>
    <cellStyle name="Normal 16" xfId="26" xr:uid="{00000000-0005-0000-0000-00003C000000}"/>
    <cellStyle name="Normal 17" xfId="27" xr:uid="{00000000-0005-0000-0000-00003D000000}"/>
    <cellStyle name="Normal 17 2" xfId="28" xr:uid="{00000000-0005-0000-0000-00003E000000}"/>
    <cellStyle name="Normal 18" xfId="29" xr:uid="{00000000-0005-0000-0000-00003F000000}"/>
    <cellStyle name="Normal 19" xfId="2016" xr:uid="{00000000-0005-0000-0000-000040000000}"/>
    <cellStyle name="Normal 19 2" xfId="3998" xr:uid="{00000000-0005-0000-0000-000041000000}"/>
    <cellStyle name="Normal 19 2 2" xfId="11973" xr:uid="{00000000-0005-0000-0000-000042000000}"/>
    <cellStyle name="Normal 19 2 3" xfId="19904" xr:uid="{00000000-0005-0000-0000-000043000000}"/>
    <cellStyle name="Normal 19 2 4" xfId="27837" xr:uid="{00000000-0005-0000-0000-000044000000}"/>
    <cellStyle name="Normal 19 3" xfId="5979" xr:uid="{00000000-0005-0000-0000-000045000000}"/>
    <cellStyle name="Normal 19 3 2" xfId="13954" xr:uid="{00000000-0005-0000-0000-000046000000}"/>
    <cellStyle name="Normal 19 3 3" xfId="21885" xr:uid="{00000000-0005-0000-0000-000047000000}"/>
    <cellStyle name="Normal 19 3 4" xfId="29818" xr:uid="{00000000-0005-0000-0000-000048000000}"/>
    <cellStyle name="Normal 19 4" xfId="8002" xr:uid="{00000000-0005-0000-0000-000049000000}"/>
    <cellStyle name="Normal 19 4 2" xfId="15935" xr:uid="{00000000-0005-0000-0000-00004A000000}"/>
    <cellStyle name="Normal 19 4 3" xfId="23866" xr:uid="{00000000-0005-0000-0000-00004B000000}"/>
    <cellStyle name="Normal 19 4 4" xfId="31800" xr:uid="{00000000-0005-0000-0000-00004C000000}"/>
    <cellStyle name="Normal 19 5" xfId="9992" xr:uid="{00000000-0005-0000-0000-00004D000000}"/>
    <cellStyle name="Normal 19 6" xfId="17923" xr:uid="{00000000-0005-0000-0000-00004E000000}"/>
    <cellStyle name="Normal 19 7" xfId="25856" xr:uid="{00000000-0005-0000-0000-00004F000000}"/>
    <cellStyle name="Normal 2" xfId="30" xr:uid="{00000000-0005-0000-0000-000050000000}"/>
    <cellStyle name="Normal 2 2" xfId="8007" xr:uid="{00000000-0005-0000-0000-000051000000}"/>
    <cellStyle name="Normal 2 2 2" xfId="8010" xr:uid="{00000000-0005-0000-0000-000052000000}"/>
    <cellStyle name="Normal 2 2 2 2" xfId="15941" xr:uid="{00000000-0005-0000-0000-000053000000}"/>
    <cellStyle name="Normal 2 2 2 3" xfId="23871" xr:uid="{00000000-0005-0000-0000-000054000000}"/>
    <cellStyle name="Normal 2 2 2 4" xfId="31805" xr:uid="{00000000-0005-0000-0000-000055000000}"/>
    <cellStyle name="Normal 2 2 3" xfId="15938" xr:uid="{00000000-0005-0000-0000-000056000000}"/>
    <cellStyle name="Normal 2 2 4" xfId="23868" xr:uid="{00000000-0005-0000-0000-000057000000}"/>
    <cellStyle name="Normal 2 2 5" xfId="31802" xr:uid="{00000000-0005-0000-0000-000058000000}"/>
    <cellStyle name="Normal 2 3" xfId="8008" xr:uid="{00000000-0005-0000-0000-000059000000}"/>
    <cellStyle name="Normal 2 3 2" xfId="8011" xr:uid="{00000000-0005-0000-0000-00005A000000}"/>
    <cellStyle name="Normal 2 3 2 2" xfId="15942" xr:uid="{00000000-0005-0000-0000-00005B000000}"/>
    <cellStyle name="Normal 2 3 2 3" xfId="23872" xr:uid="{00000000-0005-0000-0000-00005C000000}"/>
    <cellStyle name="Normal 2 3 2 4" xfId="31806" xr:uid="{00000000-0005-0000-0000-00005D000000}"/>
    <cellStyle name="Normal 2 3 3" xfId="15939" xr:uid="{00000000-0005-0000-0000-00005E000000}"/>
    <cellStyle name="Normal 2 3 4" xfId="23869" xr:uid="{00000000-0005-0000-0000-00005F000000}"/>
    <cellStyle name="Normal 2 3 5" xfId="31803" xr:uid="{00000000-0005-0000-0000-000060000000}"/>
    <cellStyle name="Normal 2 4" xfId="8006" xr:uid="{00000000-0005-0000-0000-000061000000}"/>
    <cellStyle name="Normal 2 4 2" xfId="15937" xr:uid="{00000000-0005-0000-0000-000062000000}"/>
    <cellStyle name="Normal 2 4 3" xfId="23867" xr:uid="{00000000-0005-0000-0000-000063000000}"/>
    <cellStyle name="Normal 2 4 4" xfId="31801" xr:uid="{00000000-0005-0000-0000-000064000000}"/>
    <cellStyle name="Normal 2 5" xfId="8009" xr:uid="{00000000-0005-0000-0000-000065000000}"/>
    <cellStyle name="Normal 2 5 2" xfId="15940" xr:uid="{00000000-0005-0000-0000-000066000000}"/>
    <cellStyle name="Normal 2 5 3" xfId="23870" xr:uid="{00000000-0005-0000-0000-000067000000}"/>
    <cellStyle name="Normal 2 5 4" xfId="31804" xr:uid="{00000000-0005-0000-0000-000068000000}"/>
    <cellStyle name="Normal 20" xfId="2017" xr:uid="{00000000-0005-0000-0000-000069000000}"/>
    <cellStyle name="Normal 20 2" xfId="8004" xr:uid="{00000000-0005-0000-0000-00006A000000}"/>
    <cellStyle name="Normal 21" xfId="6021" xr:uid="{00000000-0005-0000-0000-00006B000000}"/>
    <cellStyle name="Normal 21 2" xfId="8005" xr:uid="{00000000-0005-0000-0000-00006C000000}"/>
    <cellStyle name="Normal 22" xfId="5980" xr:uid="{00000000-0005-0000-0000-00006D000000}"/>
    <cellStyle name="Normal 23" xfId="8003" xr:uid="{00000000-0005-0000-0000-00006E000000}"/>
    <cellStyle name="Normal 23 2" xfId="15936" xr:uid="{00000000-0005-0000-0000-00006F000000}"/>
    <cellStyle name="Normal 24" xfId="23874" xr:uid="{00000000-0005-0000-0000-000070000000}"/>
    <cellStyle name="Normal 25" xfId="23875" xr:uid="{00000000-0005-0000-0000-000071000000}"/>
    <cellStyle name="Normal 26" xfId="23873" xr:uid="{00000000-0005-0000-0000-000072000000}"/>
    <cellStyle name="Normal 27" xfId="29819" xr:uid="{00000000-0005-0000-0000-000073000000}"/>
    <cellStyle name="Normal 28" xfId="32365" xr:uid="{00000000-0005-0000-0000-000074000000}"/>
    <cellStyle name="Normal 29" xfId="32366" xr:uid="{824D8034-7CC7-41F6-BAE6-6D1CC8085B27}"/>
    <cellStyle name="Normal 3" xfId="3" xr:uid="{00000000-0005-0000-0000-000075000000}"/>
    <cellStyle name="Normal 30" xfId="32368" xr:uid="{9B425CCA-7916-4BE9-8E6E-84F95E0B74A5}"/>
    <cellStyle name="Normal 37" xfId="32361" xr:uid="{00000000-0005-0000-0000-000076000000}"/>
    <cellStyle name="Normal 4" xfId="5" xr:uid="{00000000-0005-0000-0000-000077000000}"/>
    <cellStyle name="Normal 5" xfId="31" xr:uid="{00000000-0005-0000-0000-000078000000}"/>
    <cellStyle name="Normal 6" xfId="32" xr:uid="{00000000-0005-0000-0000-000079000000}"/>
    <cellStyle name="Normal 7" xfId="33" xr:uid="{00000000-0005-0000-0000-00007A000000}"/>
    <cellStyle name="Normal 8" xfId="34" xr:uid="{00000000-0005-0000-0000-00007B000000}"/>
    <cellStyle name="Normal 8 10" xfId="35" xr:uid="{00000000-0005-0000-0000-00007C000000}"/>
    <cellStyle name="Normal 8 10 10" xfId="8013" xr:uid="{00000000-0005-0000-0000-00007D000000}"/>
    <cellStyle name="Normal 8 10 10 2" xfId="31808" xr:uid="{00000000-0005-0000-0000-00007E000000}"/>
    <cellStyle name="Normal 8 10 11" xfId="15944" xr:uid="{00000000-0005-0000-0000-00007F000000}"/>
    <cellStyle name="Normal 8 10 12" xfId="23877" xr:uid="{00000000-0005-0000-0000-000080000000}"/>
    <cellStyle name="Normal 8 10 2" xfId="36" xr:uid="{00000000-0005-0000-0000-000081000000}"/>
    <cellStyle name="Normal 8 10 2 10" xfId="15945" xr:uid="{00000000-0005-0000-0000-000082000000}"/>
    <cellStyle name="Normal 8 10 2 11" xfId="23878" xr:uid="{00000000-0005-0000-0000-000083000000}"/>
    <cellStyle name="Normal 8 10 2 2" xfId="37" xr:uid="{00000000-0005-0000-0000-000084000000}"/>
    <cellStyle name="Normal 8 10 2 2 2" xfId="2021" xr:uid="{00000000-0005-0000-0000-000085000000}"/>
    <cellStyle name="Normal 8 10 2 2 2 2" xfId="9996" xr:uid="{00000000-0005-0000-0000-000086000000}"/>
    <cellStyle name="Normal 8 10 2 2 2 3" xfId="17927" xr:uid="{00000000-0005-0000-0000-000087000000}"/>
    <cellStyle name="Normal 8 10 2 2 2 4" xfId="25860" xr:uid="{00000000-0005-0000-0000-000088000000}"/>
    <cellStyle name="Normal 8 10 2 2 3" xfId="4002" xr:uid="{00000000-0005-0000-0000-000089000000}"/>
    <cellStyle name="Normal 8 10 2 2 3 2" xfId="11977" xr:uid="{00000000-0005-0000-0000-00008A000000}"/>
    <cellStyle name="Normal 8 10 2 2 3 3" xfId="19908" xr:uid="{00000000-0005-0000-0000-00008B000000}"/>
    <cellStyle name="Normal 8 10 2 2 3 4" xfId="27841" xr:uid="{00000000-0005-0000-0000-00008C000000}"/>
    <cellStyle name="Normal 8 10 2 2 4" xfId="6025" xr:uid="{00000000-0005-0000-0000-00008D000000}"/>
    <cellStyle name="Normal 8 10 2 2 4 2" xfId="13958" xr:uid="{00000000-0005-0000-0000-00008E000000}"/>
    <cellStyle name="Normal 8 10 2 2 4 3" xfId="21889" xr:uid="{00000000-0005-0000-0000-00008F000000}"/>
    <cellStyle name="Normal 8 10 2 2 4 4" xfId="29823" xr:uid="{00000000-0005-0000-0000-000090000000}"/>
    <cellStyle name="Normal 8 10 2 2 5" xfId="8015" xr:uid="{00000000-0005-0000-0000-000091000000}"/>
    <cellStyle name="Normal 8 10 2 2 5 2" xfId="31810" xr:uid="{00000000-0005-0000-0000-000092000000}"/>
    <cellStyle name="Normal 8 10 2 2 6" xfId="15946" xr:uid="{00000000-0005-0000-0000-000093000000}"/>
    <cellStyle name="Normal 8 10 2 2 7" xfId="23879" xr:uid="{00000000-0005-0000-0000-000094000000}"/>
    <cellStyle name="Normal 8 10 2 3" xfId="38" xr:uid="{00000000-0005-0000-0000-000095000000}"/>
    <cellStyle name="Normal 8 10 2 3 2" xfId="2022" xr:uid="{00000000-0005-0000-0000-000096000000}"/>
    <cellStyle name="Normal 8 10 2 3 2 2" xfId="9997" xr:uid="{00000000-0005-0000-0000-000097000000}"/>
    <cellStyle name="Normal 8 10 2 3 2 3" xfId="17928" xr:uid="{00000000-0005-0000-0000-000098000000}"/>
    <cellStyle name="Normal 8 10 2 3 2 4" xfId="25861" xr:uid="{00000000-0005-0000-0000-000099000000}"/>
    <cellStyle name="Normal 8 10 2 3 3" xfId="4003" xr:uid="{00000000-0005-0000-0000-00009A000000}"/>
    <cellStyle name="Normal 8 10 2 3 3 2" xfId="11978" xr:uid="{00000000-0005-0000-0000-00009B000000}"/>
    <cellStyle name="Normal 8 10 2 3 3 3" xfId="19909" xr:uid="{00000000-0005-0000-0000-00009C000000}"/>
    <cellStyle name="Normal 8 10 2 3 3 4" xfId="27842" xr:uid="{00000000-0005-0000-0000-00009D000000}"/>
    <cellStyle name="Normal 8 10 2 3 4" xfId="6026" xr:uid="{00000000-0005-0000-0000-00009E000000}"/>
    <cellStyle name="Normal 8 10 2 3 4 2" xfId="13959" xr:uid="{00000000-0005-0000-0000-00009F000000}"/>
    <cellStyle name="Normal 8 10 2 3 4 3" xfId="21890" xr:uid="{00000000-0005-0000-0000-0000A0000000}"/>
    <cellStyle name="Normal 8 10 2 3 4 4" xfId="29824" xr:uid="{00000000-0005-0000-0000-0000A1000000}"/>
    <cellStyle name="Normal 8 10 2 3 5" xfId="8016" xr:uid="{00000000-0005-0000-0000-0000A2000000}"/>
    <cellStyle name="Normal 8 10 2 3 5 2" xfId="31811" xr:uid="{00000000-0005-0000-0000-0000A3000000}"/>
    <cellStyle name="Normal 8 10 2 3 6" xfId="15947" xr:uid="{00000000-0005-0000-0000-0000A4000000}"/>
    <cellStyle name="Normal 8 10 2 3 7" xfId="23880" xr:uid="{00000000-0005-0000-0000-0000A5000000}"/>
    <cellStyle name="Normal 8 10 2 4" xfId="39" xr:uid="{00000000-0005-0000-0000-0000A6000000}"/>
    <cellStyle name="Normal 8 10 2 4 2" xfId="2023" xr:uid="{00000000-0005-0000-0000-0000A7000000}"/>
    <cellStyle name="Normal 8 10 2 4 2 2" xfId="9998" xr:uid="{00000000-0005-0000-0000-0000A8000000}"/>
    <cellStyle name="Normal 8 10 2 4 2 3" xfId="17929" xr:uid="{00000000-0005-0000-0000-0000A9000000}"/>
    <cellStyle name="Normal 8 10 2 4 2 4" xfId="25862" xr:uid="{00000000-0005-0000-0000-0000AA000000}"/>
    <cellStyle name="Normal 8 10 2 4 3" xfId="4004" xr:uid="{00000000-0005-0000-0000-0000AB000000}"/>
    <cellStyle name="Normal 8 10 2 4 3 2" xfId="11979" xr:uid="{00000000-0005-0000-0000-0000AC000000}"/>
    <cellStyle name="Normal 8 10 2 4 3 3" xfId="19910" xr:uid="{00000000-0005-0000-0000-0000AD000000}"/>
    <cellStyle name="Normal 8 10 2 4 3 4" xfId="27843" xr:uid="{00000000-0005-0000-0000-0000AE000000}"/>
    <cellStyle name="Normal 8 10 2 4 4" xfId="6027" xr:uid="{00000000-0005-0000-0000-0000AF000000}"/>
    <cellStyle name="Normal 8 10 2 4 4 2" xfId="13960" xr:uid="{00000000-0005-0000-0000-0000B0000000}"/>
    <cellStyle name="Normal 8 10 2 4 4 3" xfId="21891" xr:uid="{00000000-0005-0000-0000-0000B1000000}"/>
    <cellStyle name="Normal 8 10 2 4 4 4" xfId="29825" xr:uid="{00000000-0005-0000-0000-0000B2000000}"/>
    <cellStyle name="Normal 8 10 2 4 5" xfId="8017" xr:uid="{00000000-0005-0000-0000-0000B3000000}"/>
    <cellStyle name="Normal 8 10 2 4 5 2" xfId="31812" xr:uid="{00000000-0005-0000-0000-0000B4000000}"/>
    <cellStyle name="Normal 8 10 2 4 6" xfId="15948" xr:uid="{00000000-0005-0000-0000-0000B5000000}"/>
    <cellStyle name="Normal 8 10 2 4 7" xfId="23881" xr:uid="{00000000-0005-0000-0000-0000B6000000}"/>
    <cellStyle name="Normal 8 10 2 5" xfId="40" xr:uid="{00000000-0005-0000-0000-0000B7000000}"/>
    <cellStyle name="Normal 8 10 2 5 2" xfId="2024" xr:uid="{00000000-0005-0000-0000-0000B8000000}"/>
    <cellStyle name="Normal 8 10 2 5 2 2" xfId="9999" xr:uid="{00000000-0005-0000-0000-0000B9000000}"/>
    <cellStyle name="Normal 8 10 2 5 2 3" xfId="17930" xr:uid="{00000000-0005-0000-0000-0000BA000000}"/>
    <cellStyle name="Normal 8 10 2 5 2 4" xfId="25863" xr:uid="{00000000-0005-0000-0000-0000BB000000}"/>
    <cellStyle name="Normal 8 10 2 5 3" xfId="4005" xr:uid="{00000000-0005-0000-0000-0000BC000000}"/>
    <cellStyle name="Normal 8 10 2 5 3 2" xfId="11980" xr:uid="{00000000-0005-0000-0000-0000BD000000}"/>
    <cellStyle name="Normal 8 10 2 5 3 3" xfId="19911" xr:uid="{00000000-0005-0000-0000-0000BE000000}"/>
    <cellStyle name="Normal 8 10 2 5 3 4" xfId="27844" xr:uid="{00000000-0005-0000-0000-0000BF000000}"/>
    <cellStyle name="Normal 8 10 2 5 4" xfId="6028" xr:uid="{00000000-0005-0000-0000-0000C0000000}"/>
    <cellStyle name="Normal 8 10 2 5 4 2" xfId="13961" xr:uid="{00000000-0005-0000-0000-0000C1000000}"/>
    <cellStyle name="Normal 8 10 2 5 4 3" xfId="21892" xr:uid="{00000000-0005-0000-0000-0000C2000000}"/>
    <cellStyle name="Normal 8 10 2 5 4 4" xfId="29826" xr:uid="{00000000-0005-0000-0000-0000C3000000}"/>
    <cellStyle name="Normal 8 10 2 5 5" xfId="8018" xr:uid="{00000000-0005-0000-0000-0000C4000000}"/>
    <cellStyle name="Normal 8 10 2 5 5 2" xfId="31813" xr:uid="{00000000-0005-0000-0000-0000C5000000}"/>
    <cellStyle name="Normal 8 10 2 5 6" xfId="15949" xr:uid="{00000000-0005-0000-0000-0000C6000000}"/>
    <cellStyle name="Normal 8 10 2 5 7" xfId="23882" xr:uid="{00000000-0005-0000-0000-0000C7000000}"/>
    <cellStyle name="Normal 8 10 2 6" xfId="2020" xr:uid="{00000000-0005-0000-0000-0000C8000000}"/>
    <cellStyle name="Normal 8 10 2 6 2" xfId="9995" xr:uid="{00000000-0005-0000-0000-0000C9000000}"/>
    <cellStyle name="Normal 8 10 2 6 3" xfId="17926" xr:uid="{00000000-0005-0000-0000-0000CA000000}"/>
    <cellStyle name="Normal 8 10 2 6 4" xfId="25859" xr:uid="{00000000-0005-0000-0000-0000CB000000}"/>
    <cellStyle name="Normal 8 10 2 7" xfId="4001" xr:uid="{00000000-0005-0000-0000-0000CC000000}"/>
    <cellStyle name="Normal 8 10 2 7 2" xfId="11976" xr:uid="{00000000-0005-0000-0000-0000CD000000}"/>
    <cellStyle name="Normal 8 10 2 7 3" xfId="19907" xr:uid="{00000000-0005-0000-0000-0000CE000000}"/>
    <cellStyle name="Normal 8 10 2 7 4" xfId="27840" xr:uid="{00000000-0005-0000-0000-0000CF000000}"/>
    <cellStyle name="Normal 8 10 2 8" xfId="6024" xr:uid="{00000000-0005-0000-0000-0000D0000000}"/>
    <cellStyle name="Normal 8 10 2 8 2" xfId="13957" xr:uid="{00000000-0005-0000-0000-0000D1000000}"/>
    <cellStyle name="Normal 8 10 2 8 3" xfId="21888" xr:uid="{00000000-0005-0000-0000-0000D2000000}"/>
    <cellStyle name="Normal 8 10 2 8 4" xfId="29822" xr:uid="{00000000-0005-0000-0000-0000D3000000}"/>
    <cellStyle name="Normal 8 10 2 9" xfId="8014" xr:uid="{00000000-0005-0000-0000-0000D4000000}"/>
    <cellStyle name="Normal 8 10 2 9 2" xfId="31809" xr:uid="{00000000-0005-0000-0000-0000D5000000}"/>
    <cellStyle name="Normal 8 10 3" xfId="41" xr:uid="{00000000-0005-0000-0000-0000D6000000}"/>
    <cellStyle name="Normal 8 10 3 2" xfId="2025" xr:uid="{00000000-0005-0000-0000-0000D7000000}"/>
    <cellStyle name="Normal 8 10 3 2 2" xfId="10000" xr:uid="{00000000-0005-0000-0000-0000D8000000}"/>
    <cellStyle name="Normal 8 10 3 2 3" xfId="17931" xr:uid="{00000000-0005-0000-0000-0000D9000000}"/>
    <cellStyle name="Normal 8 10 3 2 4" xfId="25864" xr:uid="{00000000-0005-0000-0000-0000DA000000}"/>
    <cellStyle name="Normal 8 10 3 3" xfId="4006" xr:uid="{00000000-0005-0000-0000-0000DB000000}"/>
    <cellStyle name="Normal 8 10 3 3 2" xfId="11981" xr:uid="{00000000-0005-0000-0000-0000DC000000}"/>
    <cellStyle name="Normal 8 10 3 3 3" xfId="19912" xr:uid="{00000000-0005-0000-0000-0000DD000000}"/>
    <cellStyle name="Normal 8 10 3 3 4" xfId="27845" xr:uid="{00000000-0005-0000-0000-0000DE000000}"/>
    <cellStyle name="Normal 8 10 3 4" xfId="6029" xr:uid="{00000000-0005-0000-0000-0000DF000000}"/>
    <cellStyle name="Normal 8 10 3 4 2" xfId="13962" xr:uid="{00000000-0005-0000-0000-0000E0000000}"/>
    <cellStyle name="Normal 8 10 3 4 3" xfId="21893" xr:uid="{00000000-0005-0000-0000-0000E1000000}"/>
    <cellStyle name="Normal 8 10 3 4 4" xfId="29827" xr:uid="{00000000-0005-0000-0000-0000E2000000}"/>
    <cellStyle name="Normal 8 10 3 5" xfId="8019" xr:uid="{00000000-0005-0000-0000-0000E3000000}"/>
    <cellStyle name="Normal 8 10 3 5 2" xfId="31814" xr:uid="{00000000-0005-0000-0000-0000E4000000}"/>
    <cellStyle name="Normal 8 10 3 6" xfId="15950" xr:uid="{00000000-0005-0000-0000-0000E5000000}"/>
    <cellStyle name="Normal 8 10 3 7" xfId="23883" xr:uid="{00000000-0005-0000-0000-0000E6000000}"/>
    <cellStyle name="Normal 8 10 4" xfId="42" xr:uid="{00000000-0005-0000-0000-0000E7000000}"/>
    <cellStyle name="Normal 8 10 4 2" xfId="2026" xr:uid="{00000000-0005-0000-0000-0000E8000000}"/>
    <cellStyle name="Normal 8 10 4 2 2" xfId="10001" xr:uid="{00000000-0005-0000-0000-0000E9000000}"/>
    <cellStyle name="Normal 8 10 4 2 3" xfId="17932" xr:uid="{00000000-0005-0000-0000-0000EA000000}"/>
    <cellStyle name="Normal 8 10 4 2 4" xfId="25865" xr:uid="{00000000-0005-0000-0000-0000EB000000}"/>
    <cellStyle name="Normal 8 10 4 3" xfId="4007" xr:uid="{00000000-0005-0000-0000-0000EC000000}"/>
    <cellStyle name="Normal 8 10 4 3 2" xfId="11982" xr:uid="{00000000-0005-0000-0000-0000ED000000}"/>
    <cellStyle name="Normal 8 10 4 3 3" xfId="19913" xr:uid="{00000000-0005-0000-0000-0000EE000000}"/>
    <cellStyle name="Normal 8 10 4 3 4" xfId="27846" xr:uid="{00000000-0005-0000-0000-0000EF000000}"/>
    <cellStyle name="Normal 8 10 4 4" xfId="6030" xr:uid="{00000000-0005-0000-0000-0000F0000000}"/>
    <cellStyle name="Normal 8 10 4 4 2" xfId="13963" xr:uid="{00000000-0005-0000-0000-0000F1000000}"/>
    <cellStyle name="Normal 8 10 4 4 3" xfId="21894" xr:uid="{00000000-0005-0000-0000-0000F2000000}"/>
    <cellStyle name="Normal 8 10 4 4 4" xfId="29828" xr:uid="{00000000-0005-0000-0000-0000F3000000}"/>
    <cellStyle name="Normal 8 10 4 5" xfId="8020" xr:uid="{00000000-0005-0000-0000-0000F4000000}"/>
    <cellStyle name="Normal 8 10 4 5 2" xfId="31815" xr:uid="{00000000-0005-0000-0000-0000F5000000}"/>
    <cellStyle name="Normal 8 10 4 6" xfId="15951" xr:uid="{00000000-0005-0000-0000-0000F6000000}"/>
    <cellStyle name="Normal 8 10 4 7" xfId="23884" xr:uid="{00000000-0005-0000-0000-0000F7000000}"/>
    <cellStyle name="Normal 8 10 5" xfId="43" xr:uid="{00000000-0005-0000-0000-0000F8000000}"/>
    <cellStyle name="Normal 8 10 5 2" xfId="2027" xr:uid="{00000000-0005-0000-0000-0000F9000000}"/>
    <cellStyle name="Normal 8 10 5 2 2" xfId="10002" xr:uid="{00000000-0005-0000-0000-0000FA000000}"/>
    <cellStyle name="Normal 8 10 5 2 3" xfId="17933" xr:uid="{00000000-0005-0000-0000-0000FB000000}"/>
    <cellStyle name="Normal 8 10 5 2 4" xfId="25866" xr:uid="{00000000-0005-0000-0000-0000FC000000}"/>
    <cellStyle name="Normal 8 10 5 3" xfId="4008" xr:uid="{00000000-0005-0000-0000-0000FD000000}"/>
    <cellStyle name="Normal 8 10 5 3 2" xfId="11983" xr:uid="{00000000-0005-0000-0000-0000FE000000}"/>
    <cellStyle name="Normal 8 10 5 3 3" xfId="19914" xr:uid="{00000000-0005-0000-0000-0000FF000000}"/>
    <cellStyle name="Normal 8 10 5 3 4" xfId="27847" xr:uid="{00000000-0005-0000-0000-000000010000}"/>
    <cellStyle name="Normal 8 10 5 4" xfId="6031" xr:uid="{00000000-0005-0000-0000-000001010000}"/>
    <cellStyle name="Normal 8 10 5 4 2" xfId="13964" xr:uid="{00000000-0005-0000-0000-000002010000}"/>
    <cellStyle name="Normal 8 10 5 4 3" xfId="21895" xr:uid="{00000000-0005-0000-0000-000003010000}"/>
    <cellStyle name="Normal 8 10 5 4 4" xfId="29829" xr:uid="{00000000-0005-0000-0000-000004010000}"/>
    <cellStyle name="Normal 8 10 5 5" xfId="8021" xr:uid="{00000000-0005-0000-0000-000005010000}"/>
    <cellStyle name="Normal 8 10 5 5 2" xfId="31816" xr:uid="{00000000-0005-0000-0000-000006010000}"/>
    <cellStyle name="Normal 8 10 5 6" xfId="15952" xr:uid="{00000000-0005-0000-0000-000007010000}"/>
    <cellStyle name="Normal 8 10 5 7" xfId="23885" xr:uid="{00000000-0005-0000-0000-000008010000}"/>
    <cellStyle name="Normal 8 10 6" xfId="44" xr:uid="{00000000-0005-0000-0000-000009010000}"/>
    <cellStyle name="Normal 8 10 6 2" xfId="2028" xr:uid="{00000000-0005-0000-0000-00000A010000}"/>
    <cellStyle name="Normal 8 10 6 2 2" xfId="10003" xr:uid="{00000000-0005-0000-0000-00000B010000}"/>
    <cellStyle name="Normal 8 10 6 2 3" xfId="17934" xr:uid="{00000000-0005-0000-0000-00000C010000}"/>
    <cellStyle name="Normal 8 10 6 2 4" xfId="25867" xr:uid="{00000000-0005-0000-0000-00000D010000}"/>
    <cellStyle name="Normal 8 10 6 3" xfId="4009" xr:uid="{00000000-0005-0000-0000-00000E010000}"/>
    <cellStyle name="Normal 8 10 6 3 2" xfId="11984" xr:uid="{00000000-0005-0000-0000-00000F010000}"/>
    <cellStyle name="Normal 8 10 6 3 3" xfId="19915" xr:uid="{00000000-0005-0000-0000-000010010000}"/>
    <cellStyle name="Normal 8 10 6 3 4" xfId="27848" xr:uid="{00000000-0005-0000-0000-000011010000}"/>
    <cellStyle name="Normal 8 10 6 4" xfId="6032" xr:uid="{00000000-0005-0000-0000-000012010000}"/>
    <cellStyle name="Normal 8 10 6 4 2" xfId="13965" xr:uid="{00000000-0005-0000-0000-000013010000}"/>
    <cellStyle name="Normal 8 10 6 4 3" xfId="21896" xr:uid="{00000000-0005-0000-0000-000014010000}"/>
    <cellStyle name="Normal 8 10 6 4 4" xfId="29830" xr:uid="{00000000-0005-0000-0000-000015010000}"/>
    <cellStyle name="Normal 8 10 6 5" xfId="8022" xr:uid="{00000000-0005-0000-0000-000016010000}"/>
    <cellStyle name="Normal 8 10 6 5 2" xfId="31817" xr:uid="{00000000-0005-0000-0000-000017010000}"/>
    <cellStyle name="Normal 8 10 6 6" xfId="15953" xr:uid="{00000000-0005-0000-0000-000018010000}"/>
    <cellStyle name="Normal 8 10 6 7" xfId="23886" xr:uid="{00000000-0005-0000-0000-000019010000}"/>
    <cellStyle name="Normal 8 10 7" xfId="2019" xr:uid="{00000000-0005-0000-0000-00001A010000}"/>
    <cellStyle name="Normal 8 10 7 2" xfId="9994" xr:uid="{00000000-0005-0000-0000-00001B010000}"/>
    <cellStyle name="Normal 8 10 7 3" xfId="17925" xr:uid="{00000000-0005-0000-0000-00001C010000}"/>
    <cellStyle name="Normal 8 10 7 4" xfId="25858" xr:uid="{00000000-0005-0000-0000-00001D010000}"/>
    <cellStyle name="Normal 8 10 8" xfId="4000" xr:uid="{00000000-0005-0000-0000-00001E010000}"/>
    <cellStyle name="Normal 8 10 8 2" xfId="11975" xr:uid="{00000000-0005-0000-0000-00001F010000}"/>
    <cellStyle name="Normal 8 10 8 3" xfId="19906" xr:uid="{00000000-0005-0000-0000-000020010000}"/>
    <cellStyle name="Normal 8 10 8 4" xfId="27839" xr:uid="{00000000-0005-0000-0000-000021010000}"/>
    <cellStyle name="Normal 8 10 9" xfId="6023" xr:uid="{00000000-0005-0000-0000-000022010000}"/>
    <cellStyle name="Normal 8 10 9 2" xfId="13956" xr:uid="{00000000-0005-0000-0000-000023010000}"/>
    <cellStyle name="Normal 8 10 9 3" xfId="21887" xr:uid="{00000000-0005-0000-0000-000024010000}"/>
    <cellStyle name="Normal 8 10 9 4" xfId="29821" xr:uid="{00000000-0005-0000-0000-000025010000}"/>
    <cellStyle name="Normal 8 11" xfId="45" xr:uid="{00000000-0005-0000-0000-000026010000}"/>
    <cellStyle name="Normal 8 11 10" xfId="8023" xr:uid="{00000000-0005-0000-0000-000027010000}"/>
    <cellStyle name="Normal 8 11 10 2" xfId="31818" xr:uid="{00000000-0005-0000-0000-000028010000}"/>
    <cellStyle name="Normal 8 11 11" xfId="15954" xr:uid="{00000000-0005-0000-0000-000029010000}"/>
    <cellStyle name="Normal 8 11 12" xfId="23887" xr:uid="{00000000-0005-0000-0000-00002A010000}"/>
    <cellStyle name="Normal 8 11 2" xfId="46" xr:uid="{00000000-0005-0000-0000-00002B010000}"/>
    <cellStyle name="Normal 8 11 2 10" xfId="15955" xr:uid="{00000000-0005-0000-0000-00002C010000}"/>
    <cellStyle name="Normal 8 11 2 11" xfId="23888" xr:uid="{00000000-0005-0000-0000-00002D010000}"/>
    <cellStyle name="Normal 8 11 2 2" xfId="47" xr:uid="{00000000-0005-0000-0000-00002E010000}"/>
    <cellStyle name="Normal 8 11 2 2 2" xfId="2031" xr:uid="{00000000-0005-0000-0000-00002F010000}"/>
    <cellStyle name="Normal 8 11 2 2 2 2" xfId="10006" xr:uid="{00000000-0005-0000-0000-000030010000}"/>
    <cellStyle name="Normal 8 11 2 2 2 3" xfId="17937" xr:uid="{00000000-0005-0000-0000-000031010000}"/>
    <cellStyle name="Normal 8 11 2 2 2 4" xfId="25870" xr:uid="{00000000-0005-0000-0000-000032010000}"/>
    <cellStyle name="Normal 8 11 2 2 3" xfId="4012" xr:uid="{00000000-0005-0000-0000-000033010000}"/>
    <cellStyle name="Normal 8 11 2 2 3 2" xfId="11987" xr:uid="{00000000-0005-0000-0000-000034010000}"/>
    <cellStyle name="Normal 8 11 2 2 3 3" xfId="19918" xr:uid="{00000000-0005-0000-0000-000035010000}"/>
    <cellStyle name="Normal 8 11 2 2 3 4" xfId="27851" xr:uid="{00000000-0005-0000-0000-000036010000}"/>
    <cellStyle name="Normal 8 11 2 2 4" xfId="6035" xr:uid="{00000000-0005-0000-0000-000037010000}"/>
    <cellStyle name="Normal 8 11 2 2 4 2" xfId="13968" xr:uid="{00000000-0005-0000-0000-000038010000}"/>
    <cellStyle name="Normal 8 11 2 2 4 3" xfId="21899" xr:uid="{00000000-0005-0000-0000-000039010000}"/>
    <cellStyle name="Normal 8 11 2 2 4 4" xfId="29833" xr:uid="{00000000-0005-0000-0000-00003A010000}"/>
    <cellStyle name="Normal 8 11 2 2 5" xfId="8025" xr:uid="{00000000-0005-0000-0000-00003B010000}"/>
    <cellStyle name="Normal 8 11 2 2 5 2" xfId="31820" xr:uid="{00000000-0005-0000-0000-00003C010000}"/>
    <cellStyle name="Normal 8 11 2 2 6" xfId="15956" xr:uid="{00000000-0005-0000-0000-00003D010000}"/>
    <cellStyle name="Normal 8 11 2 2 7" xfId="23889" xr:uid="{00000000-0005-0000-0000-00003E010000}"/>
    <cellStyle name="Normal 8 11 2 3" xfId="48" xr:uid="{00000000-0005-0000-0000-00003F010000}"/>
    <cellStyle name="Normal 8 11 2 3 2" xfId="2032" xr:uid="{00000000-0005-0000-0000-000040010000}"/>
    <cellStyle name="Normal 8 11 2 3 2 2" xfId="10007" xr:uid="{00000000-0005-0000-0000-000041010000}"/>
    <cellStyle name="Normal 8 11 2 3 2 3" xfId="17938" xr:uid="{00000000-0005-0000-0000-000042010000}"/>
    <cellStyle name="Normal 8 11 2 3 2 4" xfId="25871" xr:uid="{00000000-0005-0000-0000-000043010000}"/>
    <cellStyle name="Normal 8 11 2 3 3" xfId="4013" xr:uid="{00000000-0005-0000-0000-000044010000}"/>
    <cellStyle name="Normal 8 11 2 3 3 2" xfId="11988" xr:uid="{00000000-0005-0000-0000-000045010000}"/>
    <cellStyle name="Normal 8 11 2 3 3 3" xfId="19919" xr:uid="{00000000-0005-0000-0000-000046010000}"/>
    <cellStyle name="Normal 8 11 2 3 3 4" xfId="27852" xr:uid="{00000000-0005-0000-0000-000047010000}"/>
    <cellStyle name="Normal 8 11 2 3 4" xfId="6036" xr:uid="{00000000-0005-0000-0000-000048010000}"/>
    <cellStyle name="Normal 8 11 2 3 4 2" xfId="13969" xr:uid="{00000000-0005-0000-0000-000049010000}"/>
    <cellStyle name="Normal 8 11 2 3 4 3" xfId="21900" xr:uid="{00000000-0005-0000-0000-00004A010000}"/>
    <cellStyle name="Normal 8 11 2 3 4 4" xfId="29834" xr:uid="{00000000-0005-0000-0000-00004B010000}"/>
    <cellStyle name="Normal 8 11 2 3 5" xfId="8026" xr:uid="{00000000-0005-0000-0000-00004C010000}"/>
    <cellStyle name="Normal 8 11 2 3 5 2" xfId="31821" xr:uid="{00000000-0005-0000-0000-00004D010000}"/>
    <cellStyle name="Normal 8 11 2 3 6" xfId="15957" xr:uid="{00000000-0005-0000-0000-00004E010000}"/>
    <cellStyle name="Normal 8 11 2 3 7" xfId="23890" xr:uid="{00000000-0005-0000-0000-00004F010000}"/>
    <cellStyle name="Normal 8 11 2 4" xfId="49" xr:uid="{00000000-0005-0000-0000-000050010000}"/>
    <cellStyle name="Normal 8 11 2 4 2" xfId="2033" xr:uid="{00000000-0005-0000-0000-000051010000}"/>
    <cellStyle name="Normal 8 11 2 4 2 2" xfId="10008" xr:uid="{00000000-0005-0000-0000-000052010000}"/>
    <cellStyle name="Normal 8 11 2 4 2 3" xfId="17939" xr:uid="{00000000-0005-0000-0000-000053010000}"/>
    <cellStyle name="Normal 8 11 2 4 2 4" xfId="25872" xr:uid="{00000000-0005-0000-0000-000054010000}"/>
    <cellStyle name="Normal 8 11 2 4 3" xfId="4014" xr:uid="{00000000-0005-0000-0000-000055010000}"/>
    <cellStyle name="Normal 8 11 2 4 3 2" xfId="11989" xr:uid="{00000000-0005-0000-0000-000056010000}"/>
    <cellStyle name="Normal 8 11 2 4 3 3" xfId="19920" xr:uid="{00000000-0005-0000-0000-000057010000}"/>
    <cellStyle name="Normal 8 11 2 4 3 4" xfId="27853" xr:uid="{00000000-0005-0000-0000-000058010000}"/>
    <cellStyle name="Normal 8 11 2 4 4" xfId="6037" xr:uid="{00000000-0005-0000-0000-000059010000}"/>
    <cellStyle name="Normal 8 11 2 4 4 2" xfId="13970" xr:uid="{00000000-0005-0000-0000-00005A010000}"/>
    <cellStyle name="Normal 8 11 2 4 4 3" xfId="21901" xr:uid="{00000000-0005-0000-0000-00005B010000}"/>
    <cellStyle name="Normal 8 11 2 4 4 4" xfId="29835" xr:uid="{00000000-0005-0000-0000-00005C010000}"/>
    <cellStyle name="Normal 8 11 2 4 5" xfId="8027" xr:uid="{00000000-0005-0000-0000-00005D010000}"/>
    <cellStyle name="Normal 8 11 2 4 5 2" xfId="31822" xr:uid="{00000000-0005-0000-0000-00005E010000}"/>
    <cellStyle name="Normal 8 11 2 4 6" xfId="15958" xr:uid="{00000000-0005-0000-0000-00005F010000}"/>
    <cellStyle name="Normal 8 11 2 4 7" xfId="23891" xr:uid="{00000000-0005-0000-0000-000060010000}"/>
    <cellStyle name="Normal 8 11 2 5" xfId="50" xr:uid="{00000000-0005-0000-0000-000061010000}"/>
    <cellStyle name="Normal 8 11 2 5 2" xfId="2034" xr:uid="{00000000-0005-0000-0000-000062010000}"/>
    <cellStyle name="Normal 8 11 2 5 2 2" xfId="10009" xr:uid="{00000000-0005-0000-0000-000063010000}"/>
    <cellStyle name="Normal 8 11 2 5 2 3" xfId="17940" xr:uid="{00000000-0005-0000-0000-000064010000}"/>
    <cellStyle name="Normal 8 11 2 5 2 4" xfId="25873" xr:uid="{00000000-0005-0000-0000-000065010000}"/>
    <cellStyle name="Normal 8 11 2 5 3" xfId="4015" xr:uid="{00000000-0005-0000-0000-000066010000}"/>
    <cellStyle name="Normal 8 11 2 5 3 2" xfId="11990" xr:uid="{00000000-0005-0000-0000-000067010000}"/>
    <cellStyle name="Normal 8 11 2 5 3 3" xfId="19921" xr:uid="{00000000-0005-0000-0000-000068010000}"/>
    <cellStyle name="Normal 8 11 2 5 3 4" xfId="27854" xr:uid="{00000000-0005-0000-0000-000069010000}"/>
    <cellStyle name="Normal 8 11 2 5 4" xfId="6038" xr:uid="{00000000-0005-0000-0000-00006A010000}"/>
    <cellStyle name="Normal 8 11 2 5 4 2" xfId="13971" xr:uid="{00000000-0005-0000-0000-00006B010000}"/>
    <cellStyle name="Normal 8 11 2 5 4 3" xfId="21902" xr:uid="{00000000-0005-0000-0000-00006C010000}"/>
    <cellStyle name="Normal 8 11 2 5 4 4" xfId="29836" xr:uid="{00000000-0005-0000-0000-00006D010000}"/>
    <cellStyle name="Normal 8 11 2 5 5" xfId="8028" xr:uid="{00000000-0005-0000-0000-00006E010000}"/>
    <cellStyle name="Normal 8 11 2 5 5 2" xfId="31823" xr:uid="{00000000-0005-0000-0000-00006F010000}"/>
    <cellStyle name="Normal 8 11 2 5 6" xfId="15959" xr:uid="{00000000-0005-0000-0000-000070010000}"/>
    <cellStyle name="Normal 8 11 2 5 7" xfId="23892" xr:uid="{00000000-0005-0000-0000-000071010000}"/>
    <cellStyle name="Normal 8 11 2 6" xfId="2030" xr:uid="{00000000-0005-0000-0000-000072010000}"/>
    <cellStyle name="Normal 8 11 2 6 2" xfId="10005" xr:uid="{00000000-0005-0000-0000-000073010000}"/>
    <cellStyle name="Normal 8 11 2 6 3" xfId="17936" xr:uid="{00000000-0005-0000-0000-000074010000}"/>
    <cellStyle name="Normal 8 11 2 6 4" xfId="25869" xr:uid="{00000000-0005-0000-0000-000075010000}"/>
    <cellStyle name="Normal 8 11 2 7" xfId="4011" xr:uid="{00000000-0005-0000-0000-000076010000}"/>
    <cellStyle name="Normal 8 11 2 7 2" xfId="11986" xr:uid="{00000000-0005-0000-0000-000077010000}"/>
    <cellStyle name="Normal 8 11 2 7 3" xfId="19917" xr:uid="{00000000-0005-0000-0000-000078010000}"/>
    <cellStyle name="Normal 8 11 2 7 4" xfId="27850" xr:uid="{00000000-0005-0000-0000-000079010000}"/>
    <cellStyle name="Normal 8 11 2 8" xfId="6034" xr:uid="{00000000-0005-0000-0000-00007A010000}"/>
    <cellStyle name="Normal 8 11 2 8 2" xfId="13967" xr:uid="{00000000-0005-0000-0000-00007B010000}"/>
    <cellStyle name="Normal 8 11 2 8 3" xfId="21898" xr:uid="{00000000-0005-0000-0000-00007C010000}"/>
    <cellStyle name="Normal 8 11 2 8 4" xfId="29832" xr:uid="{00000000-0005-0000-0000-00007D010000}"/>
    <cellStyle name="Normal 8 11 2 9" xfId="8024" xr:uid="{00000000-0005-0000-0000-00007E010000}"/>
    <cellStyle name="Normal 8 11 2 9 2" xfId="31819" xr:uid="{00000000-0005-0000-0000-00007F010000}"/>
    <cellStyle name="Normal 8 11 3" xfId="51" xr:uid="{00000000-0005-0000-0000-000080010000}"/>
    <cellStyle name="Normal 8 11 3 2" xfId="2035" xr:uid="{00000000-0005-0000-0000-000081010000}"/>
    <cellStyle name="Normal 8 11 3 2 2" xfId="10010" xr:uid="{00000000-0005-0000-0000-000082010000}"/>
    <cellStyle name="Normal 8 11 3 2 3" xfId="17941" xr:uid="{00000000-0005-0000-0000-000083010000}"/>
    <cellStyle name="Normal 8 11 3 2 4" xfId="25874" xr:uid="{00000000-0005-0000-0000-000084010000}"/>
    <cellStyle name="Normal 8 11 3 3" xfId="4016" xr:uid="{00000000-0005-0000-0000-000085010000}"/>
    <cellStyle name="Normal 8 11 3 3 2" xfId="11991" xr:uid="{00000000-0005-0000-0000-000086010000}"/>
    <cellStyle name="Normal 8 11 3 3 3" xfId="19922" xr:uid="{00000000-0005-0000-0000-000087010000}"/>
    <cellStyle name="Normal 8 11 3 3 4" xfId="27855" xr:uid="{00000000-0005-0000-0000-000088010000}"/>
    <cellStyle name="Normal 8 11 3 4" xfId="6039" xr:uid="{00000000-0005-0000-0000-000089010000}"/>
    <cellStyle name="Normal 8 11 3 4 2" xfId="13972" xr:uid="{00000000-0005-0000-0000-00008A010000}"/>
    <cellStyle name="Normal 8 11 3 4 3" xfId="21903" xr:uid="{00000000-0005-0000-0000-00008B010000}"/>
    <cellStyle name="Normal 8 11 3 4 4" xfId="29837" xr:uid="{00000000-0005-0000-0000-00008C010000}"/>
    <cellStyle name="Normal 8 11 3 5" xfId="8029" xr:uid="{00000000-0005-0000-0000-00008D010000}"/>
    <cellStyle name="Normal 8 11 3 5 2" xfId="31824" xr:uid="{00000000-0005-0000-0000-00008E010000}"/>
    <cellStyle name="Normal 8 11 3 6" xfId="15960" xr:uid="{00000000-0005-0000-0000-00008F010000}"/>
    <cellStyle name="Normal 8 11 3 7" xfId="23893" xr:uid="{00000000-0005-0000-0000-000090010000}"/>
    <cellStyle name="Normal 8 11 4" xfId="52" xr:uid="{00000000-0005-0000-0000-000091010000}"/>
    <cellStyle name="Normal 8 11 4 2" xfId="2036" xr:uid="{00000000-0005-0000-0000-000092010000}"/>
    <cellStyle name="Normal 8 11 4 2 2" xfId="10011" xr:uid="{00000000-0005-0000-0000-000093010000}"/>
    <cellStyle name="Normal 8 11 4 2 3" xfId="17942" xr:uid="{00000000-0005-0000-0000-000094010000}"/>
    <cellStyle name="Normal 8 11 4 2 4" xfId="25875" xr:uid="{00000000-0005-0000-0000-000095010000}"/>
    <cellStyle name="Normal 8 11 4 3" xfId="4017" xr:uid="{00000000-0005-0000-0000-000096010000}"/>
    <cellStyle name="Normal 8 11 4 3 2" xfId="11992" xr:uid="{00000000-0005-0000-0000-000097010000}"/>
    <cellStyle name="Normal 8 11 4 3 3" xfId="19923" xr:uid="{00000000-0005-0000-0000-000098010000}"/>
    <cellStyle name="Normal 8 11 4 3 4" xfId="27856" xr:uid="{00000000-0005-0000-0000-000099010000}"/>
    <cellStyle name="Normal 8 11 4 4" xfId="6040" xr:uid="{00000000-0005-0000-0000-00009A010000}"/>
    <cellStyle name="Normal 8 11 4 4 2" xfId="13973" xr:uid="{00000000-0005-0000-0000-00009B010000}"/>
    <cellStyle name="Normal 8 11 4 4 3" xfId="21904" xr:uid="{00000000-0005-0000-0000-00009C010000}"/>
    <cellStyle name="Normal 8 11 4 4 4" xfId="29838" xr:uid="{00000000-0005-0000-0000-00009D010000}"/>
    <cellStyle name="Normal 8 11 4 5" xfId="8030" xr:uid="{00000000-0005-0000-0000-00009E010000}"/>
    <cellStyle name="Normal 8 11 4 5 2" xfId="31825" xr:uid="{00000000-0005-0000-0000-00009F010000}"/>
    <cellStyle name="Normal 8 11 4 6" xfId="15961" xr:uid="{00000000-0005-0000-0000-0000A0010000}"/>
    <cellStyle name="Normal 8 11 4 7" xfId="23894" xr:uid="{00000000-0005-0000-0000-0000A1010000}"/>
    <cellStyle name="Normal 8 11 5" xfId="53" xr:uid="{00000000-0005-0000-0000-0000A2010000}"/>
    <cellStyle name="Normal 8 11 5 2" xfId="2037" xr:uid="{00000000-0005-0000-0000-0000A3010000}"/>
    <cellStyle name="Normal 8 11 5 2 2" xfId="10012" xr:uid="{00000000-0005-0000-0000-0000A4010000}"/>
    <cellStyle name="Normal 8 11 5 2 3" xfId="17943" xr:uid="{00000000-0005-0000-0000-0000A5010000}"/>
    <cellStyle name="Normal 8 11 5 2 4" xfId="25876" xr:uid="{00000000-0005-0000-0000-0000A6010000}"/>
    <cellStyle name="Normal 8 11 5 3" xfId="4018" xr:uid="{00000000-0005-0000-0000-0000A7010000}"/>
    <cellStyle name="Normal 8 11 5 3 2" xfId="11993" xr:uid="{00000000-0005-0000-0000-0000A8010000}"/>
    <cellStyle name="Normal 8 11 5 3 3" xfId="19924" xr:uid="{00000000-0005-0000-0000-0000A9010000}"/>
    <cellStyle name="Normal 8 11 5 3 4" xfId="27857" xr:uid="{00000000-0005-0000-0000-0000AA010000}"/>
    <cellStyle name="Normal 8 11 5 4" xfId="6041" xr:uid="{00000000-0005-0000-0000-0000AB010000}"/>
    <cellStyle name="Normal 8 11 5 4 2" xfId="13974" xr:uid="{00000000-0005-0000-0000-0000AC010000}"/>
    <cellStyle name="Normal 8 11 5 4 3" xfId="21905" xr:uid="{00000000-0005-0000-0000-0000AD010000}"/>
    <cellStyle name="Normal 8 11 5 4 4" xfId="29839" xr:uid="{00000000-0005-0000-0000-0000AE010000}"/>
    <cellStyle name="Normal 8 11 5 5" xfId="8031" xr:uid="{00000000-0005-0000-0000-0000AF010000}"/>
    <cellStyle name="Normal 8 11 5 5 2" xfId="31826" xr:uid="{00000000-0005-0000-0000-0000B0010000}"/>
    <cellStyle name="Normal 8 11 5 6" xfId="15962" xr:uid="{00000000-0005-0000-0000-0000B1010000}"/>
    <cellStyle name="Normal 8 11 5 7" xfId="23895" xr:uid="{00000000-0005-0000-0000-0000B2010000}"/>
    <cellStyle name="Normal 8 11 6" xfId="54" xr:uid="{00000000-0005-0000-0000-0000B3010000}"/>
    <cellStyle name="Normal 8 11 6 2" xfId="2038" xr:uid="{00000000-0005-0000-0000-0000B4010000}"/>
    <cellStyle name="Normal 8 11 6 2 2" xfId="10013" xr:uid="{00000000-0005-0000-0000-0000B5010000}"/>
    <cellStyle name="Normal 8 11 6 2 3" xfId="17944" xr:uid="{00000000-0005-0000-0000-0000B6010000}"/>
    <cellStyle name="Normal 8 11 6 2 4" xfId="25877" xr:uid="{00000000-0005-0000-0000-0000B7010000}"/>
    <cellStyle name="Normal 8 11 6 3" xfId="4019" xr:uid="{00000000-0005-0000-0000-0000B8010000}"/>
    <cellStyle name="Normal 8 11 6 3 2" xfId="11994" xr:uid="{00000000-0005-0000-0000-0000B9010000}"/>
    <cellStyle name="Normal 8 11 6 3 3" xfId="19925" xr:uid="{00000000-0005-0000-0000-0000BA010000}"/>
    <cellStyle name="Normal 8 11 6 3 4" xfId="27858" xr:uid="{00000000-0005-0000-0000-0000BB010000}"/>
    <cellStyle name="Normal 8 11 6 4" xfId="6042" xr:uid="{00000000-0005-0000-0000-0000BC010000}"/>
    <cellStyle name="Normal 8 11 6 4 2" xfId="13975" xr:uid="{00000000-0005-0000-0000-0000BD010000}"/>
    <cellStyle name="Normal 8 11 6 4 3" xfId="21906" xr:uid="{00000000-0005-0000-0000-0000BE010000}"/>
    <cellStyle name="Normal 8 11 6 4 4" xfId="29840" xr:uid="{00000000-0005-0000-0000-0000BF010000}"/>
    <cellStyle name="Normal 8 11 6 5" xfId="8032" xr:uid="{00000000-0005-0000-0000-0000C0010000}"/>
    <cellStyle name="Normal 8 11 6 5 2" xfId="31827" xr:uid="{00000000-0005-0000-0000-0000C1010000}"/>
    <cellStyle name="Normal 8 11 6 6" xfId="15963" xr:uid="{00000000-0005-0000-0000-0000C2010000}"/>
    <cellStyle name="Normal 8 11 6 7" xfId="23896" xr:uid="{00000000-0005-0000-0000-0000C3010000}"/>
    <cellStyle name="Normal 8 11 7" xfId="2029" xr:uid="{00000000-0005-0000-0000-0000C4010000}"/>
    <cellStyle name="Normal 8 11 7 2" xfId="10004" xr:uid="{00000000-0005-0000-0000-0000C5010000}"/>
    <cellStyle name="Normal 8 11 7 3" xfId="17935" xr:uid="{00000000-0005-0000-0000-0000C6010000}"/>
    <cellStyle name="Normal 8 11 7 4" xfId="25868" xr:uid="{00000000-0005-0000-0000-0000C7010000}"/>
    <cellStyle name="Normal 8 11 8" xfId="4010" xr:uid="{00000000-0005-0000-0000-0000C8010000}"/>
    <cellStyle name="Normal 8 11 8 2" xfId="11985" xr:uid="{00000000-0005-0000-0000-0000C9010000}"/>
    <cellStyle name="Normal 8 11 8 3" xfId="19916" xr:uid="{00000000-0005-0000-0000-0000CA010000}"/>
    <cellStyle name="Normal 8 11 8 4" xfId="27849" xr:uid="{00000000-0005-0000-0000-0000CB010000}"/>
    <cellStyle name="Normal 8 11 9" xfId="6033" xr:uid="{00000000-0005-0000-0000-0000CC010000}"/>
    <cellStyle name="Normal 8 11 9 2" xfId="13966" xr:uid="{00000000-0005-0000-0000-0000CD010000}"/>
    <cellStyle name="Normal 8 11 9 3" xfId="21897" xr:uid="{00000000-0005-0000-0000-0000CE010000}"/>
    <cellStyle name="Normal 8 11 9 4" xfId="29831" xr:uid="{00000000-0005-0000-0000-0000CF010000}"/>
    <cellStyle name="Normal 8 12" xfId="55" xr:uid="{00000000-0005-0000-0000-0000D0010000}"/>
    <cellStyle name="Normal 8 12 10" xfId="8033" xr:uid="{00000000-0005-0000-0000-0000D1010000}"/>
    <cellStyle name="Normal 8 12 10 2" xfId="31828" xr:uid="{00000000-0005-0000-0000-0000D2010000}"/>
    <cellStyle name="Normal 8 12 11" xfId="15964" xr:uid="{00000000-0005-0000-0000-0000D3010000}"/>
    <cellStyle name="Normal 8 12 12" xfId="23897" xr:uid="{00000000-0005-0000-0000-0000D4010000}"/>
    <cellStyle name="Normal 8 12 2" xfId="56" xr:uid="{00000000-0005-0000-0000-0000D5010000}"/>
    <cellStyle name="Normal 8 12 2 10" xfId="15965" xr:uid="{00000000-0005-0000-0000-0000D6010000}"/>
    <cellStyle name="Normal 8 12 2 11" xfId="23898" xr:uid="{00000000-0005-0000-0000-0000D7010000}"/>
    <cellStyle name="Normal 8 12 2 2" xfId="57" xr:uid="{00000000-0005-0000-0000-0000D8010000}"/>
    <cellStyle name="Normal 8 12 2 2 2" xfId="2041" xr:uid="{00000000-0005-0000-0000-0000D9010000}"/>
    <cellStyle name="Normal 8 12 2 2 2 2" xfId="10016" xr:uid="{00000000-0005-0000-0000-0000DA010000}"/>
    <cellStyle name="Normal 8 12 2 2 2 3" xfId="17947" xr:uid="{00000000-0005-0000-0000-0000DB010000}"/>
    <cellStyle name="Normal 8 12 2 2 2 4" xfId="25880" xr:uid="{00000000-0005-0000-0000-0000DC010000}"/>
    <cellStyle name="Normal 8 12 2 2 3" xfId="4022" xr:uid="{00000000-0005-0000-0000-0000DD010000}"/>
    <cellStyle name="Normal 8 12 2 2 3 2" xfId="11997" xr:uid="{00000000-0005-0000-0000-0000DE010000}"/>
    <cellStyle name="Normal 8 12 2 2 3 3" xfId="19928" xr:uid="{00000000-0005-0000-0000-0000DF010000}"/>
    <cellStyle name="Normal 8 12 2 2 3 4" xfId="27861" xr:uid="{00000000-0005-0000-0000-0000E0010000}"/>
    <cellStyle name="Normal 8 12 2 2 4" xfId="6045" xr:uid="{00000000-0005-0000-0000-0000E1010000}"/>
    <cellStyle name="Normal 8 12 2 2 4 2" xfId="13978" xr:uid="{00000000-0005-0000-0000-0000E2010000}"/>
    <cellStyle name="Normal 8 12 2 2 4 3" xfId="21909" xr:uid="{00000000-0005-0000-0000-0000E3010000}"/>
    <cellStyle name="Normal 8 12 2 2 4 4" xfId="29843" xr:uid="{00000000-0005-0000-0000-0000E4010000}"/>
    <cellStyle name="Normal 8 12 2 2 5" xfId="8035" xr:uid="{00000000-0005-0000-0000-0000E5010000}"/>
    <cellStyle name="Normal 8 12 2 2 5 2" xfId="31830" xr:uid="{00000000-0005-0000-0000-0000E6010000}"/>
    <cellStyle name="Normal 8 12 2 2 6" xfId="15966" xr:uid="{00000000-0005-0000-0000-0000E7010000}"/>
    <cellStyle name="Normal 8 12 2 2 7" xfId="23899" xr:uid="{00000000-0005-0000-0000-0000E8010000}"/>
    <cellStyle name="Normal 8 12 2 3" xfId="58" xr:uid="{00000000-0005-0000-0000-0000E9010000}"/>
    <cellStyle name="Normal 8 12 2 3 2" xfId="2042" xr:uid="{00000000-0005-0000-0000-0000EA010000}"/>
    <cellStyle name="Normal 8 12 2 3 2 2" xfId="10017" xr:uid="{00000000-0005-0000-0000-0000EB010000}"/>
    <cellStyle name="Normal 8 12 2 3 2 3" xfId="17948" xr:uid="{00000000-0005-0000-0000-0000EC010000}"/>
    <cellStyle name="Normal 8 12 2 3 2 4" xfId="25881" xr:uid="{00000000-0005-0000-0000-0000ED010000}"/>
    <cellStyle name="Normal 8 12 2 3 3" xfId="4023" xr:uid="{00000000-0005-0000-0000-0000EE010000}"/>
    <cellStyle name="Normal 8 12 2 3 3 2" xfId="11998" xr:uid="{00000000-0005-0000-0000-0000EF010000}"/>
    <cellStyle name="Normal 8 12 2 3 3 3" xfId="19929" xr:uid="{00000000-0005-0000-0000-0000F0010000}"/>
    <cellStyle name="Normal 8 12 2 3 3 4" xfId="27862" xr:uid="{00000000-0005-0000-0000-0000F1010000}"/>
    <cellStyle name="Normal 8 12 2 3 4" xfId="6046" xr:uid="{00000000-0005-0000-0000-0000F2010000}"/>
    <cellStyle name="Normal 8 12 2 3 4 2" xfId="13979" xr:uid="{00000000-0005-0000-0000-0000F3010000}"/>
    <cellStyle name="Normal 8 12 2 3 4 3" xfId="21910" xr:uid="{00000000-0005-0000-0000-0000F4010000}"/>
    <cellStyle name="Normal 8 12 2 3 4 4" xfId="29844" xr:uid="{00000000-0005-0000-0000-0000F5010000}"/>
    <cellStyle name="Normal 8 12 2 3 5" xfId="8036" xr:uid="{00000000-0005-0000-0000-0000F6010000}"/>
    <cellStyle name="Normal 8 12 2 3 5 2" xfId="31831" xr:uid="{00000000-0005-0000-0000-0000F7010000}"/>
    <cellStyle name="Normal 8 12 2 3 6" xfId="15967" xr:uid="{00000000-0005-0000-0000-0000F8010000}"/>
    <cellStyle name="Normal 8 12 2 3 7" xfId="23900" xr:uid="{00000000-0005-0000-0000-0000F9010000}"/>
    <cellStyle name="Normal 8 12 2 4" xfId="59" xr:uid="{00000000-0005-0000-0000-0000FA010000}"/>
    <cellStyle name="Normal 8 12 2 4 2" xfId="2043" xr:uid="{00000000-0005-0000-0000-0000FB010000}"/>
    <cellStyle name="Normal 8 12 2 4 2 2" xfId="10018" xr:uid="{00000000-0005-0000-0000-0000FC010000}"/>
    <cellStyle name="Normal 8 12 2 4 2 3" xfId="17949" xr:uid="{00000000-0005-0000-0000-0000FD010000}"/>
    <cellStyle name="Normal 8 12 2 4 2 4" xfId="25882" xr:uid="{00000000-0005-0000-0000-0000FE010000}"/>
    <cellStyle name="Normal 8 12 2 4 3" xfId="4024" xr:uid="{00000000-0005-0000-0000-0000FF010000}"/>
    <cellStyle name="Normal 8 12 2 4 3 2" xfId="11999" xr:uid="{00000000-0005-0000-0000-000000020000}"/>
    <cellStyle name="Normal 8 12 2 4 3 3" xfId="19930" xr:uid="{00000000-0005-0000-0000-000001020000}"/>
    <cellStyle name="Normal 8 12 2 4 3 4" xfId="27863" xr:uid="{00000000-0005-0000-0000-000002020000}"/>
    <cellStyle name="Normal 8 12 2 4 4" xfId="6047" xr:uid="{00000000-0005-0000-0000-000003020000}"/>
    <cellStyle name="Normal 8 12 2 4 4 2" xfId="13980" xr:uid="{00000000-0005-0000-0000-000004020000}"/>
    <cellStyle name="Normal 8 12 2 4 4 3" xfId="21911" xr:uid="{00000000-0005-0000-0000-000005020000}"/>
    <cellStyle name="Normal 8 12 2 4 4 4" xfId="29845" xr:uid="{00000000-0005-0000-0000-000006020000}"/>
    <cellStyle name="Normal 8 12 2 4 5" xfId="8037" xr:uid="{00000000-0005-0000-0000-000007020000}"/>
    <cellStyle name="Normal 8 12 2 4 5 2" xfId="31832" xr:uid="{00000000-0005-0000-0000-000008020000}"/>
    <cellStyle name="Normal 8 12 2 4 6" xfId="15968" xr:uid="{00000000-0005-0000-0000-000009020000}"/>
    <cellStyle name="Normal 8 12 2 4 7" xfId="23901" xr:uid="{00000000-0005-0000-0000-00000A020000}"/>
    <cellStyle name="Normal 8 12 2 5" xfId="60" xr:uid="{00000000-0005-0000-0000-00000B020000}"/>
    <cellStyle name="Normal 8 12 2 5 2" xfId="2044" xr:uid="{00000000-0005-0000-0000-00000C020000}"/>
    <cellStyle name="Normal 8 12 2 5 2 2" xfId="10019" xr:uid="{00000000-0005-0000-0000-00000D020000}"/>
    <cellStyle name="Normal 8 12 2 5 2 3" xfId="17950" xr:uid="{00000000-0005-0000-0000-00000E020000}"/>
    <cellStyle name="Normal 8 12 2 5 2 4" xfId="25883" xr:uid="{00000000-0005-0000-0000-00000F020000}"/>
    <cellStyle name="Normal 8 12 2 5 3" xfId="4025" xr:uid="{00000000-0005-0000-0000-000010020000}"/>
    <cellStyle name="Normal 8 12 2 5 3 2" xfId="12000" xr:uid="{00000000-0005-0000-0000-000011020000}"/>
    <cellStyle name="Normal 8 12 2 5 3 3" xfId="19931" xr:uid="{00000000-0005-0000-0000-000012020000}"/>
    <cellStyle name="Normal 8 12 2 5 3 4" xfId="27864" xr:uid="{00000000-0005-0000-0000-000013020000}"/>
    <cellStyle name="Normal 8 12 2 5 4" xfId="6048" xr:uid="{00000000-0005-0000-0000-000014020000}"/>
    <cellStyle name="Normal 8 12 2 5 4 2" xfId="13981" xr:uid="{00000000-0005-0000-0000-000015020000}"/>
    <cellStyle name="Normal 8 12 2 5 4 3" xfId="21912" xr:uid="{00000000-0005-0000-0000-000016020000}"/>
    <cellStyle name="Normal 8 12 2 5 4 4" xfId="29846" xr:uid="{00000000-0005-0000-0000-000017020000}"/>
    <cellStyle name="Normal 8 12 2 5 5" xfId="8038" xr:uid="{00000000-0005-0000-0000-000018020000}"/>
    <cellStyle name="Normal 8 12 2 5 5 2" xfId="31833" xr:uid="{00000000-0005-0000-0000-000019020000}"/>
    <cellStyle name="Normal 8 12 2 5 6" xfId="15969" xr:uid="{00000000-0005-0000-0000-00001A020000}"/>
    <cellStyle name="Normal 8 12 2 5 7" xfId="23902" xr:uid="{00000000-0005-0000-0000-00001B020000}"/>
    <cellStyle name="Normal 8 12 2 6" xfId="2040" xr:uid="{00000000-0005-0000-0000-00001C020000}"/>
    <cellStyle name="Normal 8 12 2 6 2" xfId="10015" xr:uid="{00000000-0005-0000-0000-00001D020000}"/>
    <cellStyle name="Normal 8 12 2 6 3" xfId="17946" xr:uid="{00000000-0005-0000-0000-00001E020000}"/>
    <cellStyle name="Normal 8 12 2 6 4" xfId="25879" xr:uid="{00000000-0005-0000-0000-00001F020000}"/>
    <cellStyle name="Normal 8 12 2 7" xfId="4021" xr:uid="{00000000-0005-0000-0000-000020020000}"/>
    <cellStyle name="Normal 8 12 2 7 2" xfId="11996" xr:uid="{00000000-0005-0000-0000-000021020000}"/>
    <cellStyle name="Normal 8 12 2 7 3" xfId="19927" xr:uid="{00000000-0005-0000-0000-000022020000}"/>
    <cellStyle name="Normal 8 12 2 7 4" xfId="27860" xr:uid="{00000000-0005-0000-0000-000023020000}"/>
    <cellStyle name="Normal 8 12 2 8" xfId="6044" xr:uid="{00000000-0005-0000-0000-000024020000}"/>
    <cellStyle name="Normal 8 12 2 8 2" xfId="13977" xr:uid="{00000000-0005-0000-0000-000025020000}"/>
    <cellStyle name="Normal 8 12 2 8 3" xfId="21908" xr:uid="{00000000-0005-0000-0000-000026020000}"/>
    <cellStyle name="Normal 8 12 2 8 4" xfId="29842" xr:uid="{00000000-0005-0000-0000-000027020000}"/>
    <cellStyle name="Normal 8 12 2 9" xfId="8034" xr:uid="{00000000-0005-0000-0000-000028020000}"/>
    <cellStyle name="Normal 8 12 2 9 2" xfId="31829" xr:uid="{00000000-0005-0000-0000-000029020000}"/>
    <cellStyle name="Normal 8 12 3" xfId="61" xr:uid="{00000000-0005-0000-0000-00002A020000}"/>
    <cellStyle name="Normal 8 12 3 2" xfId="2045" xr:uid="{00000000-0005-0000-0000-00002B020000}"/>
    <cellStyle name="Normal 8 12 3 2 2" xfId="10020" xr:uid="{00000000-0005-0000-0000-00002C020000}"/>
    <cellStyle name="Normal 8 12 3 2 3" xfId="17951" xr:uid="{00000000-0005-0000-0000-00002D020000}"/>
    <cellStyle name="Normal 8 12 3 2 4" xfId="25884" xr:uid="{00000000-0005-0000-0000-00002E020000}"/>
    <cellStyle name="Normal 8 12 3 3" xfId="4026" xr:uid="{00000000-0005-0000-0000-00002F020000}"/>
    <cellStyle name="Normal 8 12 3 3 2" xfId="12001" xr:uid="{00000000-0005-0000-0000-000030020000}"/>
    <cellStyle name="Normal 8 12 3 3 3" xfId="19932" xr:uid="{00000000-0005-0000-0000-000031020000}"/>
    <cellStyle name="Normal 8 12 3 3 4" xfId="27865" xr:uid="{00000000-0005-0000-0000-000032020000}"/>
    <cellStyle name="Normal 8 12 3 4" xfId="6049" xr:uid="{00000000-0005-0000-0000-000033020000}"/>
    <cellStyle name="Normal 8 12 3 4 2" xfId="13982" xr:uid="{00000000-0005-0000-0000-000034020000}"/>
    <cellStyle name="Normal 8 12 3 4 3" xfId="21913" xr:uid="{00000000-0005-0000-0000-000035020000}"/>
    <cellStyle name="Normal 8 12 3 4 4" xfId="29847" xr:uid="{00000000-0005-0000-0000-000036020000}"/>
    <cellStyle name="Normal 8 12 3 5" xfId="8039" xr:uid="{00000000-0005-0000-0000-000037020000}"/>
    <cellStyle name="Normal 8 12 3 5 2" xfId="31834" xr:uid="{00000000-0005-0000-0000-000038020000}"/>
    <cellStyle name="Normal 8 12 3 6" xfId="15970" xr:uid="{00000000-0005-0000-0000-000039020000}"/>
    <cellStyle name="Normal 8 12 3 7" xfId="23903" xr:uid="{00000000-0005-0000-0000-00003A020000}"/>
    <cellStyle name="Normal 8 12 4" xfId="62" xr:uid="{00000000-0005-0000-0000-00003B020000}"/>
    <cellStyle name="Normal 8 12 4 2" xfId="2046" xr:uid="{00000000-0005-0000-0000-00003C020000}"/>
    <cellStyle name="Normal 8 12 4 2 2" xfId="10021" xr:uid="{00000000-0005-0000-0000-00003D020000}"/>
    <cellStyle name="Normal 8 12 4 2 3" xfId="17952" xr:uid="{00000000-0005-0000-0000-00003E020000}"/>
    <cellStyle name="Normal 8 12 4 2 4" xfId="25885" xr:uid="{00000000-0005-0000-0000-00003F020000}"/>
    <cellStyle name="Normal 8 12 4 3" xfId="4027" xr:uid="{00000000-0005-0000-0000-000040020000}"/>
    <cellStyle name="Normal 8 12 4 3 2" xfId="12002" xr:uid="{00000000-0005-0000-0000-000041020000}"/>
    <cellStyle name="Normal 8 12 4 3 3" xfId="19933" xr:uid="{00000000-0005-0000-0000-000042020000}"/>
    <cellStyle name="Normal 8 12 4 3 4" xfId="27866" xr:uid="{00000000-0005-0000-0000-000043020000}"/>
    <cellStyle name="Normal 8 12 4 4" xfId="6050" xr:uid="{00000000-0005-0000-0000-000044020000}"/>
    <cellStyle name="Normal 8 12 4 4 2" xfId="13983" xr:uid="{00000000-0005-0000-0000-000045020000}"/>
    <cellStyle name="Normal 8 12 4 4 3" xfId="21914" xr:uid="{00000000-0005-0000-0000-000046020000}"/>
    <cellStyle name="Normal 8 12 4 4 4" xfId="29848" xr:uid="{00000000-0005-0000-0000-000047020000}"/>
    <cellStyle name="Normal 8 12 4 5" xfId="8040" xr:uid="{00000000-0005-0000-0000-000048020000}"/>
    <cellStyle name="Normal 8 12 4 5 2" xfId="31835" xr:uid="{00000000-0005-0000-0000-000049020000}"/>
    <cellStyle name="Normal 8 12 4 6" xfId="15971" xr:uid="{00000000-0005-0000-0000-00004A020000}"/>
    <cellStyle name="Normal 8 12 4 7" xfId="23904" xr:uid="{00000000-0005-0000-0000-00004B020000}"/>
    <cellStyle name="Normal 8 12 5" xfId="63" xr:uid="{00000000-0005-0000-0000-00004C020000}"/>
    <cellStyle name="Normal 8 12 5 2" xfId="2047" xr:uid="{00000000-0005-0000-0000-00004D020000}"/>
    <cellStyle name="Normal 8 12 5 2 2" xfId="10022" xr:uid="{00000000-0005-0000-0000-00004E020000}"/>
    <cellStyle name="Normal 8 12 5 2 3" xfId="17953" xr:uid="{00000000-0005-0000-0000-00004F020000}"/>
    <cellStyle name="Normal 8 12 5 2 4" xfId="25886" xr:uid="{00000000-0005-0000-0000-000050020000}"/>
    <cellStyle name="Normal 8 12 5 3" xfId="4028" xr:uid="{00000000-0005-0000-0000-000051020000}"/>
    <cellStyle name="Normal 8 12 5 3 2" xfId="12003" xr:uid="{00000000-0005-0000-0000-000052020000}"/>
    <cellStyle name="Normal 8 12 5 3 3" xfId="19934" xr:uid="{00000000-0005-0000-0000-000053020000}"/>
    <cellStyle name="Normal 8 12 5 3 4" xfId="27867" xr:uid="{00000000-0005-0000-0000-000054020000}"/>
    <cellStyle name="Normal 8 12 5 4" xfId="6051" xr:uid="{00000000-0005-0000-0000-000055020000}"/>
    <cellStyle name="Normal 8 12 5 4 2" xfId="13984" xr:uid="{00000000-0005-0000-0000-000056020000}"/>
    <cellStyle name="Normal 8 12 5 4 3" xfId="21915" xr:uid="{00000000-0005-0000-0000-000057020000}"/>
    <cellStyle name="Normal 8 12 5 4 4" xfId="29849" xr:uid="{00000000-0005-0000-0000-000058020000}"/>
    <cellStyle name="Normal 8 12 5 5" xfId="8041" xr:uid="{00000000-0005-0000-0000-000059020000}"/>
    <cellStyle name="Normal 8 12 5 5 2" xfId="31836" xr:uid="{00000000-0005-0000-0000-00005A020000}"/>
    <cellStyle name="Normal 8 12 5 6" xfId="15972" xr:uid="{00000000-0005-0000-0000-00005B020000}"/>
    <cellStyle name="Normal 8 12 5 7" xfId="23905" xr:uid="{00000000-0005-0000-0000-00005C020000}"/>
    <cellStyle name="Normal 8 12 6" xfId="64" xr:uid="{00000000-0005-0000-0000-00005D020000}"/>
    <cellStyle name="Normal 8 12 6 2" xfId="2048" xr:uid="{00000000-0005-0000-0000-00005E020000}"/>
    <cellStyle name="Normal 8 12 6 2 2" xfId="10023" xr:uid="{00000000-0005-0000-0000-00005F020000}"/>
    <cellStyle name="Normal 8 12 6 2 3" xfId="17954" xr:uid="{00000000-0005-0000-0000-000060020000}"/>
    <cellStyle name="Normal 8 12 6 2 4" xfId="25887" xr:uid="{00000000-0005-0000-0000-000061020000}"/>
    <cellStyle name="Normal 8 12 6 3" xfId="4029" xr:uid="{00000000-0005-0000-0000-000062020000}"/>
    <cellStyle name="Normal 8 12 6 3 2" xfId="12004" xr:uid="{00000000-0005-0000-0000-000063020000}"/>
    <cellStyle name="Normal 8 12 6 3 3" xfId="19935" xr:uid="{00000000-0005-0000-0000-000064020000}"/>
    <cellStyle name="Normal 8 12 6 3 4" xfId="27868" xr:uid="{00000000-0005-0000-0000-000065020000}"/>
    <cellStyle name="Normal 8 12 6 4" xfId="6052" xr:uid="{00000000-0005-0000-0000-000066020000}"/>
    <cellStyle name="Normal 8 12 6 4 2" xfId="13985" xr:uid="{00000000-0005-0000-0000-000067020000}"/>
    <cellStyle name="Normal 8 12 6 4 3" xfId="21916" xr:uid="{00000000-0005-0000-0000-000068020000}"/>
    <cellStyle name="Normal 8 12 6 4 4" xfId="29850" xr:uid="{00000000-0005-0000-0000-000069020000}"/>
    <cellStyle name="Normal 8 12 6 5" xfId="8042" xr:uid="{00000000-0005-0000-0000-00006A020000}"/>
    <cellStyle name="Normal 8 12 6 5 2" xfId="31837" xr:uid="{00000000-0005-0000-0000-00006B020000}"/>
    <cellStyle name="Normal 8 12 6 6" xfId="15973" xr:uid="{00000000-0005-0000-0000-00006C020000}"/>
    <cellStyle name="Normal 8 12 6 7" xfId="23906" xr:uid="{00000000-0005-0000-0000-00006D020000}"/>
    <cellStyle name="Normal 8 12 7" xfId="2039" xr:uid="{00000000-0005-0000-0000-00006E020000}"/>
    <cellStyle name="Normal 8 12 7 2" xfId="10014" xr:uid="{00000000-0005-0000-0000-00006F020000}"/>
    <cellStyle name="Normal 8 12 7 3" xfId="17945" xr:uid="{00000000-0005-0000-0000-000070020000}"/>
    <cellStyle name="Normal 8 12 7 4" xfId="25878" xr:uid="{00000000-0005-0000-0000-000071020000}"/>
    <cellStyle name="Normal 8 12 8" xfId="4020" xr:uid="{00000000-0005-0000-0000-000072020000}"/>
    <cellStyle name="Normal 8 12 8 2" xfId="11995" xr:uid="{00000000-0005-0000-0000-000073020000}"/>
    <cellStyle name="Normal 8 12 8 3" xfId="19926" xr:uid="{00000000-0005-0000-0000-000074020000}"/>
    <cellStyle name="Normal 8 12 8 4" xfId="27859" xr:uid="{00000000-0005-0000-0000-000075020000}"/>
    <cellStyle name="Normal 8 12 9" xfId="6043" xr:uid="{00000000-0005-0000-0000-000076020000}"/>
    <cellStyle name="Normal 8 12 9 2" xfId="13976" xr:uid="{00000000-0005-0000-0000-000077020000}"/>
    <cellStyle name="Normal 8 12 9 3" xfId="21907" xr:uid="{00000000-0005-0000-0000-000078020000}"/>
    <cellStyle name="Normal 8 12 9 4" xfId="29841" xr:uid="{00000000-0005-0000-0000-000079020000}"/>
    <cellStyle name="Normal 8 13" xfId="65" xr:uid="{00000000-0005-0000-0000-00007A020000}"/>
    <cellStyle name="Normal 8 13 10" xfId="15974" xr:uid="{00000000-0005-0000-0000-00007B020000}"/>
    <cellStyle name="Normal 8 13 11" xfId="23907" xr:uid="{00000000-0005-0000-0000-00007C020000}"/>
    <cellStyle name="Normal 8 13 2" xfId="66" xr:uid="{00000000-0005-0000-0000-00007D020000}"/>
    <cellStyle name="Normal 8 13 2 2" xfId="2050" xr:uid="{00000000-0005-0000-0000-00007E020000}"/>
    <cellStyle name="Normal 8 13 2 2 2" xfId="10025" xr:uid="{00000000-0005-0000-0000-00007F020000}"/>
    <cellStyle name="Normal 8 13 2 2 3" xfId="17956" xr:uid="{00000000-0005-0000-0000-000080020000}"/>
    <cellStyle name="Normal 8 13 2 2 4" xfId="25889" xr:uid="{00000000-0005-0000-0000-000081020000}"/>
    <cellStyle name="Normal 8 13 2 3" xfId="4031" xr:uid="{00000000-0005-0000-0000-000082020000}"/>
    <cellStyle name="Normal 8 13 2 3 2" xfId="12006" xr:uid="{00000000-0005-0000-0000-000083020000}"/>
    <cellStyle name="Normal 8 13 2 3 3" xfId="19937" xr:uid="{00000000-0005-0000-0000-000084020000}"/>
    <cellStyle name="Normal 8 13 2 3 4" xfId="27870" xr:uid="{00000000-0005-0000-0000-000085020000}"/>
    <cellStyle name="Normal 8 13 2 4" xfId="6054" xr:uid="{00000000-0005-0000-0000-000086020000}"/>
    <cellStyle name="Normal 8 13 2 4 2" xfId="13987" xr:uid="{00000000-0005-0000-0000-000087020000}"/>
    <cellStyle name="Normal 8 13 2 4 3" xfId="21918" xr:uid="{00000000-0005-0000-0000-000088020000}"/>
    <cellStyle name="Normal 8 13 2 4 4" xfId="29852" xr:uid="{00000000-0005-0000-0000-000089020000}"/>
    <cellStyle name="Normal 8 13 2 5" xfId="8044" xr:uid="{00000000-0005-0000-0000-00008A020000}"/>
    <cellStyle name="Normal 8 13 2 5 2" xfId="31839" xr:uid="{00000000-0005-0000-0000-00008B020000}"/>
    <cellStyle name="Normal 8 13 2 6" xfId="15975" xr:uid="{00000000-0005-0000-0000-00008C020000}"/>
    <cellStyle name="Normal 8 13 2 7" xfId="23908" xr:uid="{00000000-0005-0000-0000-00008D020000}"/>
    <cellStyle name="Normal 8 13 3" xfId="67" xr:uid="{00000000-0005-0000-0000-00008E020000}"/>
    <cellStyle name="Normal 8 13 3 2" xfId="2051" xr:uid="{00000000-0005-0000-0000-00008F020000}"/>
    <cellStyle name="Normal 8 13 3 2 2" xfId="10026" xr:uid="{00000000-0005-0000-0000-000090020000}"/>
    <cellStyle name="Normal 8 13 3 2 3" xfId="17957" xr:uid="{00000000-0005-0000-0000-000091020000}"/>
    <cellStyle name="Normal 8 13 3 2 4" xfId="25890" xr:uid="{00000000-0005-0000-0000-000092020000}"/>
    <cellStyle name="Normal 8 13 3 3" xfId="4032" xr:uid="{00000000-0005-0000-0000-000093020000}"/>
    <cellStyle name="Normal 8 13 3 3 2" xfId="12007" xr:uid="{00000000-0005-0000-0000-000094020000}"/>
    <cellStyle name="Normal 8 13 3 3 3" xfId="19938" xr:uid="{00000000-0005-0000-0000-000095020000}"/>
    <cellStyle name="Normal 8 13 3 3 4" xfId="27871" xr:uid="{00000000-0005-0000-0000-000096020000}"/>
    <cellStyle name="Normal 8 13 3 4" xfId="6055" xr:uid="{00000000-0005-0000-0000-000097020000}"/>
    <cellStyle name="Normal 8 13 3 4 2" xfId="13988" xr:uid="{00000000-0005-0000-0000-000098020000}"/>
    <cellStyle name="Normal 8 13 3 4 3" xfId="21919" xr:uid="{00000000-0005-0000-0000-000099020000}"/>
    <cellStyle name="Normal 8 13 3 4 4" xfId="29853" xr:uid="{00000000-0005-0000-0000-00009A020000}"/>
    <cellStyle name="Normal 8 13 3 5" xfId="8045" xr:uid="{00000000-0005-0000-0000-00009B020000}"/>
    <cellStyle name="Normal 8 13 3 5 2" xfId="31840" xr:uid="{00000000-0005-0000-0000-00009C020000}"/>
    <cellStyle name="Normal 8 13 3 6" xfId="15976" xr:uid="{00000000-0005-0000-0000-00009D020000}"/>
    <cellStyle name="Normal 8 13 3 7" xfId="23909" xr:uid="{00000000-0005-0000-0000-00009E020000}"/>
    <cellStyle name="Normal 8 13 4" xfId="68" xr:uid="{00000000-0005-0000-0000-00009F020000}"/>
    <cellStyle name="Normal 8 13 4 2" xfId="2052" xr:uid="{00000000-0005-0000-0000-0000A0020000}"/>
    <cellStyle name="Normal 8 13 4 2 2" xfId="10027" xr:uid="{00000000-0005-0000-0000-0000A1020000}"/>
    <cellStyle name="Normal 8 13 4 2 3" xfId="17958" xr:uid="{00000000-0005-0000-0000-0000A2020000}"/>
    <cellStyle name="Normal 8 13 4 2 4" xfId="25891" xr:uid="{00000000-0005-0000-0000-0000A3020000}"/>
    <cellStyle name="Normal 8 13 4 3" xfId="4033" xr:uid="{00000000-0005-0000-0000-0000A4020000}"/>
    <cellStyle name="Normal 8 13 4 3 2" xfId="12008" xr:uid="{00000000-0005-0000-0000-0000A5020000}"/>
    <cellStyle name="Normal 8 13 4 3 3" xfId="19939" xr:uid="{00000000-0005-0000-0000-0000A6020000}"/>
    <cellStyle name="Normal 8 13 4 3 4" xfId="27872" xr:uid="{00000000-0005-0000-0000-0000A7020000}"/>
    <cellStyle name="Normal 8 13 4 4" xfId="6056" xr:uid="{00000000-0005-0000-0000-0000A8020000}"/>
    <cellStyle name="Normal 8 13 4 4 2" xfId="13989" xr:uid="{00000000-0005-0000-0000-0000A9020000}"/>
    <cellStyle name="Normal 8 13 4 4 3" xfId="21920" xr:uid="{00000000-0005-0000-0000-0000AA020000}"/>
    <cellStyle name="Normal 8 13 4 4 4" xfId="29854" xr:uid="{00000000-0005-0000-0000-0000AB020000}"/>
    <cellStyle name="Normal 8 13 4 5" xfId="8046" xr:uid="{00000000-0005-0000-0000-0000AC020000}"/>
    <cellStyle name="Normal 8 13 4 5 2" xfId="31841" xr:uid="{00000000-0005-0000-0000-0000AD020000}"/>
    <cellStyle name="Normal 8 13 4 6" xfId="15977" xr:uid="{00000000-0005-0000-0000-0000AE020000}"/>
    <cellStyle name="Normal 8 13 4 7" xfId="23910" xr:uid="{00000000-0005-0000-0000-0000AF020000}"/>
    <cellStyle name="Normal 8 13 5" xfId="69" xr:uid="{00000000-0005-0000-0000-0000B0020000}"/>
    <cellStyle name="Normal 8 13 5 2" xfId="2053" xr:uid="{00000000-0005-0000-0000-0000B1020000}"/>
    <cellStyle name="Normal 8 13 5 2 2" xfId="10028" xr:uid="{00000000-0005-0000-0000-0000B2020000}"/>
    <cellStyle name="Normal 8 13 5 2 3" xfId="17959" xr:uid="{00000000-0005-0000-0000-0000B3020000}"/>
    <cellStyle name="Normal 8 13 5 2 4" xfId="25892" xr:uid="{00000000-0005-0000-0000-0000B4020000}"/>
    <cellStyle name="Normal 8 13 5 3" xfId="4034" xr:uid="{00000000-0005-0000-0000-0000B5020000}"/>
    <cellStyle name="Normal 8 13 5 3 2" xfId="12009" xr:uid="{00000000-0005-0000-0000-0000B6020000}"/>
    <cellStyle name="Normal 8 13 5 3 3" xfId="19940" xr:uid="{00000000-0005-0000-0000-0000B7020000}"/>
    <cellStyle name="Normal 8 13 5 3 4" xfId="27873" xr:uid="{00000000-0005-0000-0000-0000B8020000}"/>
    <cellStyle name="Normal 8 13 5 4" xfId="6057" xr:uid="{00000000-0005-0000-0000-0000B9020000}"/>
    <cellStyle name="Normal 8 13 5 4 2" xfId="13990" xr:uid="{00000000-0005-0000-0000-0000BA020000}"/>
    <cellStyle name="Normal 8 13 5 4 3" xfId="21921" xr:uid="{00000000-0005-0000-0000-0000BB020000}"/>
    <cellStyle name="Normal 8 13 5 4 4" xfId="29855" xr:uid="{00000000-0005-0000-0000-0000BC020000}"/>
    <cellStyle name="Normal 8 13 5 5" xfId="8047" xr:uid="{00000000-0005-0000-0000-0000BD020000}"/>
    <cellStyle name="Normal 8 13 5 5 2" xfId="31842" xr:uid="{00000000-0005-0000-0000-0000BE020000}"/>
    <cellStyle name="Normal 8 13 5 6" xfId="15978" xr:uid="{00000000-0005-0000-0000-0000BF020000}"/>
    <cellStyle name="Normal 8 13 5 7" xfId="23911" xr:uid="{00000000-0005-0000-0000-0000C0020000}"/>
    <cellStyle name="Normal 8 13 6" xfId="2049" xr:uid="{00000000-0005-0000-0000-0000C1020000}"/>
    <cellStyle name="Normal 8 13 6 2" xfId="10024" xr:uid="{00000000-0005-0000-0000-0000C2020000}"/>
    <cellStyle name="Normal 8 13 6 3" xfId="17955" xr:uid="{00000000-0005-0000-0000-0000C3020000}"/>
    <cellStyle name="Normal 8 13 6 4" xfId="25888" xr:uid="{00000000-0005-0000-0000-0000C4020000}"/>
    <cellStyle name="Normal 8 13 7" xfId="4030" xr:uid="{00000000-0005-0000-0000-0000C5020000}"/>
    <cellStyle name="Normal 8 13 7 2" xfId="12005" xr:uid="{00000000-0005-0000-0000-0000C6020000}"/>
    <cellStyle name="Normal 8 13 7 3" xfId="19936" xr:uid="{00000000-0005-0000-0000-0000C7020000}"/>
    <cellStyle name="Normal 8 13 7 4" xfId="27869" xr:uid="{00000000-0005-0000-0000-0000C8020000}"/>
    <cellStyle name="Normal 8 13 8" xfId="6053" xr:uid="{00000000-0005-0000-0000-0000C9020000}"/>
    <cellStyle name="Normal 8 13 8 2" xfId="13986" xr:uid="{00000000-0005-0000-0000-0000CA020000}"/>
    <cellStyle name="Normal 8 13 8 3" xfId="21917" xr:uid="{00000000-0005-0000-0000-0000CB020000}"/>
    <cellStyle name="Normal 8 13 8 4" xfId="29851" xr:uid="{00000000-0005-0000-0000-0000CC020000}"/>
    <cellStyle name="Normal 8 13 9" xfId="8043" xr:uid="{00000000-0005-0000-0000-0000CD020000}"/>
    <cellStyle name="Normal 8 13 9 2" xfId="31838" xr:uid="{00000000-0005-0000-0000-0000CE020000}"/>
    <cellStyle name="Normal 8 14" xfId="70" xr:uid="{00000000-0005-0000-0000-0000CF020000}"/>
    <cellStyle name="Normal 8 14 2" xfId="2054" xr:uid="{00000000-0005-0000-0000-0000D0020000}"/>
    <cellStyle name="Normal 8 14 2 2" xfId="10029" xr:uid="{00000000-0005-0000-0000-0000D1020000}"/>
    <cellStyle name="Normal 8 14 2 3" xfId="17960" xr:uid="{00000000-0005-0000-0000-0000D2020000}"/>
    <cellStyle name="Normal 8 14 2 4" xfId="25893" xr:uid="{00000000-0005-0000-0000-0000D3020000}"/>
    <cellStyle name="Normal 8 14 3" xfId="4035" xr:uid="{00000000-0005-0000-0000-0000D4020000}"/>
    <cellStyle name="Normal 8 14 3 2" xfId="12010" xr:uid="{00000000-0005-0000-0000-0000D5020000}"/>
    <cellStyle name="Normal 8 14 3 3" xfId="19941" xr:uid="{00000000-0005-0000-0000-0000D6020000}"/>
    <cellStyle name="Normal 8 14 3 4" xfId="27874" xr:uid="{00000000-0005-0000-0000-0000D7020000}"/>
    <cellStyle name="Normal 8 14 4" xfId="6058" xr:uid="{00000000-0005-0000-0000-0000D8020000}"/>
    <cellStyle name="Normal 8 14 4 2" xfId="13991" xr:uid="{00000000-0005-0000-0000-0000D9020000}"/>
    <cellStyle name="Normal 8 14 4 3" xfId="21922" xr:uid="{00000000-0005-0000-0000-0000DA020000}"/>
    <cellStyle name="Normal 8 14 4 4" xfId="29856" xr:uid="{00000000-0005-0000-0000-0000DB020000}"/>
    <cellStyle name="Normal 8 14 5" xfId="8048" xr:uid="{00000000-0005-0000-0000-0000DC020000}"/>
    <cellStyle name="Normal 8 14 5 2" xfId="31843" xr:uid="{00000000-0005-0000-0000-0000DD020000}"/>
    <cellStyle name="Normal 8 14 6" xfId="15979" xr:uid="{00000000-0005-0000-0000-0000DE020000}"/>
    <cellStyle name="Normal 8 14 7" xfId="23912" xr:uid="{00000000-0005-0000-0000-0000DF020000}"/>
    <cellStyle name="Normal 8 15" xfId="71" xr:uid="{00000000-0005-0000-0000-0000E0020000}"/>
    <cellStyle name="Normal 8 15 2" xfId="2055" xr:uid="{00000000-0005-0000-0000-0000E1020000}"/>
    <cellStyle name="Normal 8 15 2 2" xfId="10030" xr:uid="{00000000-0005-0000-0000-0000E2020000}"/>
    <cellStyle name="Normal 8 15 2 3" xfId="17961" xr:uid="{00000000-0005-0000-0000-0000E3020000}"/>
    <cellStyle name="Normal 8 15 2 4" xfId="25894" xr:uid="{00000000-0005-0000-0000-0000E4020000}"/>
    <cellStyle name="Normal 8 15 3" xfId="4036" xr:uid="{00000000-0005-0000-0000-0000E5020000}"/>
    <cellStyle name="Normal 8 15 3 2" xfId="12011" xr:uid="{00000000-0005-0000-0000-0000E6020000}"/>
    <cellStyle name="Normal 8 15 3 3" xfId="19942" xr:uid="{00000000-0005-0000-0000-0000E7020000}"/>
    <cellStyle name="Normal 8 15 3 4" xfId="27875" xr:uid="{00000000-0005-0000-0000-0000E8020000}"/>
    <cellStyle name="Normal 8 15 4" xfId="6059" xr:uid="{00000000-0005-0000-0000-0000E9020000}"/>
    <cellStyle name="Normal 8 15 4 2" xfId="13992" xr:uid="{00000000-0005-0000-0000-0000EA020000}"/>
    <cellStyle name="Normal 8 15 4 3" xfId="21923" xr:uid="{00000000-0005-0000-0000-0000EB020000}"/>
    <cellStyle name="Normal 8 15 4 4" xfId="29857" xr:uid="{00000000-0005-0000-0000-0000EC020000}"/>
    <cellStyle name="Normal 8 15 5" xfId="8049" xr:uid="{00000000-0005-0000-0000-0000ED020000}"/>
    <cellStyle name="Normal 8 15 5 2" xfId="31844" xr:uid="{00000000-0005-0000-0000-0000EE020000}"/>
    <cellStyle name="Normal 8 15 6" xfId="15980" xr:uid="{00000000-0005-0000-0000-0000EF020000}"/>
    <cellStyle name="Normal 8 15 7" xfId="23913" xr:uid="{00000000-0005-0000-0000-0000F0020000}"/>
    <cellStyle name="Normal 8 16" xfId="72" xr:uid="{00000000-0005-0000-0000-0000F1020000}"/>
    <cellStyle name="Normal 8 16 2" xfId="2056" xr:uid="{00000000-0005-0000-0000-0000F2020000}"/>
    <cellStyle name="Normal 8 16 2 2" xfId="10031" xr:uid="{00000000-0005-0000-0000-0000F3020000}"/>
    <cellStyle name="Normal 8 16 2 3" xfId="17962" xr:uid="{00000000-0005-0000-0000-0000F4020000}"/>
    <cellStyle name="Normal 8 16 2 4" xfId="25895" xr:uid="{00000000-0005-0000-0000-0000F5020000}"/>
    <cellStyle name="Normal 8 16 3" xfId="4037" xr:uid="{00000000-0005-0000-0000-0000F6020000}"/>
    <cellStyle name="Normal 8 16 3 2" xfId="12012" xr:uid="{00000000-0005-0000-0000-0000F7020000}"/>
    <cellStyle name="Normal 8 16 3 3" xfId="19943" xr:uid="{00000000-0005-0000-0000-0000F8020000}"/>
    <cellStyle name="Normal 8 16 3 4" xfId="27876" xr:uid="{00000000-0005-0000-0000-0000F9020000}"/>
    <cellStyle name="Normal 8 16 4" xfId="6060" xr:uid="{00000000-0005-0000-0000-0000FA020000}"/>
    <cellStyle name="Normal 8 16 4 2" xfId="13993" xr:uid="{00000000-0005-0000-0000-0000FB020000}"/>
    <cellStyle name="Normal 8 16 4 3" xfId="21924" xr:uid="{00000000-0005-0000-0000-0000FC020000}"/>
    <cellStyle name="Normal 8 16 4 4" xfId="29858" xr:uid="{00000000-0005-0000-0000-0000FD020000}"/>
    <cellStyle name="Normal 8 16 5" xfId="8050" xr:uid="{00000000-0005-0000-0000-0000FE020000}"/>
    <cellStyle name="Normal 8 16 5 2" xfId="31845" xr:uid="{00000000-0005-0000-0000-0000FF020000}"/>
    <cellStyle name="Normal 8 16 6" xfId="15981" xr:uid="{00000000-0005-0000-0000-000000030000}"/>
    <cellStyle name="Normal 8 16 7" xfId="23914" xr:uid="{00000000-0005-0000-0000-000001030000}"/>
    <cellStyle name="Normal 8 17" xfId="73" xr:uid="{00000000-0005-0000-0000-000002030000}"/>
    <cellStyle name="Normal 8 17 2" xfId="2057" xr:uid="{00000000-0005-0000-0000-000003030000}"/>
    <cellStyle name="Normal 8 17 2 2" xfId="10032" xr:uid="{00000000-0005-0000-0000-000004030000}"/>
    <cellStyle name="Normal 8 17 2 3" xfId="17963" xr:uid="{00000000-0005-0000-0000-000005030000}"/>
    <cellStyle name="Normal 8 17 2 4" xfId="25896" xr:uid="{00000000-0005-0000-0000-000006030000}"/>
    <cellStyle name="Normal 8 17 3" xfId="4038" xr:uid="{00000000-0005-0000-0000-000007030000}"/>
    <cellStyle name="Normal 8 17 3 2" xfId="12013" xr:uid="{00000000-0005-0000-0000-000008030000}"/>
    <cellStyle name="Normal 8 17 3 3" xfId="19944" xr:uid="{00000000-0005-0000-0000-000009030000}"/>
    <cellStyle name="Normal 8 17 3 4" xfId="27877" xr:uid="{00000000-0005-0000-0000-00000A030000}"/>
    <cellStyle name="Normal 8 17 4" xfId="6061" xr:uid="{00000000-0005-0000-0000-00000B030000}"/>
    <cellStyle name="Normal 8 17 4 2" xfId="13994" xr:uid="{00000000-0005-0000-0000-00000C030000}"/>
    <cellStyle name="Normal 8 17 4 3" xfId="21925" xr:uid="{00000000-0005-0000-0000-00000D030000}"/>
    <cellStyle name="Normal 8 17 4 4" xfId="29859" xr:uid="{00000000-0005-0000-0000-00000E030000}"/>
    <cellStyle name="Normal 8 17 5" xfId="8051" xr:uid="{00000000-0005-0000-0000-00000F030000}"/>
    <cellStyle name="Normal 8 17 5 2" xfId="31846" xr:uid="{00000000-0005-0000-0000-000010030000}"/>
    <cellStyle name="Normal 8 17 6" xfId="15982" xr:uid="{00000000-0005-0000-0000-000011030000}"/>
    <cellStyle name="Normal 8 17 7" xfId="23915" xr:uid="{00000000-0005-0000-0000-000012030000}"/>
    <cellStyle name="Normal 8 18" xfId="2018" xr:uid="{00000000-0005-0000-0000-000013030000}"/>
    <cellStyle name="Normal 8 18 2" xfId="9993" xr:uid="{00000000-0005-0000-0000-000014030000}"/>
    <cellStyle name="Normal 8 18 3" xfId="17924" xr:uid="{00000000-0005-0000-0000-000015030000}"/>
    <cellStyle name="Normal 8 18 4" xfId="25857" xr:uid="{00000000-0005-0000-0000-000016030000}"/>
    <cellStyle name="Normal 8 19" xfId="3999" xr:uid="{00000000-0005-0000-0000-000017030000}"/>
    <cellStyle name="Normal 8 19 2" xfId="11974" xr:uid="{00000000-0005-0000-0000-000018030000}"/>
    <cellStyle name="Normal 8 19 3" xfId="19905" xr:uid="{00000000-0005-0000-0000-000019030000}"/>
    <cellStyle name="Normal 8 19 4" xfId="27838" xr:uid="{00000000-0005-0000-0000-00001A030000}"/>
    <cellStyle name="Normal 8 2" xfId="74" xr:uid="{00000000-0005-0000-0000-00001B030000}"/>
    <cellStyle name="Normal 8 2 10" xfId="75" xr:uid="{00000000-0005-0000-0000-00001C030000}"/>
    <cellStyle name="Normal 8 2 10 10" xfId="8053" xr:uid="{00000000-0005-0000-0000-00001D030000}"/>
    <cellStyle name="Normal 8 2 10 10 2" xfId="31848" xr:uid="{00000000-0005-0000-0000-00001E030000}"/>
    <cellStyle name="Normal 8 2 10 11" xfId="15984" xr:uid="{00000000-0005-0000-0000-00001F030000}"/>
    <cellStyle name="Normal 8 2 10 12" xfId="23917" xr:uid="{00000000-0005-0000-0000-000020030000}"/>
    <cellStyle name="Normal 8 2 10 2" xfId="76" xr:uid="{00000000-0005-0000-0000-000021030000}"/>
    <cellStyle name="Normal 8 2 10 2 10" xfId="15985" xr:uid="{00000000-0005-0000-0000-000022030000}"/>
    <cellStyle name="Normal 8 2 10 2 11" xfId="23918" xr:uid="{00000000-0005-0000-0000-000023030000}"/>
    <cellStyle name="Normal 8 2 10 2 2" xfId="77" xr:uid="{00000000-0005-0000-0000-000024030000}"/>
    <cellStyle name="Normal 8 2 10 2 2 2" xfId="2061" xr:uid="{00000000-0005-0000-0000-000025030000}"/>
    <cellStyle name="Normal 8 2 10 2 2 2 2" xfId="10036" xr:uid="{00000000-0005-0000-0000-000026030000}"/>
    <cellStyle name="Normal 8 2 10 2 2 2 3" xfId="17967" xr:uid="{00000000-0005-0000-0000-000027030000}"/>
    <cellStyle name="Normal 8 2 10 2 2 2 4" xfId="25900" xr:uid="{00000000-0005-0000-0000-000028030000}"/>
    <cellStyle name="Normal 8 2 10 2 2 3" xfId="4042" xr:uid="{00000000-0005-0000-0000-000029030000}"/>
    <cellStyle name="Normal 8 2 10 2 2 3 2" xfId="12017" xr:uid="{00000000-0005-0000-0000-00002A030000}"/>
    <cellStyle name="Normal 8 2 10 2 2 3 3" xfId="19948" xr:uid="{00000000-0005-0000-0000-00002B030000}"/>
    <cellStyle name="Normal 8 2 10 2 2 3 4" xfId="27881" xr:uid="{00000000-0005-0000-0000-00002C030000}"/>
    <cellStyle name="Normal 8 2 10 2 2 4" xfId="6065" xr:uid="{00000000-0005-0000-0000-00002D030000}"/>
    <cellStyle name="Normal 8 2 10 2 2 4 2" xfId="13998" xr:uid="{00000000-0005-0000-0000-00002E030000}"/>
    <cellStyle name="Normal 8 2 10 2 2 4 3" xfId="21929" xr:uid="{00000000-0005-0000-0000-00002F030000}"/>
    <cellStyle name="Normal 8 2 10 2 2 4 4" xfId="29863" xr:uid="{00000000-0005-0000-0000-000030030000}"/>
    <cellStyle name="Normal 8 2 10 2 2 5" xfId="8055" xr:uid="{00000000-0005-0000-0000-000031030000}"/>
    <cellStyle name="Normal 8 2 10 2 2 5 2" xfId="31850" xr:uid="{00000000-0005-0000-0000-000032030000}"/>
    <cellStyle name="Normal 8 2 10 2 2 6" xfId="15986" xr:uid="{00000000-0005-0000-0000-000033030000}"/>
    <cellStyle name="Normal 8 2 10 2 2 7" xfId="23919" xr:uid="{00000000-0005-0000-0000-000034030000}"/>
    <cellStyle name="Normal 8 2 10 2 3" xfId="78" xr:uid="{00000000-0005-0000-0000-000035030000}"/>
    <cellStyle name="Normal 8 2 10 2 3 2" xfId="2062" xr:uid="{00000000-0005-0000-0000-000036030000}"/>
    <cellStyle name="Normal 8 2 10 2 3 2 2" xfId="10037" xr:uid="{00000000-0005-0000-0000-000037030000}"/>
    <cellStyle name="Normal 8 2 10 2 3 2 3" xfId="17968" xr:uid="{00000000-0005-0000-0000-000038030000}"/>
    <cellStyle name="Normal 8 2 10 2 3 2 4" xfId="25901" xr:uid="{00000000-0005-0000-0000-000039030000}"/>
    <cellStyle name="Normal 8 2 10 2 3 3" xfId="4043" xr:uid="{00000000-0005-0000-0000-00003A030000}"/>
    <cellStyle name="Normal 8 2 10 2 3 3 2" xfId="12018" xr:uid="{00000000-0005-0000-0000-00003B030000}"/>
    <cellStyle name="Normal 8 2 10 2 3 3 3" xfId="19949" xr:uid="{00000000-0005-0000-0000-00003C030000}"/>
    <cellStyle name="Normal 8 2 10 2 3 3 4" xfId="27882" xr:uid="{00000000-0005-0000-0000-00003D030000}"/>
    <cellStyle name="Normal 8 2 10 2 3 4" xfId="6066" xr:uid="{00000000-0005-0000-0000-00003E030000}"/>
    <cellStyle name="Normal 8 2 10 2 3 4 2" xfId="13999" xr:uid="{00000000-0005-0000-0000-00003F030000}"/>
    <cellStyle name="Normal 8 2 10 2 3 4 3" xfId="21930" xr:uid="{00000000-0005-0000-0000-000040030000}"/>
    <cellStyle name="Normal 8 2 10 2 3 4 4" xfId="29864" xr:uid="{00000000-0005-0000-0000-000041030000}"/>
    <cellStyle name="Normal 8 2 10 2 3 5" xfId="8056" xr:uid="{00000000-0005-0000-0000-000042030000}"/>
    <cellStyle name="Normal 8 2 10 2 3 5 2" xfId="31851" xr:uid="{00000000-0005-0000-0000-000043030000}"/>
    <cellStyle name="Normal 8 2 10 2 3 6" xfId="15987" xr:uid="{00000000-0005-0000-0000-000044030000}"/>
    <cellStyle name="Normal 8 2 10 2 3 7" xfId="23920" xr:uid="{00000000-0005-0000-0000-000045030000}"/>
    <cellStyle name="Normal 8 2 10 2 4" xfId="79" xr:uid="{00000000-0005-0000-0000-000046030000}"/>
    <cellStyle name="Normal 8 2 10 2 4 2" xfId="2063" xr:uid="{00000000-0005-0000-0000-000047030000}"/>
    <cellStyle name="Normal 8 2 10 2 4 2 2" xfId="10038" xr:uid="{00000000-0005-0000-0000-000048030000}"/>
    <cellStyle name="Normal 8 2 10 2 4 2 3" xfId="17969" xr:uid="{00000000-0005-0000-0000-000049030000}"/>
    <cellStyle name="Normal 8 2 10 2 4 2 4" xfId="25902" xr:uid="{00000000-0005-0000-0000-00004A030000}"/>
    <cellStyle name="Normal 8 2 10 2 4 3" xfId="4044" xr:uid="{00000000-0005-0000-0000-00004B030000}"/>
    <cellStyle name="Normal 8 2 10 2 4 3 2" xfId="12019" xr:uid="{00000000-0005-0000-0000-00004C030000}"/>
    <cellStyle name="Normal 8 2 10 2 4 3 3" xfId="19950" xr:uid="{00000000-0005-0000-0000-00004D030000}"/>
    <cellStyle name="Normal 8 2 10 2 4 3 4" xfId="27883" xr:uid="{00000000-0005-0000-0000-00004E030000}"/>
    <cellStyle name="Normal 8 2 10 2 4 4" xfId="6067" xr:uid="{00000000-0005-0000-0000-00004F030000}"/>
    <cellStyle name="Normal 8 2 10 2 4 4 2" xfId="14000" xr:uid="{00000000-0005-0000-0000-000050030000}"/>
    <cellStyle name="Normal 8 2 10 2 4 4 3" xfId="21931" xr:uid="{00000000-0005-0000-0000-000051030000}"/>
    <cellStyle name="Normal 8 2 10 2 4 4 4" xfId="29865" xr:uid="{00000000-0005-0000-0000-000052030000}"/>
    <cellStyle name="Normal 8 2 10 2 4 5" xfId="8057" xr:uid="{00000000-0005-0000-0000-000053030000}"/>
    <cellStyle name="Normal 8 2 10 2 4 5 2" xfId="31852" xr:uid="{00000000-0005-0000-0000-000054030000}"/>
    <cellStyle name="Normal 8 2 10 2 4 6" xfId="15988" xr:uid="{00000000-0005-0000-0000-000055030000}"/>
    <cellStyle name="Normal 8 2 10 2 4 7" xfId="23921" xr:uid="{00000000-0005-0000-0000-000056030000}"/>
    <cellStyle name="Normal 8 2 10 2 5" xfId="80" xr:uid="{00000000-0005-0000-0000-000057030000}"/>
    <cellStyle name="Normal 8 2 10 2 5 2" xfId="2064" xr:uid="{00000000-0005-0000-0000-000058030000}"/>
    <cellStyle name="Normal 8 2 10 2 5 2 2" xfId="10039" xr:uid="{00000000-0005-0000-0000-000059030000}"/>
    <cellStyle name="Normal 8 2 10 2 5 2 3" xfId="17970" xr:uid="{00000000-0005-0000-0000-00005A030000}"/>
    <cellStyle name="Normal 8 2 10 2 5 2 4" xfId="25903" xr:uid="{00000000-0005-0000-0000-00005B030000}"/>
    <cellStyle name="Normal 8 2 10 2 5 3" xfId="4045" xr:uid="{00000000-0005-0000-0000-00005C030000}"/>
    <cellStyle name="Normal 8 2 10 2 5 3 2" xfId="12020" xr:uid="{00000000-0005-0000-0000-00005D030000}"/>
    <cellStyle name="Normal 8 2 10 2 5 3 3" xfId="19951" xr:uid="{00000000-0005-0000-0000-00005E030000}"/>
    <cellStyle name="Normal 8 2 10 2 5 3 4" xfId="27884" xr:uid="{00000000-0005-0000-0000-00005F030000}"/>
    <cellStyle name="Normal 8 2 10 2 5 4" xfId="6068" xr:uid="{00000000-0005-0000-0000-000060030000}"/>
    <cellStyle name="Normal 8 2 10 2 5 4 2" xfId="14001" xr:uid="{00000000-0005-0000-0000-000061030000}"/>
    <cellStyle name="Normal 8 2 10 2 5 4 3" xfId="21932" xr:uid="{00000000-0005-0000-0000-000062030000}"/>
    <cellStyle name="Normal 8 2 10 2 5 4 4" xfId="29866" xr:uid="{00000000-0005-0000-0000-000063030000}"/>
    <cellStyle name="Normal 8 2 10 2 5 5" xfId="8058" xr:uid="{00000000-0005-0000-0000-000064030000}"/>
    <cellStyle name="Normal 8 2 10 2 5 5 2" xfId="31853" xr:uid="{00000000-0005-0000-0000-000065030000}"/>
    <cellStyle name="Normal 8 2 10 2 5 6" xfId="15989" xr:uid="{00000000-0005-0000-0000-000066030000}"/>
    <cellStyle name="Normal 8 2 10 2 5 7" xfId="23922" xr:uid="{00000000-0005-0000-0000-000067030000}"/>
    <cellStyle name="Normal 8 2 10 2 6" xfId="2060" xr:uid="{00000000-0005-0000-0000-000068030000}"/>
    <cellStyle name="Normal 8 2 10 2 6 2" xfId="10035" xr:uid="{00000000-0005-0000-0000-000069030000}"/>
    <cellStyle name="Normal 8 2 10 2 6 3" xfId="17966" xr:uid="{00000000-0005-0000-0000-00006A030000}"/>
    <cellStyle name="Normal 8 2 10 2 6 4" xfId="25899" xr:uid="{00000000-0005-0000-0000-00006B030000}"/>
    <cellStyle name="Normal 8 2 10 2 7" xfId="4041" xr:uid="{00000000-0005-0000-0000-00006C030000}"/>
    <cellStyle name="Normal 8 2 10 2 7 2" xfId="12016" xr:uid="{00000000-0005-0000-0000-00006D030000}"/>
    <cellStyle name="Normal 8 2 10 2 7 3" xfId="19947" xr:uid="{00000000-0005-0000-0000-00006E030000}"/>
    <cellStyle name="Normal 8 2 10 2 7 4" xfId="27880" xr:uid="{00000000-0005-0000-0000-00006F030000}"/>
    <cellStyle name="Normal 8 2 10 2 8" xfId="6064" xr:uid="{00000000-0005-0000-0000-000070030000}"/>
    <cellStyle name="Normal 8 2 10 2 8 2" xfId="13997" xr:uid="{00000000-0005-0000-0000-000071030000}"/>
    <cellStyle name="Normal 8 2 10 2 8 3" xfId="21928" xr:uid="{00000000-0005-0000-0000-000072030000}"/>
    <cellStyle name="Normal 8 2 10 2 8 4" xfId="29862" xr:uid="{00000000-0005-0000-0000-000073030000}"/>
    <cellStyle name="Normal 8 2 10 2 9" xfId="8054" xr:uid="{00000000-0005-0000-0000-000074030000}"/>
    <cellStyle name="Normal 8 2 10 2 9 2" xfId="31849" xr:uid="{00000000-0005-0000-0000-000075030000}"/>
    <cellStyle name="Normal 8 2 10 3" xfId="81" xr:uid="{00000000-0005-0000-0000-000076030000}"/>
    <cellStyle name="Normal 8 2 10 3 2" xfId="2065" xr:uid="{00000000-0005-0000-0000-000077030000}"/>
    <cellStyle name="Normal 8 2 10 3 2 2" xfId="10040" xr:uid="{00000000-0005-0000-0000-000078030000}"/>
    <cellStyle name="Normal 8 2 10 3 2 3" xfId="17971" xr:uid="{00000000-0005-0000-0000-000079030000}"/>
    <cellStyle name="Normal 8 2 10 3 2 4" xfId="25904" xr:uid="{00000000-0005-0000-0000-00007A030000}"/>
    <cellStyle name="Normal 8 2 10 3 3" xfId="4046" xr:uid="{00000000-0005-0000-0000-00007B030000}"/>
    <cellStyle name="Normal 8 2 10 3 3 2" xfId="12021" xr:uid="{00000000-0005-0000-0000-00007C030000}"/>
    <cellStyle name="Normal 8 2 10 3 3 3" xfId="19952" xr:uid="{00000000-0005-0000-0000-00007D030000}"/>
    <cellStyle name="Normal 8 2 10 3 3 4" xfId="27885" xr:uid="{00000000-0005-0000-0000-00007E030000}"/>
    <cellStyle name="Normal 8 2 10 3 4" xfId="6069" xr:uid="{00000000-0005-0000-0000-00007F030000}"/>
    <cellStyle name="Normal 8 2 10 3 4 2" xfId="14002" xr:uid="{00000000-0005-0000-0000-000080030000}"/>
    <cellStyle name="Normal 8 2 10 3 4 3" xfId="21933" xr:uid="{00000000-0005-0000-0000-000081030000}"/>
    <cellStyle name="Normal 8 2 10 3 4 4" xfId="29867" xr:uid="{00000000-0005-0000-0000-000082030000}"/>
    <cellStyle name="Normal 8 2 10 3 5" xfId="8059" xr:uid="{00000000-0005-0000-0000-000083030000}"/>
    <cellStyle name="Normal 8 2 10 3 5 2" xfId="31854" xr:uid="{00000000-0005-0000-0000-000084030000}"/>
    <cellStyle name="Normal 8 2 10 3 6" xfId="15990" xr:uid="{00000000-0005-0000-0000-000085030000}"/>
    <cellStyle name="Normal 8 2 10 3 7" xfId="23923" xr:uid="{00000000-0005-0000-0000-000086030000}"/>
    <cellStyle name="Normal 8 2 10 4" xfId="82" xr:uid="{00000000-0005-0000-0000-000087030000}"/>
    <cellStyle name="Normal 8 2 10 4 2" xfId="2066" xr:uid="{00000000-0005-0000-0000-000088030000}"/>
    <cellStyle name="Normal 8 2 10 4 2 2" xfId="10041" xr:uid="{00000000-0005-0000-0000-000089030000}"/>
    <cellStyle name="Normal 8 2 10 4 2 3" xfId="17972" xr:uid="{00000000-0005-0000-0000-00008A030000}"/>
    <cellStyle name="Normal 8 2 10 4 2 4" xfId="25905" xr:uid="{00000000-0005-0000-0000-00008B030000}"/>
    <cellStyle name="Normal 8 2 10 4 3" xfId="4047" xr:uid="{00000000-0005-0000-0000-00008C030000}"/>
    <cellStyle name="Normal 8 2 10 4 3 2" xfId="12022" xr:uid="{00000000-0005-0000-0000-00008D030000}"/>
    <cellStyle name="Normal 8 2 10 4 3 3" xfId="19953" xr:uid="{00000000-0005-0000-0000-00008E030000}"/>
    <cellStyle name="Normal 8 2 10 4 3 4" xfId="27886" xr:uid="{00000000-0005-0000-0000-00008F030000}"/>
    <cellStyle name="Normal 8 2 10 4 4" xfId="6070" xr:uid="{00000000-0005-0000-0000-000090030000}"/>
    <cellStyle name="Normal 8 2 10 4 4 2" xfId="14003" xr:uid="{00000000-0005-0000-0000-000091030000}"/>
    <cellStyle name="Normal 8 2 10 4 4 3" xfId="21934" xr:uid="{00000000-0005-0000-0000-000092030000}"/>
    <cellStyle name="Normal 8 2 10 4 4 4" xfId="29868" xr:uid="{00000000-0005-0000-0000-000093030000}"/>
    <cellStyle name="Normal 8 2 10 4 5" xfId="8060" xr:uid="{00000000-0005-0000-0000-000094030000}"/>
    <cellStyle name="Normal 8 2 10 4 5 2" xfId="31855" xr:uid="{00000000-0005-0000-0000-000095030000}"/>
    <cellStyle name="Normal 8 2 10 4 6" xfId="15991" xr:uid="{00000000-0005-0000-0000-000096030000}"/>
    <cellStyle name="Normal 8 2 10 4 7" xfId="23924" xr:uid="{00000000-0005-0000-0000-000097030000}"/>
    <cellStyle name="Normal 8 2 10 5" xfId="83" xr:uid="{00000000-0005-0000-0000-000098030000}"/>
    <cellStyle name="Normal 8 2 10 5 2" xfId="2067" xr:uid="{00000000-0005-0000-0000-000099030000}"/>
    <cellStyle name="Normal 8 2 10 5 2 2" xfId="10042" xr:uid="{00000000-0005-0000-0000-00009A030000}"/>
    <cellStyle name="Normal 8 2 10 5 2 3" xfId="17973" xr:uid="{00000000-0005-0000-0000-00009B030000}"/>
    <cellStyle name="Normal 8 2 10 5 2 4" xfId="25906" xr:uid="{00000000-0005-0000-0000-00009C030000}"/>
    <cellStyle name="Normal 8 2 10 5 3" xfId="4048" xr:uid="{00000000-0005-0000-0000-00009D030000}"/>
    <cellStyle name="Normal 8 2 10 5 3 2" xfId="12023" xr:uid="{00000000-0005-0000-0000-00009E030000}"/>
    <cellStyle name="Normal 8 2 10 5 3 3" xfId="19954" xr:uid="{00000000-0005-0000-0000-00009F030000}"/>
    <cellStyle name="Normal 8 2 10 5 3 4" xfId="27887" xr:uid="{00000000-0005-0000-0000-0000A0030000}"/>
    <cellStyle name="Normal 8 2 10 5 4" xfId="6071" xr:uid="{00000000-0005-0000-0000-0000A1030000}"/>
    <cellStyle name="Normal 8 2 10 5 4 2" xfId="14004" xr:uid="{00000000-0005-0000-0000-0000A2030000}"/>
    <cellStyle name="Normal 8 2 10 5 4 3" xfId="21935" xr:uid="{00000000-0005-0000-0000-0000A3030000}"/>
    <cellStyle name="Normal 8 2 10 5 4 4" xfId="29869" xr:uid="{00000000-0005-0000-0000-0000A4030000}"/>
    <cellStyle name="Normal 8 2 10 5 5" xfId="8061" xr:uid="{00000000-0005-0000-0000-0000A5030000}"/>
    <cellStyle name="Normal 8 2 10 5 5 2" xfId="31856" xr:uid="{00000000-0005-0000-0000-0000A6030000}"/>
    <cellStyle name="Normal 8 2 10 5 6" xfId="15992" xr:uid="{00000000-0005-0000-0000-0000A7030000}"/>
    <cellStyle name="Normal 8 2 10 5 7" xfId="23925" xr:uid="{00000000-0005-0000-0000-0000A8030000}"/>
    <cellStyle name="Normal 8 2 10 6" xfId="84" xr:uid="{00000000-0005-0000-0000-0000A9030000}"/>
    <cellStyle name="Normal 8 2 10 6 2" xfId="2068" xr:uid="{00000000-0005-0000-0000-0000AA030000}"/>
    <cellStyle name="Normal 8 2 10 6 2 2" xfId="10043" xr:uid="{00000000-0005-0000-0000-0000AB030000}"/>
    <cellStyle name="Normal 8 2 10 6 2 3" xfId="17974" xr:uid="{00000000-0005-0000-0000-0000AC030000}"/>
    <cellStyle name="Normal 8 2 10 6 2 4" xfId="25907" xr:uid="{00000000-0005-0000-0000-0000AD030000}"/>
    <cellStyle name="Normal 8 2 10 6 3" xfId="4049" xr:uid="{00000000-0005-0000-0000-0000AE030000}"/>
    <cellStyle name="Normal 8 2 10 6 3 2" xfId="12024" xr:uid="{00000000-0005-0000-0000-0000AF030000}"/>
    <cellStyle name="Normal 8 2 10 6 3 3" xfId="19955" xr:uid="{00000000-0005-0000-0000-0000B0030000}"/>
    <cellStyle name="Normal 8 2 10 6 3 4" xfId="27888" xr:uid="{00000000-0005-0000-0000-0000B1030000}"/>
    <cellStyle name="Normal 8 2 10 6 4" xfId="6072" xr:uid="{00000000-0005-0000-0000-0000B2030000}"/>
    <cellStyle name="Normal 8 2 10 6 4 2" xfId="14005" xr:uid="{00000000-0005-0000-0000-0000B3030000}"/>
    <cellStyle name="Normal 8 2 10 6 4 3" xfId="21936" xr:uid="{00000000-0005-0000-0000-0000B4030000}"/>
    <cellStyle name="Normal 8 2 10 6 4 4" xfId="29870" xr:uid="{00000000-0005-0000-0000-0000B5030000}"/>
    <cellStyle name="Normal 8 2 10 6 5" xfId="8062" xr:uid="{00000000-0005-0000-0000-0000B6030000}"/>
    <cellStyle name="Normal 8 2 10 6 5 2" xfId="31857" xr:uid="{00000000-0005-0000-0000-0000B7030000}"/>
    <cellStyle name="Normal 8 2 10 6 6" xfId="15993" xr:uid="{00000000-0005-0000-0000-0000B8030000}"/>
    <cellStyle name="Normal 8 2 10 6 7" xfId="23926" xr:uid="{00000000-0005-0000-0000-0000B9030000}"/>
    <cellStyle name="Normal 8 2 10 7" xfId="2059" xr:uid="{00000000-0005-0000-0000-0000BA030000}"/>
    <cellStyle name="Normal 8 2 10 7 2" xfId="10034" xr:uid="{00000000-0005-0000-0000-0000BB030000}"/>
    <cellStyle name="Normal 8 2 10 7 3" xfId="17965" xr:uid="{00000000-0005-0000-0000-0000BC030000}"/>
    <cellStyle name="Normal 8 2 10 7 4" xfId="25898" xr:uid="{00000000-0005-0000-0000-0000BD030000}"/>
    <cellStyle name="Normal 8 2 10 8" xfId="4040" xr:uid="{00000000-0005-0000-0000-0000BE030000}"/>
    <cellStyle name="Normal 8 2 10 8 2" xfId="12015" xr:uid="{00000000-0005-0000-0000-0000BF030000}"/>
    <cellStyle name="Normal 8 2 10 8 3" xfId="19946" xr:uid="{00000000-0005-0000-0000-0000C0030000}"/>
    <cellStyle name="Normal 8 2 10 8 4" xfId="27879" xr:uid="{00000000-0005-0000-0000-0000C1030000}"/>
    <cellStyle name="Normal 8 2 10 9" xfId="6063" xr:uid="{00000000-0005-0000-0000-0000C2030000}"/>
    <cellStyle name="Normal 8 2 10 9 2" xfId="13996" xr:uid="{00000000-0005-0000-0000-0000C3030000}"/>
    <cellStyle name="Normal 8 2 10 9 3" xfId="21927" xr:uid="{00000000-0005-0000-0000-0000C4030000}"/>
    <cellStyle name="Normal 8 2 10 9 4" xfId="29861" xr:uid="{00000000-0005-0000-0000-0000C5030000}"/>
    <cellStyle name="Normal 8 2 11" xfId="85" xr:uid="{00000000-0005-0000-0000-0000C6030000}"/>
    <cellStyle name="Normal 8 2 11 10" xfId="8063" xr:uid="{00000000-0005-0000-0000-0000C7030000}"/>
    <cellStyle name="Normal 8 2 11 10 2" xfId="31858" xr:uid="{00000000-0005-0000-0000-0000C8030000}"/>
    <cellStyle name="Normal 8 2 11 11" xfId="15994" xr:uid="{00000000-0005-0000-0000-0000C9030000}"/>
    <cellStyle name="Normal 8 2 11 12" xfId="23927" xr:uid="{00000000-0005-0000-0000-0000CA030000}"/>
    <cellStyle name="Normal 8 2 11 2" xfId="86" xr:uid="{00000000-0005-0000-0000-0000CB030000}"/>
    <cellStyle name="Normal 8 2 11 2 10" xfId="15995" xr:uid="{00000000-0005-0000-0000-0000CC030000}"/>
    <cellStyle name="Normal 8 2 11 2 11" xfId="23928" xr:uid="{00000000-0005-0000-0000-0000CD030000}"/>
    <cellStyle name="Normal 8 2 11 2 2" xfId="87" xr:uid="{00000000-0005-0000-0000-0000CE030000}"/>
    <cellStyle name="Normal 8 2 11 2 2 2" xfId="2071" xr:uid="{00000000-0005-0000-0000-0000CF030000}"/>
    <cellStyle name="Normal 8 2 11 2 2 2 2" xfId="10046" xr:uid="{00000000-0005-0000-0000-0000D0030000}"/>
    <cellStyle name="Normal 8 2 11 2 2 2 3" xfId="17977" xr:uid="{00000000-0005-0000-0000-0000D1030000}"/>
    <cellStyle name="Normal 8 2 11 2 2 2 4" xfId="25910" xr:uid="{00000000-0005-0000-0000-0000D2030000}"/>
    <cellStyle name="Normal 8 2 11 2 2 3" xfId="4052" xr:uid="{00000000-0005-0000-0000-0000D3030000}"/>
    <cellStyle name="Normal 8 2 11 2 2 3 2" xfId="12027" xr:uid="{00000000-0005-0000-0000-0000D4030000}"/>
    <cellStyle name="Normal 8 2 11 2 2 3 3" xfId="19958" xr:uid="{00000000-0005-0000-0000-0000D5030000}"/>
    <cellStyle name="Normal 8 2 11 2 2 3 4" xfId="27891" xr:uid="{00000000-0005-0000-0000-0000D6030000}"/>
    <cellStyle name="Normal 8 2 11 2 2 4" xfId="6075" xr:uid="{00000000-0005-0000-0000-0000D7030000}"/>
    <cellStyle name="Normal 8 2 11 2 2 4 2" xfId="14008" xr:uid="{00000000-0005-0000-0000-0000D8030000}"/>
    <cellStyle name="Normal 8 2 11 2 2 4 3" xfId="21939" xr:uid="{00000000-0005-0000-0000-0000D9030000}"/>
    <cellStyle name="Normal 8 2 11 2 2 4 4" xfId="29873" xr:uid="{00000000-0005-0000-0000-0000DA030000}"/>
    <cellStyle name="Normal 8 2 11 2 2 5" xfId="8065" xr:uid="{00000000-0005-0000-0000-0000DB030000}"/>
    <cellStyle name="Normal 8 2 11 2 2 5 2" xfId="31860" xr:uid="{00000000-0005-0000-0000-0000DC030000}"/>
    <cellStyle name="Normal 8 2 11 2 2 6" xfId="15996" xr:uid="{00000000-0005-0000-0000-0000DD030000}"/>
    <cellStyle name="Normal 8 2 11 2 2 7" xfId="23929" xr:uid="{00000000-0005-0000-0000-0000DE030000}"/>
    <cellStyle name="Normal 8 2 11 2 3" xfId="88" xr:uid="{00000000-0005-0000-0000-0000DF030000}"/>
    <cellStyle name="Normal 8 2 11 2 3 2" xfId="2072" xr:uid="{00000000-0005-0000-0000-0000E0030000}"/>
    <cellStyle name="Normal 8 2 11 2 3 2 2" xfId="10047" xr:uid="{00000000-0005-0000-0000-0000E1030000}"/>
    <cellStyle name="Normal 8 2 11 2 3 2 3" xfId="17978" xr:uid="{00000000-0005-0000-0000-0000E2030000}"/>
    <cellStyle name="Normal 8 2 11 2 3 2 4" xfId="25911" xr:uid="{00000000-0005-0000-0000-0000E3030000}"/>
    <cellStyle name="Normal 8 2 11 2 3 3" xfId="4053" xr:uid="{00000000-0005-0000-0000-0000E4030000}"/>
    <cellStyle name="Normal 8 2 11 2 3 3 2" xfId="12028" xr:uid="{00000000-0005-0000-0000-0000E5030000}"/>
    <cellStyle name="Normal 8 2 11 2 3 3 3" xfId="19959" xr:uid="{00000000-0005-0000-0000-0000E6030000}"/>
    <cellStyle name="Normal 8 2 11 2 3 3 4" xfId="27892" xr:uid="{00000000-0005-0000-0000-0000E7030000}"/>
    <cellStyle name="Normal 8 2 11 2 3 4" xfId="6076" xr:uid="{00000000-0005-0000-0000-0000E8030000}"/>
    <cellStyle name="Normal 8 2 11 2 3 4 2" xfId="14009" xr:uid="{00000000-0005-0000-0000-0000E9030000}"/>
    <cellStyle name="Normal 8 2 11 2 3 4 3" xfId="21940" xr:uid="{00000000-0005-0000-0000-0000EA030000}"/>
    <cellStyle name="Normal 8 2 11 2 3 4 4" xfId="29874" xr:uid="{00000000-0005-0000-0000-0000EB030000}"/>
    <cellStyle name="Normal 8 2 11 2 3 5" xfId="8066" xr:uid="{00000000-0005-0000-0000-0000EC030000}"/>
    <cellStyle name="Normal 8 2 11 2 3 5 2" xfId="31861" xr:uid="{00000000-0005-0000-0000-0000ED030000}"/>
    <cellStyle name="Normal 8 2 11 2 3 6" xfId="15997" xr:uid="{00000000-0005-0000-0000-0000EE030000}"/>
    <cellStyle name="Normal 8 2 11 2 3 7" xfId="23930" xr:uid="{00000000-0005-0000-0000-0000EF030000}"/>
    <cellStyle name="Normal 8 2 11 2 4" xfId="89" xr:uid="{00000000-0005-0000-0000-0000F0030000}"/>
    <cellStyle name="Normal 8 2 11 2 4 2" xfId="2073" xr:uid="{00000000-0005-0000-0000-0000F1030000}"/>
    <cellStyle name="Normal 8 2 11 2 4 2 2" xfId="10048" xr:uid="{00000000-0005-0000-0000-0000F2030000}"/>
    <cellStyle name="Normal 8 2 11 2 4 2 3" xfId="17979" xr:uid="{00000000-0005-0000-0000-0000F3030000}"/>
    <cellStyle name="Normal 8 2 11 2 4 2 4" xfId="25912" xr:uid="{00000000-0005-0000-0000-0000F4030000}"/>
    <cellStyle name="Normal 8 2 11 2 4 3" xfId="4054" xr:uid="{00000000-0005-0000-0000-0000F5030000}"/>
    <cellStyle name="Normal 8 2 11 2 4 3 2" xfId="12029" xr:uid="{00000000-0005-0000-0000-0000F6030000}"/>
    <cellStyle name="Normal 8 2 11 2 4 3 3" xfId="19960" xr:uid="{00000000-0005-0000-0000-0000F7030000}"/>
    <cellStyle name="Normal 8 2 11 2 4 3 4" xfId="27893" xr:uid="{00000000-0005-0000-0000-0000F8030000}"/>
    <cellStyle name="Normal 8 2 11 2 4 4" xfId="6077" xr:uid="{00000000-0005-0000-0000-0000F9030000}"/>
    <cellStyle name="Normal 8 2 11 2 4 4 2" xfId="14010" xr:uid="{00000000-0005-0000-0000-0000FA030000}"/>
    <cellStyle name="Normal 8 2 11 2 4 4 3" xfId="21941" xr:uid="{00000000-0005-0000-0000-0000FB030000}"/>
    <cellStyle name="Normal 8 2 11 2 4 4 4" xfId="29875" xr:uid="{00000000-0005-0000-0000-0000FC030000}"/>
    <cellStyle name="Normal 8 2 11 2 4 5" xfId="8067" xr:uid="{00000000-0005-0000-0000-0000FD030000}"/>
    <cellStyle name="Normal 8 2 11 2 4 5 2" xfId="31862" xr:uid="{00000000-0005-0000-0000-0000FE030000}"/>
    <cellStyle name="Normal 8 2 11 2 4 6" xfId="15998" xr:uid="{00000000-0005-0000-0000-0000FF030000}"/>
    <cellStyle name="Normal 8 2 11 2 4 7" xfId="23931" xr:uid="{00000000-0005-0000-0000-000000040000}"/>
    <cellStyle name="Normal 8 2 11 2 5" xfId="90" xr:uid="{00000000-0005-0000-0000-000001040000}"/>
    <cellStyle name="Normal 8 2 11 2 5 2" xfId="2074" xr:uid="{00000000-0005-0000-0000-000002040000}"/>
    <cellStyle name="Normal 8 2 11 2 5 2 2" xfId="10049" xr:uid="{00000000-0005-0000-0000-000003040000}"/>
    <cellStyle name="Normal 8 2 11 2 5 2 3" xfId="17980" xr:uid="{00000000-0005-0000-0000-000004040000}"/>
    <cellStyle name="Normal 8 2 11 2 5 2 4" xfId="25913" xr:uid="{00000000-0005-0000-0000-000005040000}"/>
    <cellStyle name="Normal 8 2 11 2 5 3" xfId="4055" xr:uid="{00000000-0005-0000-0000-000006040000}"/>
    <cellStyle name="Normal 8 2 11 2 5 3 2" xfId="12030" xr:uid="{00000000-0005-0000-0000-000007040000}"/>
    <cellStyle name="Normal 8 2 11 2 5 3 3" xfId="19961" xr:uid="{00000000-0005-0000-0000-000008040000}"/>
    <cellStyle name="Normal 8 2 11 2 5 3 4" xfId="27894" xr:uid="{00000000-0005-0000-0000-000009040000}"/>
    <cellStyle name="Normal 8 2 11 2 5 4" xfId="6078" xr:uid="{00000000-0005-0000-0000-00000A040000}"/>
    <cellStyle name="Normal 8 2 11 2 5 4 2" xfId="14011" xr:uid="{00000000-0005-0000-0000-00000B040000}"/>
    <cellStyle name="Normal 8 2 11 2 5 4 3" xfId="21942" xr:uid="{00000000-0005-0000-0000-00000C040000}"/>
    <cellStyle name="Normal 8 2 11 2 5 4 4" xfId="29876" xr:uid="{00000000-0005-0000-0000-00000D040000}"/>
    <cellStyle name="Normal 8 2 11 2 5 5" xfId="8068" xr:uid="{00000000-0005-0000-0000-00000E040000}"/>
    <cellStyle name="Normal 8 2 11 2 5 5 2" xfId="31863" xr:uid="{00000000-0005-0000-0000-00000F040000}"/>
    <cellStyle name="Normal 8 2 11 2 5 6" xfId="15999" xr:uid="{00000000-0005-0000-0000-000010040000}"/>
    <cellStyle name="Normal 8 2 11 2 5 7" xfId="23932" xr:uid="{00000000-0005-0000-0000-000011040000}"/>
    <cellStyle name="Normal 8 2 11 2 6" xfId="2070" xr:uid="{00000000-0005-0000-0000-000012040000}"/>
    <cellStyle name="Normal 8 2 11 2 6 2" xfId="10045" xr:uid="{00000000-0005-0000-0000-000013040000}"/>
    <cellStyle name="Normal 8 2 11 2 6 3" xfId="17976" xr:uid="{00000000-0005-0000-0000-000014040000}"/>
    <cellStyle name="Normal 8 2 11 2 6 4" xfId="25909" xr:uid="{00000000-0005-0000-0000-000015040000}"/>
    <cellStyle name="Normal 8 2 11 2 7" xfId="4051" xr:uid="{00000000-0005-0000-0000-000016040000}"/>
    <cellStyle name="Normal 8 2 11 2 7 2" xfId="12026" xr:uid="{00000000-0005-0000-0000-000017040000}"/>
    <cellStyle name="Normal 8 2 11 2 7 3" xfId="19957" xr:uid="{00000000-0005-0000-0000-000018040000}"/>
    <cellStyle name="Normal 8 2 11 2 7 4" xfId="27890" xr:uid="{00000000-0005-0000-0000-000019040000}"/>
    <cellStyle name="Normal 8 2 11 2 8" xfId="6074" xr:uid="{00000000-0005-0000-0000-00001A040000}"/>
    <cellStyle name="Normal 8 2 11 2 8 2" xfId="14007" xr:uid="{00000000-0005-0000-0000-00001B040000}"/>
    <cellStyle name="Normal 8 2 11 2 8 3" xfId="21938" xr:uid="{00000000-0005-0000-0000-00001C040000}"/>
    <cellStyle name="Normal 8 2 11 2 8 4" xfId="29872" xr:uid="{00000000-0005-0000-0000-00001D040000}"/>
    <cellStyle name="Normal 8 2 11 2 9" xfId="8064" xr:uid="{00000000-0005-0000-0000-00001E040000}"/>
    <cellStyle name="Normal 8 2 11 2 9 2" xfId="31859" xr:uid="{00000000-0005-0000-0000-00001F040000}"/>
    <cellStyle name="Normal 8 2 11 3" xfId="91" xr:uid="{00000000-0005-0000-0000-000020040000}"/>
    <cellStyle name="Normal 8 2 11 3 2" xfId="2075" xr:uid="{00000000-0005-0000-0000-000021040000}"/>
    <cellStyle name="Normal 8 2 11 3 2 2" xfId="10050" xr:uid="{00000000-0005-0000-0000-000022040000}"/>
    <cellStyle name="Normal 8 2 11 3 2 3" xfId="17981" xr:uid="{00000000-0005-0000-0000-000023040000}"/>
    <cellStyle name="Normal 8 2 11 3 2 4" xfId="25914" xr:uid="{00000000-0005-0000-0000-000024040000}"/>
    <cellStyle name="Normal 8 2 11 3 3" xfId="4056" xr:uid="{00000000-0005-0000-0000-000025040000}"/>
    <cellStyle name="Normal 8 2 11 3 3 2" xfId="12031" xr:uid="{00000000-0005-0000-0000-000026040000}"/>
    <cellStyle name="Normal 8 2 11 3 3 3" xfId="19962" xr:uid="{00000000-0005-0000-0000-000027040000}"/>
    <cellStyle name="Normal 8 2 11 3 3 4" xfId="27895" xr:uid="{00000000-0005-0000-0000-000028040000}"/>
    <cellStyle name="Normal 8 2 11 3 4" xfId="6079" xr:uid="{00000000-0005-0000-0000-000029040000}"/>
    <cellStyle name="Normal 8 2 11 3 4 2" xfId="14012" xr:uid="{00000000-0005-0000-0000-00002A040000}"/>
    <cellStyle name="Normal 8 2 11 3 4 3" xfId="21943" xr:uid="{00000000-0005-0000-0000-00002B040000}"/>
    <cellStyle name="Normal 8 2 11 3 4 4" xfId="29877" xr:uid="{00000000-0005-0000-0000-00002C040000}"/>
    <cellStyle name="Normal 8 2 11 3 5" xfId="8069" xr:uid="{00000000-0005-0000-0000-00002D040000}"/>
    <cellStyle name="Normal 8 2 11 3 5 2" xfId="31864" xr:uid="{00000000-0005-0000-0000-00002E040000}"/>
    <cellStyle name="Normal 8 2 11 3 6" xfId="16000" xr:uid="{00000000-0005-0000-0000-00002F040000}"/>
    <cellStyle name="Normal 8 2 11 3 7" xfId="23933" xr:uid="{00000000-0005-0000-0000-000030040000}"/>
    <cellStyle name="Normal 8 2 11 4" xfId="92" xr:uid="{00000000-0005-0000-0000-000031040000}"/>
    <cellStyle name="Normal 8 2 11 4 2" xfId="2076" xr:uid="{00000000-0005-0000-0000-000032040000}"/>
    <cellStyle name="Normal 8 2 11 4 2 2" xfId="10051" xr:uid="{00000000-0005-0000-0000-000033040000}"/>
    <cellStyle name="Normal 8 2 11 4 2 3" xfId="17982" xr:uid="{00000000-0005-0000-0000-000034040000}"/>
    <cellStyle name="Normal 8 2 11 4 2 4" xfId="25915" xr:uid="{00000000-0005-0000-0000-000035040000}"/>
    <cellStyle name="Normal 8 2 11 4 3" xfId="4057" xr:uid="{00000000-0005-0000-0000-000036040000}"/>
    <cellStyle name="Normal 8 2 11 4 3 2" xfId="12032" xr:uid="{00000000-0005-0000-0000-000037040000}"/>
    <cellStyle name="Normal 8 2 11 4 3 3" xfId="19963" xr:uid="{00000000-0005-0000-0000-000038040000}"/>
    <cellStyle name="Normal 8 2 11 4 3 4" xfId="27896" xr:uid="{00000000-0005-0000-0000-000039040000}"/>
    <cellStyle name="Normal 8 2 11 4 4" xfId="6080" xr:uid="{00000000-0005-0000-0000-00003A040000}"/>
    <cellStyle name="Normal 8 2 11 4 4 2" xfId="14013" xr:uid="{00000000-0005-0000-0000-00003B040000}"/>
    <cellStyle name="Normal 8 2 11 4 4 3" xfId="21944" xr:uid="{00000000-0005-0000-0000-00003C040000}"/>
    <cellStyle name="Normal 8 2 11 4 4 4" xfId="29878" xr:uid="{00000000-0005-0000-0000-00003D040000}"/>
    <cellStyle name="Normal 8 2 11 4 5" xfId="8070" xr:uid="{00000000-0005-0000-0000-00003E040000}"/>
    <cellStyle name="Normal 8 2 11 4 5 2" xfId="31865" xr:uid="{00000000-0005-0000-0000-00003F040000}"/>
    <cellStyle name="Normal 8 2 11 4 6" xfId="16001" xr:uid="{00000000-0005-0000-0000-000040040000}"/>
    <cellStyle name="Normal 8 2 11 4 7" xfId="23934" xr:uid="{00000000-0005-0000-0000-000041040000}"/>
    <cellStyle name="Normal 8 2 11 5" xfId="93" xr:uid="{00000000-0005-0000-0000-000042040000}"/>
    <cellStyle name="Normal 8 2 11 5 2" xfId="2077" xr:uid="{00000000-0005-0000-0000-000043040000}"/>
    <cellStyle name="Normal 8 2 11 5 2 2" xfId="10052" xr:uid="{00000000-0005-0000-0000-000044040000}"/>
    <cellStyle name="Normal 8 2 11 5 2 3" xfId="17983" xr:uid="{00000000-0005-0000-0000-000045040000}"/>
    <cellStyle name="Normal 8 2 11 5 2 4" xfId="25916" xr:uid="{00000000-0005-0000-0000-000046040000}"/>
    <cellStyle name="Normal 8 2 11 5 3" xfId="4058" xr:uid="{00000000-0005-0000-0000-000047040000}"/>
    <cellStyle name="Normal 8 2 11 5 3 2" xfId="12033" xr:uid="{00000000-0005-0000-0000-000048040000}"/>
    <cellStyle name="Normal 8 2 11 5 3 3" xfId="19964" xr:uid="{00000000-0005-0000-0000-000049040000}"/>
    <cellStyle name="Normal 8 2 11 5 3 4" xfId="27897" xr:uid="{00000000-0005-0000-0000-00004A040000}"/>
    <cellStyle name="Normal 8 2 11 5 4" xfId="6081" xr:uid="{00000000-0005-0000-0000-00004B040000}"/>
    <cellStyle name="Normal 8 2 11 5 4 2" xfId="14014" xr:uid="{00000000-0005-0000-0000-00004C040000}"/>
    <cellStyle name="Normal 8 2 11 5 4 3" xfId="21945" xr:uid="{00000000-0005-0000-0000-00004D040000}"/>
    <cellStyle name="Normal 8 2 11 5 4 4" xfId="29879" xr:uid="{00000000-0005-0000-0000-00004E040000}"/>
    <cellStyle name="Normal 8 2 11 5 5" xfId="8071" xr:uid="{00000000-0005-0000-0000-00004F040000}"/>
    <cellStyle name="Normal 8 2 11 5 5 2" xfId="31866" xr:uid="{00000000-0005-0000-0000-000050040000}"/>
    <cellStyle name="Normal 8 2 11 5 6" xfId="16002" xr:uid="{00000000-0005-0000-0000-000051040000}"/>
    <cellStyle name="Normal 8 2 11 5 7" xfId="23935" xr:uid="{00000000-0005-0000-0000-000052040000}"/>
    <cellStyle name="Normal 8 2 11 6" xfId="94" xr:uid="{00000000-0005-0000-0000-000053040000}"/>
    <cellStyle name="Normal 8 2 11 6 2" xfId="2078" xr:uid="{00000000-0005-0000-0000-000054040000}"/>
    <cellStyle name="Normal 8 2 11 6 2 2" xfId="10053" xr:uid="{00000000-0005-0000-0000-000055040000}"/>
    <cellStyle name="Normal 8 2 11 6 2 3" xfId="17984" xr:uid="{00000000-0005-0000-0000-000056040000}"/>
    <cellStyle name="Normal 8 2 11 6 2 4" xfId="25917" xr:uid="{00000000-0005-0000-0000-000057040000}"/>
    <cellStyle name="Normal 8 2 11 6 3" xfId="4059" xr:uid="{00000000-0005-0000-0000-000058040000}"/>
    <cellStyle name="Normal 8 2 11 6 3 2" xfId="12034" xr:uid="{00000000-0005-0000-0000-000059040000}"/>
    <cellStyle name="Normal 8 2 11 6 3 3" xfId="19965" xr:uid="{00000000-0005-0000-0000-00005A040000}"/>
    <cellStyle name="Normal 8 2 11 6 3 4" xfId="27898" xr:uid="{00000000-0005-0000-0000-00005B040000}"/>
    <cellStyle name="Normal 8 2 11 6 4" xfId="6082" xr:uid="{00000000-0005-0000-0000-00005C040000}"/>
    <cellStyle name="Normal 8 2 11 6 4 2" xfId="14015" xr:uid="{00000000-0005-0000-0000-00005D040000}"/>
    <cellStyle name="Normal 8 2 11 6 4 3" xfId="21946" xr:uid="{00000000-0005-0000-0000-00005E040000}"/>
    <cellStyle name="Normal 8 2 11 6 4 4" xfId="29880" xr:uid="{00000000-0005-0000-0000-00005F040000}"/>
    <cellStyle name="Normal 8 2 11 6 5" xfId="8072" xr:uid="{00000000-0005-0000-0000-000060040000}"/>
    <cellStyle name="Normal 8 2 11 6 5 2" xfId="31867" xr:uid="{00000000-0005-0000-0000-000061040000}"/>
    <cellStyle name="Normal 8 2 11 6 6" xfId="16003" xr:uid="{00000000-0005-0000-0000-000062040000}"/>
    <cellStyle name="Normal 8 2 11 6 7" xfId="23936" xr:uid="{00000000-0005-0000-0000-000063040000}"/>
    <cellStyle name="Normal 8 2 11 7" xfId="2069" xr:uid="{00000000-0005-0000-0000-000064040000}"/>
    <cellStyle name="Normal 8 2 11 7 2" xfId="10044" xr:uid="{00000000-0005-0000-0000-000065040000}"/>
    <cellStyle name="Normal 8 2 11 7 3" xfId="17975" xr:uid="{00000000-0005-0000-0000-000066040000}"/>
    <cellStyle name="Normal 8 2 11 7 4" xfId="25908" xr:uid="{00000000-0005-0000-0000-000067040000}"/>
    <cellStyle name="Normal 8 2 11 8" xfId="4050" xr:uid="{00000000-0005-0000-0000-000068040000}"/>
    <cellStyle name="Normal 8 2 11 8 2" xfId="12025" xr:uid="{00000000-0005-0000-0000-000069040000}"/>
    <cellStyle name="Normal 8 2 11 8 3" xfId="19956" xr:uid="{00000000-0005-0000-0000-00006A040000}"/>
    <cellStyle name="Normal 8 2 11 8 4" xfId="27889" xr:uid="{00000000-0005-0000-0000-00006B040000}"/>
    <cellStyle name="Normal 8 2 11 9" xfId="6073" xr:uid="{00000000-0005-0000-0000-00006C040000}"/>
    <cellStyle name="Normal 8 2 11 9 2" xfId="14006" xr:uid="{00000000-0005-0000-0000-00006D040000}"/>
    <cellStyle name="Normal 8 2 11 9 3" xfId="21937" xr:uid="{00000000-0005-0000-0000-00006E040000}"/>
    <cellStyle name="Normal 8 2 11 9 4" xfId="29871" xr:uid="{00000000-0005-0000-0000-00006F040000}"/>
    <cellStyle name="Normal 8 2 12" xfId="95" xr:uid="{00000000-0005-0000-0000-000070040000}"/>
    <cellStyle name="Normal 8 2 12 10" xfId="16004" xr:uid="{00000000-0005-0000-0000-000071040000}"/>
    <cellStyle name="Normal 8 2 12 11" xfId="23937" xr:uid="{00000000-0005-0000-0000-000072040000}"/>
    <cellStyle name="Normal 8 2 12 2" xfId="96" xr:uid="{00000000-0005-0000-0000-000073040000}"/>
    <cellStyle name="Normal 8 2 12 2 2" xfId="2080" xr:uid="{00000000-0005-0000-0000-000074040000}"/>
    <cellStyle name="Normal 8 2 12 2 2 2" xfId="10055" xr:uid="{00000000-0005-0000-0000-000075040000}"/>
    <cellStyle name="Normal 8 2 12 2 2 3" xfId="17986" xr:uid="{00000000-0005-0000-0000-000076040000}"/>
    <cellStyle name="Normal 8 2 12 2 2 4" xfId="25919" xr:uid="{00000000-0005-0000-0000-000077040000}"/>
    <cellStyle name="Normal 8 2 12 2 3" xfId="4061" xr:uid="{00000000-0005-0000-0000-000078040000}"/>
    <cellStyle name="Normal 8 2 12 2 3 2" xfId="12036" xr:uid="{00000000-0005-0000-0000-000079040000}"/>
    <cellStyle name="Normal 8 2 12 2 3 3" xfId="19967" xr:uid="{00000000-0005-0000-0000-00007A040000}"/>
    <cellStyle name="Normal 8 2 12 2 3 4" xfId="27900" xr:uid="{00000000-0005-0000-0000-00007B040000}"/>
    <cellStyle name="Normal 8 2 12 2 4" xfId="6084" xr:uid="{00000000-0005-0000-0000-00007C040000}"/>
    <cellStyle name="Normal 8 2 12 2 4 2" xfId="14017" xr:uid="{00000000-0005-0000-0000-00007D040000}"/>
    <cellStyle name="Normal 8 2 12 2 4 3" xfId="21948" xr:uid="{00000000-0005-0000-0000-00007E040000}"/>
    <cellStyle name="Normal 8 2 12 2 4 4" xfId="29882" xr:uid="{00000000-0005-0000-0000-00007F040000}"/>
    <cellStyle name="Normal 8 2 12 2 5" xfId="8074" xr:uid="{00000000-0005-0000-0000-000080040000}"/>
    <cellStyle name="Normal 8 2 12 2 5 2" xfId="31869" xr:uid="{00000000-0005-0000-0000-000081040000}"/>
    <cellStyle name="Normal 8 2 12 2 6" xfId="16005" xr:uid="{00000000-0005-0000-0000-000082040000}"/>
    <cellStyle name="Normal 8 2 12 2 7" xfId="23938" xr:uid="{00000000-0005-0000-0000-000083040000}"/>
    <cellStyle name="Normal 8 2 12 3" xfId="97" xr:uid="{00000000-0005-0000-0000-000084040000}"/>
    <cellStyle name="Normal 8 2 12 3 2" xfId="2081" xr:uid="{00000000-0005-0000-0000-000085040000}"/>
    <cellStyle name="Normal 8 2 12 3 2 2" xfId="10056" xr:uid="{00000000-0005-0000-0000-000086040000}"/>
    <cellStyle name="Normal 8 2 12 3 2 3" xfId="17987" xr:uid="{00000000-0005-0000-0000-000087040000}"/>
    <cellStyle name="Normal 8 2 12 3 2 4" xfId="25920" xr:uid="{00000000-0005-0000-0000-000088040000}"/>
    <cellStyle name="Normal 8 2 12 3 3" xfId="4062" xr:uid="{00000000-0005-0000-0000-000089040000}"/>
    <cellStyle name="Normal 8 2 12 3 3 2" xfId="12037" xr:uid="{00000000-0005-0000-0000-00008A040000}"/>
    <cellStyle name="Normal 8 2 12 3 3 3" xfId="19968" xr:uid="{00000000-0005-0000-0000-00008B040000}"/>
    <cellStyle name="Normal 8 2 12 3 3 4" xfId="27901" xr:uid="{00000000-0005-0000-0000-00008C040000}"/>
    <cellStyle name="Normal 8 2 12 3 4" xfId="6085" xr:uid="{00000000-0005-0000-0000-00008D040000}"/>
    <cellStyle name="Normal 8 2 12 3 4 2" xfId="14018" xr:uid="{00000000-0005-0000-0000-00008E040000}"/>
    <cellStyle name="Normal 8 2 12 3 4 3" xfId="21949" xr:uid="{00000000-0005-0000-0000-00008F040000}"/>
    <cellStyle name="Normal 8 2 12 3 4 4" xfId="29883" xr:uid="{00000000-0005-0000-0000-000090040000}"/>
    <cellStyle name="Normal 8 2 12 3 5" xfId="8075" xr:uid="{00000000-0005-0000-0000-000091040000}"/>
    <cellStyle name="Normal 8 2 12 3 5 2" xfId="31870" xr:uid="{00000000-0005-0000-0000-000092040000}"/>
    <cellStyle name="Normal 8 2 12 3 6" xfId="16006" xr:uid="{00000000-0005-0000-0000-000093040000}"/>
    <cellStyle name="Normal 8 2 12 3 7" xfId="23939" xr:uid="{00000000-0005-0000-0000-000094040000}"/>
    <cellStyle name="Normal 8 2 12 4" xfId="98" xr:uid="{00000000-0005-0000-0000-000095040000}"/>
    <cellStyle name="Normal 8 2 12 4 2" xfId="2082" xr:uid="{00000000-0005-0000-0000-000096040000}"/>
    <cellStyle name="Normal 8 2 12 4 2 2" xfId="10057" xr:uid="{00000000-0005-0000-0000-000097040000}"/>
    <cellStyle name="Normal 8 2 12 4 2 3" xfId="17988" xr:uid="{00000000-0005-0000-0000-000098040000}"/>
    <cellStyle name="Normal 8 2 12 4 2 4" xfId="25921" xr:uid="{00000000-0005-0000-0000-000099040000}"/>
    <cellStyle name="Normal 8 2 12 4 3" xfId="4063" xr:uid="{00000000-0005-0000-0000-00009A040000}"/>
    <cellStyle name="Normal 8 2 12 4 3 2" xfId="12038" xr:uid="{00000000-0005-0000-0000-00009B040000}"/>
    <cellStyle name="Normal 8 2 12 4 3 3" xfId="19969" xr:uid="{00000000-0005-0000-0000-00009C040000}"/>
    <cellStyle name="Normal 8 2 12 4 3 4" xfId="27902" xr:uid="{00000000-0005-0000-0000-00009D040000}"/>
    <cellStyle name="Normal 8 2 12 4 4" xfId="6086" xr:uid="{00000000-0005-0000-0000-00009E040000}"/>
    <cellStyle name="Normal 8 2 12 4 4 2" xfId="14019" xr:uid="{00000000-0005-0000-0000-00009F040000}"/>
    <cellStyle name="Normal 8 2 12 4 4 3" xfId="21950" xr:uid="{00000000-0005-0000-0000-0000A0040000}"/>
    <cellStyle name="Normal 8 2 12 4 4 4" xfId="29884" xr:uid="{00000000-0005-0000-0000-0000A1040000}"/>
    <cellStyle name="Normal 8 2 12 4 5" xfId="8076" xr:uid="{00000000-0005-0000-0000-0000A2040000}"/>
    <cellStyle name="Normal 8 2 12 4 5 2" xfId="31871" xr:uid="{00000000-0005-0000-0000-0000A3040000}"/>
    <cellStyle name="Normal 8 2 12 4 6" xfId="16007" xr:uid="{00000000-0005-0000-0000-0000A4040000}"/>
    <cellStyle name="Normal 8 2 12 4 7" xfId="23940" xr:uid="{00000000-0005-0000-0000-0000A5040000}"/>
    <cellStyle name="Normal 8 2 12 5" xfId="99" xr:uid="{00000000-0005-0000-0000-0000A6040000}"/>
    <cellStyle name="Normal 8 2 12 5 2" xfId="2083" xr:uid="{00000000-0005-0000-0000-0000A7040000}"/>
    <cellStyle name="Normal 8 2 12 5 2 2" xfId="10058" xr:uid="{00000000-0005-0000-0000-0000A8040000}"/>
    <cellStyle name="Normal 8 2 12 5 2 3" xfId="17989" xr:uid="{00000000-0005-0000-0000-0000A9040000}"/>
    <cellStyle name="Normal 8 2 12 5 2 4" xfId="25922" xr:uid="{00000000-0005-0000-0000-0000AA040000}"/>
    <cellStyle name="Normal 8 2 12 5 3" xfId="4064" xr:uid="{00000000-0005-0000-0000-0000AB040000}"/>
    <cellStyle name="Normal 8 2 12 5 3 2" xfId="12039" xr:uid="{00000000-0005-0000-0000-0000AC040000}"/>
    <cellStyle name="Normal 8 2 12 5 3 3" xfId="19970" xr:uid="{00000000-0005-0000-0000-0000AD040000}"/>
    <cellStyle name="Normal 8 2 12 5 3 4" xfId="27903" xr:uid="{00000000-0005-0000-0000-0000AE040000}"/>
    <cellStyle name="Normal 8 2 12 5 4" xfId="6087" xr:uid="{00000000-0005-0000-0000-0000AF040000}"/>
    <cellStyle name="Normal 8 2 12 5 4 2" xfId="14020" xr:uid="{00000000-0005-0000-0000-0000B0040000}"/>
    <cellStyle name="Normal 8 2 12 5 4 3" xfId="21951" xr:uid="{00000000-0005-0000-0000-0000B1040000}"/>
    <cellStyle name="Normal 8 2 12 5 4 4" xfId="29885" xr:uid="{00000000-0005-0000-0000-0000B2040000}"/>
    <cellStyle name="Normal 8 2 12 5 5" xfId="8077" xr:uid="{00000000-0005-0000-0000-0000B3040000}"/>
    <cellStyle name="Normal 8 2 12 5 5 2" xfId="31872" xr:uid="{00000000-0005-0000-0000-0000B4040000}"/>
    <cellStyle name="Normal 8 2 12 5 6" xfId="16008" xr:uid="{00000000-0005-0000-0000-0000B5040000}"/>
    <cellStyle name="Normal 8 2 12 5 7" xfId="23941" xr:uid="{00000000-0005-0000-0000-0000B6040000}"/>
    <cellStyle name="Normal 8 2 12 6" xfId="2079" xr:uid="{00000000-0005-0000-0000-0000B7040000}"/>
    <cellStyle name="Normal 8 2 12 6 2" xfId="10054" xr:uid="{00000000-0005-0000-0000-0000B8040000}"/>
    <cellStyle name="Normal 8 2 12 6 3" xfId="17985" xr:uid="{00000000-0005-0000-0000-0000B9040000}"/>
    <cellStyle name="Normal 8 2 12 6 4" xfId="25918" xr:uid="{00000000-0005-0000-0000-0000BA040000}"/>
    <cellStyle name="Normal 8 2 12 7" xfId="4060" xr:uid="{00000000-0005-0000-0000-0000BB040000}"/>
    <cellStyle name="Normal 8 2 12 7 2" xfId="12035" xr:uid="{00000000-0005-0000-0000-0000BC040000}"/>
    <cellStyle name="Normal 8 2 12 7 3" xfId="19966" xr:uid="{00000000-0005-0000-0000-0000BD040000}"/>
    <cellStyle name="Normal 8 2 12 7 4" xfId="27899" xr:uid="{00000000-0005-0000-0000-0000BE040000}"/>
    <cellStyle name="Normal 8 2 12 8" xfId="6083" xr:uid="{00000000-0005-0000-0000-0000BF040000}"/>
    <cellStyle name="Normal 8 2 12 8 2" xfId="14016" xr:uid="{00000000-0005-0000-0000-0000C0040000}"/>
    <cellStyle name="Normal 8 2 12 8 3" xfId="21947" xr:uid="{00000000-0005-0000-0000-0000C1040000}"/>
    <cellStyle name="Normal 8 2 12 8 4" xfId="29881" xr:uid="{00000000-0005-0000-0000-0000C2040000}"/>
    <cellStyle name="Normal 8 2 12 9" xfId="8073" xr:uid="{00000000-0005-0000-0000-0000C3040000}"/>
    <cellStyle name="Normal 8 2 12 9 2" xfId="31868" xr:uid="{00000000-0005-0000-0000-0000C4040000}"/>
    <cellStyle name="Normal 8 2 13" xfId="100" xr:uid="{00000000-0005-0000-0000-0000C5040000}"/>
    <cellStyle name="Normal 8 2 13 2" xfId="2084" xr:uid="{00000000-0005-0000-0000-0000C6040000}"/>
    <cellStyle name="Normal 8 2 13 2 2" xfId="10059" xr:uid="{00000000-0005-0000-0000-0000C7040000}"/>
    <cellStyle name="Normal 8 2 13 2 3" xfId="17990" xr:uid="{00000000-0005-0000-0000-0000C8040000}"/>
    <cellStyle name="Normal 8 2 13 2 4" xfId="25923" xr:uid="{00000000-0005-0000-0000-0000C9040000}"/>
    <cellStyle name="Normal 8 2 13 3" xfId="4065" xr:uid="{00000000-0005-0000-0000-0000CA040000}"/>
    <cellStyle name="Normal 8 2 13 3 2" xfId="12040" xr:uid="{00000000-0005-0000-0000-0000CB040000}"/>
    <cellStyle name="Normal 8 2 13 3 3" xfId="19971" xr:uid="{00000000-0005-0000-0000-0000CC040000}"/>
    <cellStyle name="Normal 8 2 13 3 4" xfId="27904" xr:uid="{00000000-0005-0000-0000-0000CD040000}"/>
    <cellStyle name="Normal 8 2 13 4" xfId="6088" xr:uid="{00000000-0005-0000-0000-0000CE040000}"/>
    <cellStyle name="Normal 8 2 13 4 2" xfId="14021" xr:uid="{00000000-0005-0000-0000-0000CF040000}"/>
    <cellStyle name="Normal 8 2 13 4 3" xfId="21952" xr:uid="{00000000-0005-0000-0000-0000D0040000}"/>
    <cellStyle name="Normal 8 2 13 4 4" xfId="29886" xr:uid="{00000000-0005-0000-0000-0000D1040000}"/>
    <cellStyle name="Normal 8 2 13 5" xfId="8078" xr:uid="{00000000-0005-0000-0000-0000D2040000}"/>
    <cellStyle name="Normal 8 2 13 5 2" xfId="31873" xr:uid="{00000000-0005-0000-0000-0000D3040000}"/>
    <cellStyle name="Normal 8 2 13 6" xfId="16009" xr:uid="{00000000-0005-0000-0000-0000D4040000}"/>
    <cellStyle name="Normal 8 2 13 7" xfId="23942" xr:uid="{00000000-0005-0000-0000-0000D5040000}"/>
    <cellStyle name="Normal 8 2 14" xfId="101" xr:uid="{00000000-0005-0000-0000-0000D6040000}"/>
    <cellStyle name="Normal 8 2 14 2" xfId="2085" xr:uid="{00000000-0005-0000-0000-0000D7040000}"/>
    <cellStyle name="Normal 8 2 14 2 2" xfId="10060" xr:uid="{00000000-0005-0000-0000-0000D8040000}"/>
    <cellStyle name="Normal 8 2 14 2 3" xfId="17991" xr:uid="{00000000-0005-0000-0000-0000D9040000}"/>
    <cellStyle name="Normal 8 2 14 2 4" xfId="25924" xr:uid="{00000000-0005-0000-0000-0000DA040000}"/>
    <cellStyle name="Normal 8 2 14 3" xfId="4066" xr:uid="{00000000-0005-0000-0000-0000DB040000}"/>
    <cellStyle name="Normal 8 2 14 3 2" xfId="12041" xr:uid="{00000000-0005-0000-0000-0000DC040000}"/>
    <cellStyle name="Normal 8 2 14 3 3" xfId="19972" xr:uid="{00000000-0005-0000-0000-0000DD040000}"/>
    <cellStyle name="Normal 8 2 14 3 4" xfId="27905" xr:uid="{00000000-0005-0000-0000-0000DE040000}"/>
    <cellStyle name="Normal 8 2 14 4" xfId="6089" xr:uid="{00000000-0005-0000-0000-0000DF040000}"/>
    <cellStyle name="Normal 8 2 14 4 2" xfId="14022" xr:uid="{00000000-0005-0000-0000-0000E0040000}"/>
    <cellStyle name="Normal 8 2 14 4 3" xfId="21953" xr:uid="{00000000-0005-0000-0000-0000E1040000}"/>
    <cellStyle name="Normal 8 2 14 4 4" xfId="29887" xr:uid="{00000000-0005-0000-0000-0000E2040000}"/>
    <cellStyle name="Normal 8 2 14 5" xfId="8079" xr:uid="{00000000-0005-0000-0000-0000E3040000}"/>
    <cellStyle name="Normal 8 2 14 5 2" xfId="31874" xr:uid="{00000000-0005-0000-0000-0000E4040000}"/>
    <cellStyle name="Normal 8 2 14 6" xfId="16010" xr:uid="{00000000-0005-0000-0000-0000E5040000}"/>
    <cellStyle name="Normal 8 2 14 7" xfId="23943" xr:uid="{00000000-0005-0000-0000-0000E6040000}"/>
    <cellStyle name="Normal 8 2 15" xfId="102" xr:uid="{00000000-0005-0000-0000-0000E7040000}"/>
    <cellStyle name="Normal 8 2 15 2" xfId="2086" xr:uid="{00000000-0005-0000-0000-0000E8040000}"/>
    <cellStyle name="Normal 8 2 15 2 2" xfId="10061" xr:uid="{00000000-0005-0000-0000-0000E9040000}"/>
    <cellStyle name="Normal 8 2 15 2 3" xfId="17992" xr:uid="{00000000-0005-0000-0000-0000EA040000}"/>
    <cellStyle name="Normal 8 2 15 2 4" xfId="25925" xr:uid="{00000000-0005-0000-0000-0000EB040000}"/>
    <cellStyle name="Normal 8 2 15 3" xfId="4067" xr:uid="{00000000-0005-0000-0000-0000EC040000}"/>
    <cellStyle name="Normal 8 2 15 3 2" xfId="12042" xr:uid="{00000000-0005-0000-0000-0000ED040000}"/>
    <cellStyle name="Normal 8 2 15 3 3" xfId="19973" xr:uid="{00000000-0005-0000-0000-0000EE040000}"/>
    <cellStyle name="Normal 8 2 15 3 4" xfId="27906" xr:uid="{00000000-0005-0000-0000-0000EF040000}"/>
    <cellStyle name="Normal 8 2 15 4" xfId="6090" xr:uid="{00000000-0005-0000-0000-0000F0040000}"/>
    <cellStyle name="Normal 8 2 15 4 2" xfId="14023" xr:uid="{00000000-0005-0000-0000-0000F1040000}"/>
    <cellStyle name="Normal 8 2 15 4 3" xfId="21954" xr:uid="{00000000-0005-0000-0000-0000F2040000}"/>
    <cellStyle name="Normal 8 2 15 4 4" xfId="29888" xr:uid="{00000000-0005-0000-0000-0000F3040000}"/>
    <cellStyle name="Normal 8 2 15 5" xfId="8080" xr:uid="{00000000-0005-0000-0000-0000F4040000}"/>
    <cellStyle name="Normal 8 2 15 5 2" xfId="31875" xr:uid="{00000000-0005-0000-0000-0000F5040000}"/>
    <cellStyle name="Normal 8 2 15 6" xfId="16011" xr:uid="{00000000-0005-0000-0000-0000F6040000}"/>
    <cellStyle name="Normal 8 2 15 7" xfId="23944" xr:uid="{00000000-0005-0000-0000-0000F7040000}"/>
    <cellStyle name="Normal 8 2 16" xfId="103" xr:uid="{00000000-0005-0000-0000-0000F8040000}"/>
    <cellStyle name="Normal 8 2 16 2" xfId="2087" xr:uid="{00000000-0005-0000-0000-0000F9040000}"/>
    <cellStyle name="Normal 8 2 16 2 2" xfId="10062" xr:uid="{00000000-0005-0000-0000-0000FA040000}"/>
    <cellStyle name="Normal 8 2 16 2 3" xfId="17993" xr:uid="{00000000-0005-0000-0000-0000FB040000}"/>
    <cellStyle name="Normal 8 2 16 2 4" xfId="25926" xr:uid="{00000000-0005-0000-0000-0000FC040000}"/>
    <cellStyle name="Normal 8 2 16 3" xfId="4068" xr:uid="{00000000-0005-0000-0000-0000FD040000}"/>
    <cellStyle name="Normal 8 2 16 3 2" xfId="12043" xr:uid="{00000000-0005-0000-0000-0000FE040000}"/>
    <cellStyle name="Normal 8 2 16 3 3" xfId="19974" xr:uid="{00000000-0005-0000-0000-0000FF040000}"/>
    <cellStyle name="Normal 8 2 16 3 4" xfId="27907" xr:uid="{00000000-0005-0000-0000-000000050000}"/>
    <cellStyle name="Normal 8 2 16 4" xfId="6091" xr:uid="{00000000-0005-0000-0000-000001050000}"/>
    <cellStyle name="Normal 8 2 16 4 2" xfId="14024" xr:uid="{00000000-0005-0000-0000-000002050000}"/>
    <cellStyle name="Normal 8 2 16 4 3" xfId="21955" xr:uid="{00000000-0005-0000-0000-000003050000}"/>
    <cellStyle name="Normal 8 2 16 4 4" xfId="29889" xr:uid="{00000000-0005-0000-0000-000004050000}"/>
    <cellStyle name="Normal 8 2 16 5" xfId="8081" xr:uid="{00000000-0005-0000-0000-000005050000}"/>
    <cellStyle name="Normal 8 2 16 5 2" xfId="31876" xr:uid="{00000000-0005-0000-0000-000006050000}"/>
    <cellStyle name="Normal 8 2 16 6" xfId="16012" xr:uid="{00000000-0005-0000-0000-000007050000}"/>
    <cellStyle name="Normal 8 2 16 7" xfId="23945" xr:uid="{00000000-0005-0000-0000-000008050000}"/>
    <cellStyle name="Normal 8 2 17" xfId="2058" xr:uid="{00000000-0005-0000-0000-000009050000}"/>
    <cellStyle name="Normal 8 2 17 2" xfId="10033" xr:uid="{00000000-0005-0000-0000-00000A050000}"/>
    <cellStyle name="Normal 8 2 17 3" xfId="17964" xr:uid="{00000000-0005-0000-0000-00000B050000}"/>
    <cellStyle name="Normal 8 2 17 4" xfId="25897" xr:uid="{00000000-0005-0000-0000-00000C050000}"/>
    <cellStyle name="Normal 8 2 18" xfId="4039" xr:uid="{00000000-0005-0000-0000-00000D050000}"/>
    <cellStyle name="Normal 8 2 18 2" xfId="12014" xr:uid="{00000000-0005-0000-0000-00000E050000}"/>
    <cellStyle name="Normal 8 2 18 3" xfId="19945" xr:uid="{00000000-0005-0000-0000-00000F050000}"/>
    <cellStyle name="Normal 8 2 18 4" xfId="27878" xr:uid="{00000000-0005-0000-0000-000010050000}"/>
    <cellStyle name="Normal 8 2 19" xfId="6062" xr:uid="{00000000-0005-0000-0000-000011050000}"/>
    <cellStyle name="Normal 8 2 19 2" xfId="13995" xr:uid="{00000000-0005-0000-0000-000012050000}"/>
    <cellStyle name="Normal 8 2 19 3" xfId="21926" xr:uid="{00000000-0005-0000-0000-000013050000}"/>
    <cellStyle name="Normal 8 2 19 4" xfId="29860" xr:uid="{00000000-0005-0000-0000-000014050000}"/>
    <cellStyle name="Normal 8 2 2" xfId="104" xr:uid="{00000000-0005-0000-0000-000015050000}"/>
    <cellStyle name="Normal 8 2 2 10" xfId="105" xr:uid="{00000000-0005-0000-0000-000016050000}"/>
    <cellStyle name="Normal 8 2 2 10 10" xfId="16014" xr:uid="{00000000-0005-0000-0000-000017050000}"/>
    <cellStyle name="Normal 8 2 2 10 11" xfId="23947" xr:uid="{00000000-0005-0000-0000-000018050000}"/>
    <cellStyle name="Normal 8 2 2 10 2" xfId="106" xr:uid="{00000000-0005-0000-0000-000019050000}"/>
    <cellStyle name="Normal 8 2 2 10 2 2" xfId="2090" xr:uid="{00000000-0005-0000-0000-00001A050000}"/>
    <cellStyle name="Normal 8 2 2 10 2 2 2" xfId="10065" xr:uid="{00000000-0005-0000-0000-00001B050000}"/>
    <cellStyle name="Normal 8 2 2 10 2 2 3" xfId="17996" xr:uid="{00000000-0005-0000-0000-00001C050000}"/>
    <cellStyle name="Normal 8 2 2 10 2 2 4" xfId="25929" xr:uid="{00000000-0005-0000-0000-00001D050000}"/>
    <cellStyle name="Normal 8 2 2 10 2 3" xfId="4071" xr:uid="{00000000-0005-0000-0000-00001E050000}"/>
    <cellStyle name="Normal 8 2 2 10 2 3 2" xfId="12046" xr:uid="{00000000-0005-0000-0000-00001F050000}"/>
    <cellStyle name="Normal 8 2 2 10 2 3 3" xfId="19977" xr:uid="{00000000-0005-0000-0000-000020050000}"/>
    <cellStyle name="Normal 8 2 2 10 2 3 4" xfId="27910" xr:uid="{00000000-0005-0000-0000-000021050000}"/>
    <cellStyle name="Normal 8 2 2 10 2 4" xfId="6094" xr:uid="{00000000-0005-0000-0000-000022050000}"/>
    <cellStyle name="Normal 8 2 2 10 2 4 2" xfId="14027" xr:uid="{00000000-0005-0000-0000-000023050000}"/>
    <cellStyle name="Normal 8 2 2 10 2 4 3" xfId="21958" xr:uid="{00000000-0005-0000-0000-000024050000}"/>
    <cellStyle name="Normal 8 2 2 10 2 4 4" xfId="29892" xr:uid="{00000000-0005-0000-0000-000025050000}"/>
    <cellStyle name="Normal 8 2 2 10 2 5" xfId="8084" xr:uid="{00000000-0005-0000-0000-000026050000}"/>
    <cellStyle name="Normal 8 2 2 10 2 5 2" xfId="31879" xr:uid="{00000000-0005-0000-0000-000027050000}"/>
    <cellStyle name="Normal 8 2 2 10 2 6" xfId="16015" xr:uid="{00000000-0005-0000-0000-000028050000}"/>
    <cellStyle name="Normal 8 2 2 10 2 7" xfId="23948" xr:uid="{00000000-0005-0000-0000-000029050000}"/>
    <cellStyle name="Normal 8 2 2 10 3" xfId="107" xr:uid="{00000000-0005-0000-0000-00002A050000}"/>
    <cellStyle name="Normal 8 2 2 10 3 2" xfId="2091" xr:uid="{00000000-0005-0000-0000-00002B050000}"/>
    <cellStyle name="Normal 8 2 2 10 3 2 2" xfId="10066" xr:uid="{00000000-0005-0000-0000-00002C050000}"/>
    <cellStyle name="Normal 8 2 2 10 3 2 3" xfId="17997" xr:uid="{00000000-0005-0000-0000-00002D050000}"/>
    <cellStyle name="Normal 8 2 2 10 3 2 4" xfId="25930" xr:uid="{00000000-0005-0000-0000-00002E050000}"/>
    <cellStyle name="Normal 8 2 2 10 3 3" xfId="4072" xr:uid="{00000000-0005-0000-0000-00002F050000}"/>
    <cellStyle name="Normal 8 2 2 10 3 3 2" xfId="12047" xr:uid="{00000000-0005-0000-0000-000030050000}"/>
    <cellStyle name="Normal 8 2 2 10 3 3 3" xfId="19978" xr:uid="{00000000-0005-0000-0000-000031050000}"/>
    <cellStyle name="Normal 8 2 2 10 3 3 4" xfId="27911" xr:uid="{00000000-0005-0000-0000-000032050000}"/>
    <cellStyle name="Normal 8 2 2 10 3 4" xfId="6095" xr:uid="{00000000-0005-0000-0000-000033050000}"/>
    <cellStyle name="Normal 8 2 2 10 3 4 2" xfId="14028" xr:uid="{00000000-0005-0000-0000-000034050000}"/>
    <cellStyle name="Normal 8 2 2 10 3 4 3" xfId="21959" xr:uid="{00000000-0005-0000-0000-000035050000}"/>
    <cellStyle name="Normal 8 2 2 10 3 4 4" xfId="29893" xr:uid="{00000000-0005-0000-0000-000036050000}"/>
    <cellStyle name="Normal 8 2 2 10 3 5" xfId="8085" xr:uid="{00000000-0005-0000-0000-000037050000}"/>
    <cellStyle name="Normal 8 2 2 10 3 5 2" xfId="31880" xr:uid="{00000000-0005-0000-0000-000038050000}"/>
    <cellStyle name="Normal 8 2 2 10 3 6" xfId="16016" xr:uid="{00000000-0005-0000-0000-000039050000}"/>
    <cellStyle name="Normal 8 2 2 10 3 7" xfId="23949" xr:uid="{00000000-0005-0000-0000-00003A050000}"/>
    <cellStyle name="Normal 8 2 2 10 4" xfId="108" xr:uid="{00000000-0005-0000-0000-00003B050000}"/>
    <cellStyle name="Normal 8 2 2 10 4 2" xfId="2092" xr:uid="{00000000-0005-0000-0000-00003C050000}"/>
    <cellStyle name="Normal 8 2 2 10 4 2 2" xfId="10067" xr:uid="{00000000-0005-0000-0000-00003D050000}"/>
    <cellStyle name="Normal 8 2 2 10 4 2 3" xfId="17998" xr:uid="{00000000-0005-0000-0000-00003E050000}"/>
    <cellStyle name="Normal 8 2 2 10 4 2 4" xfId="25931" xr:uid="{00000000-0005-0000-0000-00003F050000}"/>
    <cellStyle name="Normal 8 2 2 10 4 3" xfId="4073" xr:uid="{00000000-0005-0000-0000-000040050000}"/>
    <cellStyle name="Normal 8 2 2 10 4 3 2" xfId="12048" xr:uid="{00000000-0005-0000-0000-000041050000}"/>
    <cellStyle name="Normal 8 2 2 10 4 3 3" xfId="19979" xr:uid="{00000000-0005-0000-0000-000042050000}"/>
    <cellStyle name="Normal 8 2 2 10 4 3 4" xfId="27912" xr:uid="{00000000-0005-0000-0000-000043050000}"/>
    <cellStyle name="Normal 8 2 2 10 4 4" xfId="6096" xr:uid="{00000000-0005-0000-0000-000044050000}"/>
    <cellStyle name="Normal 8 2 2 10 4 4 2" xfId="14029" xr:uid="{00000000-0005-0000-0000-000045050000}"/>
    <cellStyle name="Normal 8 2 2 10 4 4 3" xfId="21960" xr:uid="{00000000-0005-0000-0000-000046050000}"/>
    <cellStyle name="Normal 8 2 2 10 4 4 4" xfId="29894" xr:uid="{00000000-0005-0000-0000-000047050000}"/>
    <cellStyle name="Normal 8 2 2 10 4 5" xfId="8086" xr:uid="{00000000-0005-0000-0000-000048050000}"/>
    <cellStyle name="Normal 8 2 2 10 4 5 2" xfId="31881" xr:uid="{00000000-0005-0000-0000-000049050000}"/>
    <cellStyle name="Normal 8 2 2 10 4 6" xfId="16017" xr:uid="{00000000-0005-0000-0000-00004A050000}"/>
    <cellStyle name="Normal 8 2 2 10 4 7" xfId="23950" xr:uid="{00000000-0005-0000-0000-00004B050000}"/>
    <cellStyle name="Normal 8 2 2 10 5" xfId="109" xr:uid="{00000000-0005-0000-0000-00004C050000}"/>
    <cellStyle name="Normal 8 2 2 10 5 2" xfId="2093" xr:uid="{00000000-0005-0000-0000-00004D050000}"/>
    <cellStyle name="Normal 8 2 2 10 5 2 2" xfId="10068" xr:uid="{00000000-0005-0000-0000-00004E050000}"/>
    <cellStyle name="Normal 8 2 2 10 5 2 3" xfId="17999" xr:uid="{00000000-0005-0000-0000-00004F050000}"/>
    <cellStyle name="Normal 8 2 2 10 5 2 4" xfId="25932" xr:uid="{00000000-0005-0000-0000-000050050000}"/>
    <cellStyle name="Normal 8 2 2 10 5 3" xfId="4074" xr:uid="{00000000-0005-0000-0000-000051050000}"/>
    <cellStyle name="Normal 8 2 2 10 5 3 2" xfId="12049" xr:uid="{00000000-0005-0000-0000-000052050000}"/>
    <cellStyle name="Normal 8 2 2 10 5 3 3" xfId="19980" xr:uid="{00000000-0005-0000-0000-000053050000}"/>
    <cellStyle name="Normal 8 2 2 10 5 3 4" xfId="27913" xr:uid="{00000000-0005-0000-0000-000054050000}"/>
    <cellStyle name="Normal 8 2 2 10 5 4" xfId="6097" xr:uid="{00000000-0005-0000-0000-000055050000}"/>
    <cellStyle name="Normal 8 2 2 10 5 4 2" xfId="14030" xr:uid="{00000000-0005-0000-0000-000056050000}"/>
    <cellStyle name="Normal 8 2 2 10 5 4 3" xfId="21961" xr:uid="{00000000-0005-0000-0000-000057050000}"/>
    <cellStyle name="Normal 8 2 2 10 5 4 4" xfId="29895" xr:uid="{00000000-0005-0000-0000-000058050000}"/>
    <cellStyle name="Normal 8 2 2 10 5 5" xfId="8087" xr:uid="{00000000-0005-0000-0000-000059050000}"/>
    <cellStyle name="Normal 8 2 2 10 5 5 2" xfId="31882" xr:uid="{00000000-0005-0000-0000-00005A050000}"/>
    <cellStyle name="Normal 8 2 2 10 5 6" xfId="16018" xr:uid="{00000000-0005-0000-0000-00005B050000}"/>
    <cellStyle name="Normal 8 2 2 10 5 7" xfId="23951" xr:uid="{00000000-0005-0000-0000-00005C050000}"/>
    <cellStyle name="Normal 8 2 2 10 6" xfId="2089" xr:uid="{00000000-0005-0000-0000-00005D050000}"/>
    <cellStyle name="Normal 8 2 2 10 6 2" xfId="10064" xr:uid="{00000000-0005-0000-0000-00005E050000}"/>
    <cellStyle name="Normal 8 2 2 10 6 3" xfId="17995" xr:uid="{00000000-0005-0000-0000-00005F050000}"/>
    <cellStyle name="Normal 8 2 2 10 6 4" xfId="25928" xr:uid="{00000000-0005-0000-0000-000060050000}"/>
    <cellStyle name="Normal 8 2 2 10 7" xfId="4070" xr:uid="{00000000-0005-0000-0000-000061050000}"/>
    <cellStyle name="Normal 8 2 2 10 7 2" xfId="12045" xr:uid="{00000000-0005-0000-0000-000062050000}"/>
    <cellStyle name="Normal 8 2 2 10 7 3" xfId="19976" xr:uid="{00000000-0005-0000-0000-000063050000}"/>
    <cellStyle name="Normal 8 2 2 10 7 4" xfId="27909" xr:uid="{00000000-0005-0000-0000-000064050000}"/>
    <cellStyle name="Normal 8 2 2 10 8" xfId="6093" xr:uid="{00000000-0005-0000-0000-000065050000}"/>
    <cellStyle name="Normal 8 2 2 10 8 2" xfId="14026" xr:uid="{00000000-0005-0000-0000-000066050000}"/>
    <cellStyle name="Normal 8 2 2 10 8 3" xfId="21957" xr:uid="{00000000-0005-0000-0000-000067050000}"/>
    <cellStyle name="Normal 8 2 2 10 8 4" xfId="29891" xr:uid="{00000000-0005-0000-0000-000068050000}"/>
    <cellStyle name="Normal 8 2 2 10 9" xfId="8083" xr:uid="{00000000-0005-0000-0000-000069050000}"/>
    <cellStyle name="Normal 8 2 2 10 9 2" xfId="31878" xr:uid="{00000000-0005-0000-0000-00006A050000}"/>
    <cellStyle name="Normal 8 2 2 11" xfId="110" xr:uid="{00000000-0005-0000-0000-00006B050000}"/>
    <cellStyle name="Normal 8 2 2 11 2" xfId="2094" xr:uid="{00000000-0005-0000-0000-00006C050000}"/>
    <cellStyle name="Normal 8 2 2 11 2 2" xfId="10069" xr:uid="{00000000-0005-0000-0000-00006D050000}"/>
    <cellStyle name="Normal 8 2 2 11 2 3" xfId="18000" xr:uid="{00000000-0005-0000-0000-00006E050000}"/>
    <cellStyle name="Normal 8 2 2 11 2 4" xfId="25933" xr:uid="{00000000-0005-0000-0000-00006F050000}"/>
    <cellStyle name="Normal 8 2 2 11 3" xfId="4075" xr:uid="{00000000-0005-0000-0000-000070050000}"/>
    <cellStyle name="Normal 8 2 2 11 3 2" xfId="12050" xr:uid="{00000000-0005-0000-0000-000071050000}"/>
    <cellStyle name="Normal 8 2 2 11 3 3" xfId="19981" xr:uid="{00000000-0005-0000-0000-000072050000}"/>
    <cellStyle name="Normal 8 2 2 11 3 4" xfId="27914" xr:uid="{00000000-0005-0000-0000-000073050000}"/>
    <cellStyle name="Normal 8 2 2 11 4" xfId="6098" xr:uid="{00000000-0005-0000-0000-000074050000}"/>
    <cellStyle name="Normal 8 2 2 11 4 2" xfId="14031" xr:uid="{00000000-0005-0000-0000-000075050000}"/>
    <cellStyle name="Normal 8 2 2 11 4 3" xfId="21962" xr:uid="{00000000-0005-0000-0000-000076050000}"/>
    <cellStyle name="Normal 8 2 2 11 4 4" xfId="29896" xr:uid="{00000000-0005-0000-0000-000077050000}"/>
    <cellStyle name="Normal 8 2 2 11 5" xfId="8088" xr:uid="{00000000-0005-0000-0000-000078050000}"/>
    <cellStyle name="Normal 8 2 2 11 5 2" xfId="31883" xr:uid="{00000000-0005-0000-0000-000079050000}"/>
    <cellStyle name="Normal 8 2 2 11 6" xfId="16019" xr:uid="{00000000-0005-0000-0000-00007A050000}"/>
    <cellStyle name="Normal 8 2 2 11 7" xfId="23952" xr:uid="{00000000-0005-0000-0000-00007B050000}"/>
    <cellStyle name="Normal 8 2 2 12" xfId="111" xr:uid="{00000000-0005-0000-0000-00007C050000}"/>
    <cellStyle name="Normal 8 2 2 12 2" xfId="2095" xr:uid="{00000000-0005-0000-0000-00007D050000}"/>
    <cellStyle name="Normal 8 2 2 12 2 2" xfId="10070" xr:uid="{00000000-0005-0000-0000-00007E050000}"/>
    <cellStyle name="Normal 8 2 2 12 2 3" xfId="18001" xr:uid="{00000000-0005-0000-0000-00007F050000}"/>
    <cellStyle name="Normal 8 2 2 12 2 4" xfId="25934" xr:uid="{00000000-0005-0000-0000-000080050000}"/>
    <cellStyle name="Normal 8 2 2 12 3" xfId="4076" xr:uid="{00000000-0005-0000-0000-000081050000}"/>
    <cellStyle name="Normal 8 2 2 12 3 2" xfId="12051" xr:uid="{00000000-0005-0000-0000-000082050000}"/>
    <cellStyle name="Normal 8 2 2 12 3 3" xfId="19982" xr:uid="{00000000-0005-0000-0000-000083050000}"/>
    <cellStyle name="Normal 8 2 2 12 3 4" xfId="27915" xr:uid="{00000000-0005-0000-0000-000084050000}"/>
    <cellStyle name="Normal 8 2 2 12 4" xfId="6099" xr:uid="{00000000-0005-0000-0000-000085050000}"/>
    <cellStyle name="Normal 8 2 2 12 4 2" xfId="14032" xr:uid="{00000000-0005-0000-0000-000086050000}"/>
    <cellStyle name="Normal 8 2 2 12 4 3" xfId="21963" xr:uid="{00000000-0005-0000-0000-000087050000}"/>
    <cellStyle name="Normal 8 2 2 12 4 4" xfId="29897" xr:uid="{00000000-0005-0000-0000-000088050000}"/>
    <cellStyle name="Normal 8 2 2 12 5" xfId="8089" xr:uid="{00000000-0005-0000-0000-000089050000}"/>
    <cellStyle name="Normal 8 2 2 12 5 2" xfId="31884" xr:uid="{00000000-0005-0000-0000-00008A050000}"/>
    <cellStyle name="Normal 8 2 2 12 6" xfId="16020" xr:uid="{00000000-0005-0000-0000-00008B050000}"/>
    <cellStyle name="Normal 8 2 2 12 7" xfId="23953" xr:uid="{00000000-0005-0000-0000-00008C050000}"/>
    <cellStyle name="Normal 8 2 2 13" xfId="112" xr:uid="{00000000-0005-0000-0000-00008D050000}"/>
    <cellStyle name="Normal 8 2 2 13 2" xfId="2096" xr:uid="{00000000-0005-0000-0000-00008E050000}"/>
    <cellStyle name="Normal 8 2 2 13 2 2" xfId="10071" xr:uid="{00000000-0005-0000-0000-00008F050000}"/>
    <cellStyle name="Normal 8 2 2 13 2 3" xfId="18002" xr:uid="{00000000-0005-0000-0000-000090050000}"/>
    <cellStyle name="Normal 8 2 2 13 2 4" xfId="25935" xr:uid="{00000000-0005-0000-0000-000091050000}"/>
    <cellStyle name="Normal 8 2 2 13 3" xfId="4077" xr:uid="{00000000-0005-0000-0000-000092050000}"/>
    <cellStyle name="Normal 8 2 2 13 3 2" xfId="12052" xr:uid="{00000000-0005-0000-0000-000093050000}"/>
    <cellStyle name="Normal 8 2 2 13 3 3" xfId="19983" xr:uid="{00000000-0005-0000-0000-000094050000}"/>
    <cellStyle name="Normal 8 2 2 13 3 4" xfId="27916" xr:uid="{00000000-0005-0000-0000-000095050000}"/>
    <cellStyle name="Normal 8 2 2 13 4" xfId="6100" xr:uid="{00000000-0005-0000-0000-000096050000}"/>
    <cellStyle name="Normal 8 2 2 13 4 2" xfId="14033" xr:uid="{00000000-0005-0000-0000-000097050000}"/>
    <cellStyle name="Normal 8 2 2 13 4 3" xfId="21964" xr:uid="{00000000-0005-0000-0000-000098050000}"/>
    <cellStyle name="Normal 8 2 2 13 4 4" xfId="29898" xr:uid="{00000000-0005-0000-0000-000099050000}"/>
    <cellStyle name="Normal 8 2 2 13 5" xfId="8090" xr:uid="{00000000-0005-0000-0000-00009A050000}"/>
    <cellStyle name="Normal 8 2 2 13 5 2" xfId="31885" xr:uid="{00000000-0005-0000-0000-00009B050000}"/>
    <cellStyle name="Normal 8 2 2 13 6" xfId="16021" xr:uid="{00000000-0005-0000-0000-00009C050000}"/>
    <cellStyle name="Normal 8 2 2 13 7" xfId="23954" xr:uid="{00000000-0005-0000-0000-00009D050000}"/>
    <cellStyle name="Normal 8 2 2 14" xfId="113" xr:uid="{00000000-0005-0000-0000-00009E050000}"/>
    <cellStyle name="Normal 8 2 2 14 2" xfId="2097" xr:uid="{00000000-0005-0000-0000-00009F050000}"/>
    <cellStyle name="Normal 8 2 2 14 2 2" xfId="10072" xr:uid="{00000000-0005-0000-0000-0000A0050000}"/>
    <cellStyle name="Normal 8 2 2 14 2 3" xfId="18003" xr:uid="{00000000-0005-0000-0000-0000A1050000}"/>
    <cellStyle name="Normal 8 2 2 14 2 4" xfId="25936" xr:uid="{00000000-0005-0000-0000-0000A2050000}"/>
    <cellStyle name="Normal 8 2 2 14 3" xfId="4078" xr:uid="{00000000-0005-0000-0000-0000A3050000}"/>
    <cellStyle name="Normal 8 2 2 14 3 2" xfId="12053" xr:uid="{00000000-0005-0000-0000-0000A4050000}"/>
    <cellStyle name="Normal 8 2 2 14 3 3" xfId="19984" xr:uid="{00000000-0005-0000-0000-0000A5050000}"/>
    <cellStyle name="Normal 8 2 2 14 3 4" xfId="27917" xr:uid="{00000000-0005-0000-0000-0000A6050000}"/>
    <cellStyle name="Normal 8 2 2 14 4" xfId="6101" xr:uid="{00000000-0005-0000-0000-0000A7050000}"/>
    <cellStyle name="Normal 8 2 2 14 4 2" xfId="14034" xr:uid="{00000000-0005-0000-0000-0000A8050000}"/>
    <cellStyle name="Normal 8 2 2 14 4 3" xfId="21965" xr:uid="{00000000-0005-0000-0000-0000A9050000}"/>
    <cellStyle name="Normal 8 2 2 14 4 4" xfId="29899" xr:uid="{00000000-0005-0000-0000-0000AA050000}"/>
    <cellStyle name="Normal 8 2 2 14 5" xfId="8091" xr:uid="{00000000-0005-0000-0000-0000AB050000}"/>
    <cellStyle name="Normal 8 2 2 14 5 2" xfId="31886" xr:uid="{00000000-0005-0000-0000-0000AC050000}"/>
    <cellStyle name="Normal 8 2 2 14 6" xfId="16022" xr:uid="{00000000-0005-0000-0000-0000AD050000}"/>
    <cellStyle name="Normal 8 2 2 14 7" xfId="23955" xr:uid="{00000000-0005-0000-0000-0000AE050000}"/>
    <cellStyle name="Normal 8 2 2 15" xfId="2088" xr:uid="{00000000-0005-0000-0000-0000AF050000}"/>
    <cellStyle name="Normal 8 2 2 15 2" xfId="10063" xr:uid="{00000000-0005-0000-0000-0000B0050000}"/>
    <cellStyle name="Normal 8 2 2 15 3" xfId="17994" xr:uid="{00000000-0005-0000-0000-0000B1050000}"/>
    <cellStyle name="Normal 8 2 2 15 4" xfId="25927" xr:uid="{00000000-0005-0000-0000-0000B2050000}"/>
    <cellStyle name="Normal 8 2 2 16" xfId="4069" xr:uid="{00000000-0005-0000-0000-0000B3050000}"/>
    <cellStyle name="Normal 8 2 2 16 2" xfId="12044" xr:uid="{00000000-0005-0000-0000-0000B4050000}"/>
    <cellStyle name="Normal 8 2 2 16 3" xfId="19975" xr:uid="{00000000-0005-0000-0000-0000B5050000}"/>
    <cellStyle name="Normal 8 2 2 16 4" xfId="27908" xr:uid="{00000000-0005-0000-0000-0000B6050000}"/>
    <cellStyle name="Normal 8 2 2 17" xfId="6092" xr:uid="{00000000-0005-0000-0000-0000B7050000}"/>
    <cellStyle name="Normal 8 2 2 17 2" xfId="14025" xr:uid="{00000000-0005-0000-0000-0000B8050000}"/>
    <cellStyle name="Normal 8 2 2 17 3" xfId="21956" xr:uid="{00000000-0005-0000-0000-0000B9050000}"/>
    <cellStyle name="Normal 8 2 2 17 4" xfId="29890" xr:uid="{00000000-0005-0000-0000-0000BA050000}"/>
    <cellStyle name="Normal 8 2 2 18" xfId="8082" xr:uid="{00000000-0005-0000-0000-0000BB050000}"/>
    <cellStyle name="Normal 8 2 2 18 2" xfId="31877" xr:uid="{00000000-0005-0000-0000-0000BC050000}"/>
    <cellStyle name="Normal 8 2 2 19" xfId="16013" xr:uid="{00000000-0005-0000-0000-0000BD050000}"/>
    <cellStyle name="Normal 8 2 2 2" xfId="114" xr:uid="{00000000-0005-0000-0000-0000BE050000}"/>
    <cellStyle name="Normal 8 2 2 2 10" xfId="115" xr:uid="{00000000-0005-0000-0000-0000BF050000}"/>
    <cellStyle name="Normal 8 2 2 2 10 2" xfId="2099" xr:uid="{00000000-0005-0000-0000-0000C0050000}"/>
    <cellStyle name="Normal 8 2 2 2 10 2 2" xfId="10074" xr:uid="{00000000-0005-0000-0000-0000C1050000}"/>
    <cellStyle name="Normal 8 2 2 2 10 2 3" xfId="18005" xr:uid="{00000000-0005-0000-0000-0000C2050000}"/>
    <cellStyle name="Normal 8 2 2 2 10 2 4" xfId="25938" xr:uid="{00000000-0005-0000-0000-0000C3050000}"/>
    <cellStyle name="Normal 8 2 2 2 10 3" xfId="4080" xr:uid="{00000000-0005-0000-0000-0000C4050000}"/>
    <cellStyle name="Normal 8 2 2 2 10 3 2" xfId="12055" xr:uid="{00000000-0005-0000-0000-0000C5050000}"/>
    <cellStyle name="Normal 8 2 2 2 10 3 3" xfId="19986" xr:uid="{00000000-0005-0000-0000-0000C6050000}"/>
    <cellStyle name="Normal 8 2 2 2 10 3 4" xfId="27919" xr:uid="{00000000-0005-0000-0000-0000C7050000}"/>
    <cellStyle name="Normal 8 2 2 2 10 4" xfId="6103" xr:uid="{00000000-0005-0000-0000-0000C8050000}"/>
    <cellStyle name="Normal 8 2 2 2 10 4 2" xfId="14036" xr:uid="{00000000-0005-0000-0000-0000C9050000}"/>
    <cellStyle name="Normal 8 2 2 2 10 4 3" xfId="21967" xr:uid="{00000000-0005-0000-0000-0000CA050000}"/>
    <cellStyle name="Normal 8 2 2 2 10 4 4" xfId="29901" xr:uid="{00000000-0005-0000-0000-0000CB050000}"/>
    <cellStyle name="Normal 8 2 2 2 10 5" xfId="8093" xr:uid="{00000000-0005-0000-0000-0000CC050000}"/>
    <cellStyle name="Normal 8 2 2 2 10 5 2" xfId="31888" xr:uid="{00000000-0005-0000-0000-0000CD050000}"/>
    <cellStyle name="Normal 8 2 2 2 10 6" xfId="16024" xr:uid="{00000000-0005-0000-0000-0000CE050000}"/>
    <cellStyle name="Normal 8 2 2 2 10 7" xfId="23957" xr:uid="{00000000-0005-0000-0000-0000CF050000}"/>
    <cellStyle name="Normal 8 2 2 2 11" xfId="116" xr:uid="{00000000-0005-0000-0000-0000D0050000}"/>
    <cellStyle name="Normal 8 2 2 2 11 2" xfId="2100" xr:uid="{00000000-0005-0000-0000-0000D1050000}"/>
    <cellStyle name="Normal 8 2 2 2 11 2 2" xfId="10075" xr:uid="{00000000-0005-0000-0000-0000D2050000}"/>
    <cellStyle name="Normal 8 2 2 2 11 2 3" xfId="18006" xr:uid="{00000000-0005-0000-0000-0000D3050000}"/>
    <cellStyle name="Normal 8 2 2 2 11 2 4" xfId="25939" xr:uid="{00000000-0005-0000-0000-0000D4050000}"/>
    <cellStyle name="Normal 8 2 2 2 11 3" xfId="4081" xr:uid="{00000000-0005-0000-0000-0000D5050000}"/>
    <cellStyle name="Normal 8 2 2 2 11 3 2" xfId="12056" xr:uid="{00000000-0005-0000-0000-0000D6050000}"/>
    <cellStyle name="Normal 8 2 2 2 11 3 3" xfId="19987" xr:uid="{00000000-0005-0000-0000-0000D7050000}"/>
    <cellStyle name="Normal 8 2 2 2 11 3 4" xfId="27920" xr:uid="{00000000-0005-0000-0000-0000D8050000}"/>
    <cellStyle name="Normal 8 2 2 2 11 4" xfId="6104" xr:uid="{00000000-0005-0000-0000-0000D9050000}"/>
    <cellStyle name="Normal 8 2 2 2 11 4 2" xfId="14037" xr:uid="{00000000-0005-0000-0000-0000DA050000}"/>
    <cellStyle name="Normal 8 2 2 2 11 4 3" xfId="21968" xr:uid="{00000000-0005-0000-0000-0000DB050000}"/>
    <cellStyle name="Normal 8 2 2 2 11 4 4" xfId="29902" xr:uid="{00000000-0005-0000-0000-0000DC050000}"/>
    <cellStyle name="Normal 8 2 2 2 11 5" xfId="8094" xr:uid="{00000000-0005-0000-0000-0000DD050000}"/>
    <cellStyle name="Normal 8 2 2 2 11 5 2" xfId="31889" xr:uid="{00000000-0005-0000-0000-0000DE050000}"/>
    <cellStyle name="Normal 8 2 2 2 11 6" xfId="16025" xr:uid="{00000000-0005-0000-0000-0000DF050000}"/>
    <cellStyle name="Normal 8 2 2 2 11 7" xfId="23958" xr:uid="{00000000-0005-0000-0000-0000E0050000}"/>
    <cellStyle name="Normal 8 2 2 2 12" xfId="2098" xr:uid="{00000000-0005-0000-0000-0000E1050000}"/>
    <cellStyle name="Normal 8 2 2 2 12 2" xfId="10073" xr:uid="{00000000-0005-0000-0000-0000E2050000}"/>
    <cellStyle name="Normal 8 2 2 2 12 3" xfId="18004" xr:uid="{00000000-0005-0000-0000-0000E3050000}"/>
    <cellStyle name="Normal 8 2 2 2 12 4" xfId="25937" xr:uid="{00000000-0005-0000-0000-0000E4050000}"/>
    <cellStyle name="Normal 8 2 2 2 13" xfId="4079" xr:uid="{00000000-0005-0000-0000-0000E5050000}"/>
    <cellStyle name="Normal 8 2 2 2 13 2" xfId="12054" xr:uid="{00000000-0005-0000-0000-0000E6050000}"/>
    <cellStyle name="Normal 8 2 2 2 13 3" xfId="19985" xr:uid="{00000000-0005-0000-0000-0000E7050000}"/>
    <cellStyle name="Normal 8 2 2 2 13 4" xfId="27918" xr:uid="{00000000-0005-0000-0000-0000E8050000}"/>
    <cellStyle name="Normal 8 2 2 2 14" xfId="6102" xr:uid="{00000000-0005-0000-0000-0000E9050000}"/>
    <cellStyle name="Normal 8 2 2 2 14 2" xfId="14035" xr:uid="{00000000-0005-0000-0000-0000EA050000}"/>
    <cellStyle name="Normal 8 2 2 2 14 3" xfId="21966" xr:uid="{00000000-0005-0000-0000-0000EB050000}"/>
    <cellStyle name="Normal 8 2 2 2 14 4" xfId="29900" xr:uid="{00000000-0005-0000-0000-0000EC050000}"/>
    <cellStyle name="Normal 8 2 2 2 15" xfId="8092" xr:uid="{00000000-0005-0000-0000-0000ED050000}"/>
    <cellStyle name="Normal 8 2 2 2 15 2" xfId="31887" xr:uid="{00000000-0005-0000-0000-0000EE050000}"/>
    <cellStyle name="Normal 8 2 2 2 16" xfId="16023" xr:uid="{00000000-0005-0000-0000-0000EF050000}"/>
    <cellStyle name="Normal 8 2 2 2 17" xfId="23956" xr:uid="{00000000-0005-0000-0000-0000F0050000}"/>
    <cellStyle name="Normal 8 2 2 2 2" xfId="117" xr:uid="{00000000-0005-0000-0000-0000F1050000}"/>
    <cellStyle name="Normal 8 2 2 2 2 10" xfId="118" xr:uid="{00000000-0005-0000-0000-0000F2050000}"/>
    <cellStyle name="Normal 8 2 2 2 2 10 2" xfId="2102" xr:uid="{00000000-0005-0000-0000-0000F3050000}"/>
    <cellStyle name="Normal 8 2 2 2 2 10 2 2" xfId="10077" xr:uid="{00000000-0005-0000-0000-0000F4050000}"/>
    <cellStyle name="Normal 8 2 2 2 2 10 2 3" xfId="18008" xr:uid="{00000000-0005-0000-0000-0000F5050000}"/>
    <cellStyle name="Normal 8 2 2 2 2 10 2 4" xfId="25941" xr:uid="{00000000-0005-0000-0000-0000F6050000}"/>
    <cellStyle name="Normal 8 2 2 2 2 10 3" xfId="4083" xr:uid="{00000000-0005-0000-0000-0000F7050000}"/>
    <cellStyle name="Normal 8 2 2 2 2 10 3 2" xfId="12058" xr:uid="{00000000-0005-0000-0000-0000F8050000}"/>
    <cellStyle name="Normal 8 2 2 2 2 10 3 3" xfId="19989" xr:uid="{00000000-0005-0000-0000-0000F9050000}"/>
    <cellStyle name="Normal 8 2 2 2 2 10 3 4" xfId="27922" xr:uid="{00000000-0005-0000-0000-0000FA050000}"/>
    <cellStyle name="Normal 8 2 2 2 2 10 4" xfId="6106" xr:uid="{00000000-0005-0000-0000-0000FB050000}"/>
    <cellStyle name="Normal 8 2 2 2 2 10 4 2" xfId="14039" xr:uid="{00000000-0005-0000-0000-0000FC050000}"/>
    <cellStyle name="Normal 8 2 2 2 2 10 4 3" xfId="21970" xr:uid="{00000000-0005-0000-0000-0000FD050000}"/>
    <cellStyle name="Normal 8 2 2 2 2 10 4 4" xfId="29904" xr:uid="{00000000-0005-0000-0000-0000FE050000}"/>
    <cellStyle name="Normal 8 2 2 2 2 10 5" xfId="8096" xr:uid="{00000000-0005-0000-0000-0000FF050000}"/>
    <cellStyle name="Normal 8 2 2 2 2 10 5 2" xfId="31891" xr:uid="{00000000-0005-0000-0000-000000060000}"/>
    <cellStyle name="Normal 8 2 2 2 2 10 6" xfId="16027" xr:uid="{00000000-0005-0000-0000-000001060000}"/>
    <cellStyle name="Normal 8 2 2 2 2 10 7" xfId="23960" xr:uid="{00000000-0005-0000-0000-000002060000}"/>
    <cellStyle name="Normal 8 2 2 2 2 11" xfId="2101" xr:uid="{00000000-0005-0000-0000-000003060000}"/>
    <cellStyle name="Normal 8 2 2 2 2 11 2" xfId="10076" xr:uid="{00000000-0005-0000-0000-000004060000}"/>
    <cellStyle name="Normal 8 2 2 2 2 11 3" xfId="18007" xr:uid="{00000000-0005-0000-0000-000005060000}"/>
    <cellStyle name="Normal 8 2 2 2 2 11 4" xfId="25940" xr:uid="{00000000-0005-0000-0000-000006060000}"/>
    <cellStyle name="Normal 8 2 2 2 2 12" xfId="4082" xr:uid="{00000000-0005-0000-0000-000007060000}"/>
    <cellStyle name="Normal 8 2 2 2 2 12 2" xfId="12057" xr:uid="{00000000-0005-0000-0000-000008060000}"/>
    <cellStyle name="Normal 8 2 2 2 2 12 3" xfId="19988" xr:uid="{00000000-0005-0000-0000-000009060000}"/>
    <cellStyle name="Normal 8 2 2 2 2 12 4" xfId="27921" xr:uid="{00000000-0005-0000-0000-00000A060000}"/>
    <cellStyle name="Normal 8 2 2 2 2 13" xfId="6105" xr:uid="{00000000-0005-0000-0000-00000B060000}"/>
    <cellStyle name="Normal 8 2 2 2 2 13 2" xfId="14038" xr:uid="{00000000-0005-0000-0000-00000C060000}"/>
    <cellStyle name="Normal 8 2 2 2 2 13 3" xfId="21969" xr:uid="{00000000-0005-0000-0000-00000D060000}"/>
    <cellStyle name="Normal 8 2 2 2 2 13 4" xfId="29903" xr:uid="{00000000-0005-0000-0000-00000E060000}"/>
    <cellStyle name="Normal 8 2 2 2 2 14" xfId="8095" xr:uid="{00000000-0005-0000-0000-00000F060000}"/>
    <cellStyle name="Normal 8 2 2 2 2 14 2" xfId="31890" xr:uid="{00000000-0005-0000-0000-000010060000}"/>
    <cellStyle name="Normal 8 2 2 2 2 15" xfId="16026" xr:uid="{00000000-0005-0000-0000-000011060000}"/>
    <cellStyle name="Normal 8 2 2 2 2 16" xfId="23959" xr:uid="{00000000-0005-0000-0000-000012060000}"/>
    <cellStyle name="Normal 8 2 2 2 2 2" xfId="119" xr:uid="{00000000-0005-0000-0000-000013060000}"/>
    <cellStyle name="Normal 8 2 2 2 2 2 10" xfId="8097" xr:uid="{00000000-0005-0000-0000-000014060000}"/>
    <cellStyle name="Normal 8 2 2 2 2 2 10 2" xfId="31892" xr:uid="{00000000-0005-0000-0000-000015060000}"/>
    <cellStyle name="Normal 8 2 2 2 2 2 11" xfId="16028" xr:uid="{00000000-0005-0000-0000-000016060000}"/>
    <cellStyle name="Normal 8 2 2 2 2 2 12" xfId="23961" xr:uid="{00000000-0005-0000-0000-000017060000}"/>
    <cellStyle name="Normal 8 2 2 2 2 2 2" xfId="120" xr:uid="{00000000-0005-0000-0000-000018060000}"/>
    <cellStyle name="Normal 8 2 2 2 2 2 2 10" xfId="16029" xr:uid="{00000000-0005-0000-0000-000019060000}"/>
    <cellStyle name="Normal 8 2 2 2 2 2 2 11" xfId="23962" xr:uid="{00000000-0005-0000-0000-00001A060000}"/>
    <cellStyle name="Normal 8 2 2 2 2 2 2 2" xfId="121" xr:uid="{00000000-0005-0000-0000-00001B060000}"/>
    <cellStyle name="Normal 8 2 2 2 2 2 2 2 2" xfId="2105" xr:uid="{00000000-0005-0000-0000-00001C060000}"/>
    <cellStyle name="Normal 8 2 2 2 2 2 2 2 2 2" xfId="10080" xr:uid="{00000000-0005-0000-0000-00001D060000}"/>
    <cellStyle name="Normal 8 2 2 2 2 2 2 2 2 3" xfId="18011" xr:uid="{00000000-0005-0000-0000-00001E060000}"/>
    <cellStyle name="Normal 8 2 2 2 2 2 2 2 2 4" xfId="25944" xr:uid="{00000000-0005-0000-0000-00001F060000}"/>
    <cellStyle name="Normal 8 2 2 2 2 2 2 2 3" xfId="4086" xr:uid="{00000000-0005-0000-0000-000020060000}"/>
    <cellStyle name="Normal 8 2 2 2 2 2 2 2 3 2" xfId="12061" xr:uid="{00000000-0005-0000-0000-000021060000}"/>
    <cellStyle name="Normal 8 2 2 2 2 2 2 2 3 3" xfId="19992" xr:uid="{00000000-0005-0000-0000-000022060000}"/>
    <cellStyle name="Normal 8 2 2 2 2 2 2 2 3 4" xfId="27925" xr:uid="{00000000-0005-0000-0000-000023060000}"/>
    <cellStyle name="Normal 8 2 2 2 2 2 2 2 4" xfId="6109" xr:uid="{00000000-0005-0000-0000-000024060000}"/>
    <cellStyle name="Normal 8 2 2 2 2 2 2 2 4 2" xfId="14042" xr:uid="{00000000-0005-0000-0000-000025060000}"/>
    <cellStyle name="Normal 8 2 2 2 2 2 2 2 4 3" xfId="21973" xr:uid="{00000000-0005-0000-0000-000026060000}"/>
    <cellStyle name="Normal 8 2 2 2 2 2 2 2 4 4" xfId="29907" xr:uid="{00000000-0005-0000-0000-000027060000}"/>
    <cellStyle name="Normal 8 2 2 2 2 2 2 2 5" xfId="8099" xr:uid="{00000000-0005-0000-0000-000028060000}"/>
    <cellStyle name="Normal 8 2 2 2 2 2 2 2 5 2" xfId="31894" xr:uid="{00000000-0005-0000-0000-000029060000}"/>
    <cellStyle name="Normal 8 2 2 2 2 2 2 2 6" xfId="16030" xr:uid="{00000000-0005-0000-0000-00002A060000}"/>
    <cellStyle name="Normal 8 2 2 2 2 2 2 2 7" xfId="23963" xr:uid="{00000000-0005-0000-0000-00002B060000}"/>
    <cellStyle name="Normal 8 2 2 2 2 2 2 3" xfId="122" xr:uid="{00000000-0005-0000-0000-00002C060000}"/>
    <cellStyle name="Normal 8 2 2 2 2 2 2 3 2" xfId="2106" xr:uid="{00000000-0005-0000-0000-00002D060000}"/>
    <cellStyle name="Normal 8 2 2 2 2 2 2 3 2 2" xfId="10081" xr:uid="{00000000-0005-0000-0000-00002E060000}"/>
    <cellStyle name="Normal 8 2 2 2 2 2 2 3 2 3" xfId="18012" xr:uid="{00000000-0005-0000-0000-00002F060000}"/>
    <cellStyle name="Normal 8 2 2 2 2 2 2 3 2 4" xfId="25945" xr:uid="{00000000-0005-0000-0000-000030060000}"/>
    <cellStyle name="Normal 8 2 2 2 2 2 2 3 3" xfId="4087" xr:uid="{00000000-0005-0000-0000-000031060000}"/>
    <cellStyle name="Normal 8 2 2 2 2 2 2 3 3 2" xfId="12062" xr:uid="{00000000-0005-0000-0000-000032060000}"/>
    <cellStyle name="Normal 8 2 2 2 2 2 2 3 3 3" xfId="19993" xr:uid="{00000000-0005-0000-0000-000033060000}"/>
    <cellStyle name="Normal 8 2 2 2 2 2 2 3 3 4" xfId="27926" xr:uid="{00000000-0005-0000-0000-000034060000}"/>
    <cellStyle name="Normal 8 2 2 2 2 2 2 3 4" xfId="6110" xr:uid="{00000000-0005-0000-0000-000035060000}"/>
    <cellStyle name="Normal 8 2 2 2 2 2 2 3 4 2" xfId="14043" xr:uid="{00000000-0005-0000-0000-000036060000}"/>
    <cellStyle name="Normal 8 2 2 2 2 2 2 3 4 3" xfId="21974" xr:uid="{00000000-0005-0000-0000-000037060000}"/>
    <cellStyle name="Normal 8 2 2 2 2 2 2 3 4 4" xfId="29908" xr:uid="{00000000-0005-0000-0000-000038060000}"/>
    <cellStyle name="Normal 8 2 2 2 2 2 2 3 5" xfId="8100" xr:uid="{00000000-0005-0000-0000-000039060000}"/>
    <cellStyle name="Normal 8 2 2 2 2 2 2 3 5 2" xfId="31895" xr:uid="{00000000-0005-0000-0000-00003A060000}"/>
    <cellStyle name="Normal 8 2 2 2 2 2 2 3 6" xfId="16031" xr:uid="{00000000-0005-0000-0000-00003B060000}"/>
    <cellStyle name="Normal 8 2 2 2 2 2 2 3 7" xfId="23964" xr:uid="{00000000-0005-0000-0000-00003C060000}"/>
    <cellStyle name="Normal 8 2 2 2 2 2 2 4" xfId="123" xr:uid="{00000000-0005-0000-0000-00003D060000}"/>
    <cellStyle name="Normal 8 2 2 2 2 2 2 4 2" xfId="2107" xr:uid="{00000000-0005-0000-0000-00003E060000}"/>
    <cellStyle name="Normal 8 2 2 2 2 2 2 4 2 2" xfId="10082" xr:uid="{00000000-0005-0000-0000-00003F060000}"/>
    <cellStyle name="Normal 8 2 2 2 2 2 2 4 2 3" xfId="18013" xr:uid="{00000000-0005-0000-0000-000040060000}"/>
    <cellStyle name="Normal 8 2 2 2 2 2 2 4 2 4" xfId="25946" xr:uid="{00000000-0005-0000-0000-000041060000}"/>
    <cellStyle name="Normal 8 2 2 2 2 2 2 4 3" xfId="4088" xr:uid="{00000000-0005-0000-0000-000042060000}"/>
    <cellStyle name="Normal 8 2 2 2 2 2 2 4 3 2" xfId="12063" xr:uid="{00000000-0005-0000-0000-000043060000}"/>
    <cellStyle name="Normal 8 2 2 2 2 2 2 4 3 3" xfId="19994" xr:uid="{00000000-0005-0000-0000-000044060000}"/>
    <cellStyle name="Normal 8 2 2 2 2 2 2 4 3 4" xfId="27927" xr:uid="{00000000-0005-0000-0000-000045060000}"/>
    <cellStyle name="Normal 8 2 2 2 2 2 2 4 4" xfId="6111" xr:uid="{00000000-0005-0000-0000-000046060000}"/>
    <cellStyle name="Normal 8 2 2 2 2 2 2 4 4 2" xfId="14044" xr:uid="{00000000-0005-0000-0000-000047060000}"/>
    <cellStyle name="Normal 8 2 2 2 2 2 2 4 4 3" xfId="21975" xr:uid="{00000000-0005-0000-0000-000048060000}"/>
    <cellStyle name="Normal 8 2 2 2 2 2 2 4 4 4" xfId="29909" xr:uid="{00000000-0005-0000-0000-000049060000}"/>
    <cellStyle name="Normal 8 2 2 2 2 2 2 4 5" xfId="8101" xr:uid="{00000000-0005-0000-0000-00004A060000}"/>
    <cellStyle name="Normal 8 2 2 2 2 2 2 4 5 2" xfId="31896" xr:uid="{00000000-0005-0000-0000-00004B060000}"/>
    <cellStyle name="Normal 8 2 2 2 2 2 2 4 6" xfId="16032" xr:uid="{00000000-0005-0000-0000-00004C060000}"/>
    <cellStyle name="Normal 8 2 2 2 2 2 2 4 7" xfId="23965" xr:uid="{00000000-0005-0000-0000-00004D060000}"/>
    <cellStyle name="Normal 8 2 2 2 2 2 2 5" xfId="124" xr:uid="{00000000-0005-0000-0000-00004E060000}"/>
    <cellStyle name="Normal 8 2 2 2 2 2 2 5 2" xfId="2108" xr:uid="{00000000-0005-0000-0000-00004F060000}"/>
    <cellStyle name="Normal 8 2 2 2 2 2 2 5 2 2" xfId="10083" xr:uid="{00000000-0005-0000-0000-000050060000}"/>
    <cellStyle name="Normal 8 2 2 2 2 2 2 5 2 3" xfId="18014" xr:uid="{00000000-0005-0000-0000-000051060000}"/>
    <cellStyle name="Normal 8 2 2 2 2 2 2 5 2 4" xfId="25947" xr:uid="{00000000-0005-0000-0000-000052060000}"/>
    <cellStyle name="Normal 8 2 2 2 2 2 2 5 3" xfId="4089" xr:uid="{00000000-0005-0000-0000-000053060000}"/>
    <cellStyle name="Normal 8 2 2 2 2 2 2 5 3 2" xfId="12064" xr:uid="{00000000-0005-0000-0000-000054060000}"/>
    <cellStyle name="Normal 8 2 2 2 2 2 2 5 3 3" xfId="19995" xr:uid="{00000000-0005-0000-0000-000055060000}"/>
    <cellStyle name="Normal 8 2 2 2 2 2 2 5 3 4" xfId="27928" xr:uid="{00000000-0005-0000-0000-000056060000}"/>
    <cellStyle name="Normal 8 2 2 2 2 2 2 5 4" xfId="6112" xr:uid="{00000000-0005-0000-0000-000057060000}"/>
    <cellStyle name="Normal 8 2 2 2 2 2 2 5 4 2" xfId="14045" xr:uid="{00000000-0005-0000-0000-000058060000}"/>
    <cellStyle name="Normal 8 2 2 2 2 2 2 5 4 3" xfId="21976" xr:uid="{00000000-0005-0000-0000-000059060000}"/>
    <cellStyle name="Normal 8 2 2 2 2 2 2 5 4 4" xfId="29910" xr:uid="{00000000-0005-0000-0000-00005A060000}"/>
    <cellStyle name="Normal 8 2 2 2 2 2 2 5 5" xfId="8102" xr:uid="{00000000-0005-0000-0000-00005B060000}"/>
    <cellStyle name="Normal 8 2 2 2 2 2 2 5 5 2" xfId="31897" xr:uid="{00000000-0005-0000-0000-00005C060000}"/>
    <cellStyle name="Normal 8 2 2 2 2 2 2 5 6" xfId="16033" xr:uid="{00000000-0005-0000-0000-00005D060000}"/>
    <cellStyle name="Normal 8 2 2 2 2 2 2 5 7" xfId="23966" xr:uid="{00000000-0005-0000-0000-00005E060000}"/>
    <cellStyle name="Normal 8 2 2 2 2 2 2 6" xfId="2104" xr:uid="{00000000-0005-0000-0000-00005F060000}"/>
    <cellStyle name="Normal 8 2 2 2 2 2 2 6 2" xfId="10079" xr:uid="{00000000-0005-0000-0000-000060060000}"/>
    <cellStyle name="Normal 8 2 2 2 2 2 2 6 3" xfId="18010" xr:uid="{00000000-0005-0000-0000-000061060000}"/>
    <cellStyle name="Normal 8 2 2 2 2 2 2 6 4" xfId="25943" xr:uid="{00000000-0005-0000-0000-000062060000}"/>
    <cellStyle name="Normal 8 2 2 2 2 2 2 7" xfId="4085" xr:uid="{00000000-0005-0000-0000-000063060000}"/>
    <cellStyle name="Normal 8 2 2 2 2 2 2 7 2" xfId="12060" xr:uid="{00000000-0005-0000-0000-000064060000}"/>
    <cellStyle name="Normal 8 2 2 2 2 2 2 7 3" xfId="19991" xr:uid="{00000000-0005-0000-0000-000065060000}"/>
    <cellStyle name="Normal 8 2 2 2 2 2 2 7 4" xfId="27924" xr:uid="{00000000-0005-0000-0000-000066060000}"/>
    <cellStyle name="Normal 8 2 2 2 2 2 2 8" xfId="6108" xr:uid="{00000000-0005-0000-0000-000067060000}"/>
    <cellStyle name="Normal 8 2 2 2 2 2 2 8 2" xfId="14041" xr:uid="{00000000-0005-0000-0000-000068060000}"/>
    <cellStyle name="Normal 8 2 2 2 2 2 2 8 3" xfId="21972" xr:uid="{00000000-0005-0000-0000-000069060000}"/>
    <cellStyle name="Normal 8 2 2 2 2 2 2 8 4" xfId="29906" xr:uid="{00000000-0005-0000-0000-00006A060000}"/>
    <cellStyle name="Normal 8 2 2 2 2 2 2 9" xfId="8098" xr:uid="{00000000-0005-0000-0000-00006B060000}"/>
    <cellStyle name="Normal 8 2 2 2 2 2 2 9 2" xfId="31893" xr:uid="{00000000-0005-0000-0000-00006C060000}"/>
    <cellStyle name="Normal 8 2 2 2 2 2 3" xfId="125" xr:uid="{00000000-0005-0000-0000-00006D060000}"/>
    <cellStyle name="Normal 8 2 2 2 2 2 3 2" xfId="2109" xr:uid="{00000000-0005-0000-0000-00006E060000}"/>
    <cellStyle name="Normal 8 2 2 2 2 2 3 2 2" xfId="10084" xr:uid="{00000000-0005-0000-0000-00006F060000}"/>
    <cellStyle name="Normal 8 2 2 2 2 2 3 2 3" xfId="18015" xr:uid="{00000000-0005-0000-0000-000070060000}"/>
    <cellStyle name="Normal 8 2 2 2 2 2 3 2 4" xfId="25948" xr:uid="{00000000-0005-0000-0000-000071060000}"/>
    <cellStyle name="Normal 8 2 2 2 2 2 3 3" xfId="4090" xr:uid="{00000000-0005-0000-0000-000072060000}"/>
    <cellStyle name="Normal 8 2 2 2 2 2 3 3 2" xfId="12065" xr:uid="{00000000-0005-0000-0000-000073060000}"/>
    <cellStyle name="Normal 8 2 2 2 2 2 3 3 3" xfId="19996" xr:uid="{00000000-0005-0000-0000-000074060000}"/>
    <cellStyle name="Normal 8 2 2 2 2 2 3 3 4" xfId="27929" xr:uid="{00000000-0005-0000-0000-000075060000}"/>
    <cellStyle name="Normal 8 2 2 2 2 2 3 4" xfId="6113" xr:uid="{00000000-0005-0000-0000-000076060000}"/>
    <cellStyle name="Normal 8 2 2 2 2 2 3 4 2" xfId="14046" xr:uid="{00000000-0005-0000-0000-000077060000}"/>
    <cellStyle name="Normal 8 2 2 2 2 2 3 4 3" xfId="21977" xr:uid="{00000000-0005-0000-0000-000078060000}"/>
    <cellStyle name="Normal 8 2 2 2 2 2 3 4 4" xfId="29911" xr:uid="{00000000-0005-0000-0000-000079060000}"/>
    <cellStyle name="Normal 8 2 2 2 2 2 3 5" xfId="8103" xr:uid="{00000000-0005-0000-0000-00007A060000}"/>
    <cellStyle name="Normal 8 2 2 2 2 2 3 5 2" xfId="31898" xr:uid="{00000000-0005-0000-0000-00007B060000}"/>
    <cellStyle name="Normal 8 2 2 2 2 2 3 6" xfId="16034" xr:uid="{00000000-0005-0000-0000-00007C060000}"/>
    <cellStyle name="Normal 8 2 2 2 2 2 3 7" xfId="23967" xr:uid="{00000000-0005-0000-0000-00007D060000}"/>
    <cellStyle name="Normal 8 2 2 2 2 2 4" xfId="126" xr:uid="{00000000-0005-0000-0000-00007E060000}"/>
    <cellStyle name="Normal 8 2 2 2 2 2 4 2" xfId="2110" xr:uid="{00000000-0005-0000-0000-00007F060000}"/>
    <cellStyle name="Normal 8 2 2 2 2 2 4 2 2" xfId="10085" xr:uid="{00000000-0005-0000-0000-000080060000}"/>
    <cellStyle name="Normal 8 2 2 2 2 2 4 2 3" xfId="18016" xr:uid="{00000000-0005-0000-0000-000081060000}"/>
    <cellStyle name="Normal 8 2 2 2 2 2 4 2 4" xfId="25949" xr:uid="{00000000-0005-0000-0000-000082060000}"/>
    <cellStyle name="Normal 8 2 2 2 2 2 4 3" xfId="4091" xr:uid="{00000000-0005-0000-0000-000083060000}"/>
    <cellStyle name="Normal 8 2 2 2 2 2 4 3 2" xfId="12066" xr:uid="{00000000-0005-0000-0000-000084060000}"/>
    <cellStyle name="Normal 8 2 2 2 2 2 4 3 3" xfId="19997" xr:uid="{00000000-0005-0000-0000-000085060000}"/>
    <cellStyle name="Normal 8 2 2 2 2 2 4 3 4" xfId="27930" xr:uid="{00000000-0005-0000-0000-000086060000}"/>
    <cellStyle name="Normal 8 2 2 2 2 2 4 4" xfId="6114" xr:uid="{00000000-0005-0000-0000-000087060000}"/>
    <cellStyle name="Normal 8 2 2 2 2 2 4 4 2" xfId="14047" xr:uid="{00000000-0005-0000-0000-000088060000}"/>
    <cellStyle name="Normal 8 2 2 2 2 2 4 4 3" xfId="21978" xr:uid="{00000000-0005-0000-0000-000089060000}"/>
    <cellStyle name="Normal 8 2 2 2 2 2 4 4 4" xfId="29912" xr:uid="{00000000-0005-0000-0000-00008A060000}"/>
    <cellStyle name="Normal 8 2 2 2 2 2 4 5" xfId="8104" xr:uid="{00000000-0005-0000-0000-00008B060000}"/>
    <cellStyle name="Normal 8 2 2 2 2 2 4 5 2" xfId="31899" xr:uid="{00000000-0005-0000-0000-00008C060000}"/>
    <cellStyle name="Normal 8 2 2 2 2 2 4 6" xfId="16035" xr:uid="{00000000-0005-0000-0000-00008D060000}"/>
    <cellStyle name="Normal 8 2 2 2 2 2 4 7" xfId="23968" xr:uid="{00000000-0005-0000-0000-00008E060000}"/>
    <cellStyle name="Normal 8 2 2 2 2 2 5" xfId="127" xr:uid="{00000000-0005-0000-0000-00008F060000}"/>
    <cellStyle name="Normal 8 2 2 2 2 2 5 2" xfId="2111" xr:uid="{00000000-0005-0000-0000-000090060000}"/>
    <cellStyle name="Normal 8 2 2 2 2 2 5 2 2" xfId="10086" xr:uid="{00000000-0005-0000-0000-000091060000}"/>
    <cellStyle name="Normal 8 2 2 2 2 2 5 2 3" xfId="18017" xr:uid="{00000000-0005-0000-0000-000092060000}"/>
    <cellStyle name="Normal 8 2 2 2 2 2 5 2 4" xfId="25950" xr:uid="{00000000-0005-0000-0000-000093060000}"/>
    <cellStyle name="Normal 8 2 2 2 2 2 5 3" xfId="4092" xr:uid="{00000000-0005-0000-0000-000094060000}"/>
    <cellStyle name="Normal 8 2 2 2 2 2 5 3 2" xfId="12067" xr:uid="{00000000-0005-0000-0000-000095060000}"/>
    <cellStyle name="Normal 8 2 2 2 2 2 5 3 3" xfId="19998" xr:uid="{00000000-0005-0000-0000-000096060000}"/>
    <cellStyle name="Normal 8 2 2 2 2 2 5 3 4" xfId="27931" xr:uid="{00000000-0005-0000-0000-000097060000}"/>
    <cellStyle name="Normal 8 2 2 2 2 2 5 4" xfId="6115" xr:uid="{00000000-0005-0000-0000-000098060000}"/>
    <cellStyle name="Normal 8 2 2 2 2 2 5 4 2" xfId="14048" xr:uid="{00000000-0005-0000-0000-000099060000}"/>
    <cellStyle name="Normal 8 2 2 2 2 2 5 4 3" xfId="21979" xr:uid="{00000000-0005-0000-0000-00009A060000}"/>
    <cellStyle name="Normal 8 2 2 2 2 2 5 4 4" xfId="29913" xr:uid="{00000000-0005-0000-0000-00009B060000}"/>
    <cellStyle name="Normal 8 2 2 2 2 2 5 5" xfId="8105" xr:uid="{00000000-0005-0000-0000-00009C060000}"/>
    <cellStyle name="Normal 8 2 2 2 2 2 5 5 2" xfId="31900" xr:uid="{00000000-0005-0000-0000-00009D060000}"/>
    <cellStyle name="Normal 8 2 2 2 2 2 5 6" xfId="16036" xr:uid="{00000000-0005-0000-0000-00009E060000}"/>
    <cellStyle name="Normal 8 2 2 2 2 2 5 7" xfId="23969" xr:uid="{00000000-0005-0000-0000-00009F060000}"/>
    <cellStyle name="Normal 8 2 2 2 2 2 6" xfId="128" xr:uid="{00000000-0005-0000-0000-0000A0060000}"/>
    <cellStyle name="Normal 8 2 2 2 2 2 6 2" xfId="2112" xr:uid="{00000000-0005-0000-0000-0000A1060000}"/>
    <cellStyle name="Normal 8 2 2 2 2 2 6 2 2" xfId="10087" xr:uid="{00000000-0005-0000-0000-0000A2060000}"/>
    <cellStyle name="Normal 8 2 2 2 2 2 6 2 3" xfId="18018" xr:uid="{00000000-0005-0000-0000-0000A3060000}"/>
    <cellStyle name="Normal 8 2 2 2 2 2 6 2 4" xfId="25951" xr:uid="{00000000-0005-0000-0000-0000A4060000}"/>
    <cellStyle name="Normal 8 2 2 2 2 2 6 3" xfId="4093" xr:uid="{00000000-0005-0000-0000-0000A5060000}"/>
    <cellStyle name="Normal 8 2 2 2 2 2 6 3 2" xfId="12068" xr:uid="{00000000-0005-0000-0000-0000A6060000}"/>
    <cellStyle name="Normal 8 2 2 2 2 2 6 3 3" xfId="19999" xr:uid="{00000000-0005-0000-0000-0000A7060000}"/>
    <cellStyle name="Normal 8 2 2 2 2 2 6 3 4" xfId="27932" xr:uid="{00000000-0005-0000-0000-0000A8060000}"/>
    <cellStyle name="Normal 8 2 2 2 2 2 6 4" xfId="6116" xr:uid="{00000000-0005-0000-0000-0000A9060000}"/>
    <cellStyle name="Normal 8 2 2 2 2 2 6 4 2" xfId="14049" xr:uid="{00000000-0005-0000-0000-0000AA060000}"/>
    <cellStyle name="Normal 8 2 2 2 2 2 6 4 3" xfId="21980" xr:uid="{00000000-0005-0000-0000-0000AB060000}"/>
    <cellStyle name="Normal 8 2 2 2 2 2 6 4 4" xfId="29914" xr:uid="{00000000-0005-0000-0000-0000AC060000}"/>
    <cellStyle name="Normal 8 2 2 2 2 2 6 5" xfId="8106" xr:uid="{00000000-0005-0000-0000-0000AD060000}"/>
    <cellStyle name="Normal 8 2 2 2 2 2 6 5 2" xfId="31901" xr:uid="{00000000-0005-0000-0000-0000AE060000}"/>
    <cellStyle name="Normal 8 2 2 2 2 2 6 6" xfId="16037" xr:uid="{00000000-0005-0000-0000-0000AF060000}"/>
    <cellStyle name="Normal 8 2 2 2 2 2 6 7" xfId="23970" xr:uid="{00000000-0005-0000-0000-0000B0060000}"/>
    <cellStyle name="Normal 8 2 2 2 2 2 7" xfId="2103" xr:uid="{00000000-0005-0000-0000-0000B1060000}"/>
    <cellStyle name="Normal 8 2 2 2 2 2 7 2" xfId="10078" xr:uid="{00000000-0005-0000-0000-0000B2060000}"/>
    <cellStyle name="Normal 8 2 2 2 2 2 7 3" xfId="18009" xr:uid="{00000000-0005-0000-0000-0000B3060000}"/>
    <cellStyle name="Normal 8 2 2 2 2 2 7 4" xfId="25942" xr:uid="{00000000-0005-0000-0000-0000B4060000}"/>
    <cellStyle name="Normal 8 2 2 2 2 2 8" xfId="4084" xr:uid="{00000000-0005-0000-0000-0000B5060000}"/>
    <cellStyle name="Normal 8 2 2 2 2 2 8 2" xfId="12059" xr:uid="{00000000-0005-0000-0000-0000B6060000}"/>
    <cellStyle name="Normal 8 2 2 2 2 2 8 3" xfId="19990" xr:uid="{00000000-0005-0000-0000-0000B7060000}"/>
    <cellStyle name="Normal 8 2 2 2 2 2 8 4" xfId="27923" xr:uid="{00000000-0005-0000-0000-0000B8060000}"/>
    <cellStyle name="Normal 8 2 2 2 2 2 9" xfId="6107" xr:uid="{00000000-0005-0000-0000-0000B9060000}"/>
    <cellStyle name="Normal 8 2 2 2 2 2 9 2" xfId="14040" xr:uid="{00000000-0005-0000-0000-0000BA060000}"/>
    <cellStyle name="Normal 8 2 2 2 2 2 9 3" xfId="21971" xr:uid="{00000000-0005-0000-0000-0000BB060000}"/>
    <cellStyle name="Normal 8 2 2 2 2 2 9 4" xfId="29905" xr:uid="{00000000-0005-0000-0000-0000BC060000}"/>
    <cellStyle name="Normal 8 2 2 2 2 3" xfId="129" xr:uid="{00000000-0005-0000-0000-0000BD060000}"/>
    <cellStyle name="Normal 8 2 2 2 2 3 10" xfId="8107" xr:uid="{00000000-0005-0000-0000-0000BE060000}"/>
    <cellStyle name="Normal 8 2 2 2 2 3 10 2" xfId="31902" xr:uid="{00000000-0005-0000-0000-0000BF060000}"/>
    <cellStyle name="Normal 8 2 2 2 2 3 11" xfId="16038" xr:uid="{00000000-0005-0000-0000-0000C0060000}"/>
    <cellStyle name="Normal 8 2 2 2 2 3 12" xfId="23971" xr:uid="{00000000-0005-0000-0000-0000C1060000}"/>
    <cellStyle name="Normal 8 2 2 2 2 3 2" xfId="130" xr:uid="{00000000-0005-0000-0000-0000C2060000}"/>
    <cellStyle name="Normal 8 2 2 2 2 3 2 10" xfId="16039" xr:uid="{00000000-0005-0000-0000-0000C3060000}"/>
    <cellStyle name="Normal 8 2 2 2 2 3 2 11" xfId="23972" xr:uid="{00000000-0005-0000-0000-0000C4060000}"/>
    <cellStyle name="Normal 8 2 2 2 2 3 2 2" xfId="131" xr:uid="{00000000-0005-0000-0000-0000C5060000}"/>
    <cellStyle name="Normal 8 2 2 2 2 3 2 2 2" xfId="2115" xr:uid="{00000000-0005-0000-0000-0000C6060000}"/>
    <cellStyle name="Normal 8 2 2 2 2 3 2 2 2 2" xfId="10090" xr:uid="{00000000-0005-0000-0000-0000C7060000}"/>
    <cellStyle name="Normal 8 2 2 2 2 3 2 2 2 3" xfId="18021" xr:uid="{00000000-0005-0000-0000-0000C8060000}"/>
    <cellStyle name="Normal 8 2 2 2 2 3 2 2 2 4" xfId="25954" xr:uid="{00000000-0005-0000-0000-0000C9060000}"/>
    <cellStyle name="Normal 8 2 2 2 2 3 2 2 3" xfId="4096" xr:uid="{00000000-0005-0000-0000-0000CA060000}"/>
    <cellStyle name="Normal 8 2 2 2 2 3 2 2 3 2" xfId="12071" xr:uid="{00000000-0005-0000-0000-0000CB060000}"/>
    <cellStyle name="Normal 8 2 2 2 2 3 2 2 3 3" xfId="20002" xr:uid="{00000000-0005-0000-0000-0000CC060000}"/>
    <cellStyle name="Normal 8 2 2 2 2 3 2 2 3 4" xfId="27935" xr:uid="{00000000-0005-0000-0000-0000CD060000}"/>
    <cellStyle name="Normal 8 2 2 2 2 3 2 2 4" xfId="6119" xr:uid="{00000000-0005-0000-0000-0000CE060000}"/>
    <cellStyle name="Normal 8 2 2 2 2 3 2 2 4 2" xfId="14052" xr:uid="{00000000-0005-0000-0000-0000CF060000}"/>
    <cellStyle name="Normal 8 2 2 2 2 3 2 2 4 3" xfId="21983" xr:uid="{00000000-0005-0000-0000-0000D0060000}"/>
    <cellStyle name="Normal 8 2 2 2 2 3 2 2 4 4" xfId="29917" xr:uid="{00000000-0005-0000-0000-0000D1060000}"/>
    <cellStyle name="Normal 8 2 2 2 2 3 2 2 5" xfId="8109" xr:uid="{00000000-0005-0000-0000-0000D2060000}"/>
    <cellStyle name="Normal 8 2 2 2 2 3 2 2 5 2" xfId="31904" xr:uid="{00000000-0005-0000-0000-0000D3060000}"/>
    <cellStyle name="Normal 8 2 2 2 2 3 2 2 6" xfId="16040" xr:uid="{00000000-0005-0000-0000-0000D4060000}"/>
    <cellStyle name="Normal 8 2 2 2 2 3 2 2 7" xfId="23973" xr:uid="{00000000-0005-0000-0000-0000D5060000}"/>
    <cellStyle name="Normal 8 2 2 2 2 3 2 3" xfId="132" xr:uid="{00000000-0005-0000-0000-0000D6060000}"/>
    <cellStyle name="Normal 8 2 2 2 2 3 2 3 2" xfId="2116" xr:uid="{00000000-0005-0000-0000-0000D7060000}"/>
    <cellStyle name="Normal 8 2 2 2 2 3 2 3 2 2" xfId="10091" xr:uid="{00000000-0005-0000-0000-0000D8060000}"/>
    <cellStyle name="Normal 8 2 2 2 2 3 2 3 2 3" xfId="18022" xr:uid="{00000000-0005-0000-0000-0000D9060000}"/>
    <cellStyle name="Normal 8 2 2 2 2 3 2 3 2 4" xfId="25955" xr:uid="{00000000-0005-0000-0000-0000DA060000}"/>
    <cellStyle name="Normal 8 2 2 2 2 3 2 3 3" xfId="4097" xr:uid="{00000000-0005-0000-0000-0000DB060000}"/>
    <cellStyle name="Normal 8 2 2 2 2 3 2 3 3 2" xfId="12072" xr:uid="{00000000-0005-0000-0000-0000DC060000}"/>
    <cellStyle name="Normal 8 2 2 2 2 3 2 3 3 3" xfId="20003" xr:uid="{00000000-0005-0000-0000-0000DD060000}"/>
    <cellStyle name="Normal 8 2 2 2 2 3 2 3 3 4" xfId="27936" xr:uid="{00000000-0005-0000-0000-0000DE060000}"/>
    <cellStyle name="Normal 8 2 2 2 2 3 2 3 4" xfId="6120" xr:uid="{00000000-0005-0000-0000-0000DF060000}"/>
    <cellStyle name="Normal 8 2 2 2 2 3 2 3 4 2" xfId="14053" xr:uid="{00000000-0005-0000-0000-0000E0060000}"/>
    <cellStyle name="Normal 8 2 2 2 2 3 2 3 4 3" xfId="21984" xr:uid="{00000000-0005-0000-0000-0000E1060000}"/>
    <cellStyle name="Normal 8 2 2 2 2 3 2 3 4 4" xfId="29918" xr:uid="{00000000-0005-0000-0000-0000E2060000}"/>
    <cellStyle name="Normal 8 2 2 2 2 3 2 3 5" xfId="8110" xr:uid="{00000000-0005-0000-0000-0000E3060000}"/>
    <cellStyle name="Normal 8 2 2 2 2 3 2 3 5 2" xfId="31905" xr:uid="{00000000-0005-0000-0000-0000E4060000}"/>
    <cellStyle name="Normal 8 2 2 2 2 3 2 3 6" xfId="16041" xr:uid="{00000000-0005-0000-0000-0000E5060000}"/>
    <cellStyle name="Normal 8 2 2 2 2 3 2 3 7" xfId="23974" xr:uid="{00000000-0005-0000-0000-0000E6060000}"/>
    <cellStyle name="Normal 8 2 2 2 2 3 2 4" xfId="133" xr:uid="{00000000-0005-0000-0000-0000E7060000}"/>
    <cellStyle name="Normal 8 2 2 2 2 3 2 4 2" xfId="2117" xr:uid="{00000000-0005-0000-0000-0000E8060000}"/>
    <cellStyle name="Normal 8 2 2 2 2 3 2 4 2 2" xfId="10092" xr:uid="{00000000-0005-0000-0000-0000E9060000}"/>
    <cellStyle name="Normal 8 2 2 2 2 3 2 4 2 3" xfId="18023" xr:uid="{00000000-0005-0000-0000-0000EA060000}"/>
    <cellStyle name="Normal 8 2 2 2 2 3 2 4 2 4" xfId="25956" xr:uid="{00000000-0005-0000-0000-0000EB060000}"/>
    <cellStyle name="Normal 8 2 2 2 2 3 2 4 3" xfId="4098" xr:uid="{00000000-0005-0000-0000-0000EC060000}"/>
    <cellStyle name="Normal 8 2 2 2 2 3 2 4 3 2" xfId="12073" xr:uid="{00000000-0005-0000-0000-0000ED060000}"/>
    <cellStyle name="Normal 8 2 2 2 2 3 2 4 3 3" xfId="20004" xr:uid="{00000000-0005-0000-0000-0000EE060000}"/>
    <cellStyle name="Normal 8 2 2 2 2 3 2 4 3 4" xfId="27937" xr:uid="{00000000-0005-0000-0000-0000EF060000}"/>
    <cellStyle name="Normal 8 2 2 2 2 3 2 4 4" xfId="6121" xr:uid="{00000000-0005-0000-0000-0000F0060000}"/>
    <cellStyle name="Normal 8 2 2 2 2 3 2 4 4 2" xfId="14054" xr:uid="{00000000-0005-0000-0000-0000F1060000}"/>
    <cellStyle name="Normal 8 2 2 2 2 3 2 4 4 3" xfId="21985" xr:uid="{00000000-0005-0000-0000-0000F2060000}"/>
    <cellStyle name="Normal 8 2 2 2 2 3 2 4 4 4" xfId="29919" xr:uid="{00000000-0005-0000-0000-0000F3060000}"/>
    <cellStyle name="Normal 8 2 2 2 2 3 2 4 5" xfId="8111" xr:uid="{00000000-0005-0000-0000-0000F4060000}"/>
    <cellStyle name="Normal 8 2 2 2 2 3 2 4 5 2" xfId="31906" xr:uid="{00000000-0005-0000-0000-0000F5060000}"/>
    <cellStyle name="Normal 8 2 2 2 2 3 2 4 6" xfId="16042" xr:uid="{00000000-0005-0000-0000-0000F6060000}"/>
    <cellStyle name="Normal 8 2 2 2 2 3 2 4 7" xfId="23975" xr:uid="{00000000-0005-0000-0000-0000F7060000}"/>
    <cellStyle name="Normal 8 2 2 2 2 3 2 5" xfId="134" xr:uid="{00000000-0005-0000-0000-0000F8060000}"/>
    <cellStyle name="Normal 8 2 2 2 2 3 2 5 2" xfId="2118" xr:uid="{00000000-0005-0000-0000-0000F9060000}"/>
    <cellStyle name="Normal 8 2 2 2 2 3 2 5 2 2" xfId="10093" xr:uid="{00000000-0005-0000-0000-0000FA060000}"/>
    <cellStyle name="Normal 8 2 2 2 2 3 2 5 2 3" xfId="18024" xr:uid="{00000000-0005-0000-0000-0000FB060000}"/>
    <cellStyle name="Normal 8 2 2 2 2 3 2 5 2 4" xfId="25957" xr:uid="{00000000-0005-0000-0000-0000FC060000}"/>
    <cellStyle name="Normal 8 2 2 2 2 3 2 5 3" xfId="4099" xr:uid="{00000000-0005-0000-0000-0000FD060000}"/>
    <cellStyle name="Normal 8 2 2 2 2 3 2 5 3 2" xfId="12074" xr:uid="{00000000-0005-0000-0000-0000FE060000}"/>
    <cellStyle name="Normal 8 2 2 2 2 3 2 5 3 3" xfId="20005" xr:uid="{00000000-0005-0000-0000-0000FF060000}"/>
    <cellStyle name="Normal 8 2 2 2 2 3 2 5 3 4" xfId="27938" xr:uid="{00000000-0005-0000-0000-000000070000}"/>
    <cellStyle name="Normal 8 2 2 2 2 3 2 5 4" xfId="6122" xr:uid="{00000000-0005-0000-0000-000001070000}"/>
    <cellStyle name="Normal 8 2 2 2 2 3 2 5 4 2" xfId="14055" xr:uid="{00000000-0005-0000-0000-000002070000}"/>
    <cellStyle name="Normal 8 2 2 2 2 3 2 5 4 3" xfId="21986" xr:uid="{00000000-0005-0000-0000-000003070000}"/>
    <cellStyle name="Normal 8 2 2 2 2 3 2 5 4 4" xfId="29920" xr:uid="{00000000-0005-0000-0000-000004070000}"/>
    <cellStyle name="Normal 8 2 2 2 2 3 2 5 5" xfId="8112" xr:uid="{00000000-0005-0000-0000-000005070000}"/>
    <cellStyle name="Normal 8 2 2 2 2 3 2 5 5 2" xfId="31907" xr:uid="{00000000-0005-0000-0000-000006070000}"/>
    <cellStyle name="Normal 8 2 2 2 2 3 2 5 6" xfId="16043" xr:uid="{00000000-0005-0000-0000-000007070000}"/>
    <cellStyle name="Normal 8 2 2 2 2 3 2 5 7" xfId="23976" xr:uid="{00000000-0005-0000-0000-000008070000}"/>
    <cellStyle name="Normal 8 2 2 2 2 3 2 6" xfId="2114" xr:uid="{00000000-0005-0000-0000-000009070000}"/>
    <cellStyle name="Normal 8 2 2 2 2 3 2 6 2" xfId="10089" xr:uid="{00000000-0005-0000-0000-00000A070000}"/>
    <cellStyle name="Normal 8 2 2 2 2 3 2 6 3" xfId="18020" xr:uid="{00000000-0005-0000-0000-00000B070000}"/>
    <cellStyle name="Normal 8 2 2 2 2 3 2 6 4" xfId="25953" xr:uid="{00000000-0005-0000-0000-00000C070000}"/>
    <cellStyle name="Normal 8 2 2 2 2 3 2 7" xfId="4095" xr:uid="{00000000-0005-0000-0000-00000D070000}"/>
    <cellStyle name="Normal 8 2 2 2 2 3 2 7 2" xfId="12070" xr:uid="{00000000-0005-0000-0000-00000E070000}"/>
    <cellStyle name="Normal 8 2 2 2 2 3 2 7 3" xfId="20001" xr:uid="{00000000-0005-0000-0000-00000F070000}"/>
    <cellStyle name="Normal 8 2 2 2 2 3 2 7 4" xfId="27934" xr:uid="{00000000-0005-0000-0000-000010070000}"/>
    <cellStyle name="Normal 8 2 2 2 2 3 2 8" xfId="6118" xr:uid="{00000000-0005-0000-0000-000011070000}"/>
    <cellStyle name="Normal 8 2 2 2 2 3 2 8 2" xfId="14051" xr:uid="{00000000-0005-0000-0000-000012070000}"/>
    <cellStyle name="Normal 8 2 2 2 2 3 2 8 3" xfId="21982" xr:uid="{00000000-0005-0000-0000-000013070000}"/>
    <cellStyle name="Normal 8 2 2 2 2 3 2 8 4" xfId="29916" xr:uid="{00000000-0005-0000-0000-000014070000}"/>
    <cellStyle name="Normal 8 2 2 2 2 3 2 9" xfId="8108" xr:uid="{00000000-0005-0000-0000-000015070000}"/>
    <cellStyle name="Normal 8 2 2 2 2 3 2 9 2" xfId="31903" xr:uid="{00000000-0005-0000-0000-000016070000}"/>
    <cellStyle name="Normal 8 2 2 2 2 3 3" xfId="135" xr:uid="{00000000-0005-0000-0000-000017070000}"/>
    <cellStyle name="Normal 8 2 2 2 2 3 3 2" xfId="2119" xr:uid="{00000000-0005-0000-0000-000018070000}"/>
    <cellStyle name="Normal 8 2 2 2 2 3 3 2 2" xfId="10094" xr:uid="{00000000-0005-0000-0000-000019070000}"/>
    <cellStyle name="Normal 8 2 2 2 2 3 3 2 3" xfId="18025" xr:uid="{00000000-0005-0000-0000-00001A070000}"/>
    <cellStyle name="Normal 8 2 2 2 2 3 3 2 4" xfId="25958" xr:uid="{00000000-0005-0000-0000-00001B070000}"/>
    <cellStyle name="Normal 8 2 2 2 2 3 3 3" xfId="4100" xr:uid="{00000000-0005-0000-0000-00001C070000}"/>
    <cellStyle name="Normal 8 2 2 2 2 3 3 3 2" xfId="12075" xr:uid="{00000000-0005-0000-0000-00001D070000}"/>
    <cellStyle name="Normal 8 2 2 2 2 3 3 3 3" xfId="20006" xr:uid="{00000000-0005-0000-0000-00001E070000}"/>
    <cellStyle name="Normal 8 2 2 2 2 3 3 3 4" xfId="27939" xr:uid="{00000000-0005-0000-0000-00001F070000}"/>
    <cellStyle name="Normal 8 2 2 2 2 3 3 4" xfId="6123" xr:uid="{00000000-0005-0000-0000-000020070000}"/>
    <cellStyle name="Normal 8 2 2 2 2 3 3 4 2" xfId="14056" xr:uid="{00000000-0005-0000-0000-000021070000}"/>
    <cellStyle name="Normal 8 2 2 2 2 3 3 4 3" xfId="21987" xr:uid="{00000000-0005-0000-0000-000022070000}"/>
    <cellStyle name="Normal 8 2 2 2 2 3 3 4 4" xfId="29921" xr:uid="{00000000-0005-0000-0000-000023070000}"/>
    <cellStyle name="Normal 8 2 2 2 2 3 3 5" xfId="8113" xr:uid="{00000000-0005-0000-0000-000024070000}"/>
    <cellStyle name="Normal 8 2 2 2 2 3 3 5 2" xfId="31908" xr:uid="{00000000-0005-0000-0000-000025070000}"/>
    <cellStyle name="Normal 8 2 2 2 2 3 3 6" xfId="16044" xr:uid="{00000000-0005-0000-0000-000026070000}"/>
    <cellStyle name="Normal 8 2 2 2 2 3 3 7" xfId="23977" xr:uid="{00000000-0005-0000-0000-000027070000}"/>
    <cellStyle name="Normal 8 2 2 2 2 3 4" xfId="136" xr:uid="{00000000-0005-0000-0000-000028070000}"/>
    <cellStyle name="Normal 8 2 2 2 2 3 4 2" xfId="2120" xr:uid="{00000000-0005-0000-0000-000029070000}"/>
    <cellStyle name="Normal 8 2 2 2 2 3 4 2 2" xfId="10095" xr:uid="{00000000-0005-0000-0000-00002A070000}"/>
    <cellStyle name="Normal 8 2 2 2 2 3 4 2 3" xfId="18026" xr:uid="{00000000-0005-0000-0000-00002B070000}"/>
    <cellStyle name="Normal 8 2 2 2 2 3 4 2 4" xfId="25959" xr:uid="{00000000-0005-0000-0000-00002C070000}"/>
    <cellStyle name="Normal 8 2 2 2 2 3 4 3" xfId="4101" xr:uid="{00000000-0005-0000-0000-00002D070000}"/>
    <cellStyle name="Normal 8 2 2 2 2 3 4 3 2" xfId="12076" xr:uid="{00000000-0005-0000-0000-00002E070000}"/>
    <cellStyle name="Normal 8 2 2 2 2 3 4 3 3" xfId="20007" xr:uid="{00000000-0005-0000-0000-00002F070000}"/>
    <cellStyle name="Normal 8 2 2 2 2 3 4 3 4" xfId="27940" xr:uid="{00000000-0005-0000-0000-000030070000}"/>
    <cellStyle name="Normal 8 2 2 2 2 3 4 4" xfId="6124" xr:uid="{00000000-0005-0000-0000-000031070000}"/>
    <cellStyle name="Normal 8 2 2 2 2 3 4 4 2" xfId="14057" xr:uid="{00000000-0005-0000-0000-000032070000}"/>
    <cellStyle name="Normal 8 2 2 2 2 3 4 4 3" xfId="21988" xr:uid="{00000000-0005-0000-0000-000033070000}"/>
    <cellStyle name="Normal 8 2 2 2 2 3 4 4 4" xfId="29922" xr:uid="{00000000-0005-0000-0000-000034070000}"/>
    <cellStyle name="Normal 8 2 2 2 2 3 4 5" xfId="8114" xr:uid="{00000000-0005-0000-0000-000035070000}"/>
    <cellStyle name="Normal 8 2 2 2 2 3 4 5 2" xfId="31909" xr:uid="{00000000-0005-0000-0000-000036070000}"/>
    <cellStyle name="Normal 8 2 2 2 2 3 4 6" xfId="16045" xr:uid="{00000000-0005-0000-0000-000037070000}"/>
    <cellStyle name="Normal 8 2 2 2 2 3 4 7" xfId="23978" xr:uid="{00000000-0005-0000-0000-000038070000}"/>
    <cellStyle name="Normal 8 2 2 2 2 3 5" xfId="137" xr:uid="{00000000-0005-0000-0000-000039070000}"/>
    <cellStyle name="Normal 8 2 2 2 2 3 5 2" xfId="2121" xr:uid="{00000000-0005-0000-0000-00003A070000}"/>
    <cellStyle name="Normal 8 2 2 2 2 3 5 2 2" xfId="10096" xr:uid="{00000000-0005-0000-0000-00003B070000}"/>
    <cellStyle name="Normal 8 2 2 2 2 3 5 2 3" xfId="18027" xr:uid="{00000000-0005-0000-0000-00003C070000}"/>
    <cellStyle name="Normal 8 2 2 2 2 3 5 2 4" xfId="25960" xr:uid="{00000000-0005-0000-0000-00003D070000}"/>
    <cellStyle name="Normal 8 2 2 2 2 3 5 3" xfId="4102" xr:uid="{00000000-0005-0000-0000-00003E070000}"/>
    <cellStyle name="Normal 8 2 2 2 2 3 5 3 2" xfId="12077" xr:uid="{00000000-0005-0000-0000-00003F070000}"/>
    <cellStyle name="Normal 8 2 2 2 2 3 5 3 3" xfId="20008" xr:uid="{00000000-0005-0000-0000-000040070000}"/>
    <cellStyle name="Normal 8 2 2 2 2 3 5 3 4" xfId="27941" xr:uid="{00000000-0005-0000-0000-000041070000}"/>
    <cellStyle name="Normal 8 2 2 2 2 3 5 4" xfId="6125" xr:uid="{00000000-0005-0000-0000-000042070000}"/>
    <cellStyle name="Normal 8 2 2 2 2 3 5 4 2" xfId="14058" xr:uid="{00000000-0005-0000-0000-000043070000}"/>
    <cellStyle name="Normal 8 2 2 2 2 3 5 4 3" xfId="21989" xr:uid="{00000000-0005-0000-0000-000044070000}"/>
    <cellStyle name="Normal 8 2 2 2 2 3 5 4 4" xfId="29923" xr:uid="{00000000-0005-0000-0000-000045070000}"/>
    <cellStyle name="Normal 8 2 2 2 2 3 5 5" xfId="8115" xr:uid="{00000000-0005-0000-0000-000046070000}"/>
    <cellStyle name="Normal 8 2 2 2 2 3 5 5 2" xfId="31910" xr:uid="{00000000-0005-0000-0000-000047070000}"/>
    <cellStyle name="Normal 8 2 2 2 2 3 5 6" xfId="16046" xr:uid="{00000000-0005-0000-0000-000048070000}"/>
    <cellStyle name="Normal 8 2 2 2 2 3 5 7" xfId="23979" xr:uid="{00000000-0005-0000-0000-000049070000}"/>
    <cellStyle name="Normal 8 2 2 2 2 3 6" xfId="138" xr:uid="{00000000-0005-0000-0000-00004A070000}"/>
    <cellStyle name="Normal 8 2 2 2 2 3 6 2" xfId="2122" xr:uid="{00000000-0005-0000-0000-00004B070000}"/>
    <cellStyle name="Normal 8 2 2 2 2 3 6 2 2" xfId="10097" xr:uid="{00000000-0005-0000-0000-00004C070000}"/>
    <cellStyle name="Normal 8 2 2 2 2 3 6 2 3" xfId="18028" xr:uid="{00000000-0005-0000-0000-00004D070000}"/>
    <cellStyle name="Normal 8 2 2 2 2 3 6 2 4" xfId="25961" xr:uid="{00000000-0005-0000-0000-00004E070000}"/>
    <cellStyle name="Normal 8 2 2 2 2 3 6 3" xfId="4103" xr:uid="{00000000-0005-0000-0000-00004F070000}"/>
    <cellStyle name="Normal 8 2 2 2 2 3 6 3 2" xfId="12078" xr:uid="{00000000-0005-0000-0000-000050070000}"/>
    <cellStyle name="Normal 8 2 2 2 2 3 6 3 3" xfId="20009" xr:uid="{00000000-0005-0000-0000-000051070000}"/>
    <cellStyle name="Normal 8 2 2 2 2 3 6 3 4" xfId="27942" xr:uid="{00000000-0005-0000-0000-000052070000}"/>
    <cellStyle name="Normal 8 2 2 2 2 3 6 4" xfId="6126" xr:uid="{00000000-0005-0000-0000-000053070000}"/>
    <cellStyle name="Normal 8 2 2 2 2 3 6 4 2" xfId="14059" xr:uid="{00000000-0005-0000-0000-000054070000}"/>
    <cellStyle name="Normal 8 2 2 2 2 3 6 4 3" xfId="21990" xr:uid="{00000000-0005-0000-0000-000055070000}"/>
    <cellStyle name="Normal 8 2 2 2 2 3 6 4 4" xfId="29924" xr:uid="{00000000-0005-0000-0000-000056070000}"/>
    <cellStyle name="Normal 8 2 2 2 2 3 6 5" xfId="8116" xr:uid="{00000000-0005-0000-0000-000057070000}"/>
    <cellStyle name="Normal 8 2 2 2 2 3 6 5 2" xfId="31911" xr:uid="{00000000-0005-0000-0000-000058070000}"/>
    <cellStyle name="Normal 8 2 2 2 2 3 6 6" xfId="16047" xr:uid="{00000000-0005-0000-0000-000059070000}"/>
    <cellStyle name="Normal 8 2 2 2 2 3 6 7" xfId="23980" xr:uid="{00000000-0005-0000-0000-00005A070000}"/>
    <cellStyle name="Normal 8 2 2 2 2 3 7" xfId="2113" xr:uid="{00000000-0005-0000-0000-00005B070000}"/>
    <cellStyle name="Normal 8 2 2 2 2 3 7 2" xfId="10088" xr:uid="{00000000-0005-0000-0000-00005C070000}"/>
    <cellStyle name="Normal 8 2 2 2 2 3 7 3" xfId="18019" xr:uid="{00000000-0005-0000-0000-00005D070000}"/>
    <cellStyle name="Normal 8 2 2 2 2 3 7 4" xfId="25952" xr:uid="{00000000-0005-0000-0000-00005E070000}"/>
    <cellStyle name="Normal 8 2 2 2 2 3 8" xfId="4094" xr:uid="{00000000-0005-0000-0000-00005F070000}"/>
    <cellStyle name="Normal 8 2 2 2 2 3 8 2" xfId="12069" xr:uid="{00000000-0005-0000-0000-000060070000}"/>
    <cellStyle name="Normal 8 2 2 2 2 3 8 3" xfId="20000" xr:uid="{00000000-0005-0000-0000-000061070000}"/>
    <cellStyle name="Normal 8 2 2 2 2 3 8 4" xfId="27933" xr:uid="{00000000-0005-0000-0000-000062070000}"/>
    <cellStyle name="Normal 8 2 2 2 2 3 9" xfId="6117" xr:uid="{00000000-0005-0000-0000-000063070000}"/>
    <cellStyle name="Normal 8 2 2 2 2 3 9 2" xfId="14050" xr:uid="{00000000-0005-0000-0000-000064070000}"/>
    <cellStyle name="Normal 8 2 2 2 2 3 9 3" xfId="21981" xr:uid="{00000000-0005-0000-0000-000065070000}"/>
    <cellStyle name="Normal 8 2 2 2 2 3 9 4" xfId="29915" xr:uid="{00000000-0005-0000-0000-000066070000}"/>
    <cellStyle name="Normal 8 2 2 2 2 4" xfId="139" xr:uid="{00000000-0005-0000-0000-000067070000}"/>
    <cellStyle name="Normal 8 2 2 2 2 4 10" xfId="8117" xr:uid="{00000000-0005-0000-0000-000068070000}"/>
    <cellStyle name="Normal 8 2 2 2 2 4 10 2" xfId="31912" xr:uid="{00000000-0005-0000-0000-000069070000}"/>
    <cellStyle name="Normal 8 2 2 2 2 4 11" xfId="16048" xr:uid="{00000000-0005-0000-0000-00006A070000}"/>
    <cellStyle name="Normal 8 2 2 2 2 4 12" xfId="23981" xr:uid="{00000000-0005-0000-0000-00006B070000}"/>
    <cellStyle name="Normal 8 2 2 2 2 4 2" xfId="140" xr:uid="{00000000-0005-0000-0000-00006C070000}"/>
    <cellStyle name="Normal 8 2 2 2 2 4 2 10" xfId="16049" xr:uid="{00000000-0005-0000-0000-00006D070000}"/>
    <cellStyle name="Normal 8 2 2 2 2 4 2 11" xfId="23982" xr:uid="{00000000-0005-0000-0000-00006E070000}"/>
    <cellStyle name="Normal 8 2 2 2 2 4 2 2" xfId="141" xr:uid="{00000000-0005-0000-0000-00006F070000}"/>
    <cellStyle name="Normal 8 2 2 2 2 4 2 2 2" xfId="2125" xr:uid="{00000000-0005-0000-0000-000070070000}"/>
    <cellStyle name="Normal 8 2 2 2 2 4 2 2 2 2" xfId="10100" xr:uid="{00000000-0005-0000-0000-000071070000}"/>
    <cellStyle name="Normal 8 2 2 2 2 4 2 2 2 3" xfId="18031" xr:uid="{00000000-0005-0000-0000-000072070000}"/>
    <cellStyle name="Normal 8 2 2 2 2 4 2 2 2 4" xfId="25964" xr:uid="{00000000-0005-0000-0000-000073070000}"/>
    <cellStyle name="Normal 8 2 2 2 2 4 2 2 3" xfId="4106" xr:uid="{00000000-0005-0000-0000-000074070000}"/>
    <cellStyle name="Normal 8 2 2 2 2 4 2 2 3 2" xfId="12081" xr:uid="{00000000-0005-0000-0000-000075070000}"/>
    <cellStyle name="Normal 8 2 2 2 2 4 2 2 3 3" xfId="20012" xr:uid="{00000000-0005-0000-0000-000076070000}"/>
    <cellStyle name="Normal 8 2 2 2 2 4 2 2 3 4" xfId="27945" xr:uid="{00000000-0005-0000-0000-000077070000}"/>
    <cellStyle name="Normal 8 2 2 2 2 4 2 2 4" xfId="6129" xr:uid="{00000000-0005-0000-0000-000078070000}"/>
    <cellStyle name="Normal 8 2 2 2 2 4 2 2 4 2" xfId="14062" xr:uid="{00000000-0005-0000-0000-000079070000}"/>
    <cellStyle name="Normal 8 2 2 2 2 4 2 2 4 3" xfId="21993" xr:uid="{00000000-0005-0000-0000-00007A070000}"/>
    <cellStyle name="Normal 8 2 2 2 2 4 2 2 4 4" xfId="29927" xr:uid="{00000000-0005-0000-0000-00007B070000}"/>
    <cellStyle name="Normal 8 2 2 2 2 4 2 2 5" xfId="8119" xr:uid="{00000000-0005-0000-0000-00007C070000}"/>
    <cellStyle name="Normal 8 2 2 2 2 4 2 2 5 2" xfId="31914" xr:uid="{00000000-0005-0000-0000-00007D070000}"/>
    <cellStyle name="Normal 8 2 2 2 2 4 2 2 6" xfId="16050" xr:uid="{00000000-0005-0000-0000-00007E070000}"/>
    <cellStyle name="Normal 8 2 2 2 2 4 2 2 7" xfId="23983" xr:uid="{00000000-0005-0000-0000-00007F070000}"/>
    <cellStyle name="Normal 8 2 2 2 2 4 2 3" xfId="142" xr:uid="{00000000-0005-0000-0000-000080070000}"/>
    <cellStyle name="Normal 8 2 2 2 2 4 2 3 2" xfId="2126" xr:uid="{00000000-0005-0000-0000-000081070000}"/>
    <cellStyle name="Normal 8 2 2 2 2 4 2 3 2 2" xfId="10101" xr:uid="{00000000-0005-0000-0000-000082070000}"/>
    <cellStyle name="Normal 8 2 2 2 2 4 2 3 2 3" xfId="18032" xr:uid="{00000000-0005-0000-0000-000083070000}"/>
    <cellStyle name="Normal 8 2 2 2 2 4 2 3 2 4" xfId="25965" xr:uid="{00000000-0005-0000-0000-000084070000}"/>
    <cellStyle name="Normal 8 2 2 2 2 4 2 3 3" xfId="4107" xr:uid="{00000000-0005-0000-0000-000085070000}"/>
    <cellStyle name="Normal 8 2 2 2 2 4 2 3 3 2" xfId="12082" xr:uid="{00000000-0005-0000-0000-000086070000}"/>
    <cellStyle name="Normal 8 2 2 2 2 4 2 3 3 3" xfId="20013" xr:uid="{00000000-0005-0000-0000-000087070000}"/>
    <cellStyle name="Normal 8 2 2 2 2 4 2 3 3 4" xfId="27946" xr:uid="{00000000-0005-0000-0000-000088070000}"/>
    <cellStyle name="Normal 8 2 2 2 2 4 2 3 4" xfId="6130" xr:uid="{00000000-0005-0000-0000-000089070000}"/>
    <cellStyle name="Normal 8 2 2 2 2 4 2 3 4 2" xfId="14063" xr:uid="{00000000-0005-0000-0000-00008A070000}"/>
    <cellStyle name="Normal 8 2 2 2 2 4 2 3 4 3" xfId="21994" xr:uid="{00000000-0005-0000-0000-00008B070000}"/>
    <cellStyle name="Normal 8 2 2 2 2 4 2 3 4 4" xfId="29928" xr:uid="{00000000-0005-0000-0000-00008C070000}"/>
    <cellStyle name="Normal 8 2 2 2 2 4 2 3 5" xfId="8120" xr:uid="{00000000-0005-0000-0000-00008D070000}"/>
    <cellStyle name="Normal 8 2 2 2 2 4 2 3 5 2" xfId="31915" xr:uid="{00000000-0005-0000-0000-00008E070000}"/>
    <cellStyle name="Normal 8 2 2 2 2 4 2 3 6" xfId="16051" xr:uid="{00000000-0005-0000-0000-00008F070000}"/>
    <cellStyle name="Normal 8 2 2 2 2 4 2 3 7" xfId="23984" xr:uid="{00000000-0005-0000-0000-000090070000}"/>
    <cellStyle name="Normal 8 2 2 2 2 4 2 4" xfId="143" xr:uid="{00000000-0005-0000-0000-000091070000}"/>
    <cellStyle name="Normal 8 2 2 2 2 4 2 4 2" xfId="2127" xr:uid="{00000000-0005-0000-0000-000092070000}"/>
    <cellStyle name="Normal 8 2 2 2 2 4 2 4 2 2" xfId="10102" xr:uid="{00000000-0005-0000-0000-000093070000}"/>
    <cellStyle name="Normal 8 2 2 2 2 4 2 4 2 3" xfId="18033" xr:uid="{00000000-0005-0000-0000-000094070000}"/>
    <cellStyle name="Normal 8 2 2 2 2 4 2 4 2 4" xfId="25966" xr:uid="{00000000-0005-0000-0000-000095070000}"/>
    <cellStyle name="Normal 8 2 2 2 2 4 2 4 3" xfId="4108" xr:uid="{00000000-0005-0000-0000-000096070000}"/>
    <cellStyle name="Normal 8 2 2 2 2 4 2 4 3 2" xfId="12083" xr:uid="{00000000-0005-0000-0000-000097070000}"/>
    <cellStyle name="Normal 8 2 2 2 2 4 2 4 3 3" xfId="20014" xr:uid="{00000000-0005-0000-0000-000098070000}"/>
    <cellStyle name="Normal 8 2 2 2 2 4 2 4 3 4" xfId="27947" xr:uid="{00000000-0005-0000-0000-000099070000}"/>
    <cellStyle name="Normal 8 2 2 2 2 4 2 4 4" xfId="6131" xr:uid="{00000000-0005-0000-0000-00009A070000}"/>
    <cellStyle name="Normal 8 2 2 2 2 4 2 4 4 2" xfId="14064" xr:uid="{00000000-0005-0000-0000-00009B070000}"/>
    <cellStyle name="Normal 8 2 2 2 2 4 2 4 4 3" xfId="21995" xr:uid="{00000000-0005-0000-0000-00009C070000}"/>
    <cellStyle name="Normal 8 2 2 2 2 4 2 4 4 4" xfId="29929" xr:uid="{00000000-0005-0000-0000-00009D070000}"/>
    <cellStyle name="Normal 8 2 2 2 2 4 2 4 5" xfId="8121" xr:uid="{00000000-0005-0000-0000-00009E070000}"/>
    <cellStyle name="Normal 8 2 2 2 2 4 2 4 5 2" xfId="31916" xr:uid="{00000000-0005-0000-0000-00009F070000}"/>
    <cellStyle name="Normal 8 2 2 2 2 4 2 4 6" xfId="16052" xr:uid="{00000000-0005-0000-0000-0000A0070000}"/>
    <cellStyle name="Normal 8 2 2 2 2 4 2 4 7" xfId="23985" xr:uid="{00000000-0005-0000-0000-0000A1070000}"/>
    <cellStyle name="Normal 8 2 2 2 2 4 2 5" xfId="144" xr:uid="{00000000-0005-0000-0000-0000A2070000}"/>
    <cellStyle name="Normal 8 2 2 2 2 4 2 5 2" xfId="2128" xr:uid="{00000000-0005-0000-0000-0000A3070000}"/>
    <cellStyle name="Normal 8 2 2 2 2 4 2 5 2 2" xfId="10103" xr:uid="{00000000-0005-0000-0000-0000A4070000}"/>
    <cellStyle name="Normal 8 2 2 2 2 4 2 5 2 3" xfId="18034" xr:uid="{00000000-0005-0000-0000-0000A5070000}"/>
    <cellStyle name="Normal 8 2 2 2 2 4 2 5 2 4" xfId="25967" xr:uid="{00000000-0005-0000-0000-0000A6070000}"/>
    <cellStyle name="Normal 8 2 2 2 2 4 2 5 3" xfId="4109" xr:uid="{00000000-0005-0000-0000-0000A7070000}"/>
    <cellStyle name="Normal 8 2 2 2 2 4 2 5 3 2" xfId="12084" xr:uid="{00000000-0005-0000-0000-0000A8070000}"/>
    <cellStyle name="Normal 8 2 2 2 2 4 2 5 3 3" xfId="20015" xr:uid="{00000000-0005-0000-0000-0000A9070000}"/>
    <cellStyle name="Normal 8 2 2 2 2 4 2 5 3 4" xfId="27948" xr:uid="{00000000-0005-0000-0000-0000AA070000}"/>
    <cellStyle name="Normal 8 2 2 2 2 4 2 5 4" xfId="6132" xr:uid="{00000000-0005-0000-0000-0000AB070000}"/>
    <cellStyle name="Normal 8 2 2 2 2 4 2 5 4 2" xfId="14065" xr:uid="{00000000-0005-0000-0000-0000AC070000}"/>
    <cellStyle name="Normal 8 2 2 2 2 4 2 5 4 3" xfId="21996" xr:uid="{00000000-0005-0000-0000-0000AD070000}"/>
    <cellStyle name="Normal 8 2 2 2 2 4 2 5 4 4" xfId="29930" xr:uid="{00000000-0005-0000-0000-0000AE070000}"/>
    <cellStyle name="Normal 8 2 2 2 2 4 2 5 5" xfId="8122" xr:uid="{00000000-0005-0000-0000-0000AF070000}"/>
    <cellStyle name="Normal 8 2 2 2 2 4 2 5 5 2" xfId="31917" xr:uid="{00000000-0005-0000-0000-0000B0070000}"/>
    <cellStyle name="Normal 8 2 2 2 2 4 2 5 6" xfId="16053" xr:uid="{00000000-0005-0000-0000-0000B1070000}"/>
    <cellStyle name="Normal 8 2 2 2 2 4 2 5 7" xfId="23986" xr:uid="{00000000-0005-0000-0000-0000B2070000}"/>
    <cellStyle name="Normal 8 2 2 2 2 4 2 6" xfId="2124" xr:uid="{00000000-0005-0000-0000-0000B3070000}"/>
    <cellStyle name="Normal 8 2 2 2 2 4 2 6 2" xfId="10099" xr:uid="{00000000-0005-0000-0000-0000B4070000}"/>
    <cellStyle name="Normal 8 2 2 2 2 4 2 6 3" xfId="18030" xr:uid="{00000000-0005-0000-0000-0000B5070000}"/>
    <cellStyle name="Normal 8 2 2 2 2 4 2 6 4" xfId="25963" xr:uid="{00000000-0005-0000-0000-0000B6070000}"/>
    <cellStyle name="Normal 8 2 2 2 2 4 2 7" xfId="4105" xr:uid="{00000000-0005-0000-0000-0000B7070000}"/>
    <cellStyle name="Normal 8 2 2 2 2 4 2 7 2" xfId="12080" xr:uid="{00000000-0005-0000-0000-0000B8070000}"/>
    <cellStyle name="Normal 8 2 2 2 2 4 2 7 3" xfId="20011" xr:uid="{00000000-0005-0000-0000-0000B9070000}"/>
    <cellStyle name="Normal 8 2 2 2 2 4 2 7 4" xfId="27944" xr:uid="{00000000-0005-0000-0000-0000BA070000}"/>
    <cellStyle name="Normal 8 2 2 2 2 4 2 8" xfId="6128" xr:uid="{00000000-0005-0000-0000-0000BB070000}"/>
    <cellStyle name="Normal 8 2 2 2 2 4 2 8 2" xfId="14061" xr:uid="{00000000-0005-0000-0000-0000BC070000}"/>
    <cellStyle name="Normal 8 2 2 2 2 4 2 8 3" xfId="21992" xr:uid="{00000000-0005-0000-0000-0000BD070000}"/>
    <cellStyle name="Normal 8 2 2 2 2 4 2 8 4" xfId="29926" xr:uid="{00000000-0005-0000-0000-0000BE070000}"/>
    <cellStyle name="Normal 8 2 2 2 2 4 2 9" xfId="8118" xr:uid="{00000000-0005-0000-0000-0000BF070000}"/>
    <cellStyle name="Normal 8 2 2 2 2 4 2 9 2" xfId="31913" xr:uid="{00000000-0005-0000-0000-0000C0070000}"/>
    <cellStyle name="Normal 8 2 2 2 2 4 3" xfId="145" xr:uid="{00000000-0005-0000-0000-0000C1070000}"/>
    <cellStyle name="Normal 8 2 2 2 2 4 3 2" xfId="2129" xr:uid="{00000000-0005-0000-0000-0000C2070000}"/>
    <cellStyle name="Normal 8 2 2 2 2 4 3 2 2" xfId="10104" xr:uid="{00000000-0005-0000-0000-0000C3070000}"/>
    <cellStyle name="Normal 8 2 2 2 2 4 3 2 3" xfId="18035" xr:uid="{00000000-0005-0000-0000-0000C4070000}"/>
    <cellStyle name="Normal 8 2 2 2 2 4 3 2 4" xfId="25968" xr:uid="{00000000-0005-0000-0000-0000C5070000}"/>
    <cellStyle name="Normal 8 2 2 2 2 4 3 3" xfId="4110" xr:uid="{00000000-0005-0000-0000-0000C6070000}"/>
    <cellStyle name="Normal 8 2 2 2 2 4 3 3 2" xfId="12085" xr:uid="{00000000-0005-0000-0000-0000C7070000}"/>
    <cellStyle name="Normal 8 2 2 2 2 4 3 3 3" xfId="20016" xr:uid="{00000000-0005-0000-0000-0000C8070000}"/>
    <cellStyle name="Normal 8 2 2 2 2 4 3 3 4" xfId="27949" xr:uid="{00000000-0005-0000-0000-0000C9070000}"/>
    <cellStyle name="Normal 8 2 2 2 2 4 3 4" xfId="6133" xr:uid="{00000000-0005-0000-0000-0000CA070000}"/>
    <cellStyle name="Normal 8 2 2 2 2 4 3 4 2" xfId="14066" xr:uid="{00000000-0005-0000-0000-0000CB070000}"/>
    <cellStyle name="Normal 8 2 2 2 2 4 3 4 3" xfId="21997" xr:uid="{00000000-0005-0000-0000-0000CC070000}"/>
    <cellStyle name="Normal 8 2 2 2 2 4 3 4 4" xfId="29931" xr:uid="{00000000-0005-0000-0000-0000CD070000}"/>
    <cellStyle name="Normal 8 2 2 2 2 4 3 5" xfId="8123" xr:uid="{00000000-0005-0000-0000-0000CE070000}"/>
    <cellStyle name="Normal 8 2 2 2 2 4 3 5 2" xfId="31918" xr:uid="{00000000-0005-0000-0000-0000CF070000}"/>
    <cellStyle name="Normal 8 2 2 2 2 4 3 6" xfId="16054" xr:uid="{00000000-0005-0000-0000-0000D0070000}"/>
    <cellStyle name="Normal 8 2 2 2 2 4 3 7" xfId="23987" xr:uid="{00000000-0005-0000-0000-0000D1070000}"/>
    <cellStyle name="Normal 8 2 2 2 2 4 4" xfId="146" xr:uid="{00000000-0005-0000-0000-0000D2070000}"/>
    <cellStyle name="Normal 8 2 2 2 2 4 4 2" xfId="2130" xr:uid="{00000000-0005-0000-0000-0000D3070000}"/>
    <cellStyle name="Normal 8 2 2 2 2 4 4 2 2" xfId="10105" xr:uid="{00000000-0005-0000-0000-0000D4070000}"/>
    <cellStyle name="Normal 8 2 2 2 2 4 4 2 3" xfId="18036" xr:uid="{00000000-0005-0000-0000-0000D5070000}"/>
    <cellStyle name="Normal 8 2 2 2 2 4 4 2 4" xfId="25969" xr:uid="{00000000-0005-0000-0000-0000D6070000}"/>
    <cellStyle name="Normal 8 2 2 2 2 4 4 3" xfId="4111" xr:uid="{00000000-0005-0000-0000-0000D7070000}"/>
    <cellStyle name="Normal 8 2 2 2 2 4 4 3 2" xfId="12086" xr:uid="{00000000-0005-0000-0000-0000D8070000}"/>
    <cellStyle name="Normal 8 2 2 2 2 4 4 3 3" xfId="20017" xr:uid="{00000000-0005-0000-0000-0000D9070000}"/>
    <cellStyle name="Normal 8 2 2 2 2 4 4 3 4" xfId="27950" xr:uid="{00000000-0005-0000-0000-0000DA070000}"/>
    <cellStyle name="Normal 8 2 2 2 2 4 4 4" xfId="6134" xr:uid="{00000000-0005-0000-0000-0000DB070000}"/>
    <cellStyle name="Normal 8 2 2 2 2 4 4 4 2" xfId="14067" xr:uid="{00000000-0005-0000-0000-0000DC070000}"/>
    <cellStyle name="Normal 8 2 2 2 2 4 4 4 3" xfId="21998" xr:uid="{00000000-0005-0000-0000-0000DD070000}"/>
    <cellStyle name="Normal 8 2 2 2 2 4 4 4 4" xfId="29932" xr:uid="{00000000-0005-0000-0000-0000DE070000}"/>
    <cellStyle name="Normal 8 2 2 2 2 4 4 5" xfId="8124" xr:uid="{00000000-0005-0000-0000-0000DF070000}"/>
    <cellStyle name="Normal 8 2 2 2 2 4 4 5 2" xfId="31919" xr:uid="{00000000-0005-0000-0000-0000E0070000}"/>
    <cellStyle name="Normal 8 2 2 2 2 4 4 6" xfId="16055" xr:uid="{00000000-0005-0000-0000-0000E1070000}"/>
    <cellStyle name="Normal 8 2 2 2 2 4 4 7" xfId="23988" xr:uid="{00000000-0005-0000-0000-0000E2070000}"/>
    <cellStyle name="Normal 8 2 2 2 2 4 5" xfId="147" xr:uid="{00000000-0005-0000-0000-0000E3070000}"/>
    <cellStyle name="Normal 8 2 2 2 2 4 5 2" xfId="2131" xr:uid="{00000000-0005-0000-0000-0000E4070000}"/>
    <cellStyle name="Normal 8 2 2 2 2 4 5 2 2" xfId="10106" xr:uid="{00000000-0005-0000-0000-0000E5070000}"/>
    <cellStyle name="Normal 8 2 2 2 2 4 5 2 3" xfId="18037" xr:uid="{00000000-0005-0000-0000-0000E6070000}"/>
    <cellStyle name="Normal 8 2 2 2 2 4 5 2 4" xfId="25970" xr:uid="{00000000-0005-0000-0000-0000E7070000}"/>
    <cellStyle name="Normal 8 2 2 2 2 4 5 3" xfId="4112" xr:uid="{00000000-0005-0000-0000-0000E8070000}"/>
    <cellStyle name="Normal 8 2 2 2 2 4 5 3 2" xfId="12087" xr:uid="{00000000-0005-0000-0000-0000E9070000}"/>
    <cellStyle name="Normal 8 2 2 2 2 4 5 3 3" xfId="20018" xr:uid="{00000000-0005-0000-0000-0000EA070000}"/>
    <cellStyle name="Normal 8 2 2 2 2 4 5 3 4" xfId="27951" xr:uid="{00000000-0005-0000-0000-0000EB070000}"/>
    <cellStyle name="Normal 8 2 2 2 2 4 5 4" xfId="6135" xr:uid="{00000000-0005-0000-0000-0000EC070000}"/>
    <cellStyle name="Normal 8 2 2 2 2 4 5 4 2" xfId="14068" xr:uid="{00000000-0005-0000-0000-0000ED070000}"/>
    <cellStyle name="Normal 8 2 2 2 2 4 5 4 3" xfId="21999" xr:uid="{00000000-0005-0000-0000-0000EE070000}"/>
    <cellStyle name="Normal 8 2 2 2 2 4 5 4 4" xfId="29933" xr:uid="{00000000-0005-0000-0000-0000EF070000}"/>
    <cellStyle name="Normal 8 2 2 2 2 4 5 5" xfId="8125" xr:uid="{00000000-0005-0000-0000-0000F0070000}"/>
    <cellStyle name="Normal 8 2 2 2 2 4 5 5 2" xfId="31920" xr:uid="{00000000-0005-0000-0000-0000F1070000}"/>
    <cellStyle name="Normal 8 2 2 2 2 4 5 6" xfId="16056" xr:uid="{00000000-0005-0000-0000-0000F2070000}"/>
    <cellStyle name="Normal 8 2 2 2 2 4 5 7" xfId="23989" xr:uid="{00000000-0005-0000-0000-0000F3070000}"/>
    <cellStyle name="Normal 8 2 2 2 2 4 6" xfId="148" xr:uid="{00000000-0005-0000-0000-0000F4070000}"/>
    <cellStyle name="Normal 8 2 2 2 2 4 6 2" xfId="2132" xr:uid="{00000000-0005-0000-0000-0000F5070000}"/>
    <cellStyle name="Normal 8 2 2 2 2 4 6 2 2" xfId="10107" xr:uid="{00000000-0005-0000-0000-0000F6070000}"/>
    <cellStyle name="Normal 8 2 2 2 2 4 6 2 3" xfId="18038" xr:uid="{00000000-0005-0000-0000-0000F7070000}"/>
    <cellStyle name="Normal 8 2 2 2 2 4 6 2 4" xfId="25971" xr:uid="{00000000-0005-0000-0000-0000F8070000}"/>
    <cellStyle name="Normal 8 2 2 2 2 4 6 3" xfId="4113" xr:uid="{00000000-0005-0000-0000-0000F9070000}"/>
    <cellStyle name="Normal 8 2 2 2 2 4 6 3 2" xfId="12088" xr:uid="{00000000-0005-0000-0000-0000FA070000}"/>
    <cellStyle name="Normal 8 2 2 2 2 4 6 3 3" xfId="20019" xr:uid="{00000000-0005-0000-0000-0000FB070000}"/>
    <cellStyle name="Normal 8 2 2 2 2 4 6 3 4" xfId="27952" xr:uid="{00000000-0005-0000-0000-0000FC070000}"/>
    <cellStyle name="Normal 8 2 2 2 2 4 6 4" xfId="6136" xr:uid="{00000000-0005-0000-0000-0000FD070000}"/>
    <cellStyle name="Normal 8 2 2 2 2 4 6 4 2" xfId="14069" xr:uid="{00000000-0005-0000-0000-0000FE070000}"/>
    <cellStyle name="Normal 8 2 2 2 2 4 6 4 3" xfId="22000" xr:uid="{00000000-0005-0000-0000-0000FF070000}"/>
    <cellStyle name="Normal 8 2 2 2 2 4 6 4 4" xfId="29934" xr:uid="{00000000-0005-0000-0000-000000080000}"/>
    <cellStyle name="Normal 8 2 2 2 2 4 6 5" xfId="8126" xr:uid="{00000000-0005-0000-0000-000001080000}"/>
    <cellStyle name="Normal 8 2 2 2 2 4 6 5 2" xfId="31921" xr:uid="{00000000-0005-0000-0000-000002080000}"/>
    <cellStyle name="Normal 8 2 2 2 2 4 6 6" xfId="16057" xr:uid="{00000000-0005-0000-0000-000003080000}"/>
    <cellStyle name="Normal 8 2 2 2 2 4 6 7" xfId="23990" xr:uid="{00000000-0005-0000-0000-000004080000}"/>
    <cellStyle name="Normal 8 2 2 2 2 4 7" xfId="2123" xr:uid="{00000000-0005-0000-0000-000005080000}"/>
    <cellStyle name="Normal 8 2 2 2 2 4 7 2" xfId="10098" xr:uid="{00000000-0005-0000-0000-000006080000}"/>
    <cellStyle name="Normal 8 2 2 2 2 4 7 3" xfId="18029" xr:uid="{00000000-0005-0000-0000-000007080000}"/>
    <cellStyle name="Normal 8 2 2 2 2 4 7 4" xfId="25962" xr:uid="{00000000-0005-0000-0000-000008080000}"/>
    <cellStyle name="Normal 8 2 2 2 2 4 8" xfId="4104" xr:uid="{00000000-0005-0000-0000-000009080000}"/>
    <cellStyle name="Normal 8 2 2 2 2 4 8 2" xfId="12079" xr:uid="{00000000-0005-0000-0000-00000A080000}"/>
    <cellStyle name="Normal 8 2 2 2 2 4 8 3" xfId="20010" xr:uid="{00000000-0005-0000-0000-00000B080000}"/>
    <cellStyle name="Normal 8 2 2 2 2 4 8 4" xfId="27943" xr:uid="{00000000-0005-0000-0000-00000C080000}"/>
    <cellStyle name="Normal 8 2 2 2 2 4 9" xfId="6127" xr:uid="{00000000-0005-0000-0000-00000D080000}"/>
    <cellStyle name="Normal 8 2 2 2 2 4 9 2" xfId="14060" xr:uid="{00000000-0005-0000-0000-00000E080000}"/>
    <cellStyle name="Normal 8 2 2 2 2 4 9 3" xfId="21991" xr:uid="{00000000-0005-0000-0000-00000F080000}"/>
    <cellStyle name="Normal 8 2 2 2 2 4 9 4" xfId="29925" xr:uid="{00000000-0005-0000-0000-000010080000}"/>
    <cellStyle name="Normal 8 2 2 2 2 5" xfId="149" xr:uid="{00000000-0005-0000-0000-000011080000}"/>
    <cellStyle name="Normal 8 2 2 2 2 5 10" xfId="8127" xr:uid="{00000000-0005-0000-0000-000012080000}"/>
    <cellStyle name="Normal 8 2 2 2 2 5 10 2" xfId="31922" xr:uid="{00000000-0005-0000-0000-000013080000}"/>
    <cellStyle name="Normal 8 2 2 2 2 5 11" xfId="16058" xr:uid="{00000000-0005-0000-0000-000014080000}"/>
    <cellStyle name="Normal 8 2 2 2 2 5 12" xfId="23991" xr:uid="{00000000-0005-0000-0000-000015080000}"/>
    <cellStyle name="Normal 8 2 2 2 2 5 2" xfId="150" xr:uid="{00000000-0005-0000-0000-000016080000}"/>
    <cellStyle name="Normal 8 2 2 2 2 5 2 10" xfId="16059" xr:uid="{00000000-0005-0000-0000-000017080000}"/>
    <cellStyle name="Normal 8 2 2 2 2 5 2 11" xfId="23992" xr:uid="{00000000-0005-0000-0000-000018080000}"/>
    <cellStyle name="Normal 8 2 2 2 2 5 2 2" xfId="151" xr:uid="{00000000-0005-0000-0000-000019080000}"/>
    <cellStyle name="Normal 8 2 2 2 2 5 2 2 2" xfId="2135" xr:uid="{00000000-0005-0000-0000-00001A080000}"/>
    <cellStyle name="Normal 8 2 2 2 2 5 2 2 2 2" xfId="10110" xr:uid="{00000000-0005-0000-0000-00001B080000}"/>
    <cellStyle name="Normal 8 2 2 2 2 5 2 2 2 3" xfId="18041" xr:uid="{00000000-0005-0000-0000-00001C080000}"/>
    <cellStyle name="Normal 8 2 2 2 2 5 2 2 2 4" xfId="25974" xr:uid="{00000000-0005-0000-0000-00001D080000}"/>
    <cellStyle name="Normal 8 2 2 2 2 5 2 2 3" xfId="4116" xr:uid="{00000000-0005-0000-0000-00001E080000}"/>
    <cellStyle name="Normal 8 2 2 2 2 5 2 2 3 2" xfId="12091" xr:uid="{00000000-0005-0000-0000-00001F080000}"/>
    <cellStyle name="Normal 8 2 2 2 2 5 2 2 3 3" xfId="20022" xr:uid="{00000000-0005-0000-0000-000020080000}"/>
    <cellStyle name="Normal 8 2 2 2 2 5 2 2 3 4" xfId="27955" xr:uid="{00000000-0005-0000-0000-000021080000}"/>
    <cellStyle name="Normal 8 2 2 2 2 5 2 2 4" xfId="6139" xr:uid="{00000000-0005-0000-0000-000022080000}"/>
    <cellStyle name="Normal 8 2 2 2 2 5 2 2 4 2" xfId="14072" xr:uid="{00000000-0005-0000-0000-000023080000}"/>
    <cellStyle name="Normal 8 2 2 2 2 5 2 2 4 3" xfId="22003" xr:uid="{00000000-0005-0000-0000-000024080000}"/>
    <cellStyle name="Normal 8 2 2 2 2 5 2 2 4 4" xfId="29937" xr:uid="{00000000-0005-0000-0000-000025080000}"/>
    <cellStyle name="Normal 8 2 2 2 2 5 2 2 5" xfId="8129" xr:uid="{00000000-0005-0000-0000-000026080000}"/>
    <cellStyle name="Normal 8 2 2 2 2 5 2 2 5 2" xfId="31924" xr:uid="{00000000-0005-0000-0000-000027080000}"/>
    <cellStyle name="Normal 8 2 2 2 2 5 2 2 6" xfId="16060" xr:uid="{00000000-0005-0000-0000-000028080000}"/>
    <cellStyle name="Normal 8 2 2 2 2 5 2 2 7" xfId="23993" xr:uid="{00000000-0005-0000-0000-000029080000}"/>
    <cellStyle name="Normal 8 2 2 2 2 5 2 3" xfId="152" xr:uid="{00000000-0005-0000-0000-00002A080000}"/>
    <cellStyle name="Normal 8 2 2 2 2 5 2 3 2" xfId="2136" xr:uid="{00000000-0005-0000-0000-00002B080000}"/>
    <cellStyle name="Normal 8 2 2 2 2 5 2 3 2 2" xfId="10111" xr:uid="{00000000-0005-0000-0000-00002C080000}"/>
    <cellStyle name="Normal 8 2 2 2 2 5 2 3 2 3" xfId="18042" xr:uid="{00000000-0005-0000-0000-00002D080000}"/>
    <cellStyle name="Normal 8 2 2 2 2 5 2 3 2 4" xfId="25975" xr:uid="{00000000-0005-0000-0000-00002E080000}"/>
    <cellStyle name="Normal 8 2 2 2 2 5 2 3 3" xfId="4117" xr:uid="{00000000-0005-0000-0000-00002F080000}"/>
    <cellStyle name="Normal 8 2 2 2 2 5 2 3 3 2" xfId="12092" xr:uid="{00000000-0005-0000-0000-000030080000}"/>
    <cellStyle name="Normal 8 2 2 2 2 5 2 3 3 3" xfId="20023" xr:uid="{00000000-0005-0000-0000-000031080000}"/>
    <cellStyle name="Normal 8 2 2 2 2 5 2 3 3 4" xfId="27956" xr:uid="{00000000-0005-0000-0000-000032080000}"/>
    <cellStyle name="Normal 8 2 2 2 2 5 2 3 4" xfId="6140" xr:uid="{00000000-0005-0000-0000-000033080000}"/>
    <cellStyle name="Normal 8 2 2 2 2 5 2 3 4 2" xfId="14073" xr:uid="{00000000-0005-0000-0000-000034080000}"/>
    <cellStyle name="Normal 8 2 2 2 2 5 2 3 4 3" xfId="22004" xr:uid="{00000000-0005-0000-0000-000035080000}"/>
    <cellStyle name="Normal 8 2 2 2 2 5 2 3 4 4" xfId="29938" xr:uid="{00000000-0005-0000-0000-000036080000}"/>
    <cellStyle name="Normal 8 2 2 2 2 5 2 3 5" xfId="8130" xr:uid="{00000000-0005-0000-0000-000037080000}"/>
    <cellStyle name="Normal 8 2 2 2 2 5 2 3 5 2" xfId="31925" xr:uid="{00000000-0005-0000-0000-000038080000}"/>
    <cellStyle name="Normal 8 2 2 2 2 5 2 3 6" xfId="16061" xr:uid="{00000000-0005-0000-0000-000039080000}"/>
    <cellStyle name="Normal 8 2 2 2 2 5 2 3 7" xfId="23994" xr:uid="{00000000-0005-0000-0000-00003A080000}"/>
    <cellStyle name="Normal 8 2 2 2 2 5 2 4" xfId="153" xr:uid="{00000000-0005-0000-0000-00003B080000}"/>
    <cellStyle name="Normal 8 2 2 2 2 5 2 4 2" xfId="2137" xr:uid="{00000000-0005-0000-0000-00003C080000}"/>
    <cellStyle name="Normal 8 2 2 2 2 5 2 4 2 2" xfId="10112" xr:uid="{00000000-0005-0000-0000-00003D080000}"/>
    <cellStyle name="Normal 8 2 2 2 2 5 2 4 2 3" xfId="18043" xr:uid="{00000000-0005-0000-0000-00003E080000}"/>
    <cellStyle name="Normal 8 2 2 2 2 5 2 4 2 4" xfId="25976" xr:uid="{00000000-0005-0000-0000-00003F080000}"/>
    <cellStyle name="Normal 8 2 2 2 2 5 2 4 3" xfId="4118" xr:uid="{00000000-0005-0000-0000-000040080000}"/>
    <cellStyle name="Normal 8 2 2 2 2 5 2 4 3 2" xfId="12093" xr:uid="{00000000-0005-0000-0000-000041080000}"/>
    <cellStyle name="Normal 8 2 2 2 2 5 2 4 3 3" xfId="20024" xr:uid="{00000000-0005-0000-0000-000042080000}"/>
    <cellStyle name="Normal 8 2 2 2 2 5 2 4 3 4" xfId="27957" xr:uid="{00000000-0005-0000-0000-000043080000}"/>
    <cellStyle name="Normal 8 2 2 2 2 5 2 4 4" xfId="6141" xr:uid="{00000000-0005-0000-0000-000044080000}"/>
    <cellStyle name="Normal 8 2 2 2 2 5 2 4 4 2" xfId="14074" xr:uid="{00000000-0005-0000-0000-000045080000}"/>
    <cellStyle name="Normal 8 2 2 2 2 5 2 4 4 3" xfId="22005" xr:uid="{00000000-0005-0000-0000-000046080000}"/>
    <cellStyle name="Normal 8 2 2 2 2 5 2 4 4 4" xfId="29939" xr:uid="{00000000-0005-0000-0000-000047080000}"/>
    <cellStyle name="Normal 8 2 2 2 2 5 2 4 5" xfId="8131" xr:uid="{00000000-0005-0000-0000-000048080000}"/>
    <cellStyle name="Normal 8 2 2 2 2 5 2 4 5 2" xfId="31926" xr:uid="{00000000-0005-0000-0000-000049080000}"/>
    <cellStyle name="Normal 8 2 2 2 2 5 2 4 6" xfId="16062" xr:uid="{00000000-0005-0000-0000-00004A080000}"/>
    <cellStyle name="Normal 8 2 2 2 2 5 2 4 7" xfId="23995" xr:uid="{00000000-0005-0000-0000-00004B080000}"/>
    <cellStyle name="Normal 8 2 2 2 2 5 2 5" xfId="154" xr:uid="{00000000-0005-0000-0000-00004C080000}"/>
    <cellStyle name="Normal 8 2 2 2 2 5 2 5 2" xfId="2138" xr:uid="{00000000-0005-0000-0000-00004D080000}"/>
    <cellStyle name="Normal 8 2 2 2 2 5 2 5 2 2" xfId="10113" xr:uid="{00000000-0005-0000-0000-00004E080000}"/>
    <cellStyle name="Normal 8 2 2 2 2 5 2 5 2 3" xfId="18044" xr:uid="{00000000-0005-0000-0000-00004F080000}"/>
    <cellStyle name="Normal 8 2 2 2 2 5 2 5 2 4" xfId="25977" xr:uid="{00000000-0005-0000-0000-000050080000}"/>
    <cellStyle name="Normal 8 2 2 2 2 5 2 5 3" xfId="4119" xr:uid="{00000000-0005-0000-0000-000051080000}"/>
    <cellStyle name="Normal 8 2 2 2 2 5 2 5 3 2" xfId="12094" xr:uid="{00000000-0005-0000-0000-000052080000}"/>
    <cellStyle name="Normal 8 2 2 2 2 5 2 5 3 3" xfId="20025" xr:uid="{00000000-0005-0000-0000-000053080000}"/>
    <cellStyle name="Normal 8 2 2 2 2 5 2 5 3 4" xfId="27958" xr:uid="{00000000-0005-0000-0000-000054080000}"/>
    <cellStyle name="Normal 8 2 2 2 2 5 2 5 4" xfId="6142" xr:uid="{00000000-0005-0000-0000-000055080000}"/>
    <cellStyle name="Normal 8 2 2 2 2 5 2 5 4 2" xfId="14075" xr:uid="{00000000-0005-0000-0000-000056080000}"/>
    <cellStyle name="Normal 8 2 2 2 2 5 2 5 4 3" xfId="22006" xr:uid="{00000000-0005-0000-0000-000057080000}"/>
    <cellStyle name="Normal 8 2 2 2 2 5 2 5 4 4" xfId="29940" xr:uid="{00000000-0005-0000-0000-000058080000}"/>
    <cellStyle name="Normal 8 2 2 2 2 5 2 5 5" xfId="8132" xr:uid="{00000000-0005-0000-0000-000059080000}"/>
    <cellStyle name="Normal 8 2 2 2 2 5 2 5 5 2" xfId="31927" xr:uid="{00000000-0005-0000-0000-00005A080000}"/>
    <cellStyle name="Normal 8 2 2 2 2 5 2 5 6" xfId="16063" xr:uid="{00000000-0005-0000-0000-00005B080000}"/>
    <cellStyle name="Normal 8 2 2 2 2 5 2 5 7" xfId="23996" xr:uid="{00000000-0005-0000-0000-00005C080000}"/>
    <cellStyle name="Normal 8 2 2 2 2 5 2 6" xfId="2134" xr:uid="{00000000-0005-0000-0000-00005D080000}"/>
    <cellStyle name="Normal 8 2 2 2 2 5 2 6 2" xfId="10109" xr:uid="{00000000-0005-0000-0000-00005E080000}"/>
    <cellStyle name="Normal 8 2 2 2 2 5 2 6 3" xfId="18040" xr:uid="{00000000-0005-0000-0000-00005F080000}"/>
    <cellStyle name="Normal 8 2 2 2 2 5 2 6 4" xfId="25973" xr:uid="{00000000-0005-0000-0000-000060080000}"/>
    <cellStyle name="Normal 8 2 2 2 2 5 2 7" xfId="4115" xr:uid="{00000000-0005-0000-0000-000061080000}"/>
    <cellStyle name="Normal 8 2 2 2 2 5 2 7 2" xfId="12090" xr:uid="{00000000-0005-0000-0000-000062080000}"/>
    <cellStyle name="Normal 8 2 2 2 2 5 2 7 3" xfId="20021" xr:uid="{00000000-0005-0000-0000-000063080000}"/>
    <cellStyle name="Normal 8 2 2 2 2 5 2 7 4" xfId="27954" xr:uid="{00000000-0005-0000-0000-000064080000}"/>
    <cellStyle name="Normal 8 2 2 2 2 5 2 8" xfId="6138" xr:uid="{00000000-0005-0000-0000-000065080000}"/>
    <cellStyle name="Normal 8 2 2 2 2 5 2 8 2" xfId="14071" xr:uid="{00000000-0005-0000-0000-000066080000}"/>
    <cellStyle name="Normal 8 2 2 2 2 5 2 8 3" xfId="22002" xr:uid="{00000000-0005-0000-0000-000067080000}"/>
    <cellStyle name="Normal 8 2 2 2 2 5 2 8 4" xfId="29936" xr:uid="{00000000-0005-0000-0000-000068080000}"/>
    <cellStyle name="Normal 8 2 2 2 2 5 2 9" xfId="8128" xr:uid="{00000000-0005-0000-0000-000069080000}"/>
    <cellStyle name="Normal 8 2 2 2 2 5 2 9 2" xfId="31923" xr:uid="{00000000-0005-0000-0000-00006A080000}"/>
    <cellStyle name="Normal 8 2 2 2 2 5 3" xfId="155" xr:uid="{00000000-0005-0000-0000-00006B080000}"/>
    <cellStyle name="Normal 8 2 2 2 2 5 3 2" xfId="2139" xr:uid="{00000000-0005-0000-0000-00006C080000}"/>
    <cellStyle name="Normal 8 2 2 2 2 5 3 2 2" xfId="10114" xr:uid="{00000000-0005-0000-0000-00006D080000}"/>
    <cellStyle name="Normal 8 2 2 2 2 5 3 2 3" xfId="18045" xr:uid="{00000000-0005-0000-0000-00006E080000}"/>
    <cellStyle name="Normal 8 2 2 2 2 5 3 2 4" xfId="25978" xr:uid="{00000000-0005-0000-0000-00006F080000}"/>
    <cellStyle name="Normal 8 2 2 2 2 5 3 3" xfId="4120" xr:uid="{00000000-0005-0000-0000-000070080000}"/>
    <cellStyle name="Normal 8 2 2 2 2 5 3 3 2" xfId="12095" xr:uid="{00000000-0005-0000-0000-000071080000}"/>
    <cellStyle name="Normal 8 2 2 2 2 5 3 3 3" xfId="20026" xr:uid="{00000000-0005-0000-0000-000072080000}"/>
    <cellStyle name="Normal 8 2 2 2 2 5 3 3 4" xfId="27959" xr:uid="{00000000-0005-0000-0000-000073080000}"/>
    <cellStyle name="Normal 8 2 2 2 2 5 3 4" xfId="6143" xr:uid="{00000000-0005-0000-0000-000074080000}"/>
    <cellStyle name="Normal 8 2 2 2 2 5 3 4 2" xfId="14076" xr:uid="{00000000-0005-0000-0000-000075080000}"/>
    <cellStyle name="Normal 8 2 2 2 2 5 3 4 3" xfId="22007" xr:uid="{00000000-0005-0000-0000-000076080000}"/>
    <cellStyle name="Normal 8 2 2 2 2 5 3 4 4" xfId="29941" xr:uid="{00000000-0005-0000-0000-000077080000}"/>
    <cellStyle name="Normal 8 2 2 2 2 5 3 5" xfId="8133" xr:uid="{00000000-0005-0000-0000-000078080000}"/>
    <cellStyle name="Normal 8 2 2 2 2 5 3 5 2" xfId="31928" xr:uid="{00000000-0005-0000-0000-000079080000}"/>
    <cellStyle name="Normal 8 2 2 2 2 5 3 6" xfId="16064" xr:uid="{00000000-0005-0000-0000-00007A080000}"/>
    <cellStyle name="Normal 8 2 2 2 2 5 3 7" xfId="23997" xr:uid="{00000000-0005-0000-0000-00007B080000}"/>
    <cellStyle name="Normal 8 2 2 2 2 5 4" xfId="156" xr:uid="{00000000-0005-0000-0000-00007C080000}"/>
    <cellStyle name="Normal 8 2 2 2 2 5 4 2" xfId="2140" xr:uid="{00000000-0005-0000-0000-00007D080000}"/>
    <cellStyle name="Normal 8 2 2 2 2 5 4 2 2" xfId="10115" xr:uid="{00000000-0005-0000-0000-00007E080000}"/>
    <cellStyle name="Normal 8 2 2 2 2 5 4 2 3" xfId="18046" xr:uid="{00000000-0005-0000-0000-00007F080000}"/>
    <cellStyle name="Normal 8 2 2 2 2 5 4 2 4" xfId="25979" xr:uid="{00000000-0005-0000-0000-000080080000}"/>
    <cellStyle name="Normal 8 2 2 2 2 5 4 3" xfId="4121" xr:uid="{00000000-0005-0000-0000-000081080000}"/>
    <cellStyle name="Normal 8 2 2 2 2 5 4 3 2" xfId="12096" xr:uid="{00000000-0005-0000-0000-000082080000}"/>
    <cellStyle name="Normal 8 2 2 2 2 5 4 3 3" xfId="20027" xr:uid="{00000000-0005-0000-0000-000083080000}"/>
    <cellStyle name="Normal 8 2 2 2 2 5 4 3 4" xfId="27960" xr:uid="{00000000-0005-0000-0000-000084080000}"/>
    <cellStyle name="Normal 8 2 2 2 2 5 4 4" xfId="6144" xr:uid="{00000000-0005-0000-0000-000085080000}"/>
    <cellStyle name="Normal 8 2 2 2 2 5 4 4 2" xfId="14077" xr:uid="{00000000-0005-0000-0000-000086080000}"/>
    <cellStyle name="Normal 8 2 2 2 2 5 4 4 3" xfId="22008" xr:uid="{00000000-0005-0000-0000-000087080000}"/>
    <cellStyle name="Normal 8 2 2 2 2 5 4 4 4" xfId="29942" xr:uid="{00000000-0005-0000-0000-000088080000}"/>
    <cellStyle name="Normal 8 2 2 2 2 5 4 5" xfId="8134" xr:uid="{00000000-0005-0000-0000-000089080000}"/>
    <cellStyle name="Normal 8 2 2 2 2 5 4 5 2" xfId="31929" xr:uid="{00000000-0005-0000-0000-00008A080000}"/>
    <cellStyle name="Normal 8 2 2 2 2 5 4 6" xfId="16065" xr:uid="{00000000-0005-0000-0000-00008B080000}"/>
    <cellStyle name="Normal 8 2 2 2 2 5 4 7" xfId="23998" xr:uid="{00000000-0005-0000-0000-00008C080000}"/>
    <cellStyle name="Normal 8 2 2 2 2 5 5" xfId="157" xr:uid="{00000000-0005-0000-0000-00008D080000}"/>
    <cellStyle name="Normal 8 2 2 2 2 5 5 2" xfId="2141" xr:uid="{00000000-0005-0000-0000-00008E080000}"/>
    <cellStyle name="Normal 8 2 2 2 2 5 5 2 2" xfId="10116" xr:uid="{00000000-0005-0000-0000-00008F080000}"/>
    <cellStyle name="Normal 8 2 2 2 2 5 5 2 3" xfId="18047" xr:uid="{00000000-0005-0000-0000-000090080000}"/>
    <cellStyle name="Normal 8 2 2 2 2 5 5 2 4" xfId="25980" xr:uid="{00000000-0005-0000-0000-000091080000}"/>
    <cellStyle name="Normal 8 2 2 2 2 5 5 3" xfId="4122" xr:uid="{00000000-0005-0000-0000-000092080000}"/>
    <cellStyle name="Normal 8 2 2 2 2 5 5 3 2" xfId="12097" xr:uid="{00000000-0005-0000-0000-000093080000}"/>
    <cellStyle name="Normal 8 2 2 2 2 5 5 3 3" xfId="20028" xr:uid="{00000000-0005-0000-0000-000094080000}"/>
    <cellStyle name="Normal 8 2 2 2 2 5 5 3 4" xfId="27961" xr:uid="{00000000-0005-0000-0000-000095080000}"/>
    <cellStyle name="Normal 8 2 2 2 2 5 5 4" xfId="6145" xr:uid="{00000000-0005-0000-0000-000096080000}"/>
    <cellStyle name="Normal 8 2 2 2 2 5 5 4 2" xfId="14078" xr:uid="{00000000-0005-0000-0000-000097080000}"/>
    <cellStyle name="Normal 8 2 2 2 2 5 5 4 3" xfId="22009" xr:uid="{00000000-0005-0000-0000-000098080000}"/>
    <cellStyle name="Normal 8 2 2 2 2 5 5 4 4" xfId="29943" xr:uid="{00000000-0005-0000-0000-000099080000}"/>
    <cellStyle name="Normal 8 2 2 2 2 5 5 5" xfId="8135" xr:uid="{00000000-0005-0000-0000-00009A080000}"/>
    <cellStyle name="Normal 8 2 2 2 2 5 5 5 2" xfId="31930" xr:uid="{00000000-0005-0000-0000-00009B080000}"/>
    <cellStyle name="Normal 8 2 2 2 2 5 5 6" xfId="16066" xr:uid="{00000000-0005-0000-0000-00009C080000}"/>
    <cellStyle name="Normal 8 2 2 2 2 5 5 7" xfId="23999" xr:uid="{00000000-0005-0000-0000-00009D080000}"/>
    <cellStyle name="Normal 8 2 2 2 2 5 6" xfId="158" xr:uid="{00000000-0005-0000-0000-00009E080000}"/>
    <cellStyle name="Normal 8 2 2 2 2 5 6 2" xfId="2142" xr:uid="{00000000-0005-0000-0000-00009F080000}"/>
    <cellStyle name="Normal 8 2 2 2 2 5 6 2 2" xfId="10117" xr:uid="{00000000-0005-0000-0000-0000A0080000}"/>
    <cellStyle name="Normal 8 2 2 2 2 5 6 2 3" xfId="18048" xr:uid="{00000000-0005-0000-0000-0000A1080000}"/>
    <cellStyle name="Normal 8 2 2 2 2 5 6 2 4" xfId="25981" xr:uid="{00000000-0005-0000-0000-0000A2080000}"/>
    <cellStyle name="Normal 8 2 2 2 2 5 6 3" xfId="4123" xr:uid="{00000000-0005-0000-0000-0000A3080000}"/>
    <cellStyle name="Normal 8 2 2 2 2 5 6 3 2" xfId="12098" xr:uid="{00000000-0005-0000-0000-0000A4080000}"/>
    <cellStyle name="Normal 8 2 2 2 2 5 6 3 3" xfId="20029" xr:uid="{00000000-0005-0000-0000-0000A5080000}"/>
    <cellStyle name="Normal 8 2 2 2 2 5 6 3 4" xfId="27962" xr:uid="{00000000-0005-0000-0000-0000A6080000}"/>
    <cellStyle name="Normal 8 2 2 2 2 5 6 4" xfId="6146" xr:uid="{00000000-0005-0000-0000-0000A7080000}"/>
    <cellStyle name="Normal 8 2 2 2 2 5 6 4 2" xfId="14079" xr:uid="{00000000-0005-0000-0000-0000A8080000}"/>
    <cellStyle name="Normal 8 2 2 2 2 5 6 4 3" xfId="22010" xr:uid="{00000000-0005-0000-0000-0000A9080000}"/>
    <cellStyle name="Normal 8 2 2 2 2 5 6 4 4" xfId="29944" xr:uid="{00000000-0005-0000-0000-0000AA080000}"/>
    <cellStyle name="Normal 8 2 2 2 2 5 6 5" xfId="8136" xr:uid="{00000000-0005-0000-0000-0000AB080000}"/>
    <cellStyle name="Normal 8 2 2 2 2 5 6 5 2" xfId="31931" xr:uid="{00000000-0005-0000-0000-0000AC080000}"/>
    <cellStyle name="Normal 8 2 2 2 2 5 6 6" xfId="16067" xr:uid="{00000000-0005-0000-0000-0000AD080000}"/>
    <cellStyle name="Normal 8 2 2 2 2 5 6 7" xfId="24000" xr:uid="{00000000-0005-0000-0000-0000AE080000}"/>
    <cellStyle name="Normal 8 2 2 2 2 5 7" xfId="2133" xr:uid="{00000000-0005-0000-0000-0000AF080000}"/>
    <cellStyle name="Normal 8 2 2 2 2 5 7 2" xfId="10108" xr:uid="{00000000-0005-0000-0000-0000B0080000}"/>
    <cellStyle name="Normal 8 2 2 2 2 5 7 3" xfId="18039" xr:uid="{00000000-0005-0000-0000-0000B1080000}"/>
    <cellStyle name="Normal 8 2 2 2 2 5 7 4" xfId="25972" xr:uid="{00000000-0005-0000-0000-0000B2080000}"/>
    <cellStyle name="Normal 8 2 2 2 2 5 8" xfId="4114" xr:uid="{00000000-0005-0000-0000-0000B3080000}"/>
    <cellStyle name="Normal 8 2 2 2 2 5 8 2" xfId="12089" xr:uid="{00000000-0005-0000-0000-0000B4080000}"/>
    <cellStyle name="Normal 8 2 2 2 2 5 8 3" xfId="20020" xr:uid="{00000000-0005-0000-0000-0000B5080000}"/>
    <cellStyle name="Normal 8 2 2 2 2 5 8 4" xfId="27953" xr:uid="{00000000-0005-0000-0000-0000B6080000}"/>
    <cellStyle name="Normal 8 2 2 2 2 5 9" xfId="6137" xr:uid="{00000000-0005-0000-0000-0000B7080000}"/>
    <cellStyle name="Normal 8 2 2 2 2 5 9 2" xfId="14070" xr:uid="{00000000-0005-0000-0000-0000B8080000}"/>
    <cellStyle name="Normal 8 2 2 2 2 5 9 3" xfId="22001" xr:uid="{00000000-0005-0000-0000-0000B9080000}"/>
    <cellStyle name="Normal 8 2 2 2 2 5 9 4" xfId="29935" xr:uid="{00000000-0005-0000-0000-0000BA080000}"/>
    <cellStyle name="Normal 8 2 2 2 2 6" xfId="159" xr:uid="{00000000-0005-0000-0000-0000BB080000}"/>
    <cellStyle name="Normal 8 2 2 2 2 6 10" xfId="16068" xr:uid="{00000000-0005-0000-0000-0000BC080000}"/>
    <cellStyle name="Normal 8 2 2 2 2 6 11" xfId="24001" xr:uid="{00000000-0005-0000-0000-0000BD080000}"/>
    <cellStyle name="Normal 8 2 2 2 2 6 2" xfId="160" xr:uid="{00000000-0005-0000-0000-0000BE080000}"/>
    <cellStyle name="Normal 8 2 2 2 2 6 2 2" xfId="2144" xr:uid="{00000000-0005-0000-0000-0000BF080000}"/>
    <cellStyle name="Normal 8 2 2 2 2 6 2 2 2" xfId="10119" xr:uid="{00000000-0005-0000-0000-0000C0080000}"/>
    <cellStyle name="Normal 8 2 2 2 2 6 2 2 3" xfId="18050" xr:uid="{00000000-0005-0000-0000-0000C1080000}"/>
    <cellStyle name="Normal 8 2 2 2 2 6 2 2 4" xfId="25983" xr:uid="{00000000-0005-0000-0000-0000C2080000}"/>
    <cellStyle name="Normal 8 2 2 2 2 6 2 3" xfId="4125" xr:uid="{00000000-0005-0000-0000-0000C3080000}"/>
    <cellStyle name="Normal 8 2 2 2 2 6 2 3 2" xfId="12100" xr:uid="{00000000-0005-0000-0000-0000C4080000}"/>
    <cellStyle name="Normal 8 2 2 2 2 6 2 3 3" xfId="20031" xr:uid="{00000000-0005-0000-0000-0000C5080000}"/>
    <cellStyle name="Normal 8 2 2 2 2 6 2 3 4" xfId="27964" xr:uid="{00000000-0005-0000-0000-0000C6080000}"/>
    <cellStyle name="Normal 8 2 2 2 2 6 2 4" xfId="6148" xr:uid="{00000000-0005-0000-0000-0000C7080000}"/>
    <cellStyle name="Normal 8 2 2 2 2 6 2 4 2" xfId="14081" xr:uid="{00000000-0005-0000-0000-0000C8080000}"/>
    <cellStyle name="Normal 8 2 2 2 2 6 2 4 3" xfId="22012" xr:uid="{00000000-0005-0000-0000-0000C9080000}"/>
    <cellStyle name="Normal 8 2 2 2 2 6 2 4 4" xfId="29946" xr:uid="{00000000-0005-0000-0000-0000CA080000}"/>
    <cellStyle name="Normal 8 2 2 2 2 6 2 5" xfId="8138" xr:uid="{00000000-0005-0000-0000-0000CB080000}"/>
    <cellStyle name="Normal 8 2 2 2 2 6 2 5 2" xfId="31933" xr:uid="{00000000-0005-0000-0000-0000CC080000}"/>
    <cellStyle name="Normal 8 2 2 2 2 6 2 6" xfId="16069" xr:uid="{00000000-0005-0000-0000-0000CD080000}"/>
    <cellStyle name="Normal 8 2 2 2 2 6 2 7" xfId="24002" xr:uid="{00000000-0005-0000-0000-0000CE080000}"/>
    <cellStyle name="Normal 8 2 2 2 2 6 3" xfId="161" xr:uid="{00000000-0005-0000-0000-0000CF080000}"/>
    <cellStyle name="Normal 8 2 2 2 2 6 3 2" xfId="2145" xr:uid="{00000000-0005-0000-0000-0000D0080000}"/>
    <cellStyle name="Normal 8 2 2 2 2 6 3 2 2" xfId="10120" xr:uid="{00000000-0005-0000-0000-0000D1080000}"/>
    <cellStyle name="Normal 8 2 2 2 2 6 3 2 3" xfId="18051" xr:uid="{00000000-0005-0000-0000-0000D2080000}"/>
    <cellStyle name="Normal 8 2 2 2 2 6 3 2 4" xfId="25984" xr:uid="{00000000-0005-0000-0000-0000D3080000}"/>
    <cellStyle name="Normal 8 2 2 2 2 6 3 3" xfId="4126" xr:uid="{00000000-0005-0000-0000-0000D4080000}"/>
    <cellStyle name="Normal 8 2 2 2 2 6 3 3 2" xfId="12101" xr:uid="{00000000-0005-0000-0000-0000D5080000}"/>
    <cellStyle name="Normal 8 2 2 2 2 6 3 3 3" xfId="20032" xr:uid="{00000000-0005-0000-0000-0000D6080000}"/>
    <cellStyle name="Normal 8 2 2 2 2 6 3 3 4" xfId="27965" xr:uid="{00000000-0005-0000-0000-0000D7080000}"/>
    <cellStyle name="Normal 8 2 2 2 2 6 3 4" xfId="6149" xr:uid="{00000000-0005-0000-0000-0000D8080000}"/>
    <cellStyle name="Normal 8 2 2 2 2 6 3 4 2" xfId="14082" xr:uid="{00000000-0005-0000-0000-0000D9080000}"/>
    <cellStyle name="Normal 8 2 2 2 2 6 3 4 3" xfId="22013" xr:uid="{00000000-0005-0000-0000-0000DA080000}"/>
    <cellStyle name="Normal 8 2 2 2 2 6 3 4 4" xfId="29947" xr:uid="{00000000-0005-0000-0000-0000DB080000}"/>
    <cellStyle name="Normal 8 2 2 2 2 6 3 5" xfId="8139" xr:uid="{00000000-0005-0000-0000-0000DC080000}"/>
    <cellStyle name="Normal 8 2 2 2 2 6 3 5 2" xfId="31934" xr:uid="{00000000-0005-0000-0000-0000DD080000}"/>
    <cellStyle name="Normal 8 2 2 2 2 6 3 6" xfId="16070" xr:uid="{00000000-0005-0000-0000-0000DE080000}"/>
    <cellStyle name="Normal 8 2 2 2 2 6 3 7" xfId="24003" xr:uid="{00000000-0005-0000-0000-0000DF080000}"/>
    <cellStyle name="Normal 8 2 2 2 2 6 4" xfId="162" xr:uid="{00000000-0005-0000-0000-0000E0080000}"/>
    <cellStyle name="Normal 8 2 2 2 2 6 4 2" xfId="2146" xr:uid="{00000000-0005-0000-0000-0000E1080000}"/>
    <cellStyle name="Normal 8 2 2 2 2 6 4 2 2" xfId="10121" xr:uid="{00000000-0005-0000-0000-0000E2080000}"/>
    <cellStyle name="Normal 8 2 2 2 2 6 4 2 3" xfId="18052" xr:uid="{00000000-0005-0000-0000-0000E3080000}"/>
    <cellStyle name="Normal 8 2 2 2 2 6 4 2 4" xfId="25985" xr:uid="{00000000-0005-0000-0000-0000E4080000}"/>
    <cellStyle name="Normal 8 2 2 2 2 6 4 3" xfId="4127" xr:uid="{00000000-0005-0000-0000-0000E5080000}"/>
    <cellStyle name="Normal 8 2 2 2 2 6 4 3 2" xfId="12102" xr:uid="{00000000-0005-0000-0000-0000E6080000}"/>
    <cellStyle name="Normal 8 2 2 2 2 6 4 3 3" xfId="20033" xr:uid="{00000000-0005-0000-0000-0000E7080000}"/>
    <cellStyle name="Normal 8 2 2 2 2 6 4 3 4" xfId="27966" xr:uid="{00000000-0005-0000-0000-0000E8080000}"/>
    <cellStyle name="Normal 8 2 2 2 2 6 4 4" xfId="6150" xr:uid="{00000000-0005-0000-0000-0000E9080000}"/>
    <cellStyle name="Normal 8 2 2 2 2 6 4 4 2" xfId="14083" xr:uid="{00000000-0005-0000-0000-0000EA080000}"/>
    <cellStyle name="Normal 8 2 2 2 2 6 4 4 3" xfId="22014" xr:uid="{00000000-0005-0000-0000-0000EB080000}"/>
    <cellStyle name="Normal 8 2 2 2 2 6 4 4 4" xfId="29948" xr:uid="{00000000-0005-0000-0000-0000EC080000}"/>
    <cellStyle name="Normal 8 2 2 2 2 6 4 5" xfId="8140" xr:uid="{00000000-0005-0000-0000-0000ED080000}"/>
    <cellStyle name="Normal 8 2 2 2 2 6 4 5 2" xfId="31935" xr:uid="{00000000-0005-0000-0000-0000EE080000}"/>
    <cellStyle name="Normal 8 2 2 2 2 6 4 6" xfId="16071" xr:uid="{00000000-0005-0000-0000-0000EF080000}"/>
    <cellStyle name="Normal 8 2 2 2 2 6 4 7" xfId="24004" xr:uid="{00000000-0005-0000-0000-0000F0080000}"/>
    <cellStyle name="Normal 8 2 2 2 2 6 5" xfId="163" xr:uid="{00000000-0005-0000-0000-0000F1080000}"/>
    <cellStyle name="Normal 8 2 2 2 2 6 5 2" xfId="2147" xr:uid="{00000000-0005-0000-0000-0000F2080000}"/>
    <cellStyle name="Normal 8 2 2 2 2 6 5 2 2" xfId="10122" xr:uid="{00000000-0005-0000-0000-0000F3080000}"/>
    <cellStyle name="Normal 8 2 2 2 2 6 5 2 3" xfId="18053" xr:uid="{00000000-0005-0000-0000-0000F4080000}"/>
    <cellStyle name="Normal 8 2 2 2 2 6 5 2 4" xfId="25986" xr:uid="{00000000-0005-0000-0000-0000F5080000}"/>
    <cellStyle name="Normal 8 2 2 2 2 6 5 3" xfId="4128" xr:uid="{00000000-0005-0000-0000-0000F6080000}"/>
    <cellStyle name="Normal 8 2 2 2 2 6 5 3 2" xfId="12103" xr:uid="{00000000-0005-0000-0000-0000F7080000}"/>
    <cellStyle name="Normal 8 2 2 2 2 6 5 3 3" xfId="20034" xr:uid="{00000000-0005-0000-0000-0000F8080000}"/>
    <cellStyle name="Normal 8 2 2 2 2 6 5 3 4" xfId="27967" xr:uid="{00000000-0005-0000-0000-0000F9080000}"/>
    <cellStyle name="Normal 8 2 2 2 2 6 5 4" xfId="6151" xr:uid="{00000000-0005-0000-0000-0000FA080000}"/>
    <cellStyle name="Normal 8 2 2 2 2 6 5 4 2" xfId="14084" xr:uid="{00000000-0005-0000-0000-0000FB080000}"/>
    <cellStyle name="Normal 8 2 2 2 2 6 5 4 3" xfId="22015" xr:uid="{00000000-0005-0000-0000-0000FC080000}"/>
    <cellStyle name="Normal 8 2 2 2 2 6 5 4 4" xfId="29949" xr:uid="{00000000-0005-0000-0000-0000FD080000}"/>
    <cellStyle name="Normal 8 2 2 2 2 6 5 5" xfId="8141" xr:uid="{00000000-0005-0000-0000-0000FE080000}"/>
    <cellStyle name="Normal 8 2 2 2 2 6 5 5 2" xfId="31936" xr:uid="{00000000-0005-0000-0000-0000FF080000}"/>
    <cellStyle name="Normal 8 2 2 2 2 6 5 6" xfId="16072" xr:uid="{00000000-0005-0000-0000-000000090000}"/>
    <cellStyle name="Normal 8 2 2 2 2 6 5 7" xfId="24005" xr:uid="{00000000-0005-0000-0000-000001090000}"/>
    <cellStyle name="Normal 8 2 2 2 2 6 6" xfId="2143" xr:uid="{00000000-0005-0000-0000-000002090000}"/>
    <cellStyle name="Normal 8 2 2 2 2 6 6 2" xfId="10118" xr:uid="{00000000-0005-0000-0000-000003090000}"/>
    <cellStyle name="Normal 8 2 2 2 2 6 6 3" xfId="18049" xr:uid="{00000000-0005-0000-0000-000004090000}"/>
    <cellStyle name="Normal 8 2 2 2 2 6 6 4" xfId="25982" xr:uid="{00000000-0005-0000-0000-000005090000}"/>
    <cellStyle name="Normal 8 2 2 2 2 6 7" xfId="4124" xr:uid="{00000000-0005-0000-0000-000006090000}"/>
    <cellStyle name="Normal 8 2 2 2 2 6 7 2" xfId="12099" xr:uid="{00000000-0005-0000-0000-000007090000}"/>
    <cellStyle name="Normal 8 2 2 2 2 6 7 3" xfId="20030" xr:uid="{00000000-0005-0000-0000-000008090000}"/>
    <cellStyle name="Normal 8 2 2 2 2 6 7 4" xfId="27963" xr:uid="{00000000-0005-0000-0000-000009090000}"/>
    <cellStyle name="Normal 8 2 2 2 2 6 8" xfId="6147" xr:uid="{00000000-0005-0000-0000-00000A090000}"/>
    <cellStyle name="Normal 8 2 2 2 2 6 8 2" xfId="14080" xr:uid="{00000000-0005-0000-0000-00000B090000}"/>
    <cellStyle name="Normal 8 2 2 2 2 6 8 3" xfId="22011" xr:uid="{00000000-0005-0000-0000-00000C090000}"/>
    <cellStyle name="Normal 8 2 2 2 2 6 8 4" xfId="29945" xr:uid="{00000000-0005-0000-0000-00000D090000}"/>
    <cellStyle name="Normal 8 2 2 2 2 6 9" xfId="8137" xr:uid="{00000000-0005-0000-0000-00000E090000}"/>
    <cellStyle name="Normal 8 2 2 2 2 6 9 2" xfId="31932" xr:uid="{00000000-0005-0000-0000-00000F090000}"/>
    <cellStyle name="Normal 8 2 2 2 2 7" xfId="164" xr:uid="{00000000-0005-0000-0000-000010090000}"/>
    <cellStyle name="Normal 8 2 2 2 2 7 2" xfId="2148" xr:uid="{00000000-0005-0000-0000-000011090000}"/>
    <cellStyle name="Normal 8 2 2 2 2 7 2 2" xfId="10123" xr:uid="{00000000-0005-0000-0000-000012090000}"/>
    <cellStyle name="Normal 8 2 2 2 2 7 2 3" xfId="18054" xr:uid="{00000000-0005-0000-0000-000013090000}"/>
    <cellStyle name="Normal 8 2 2 2 2 7 2 4" xfId="25987" xr:uid="{00000000-0005-0000-0000-000014090000}"/>
    <cellStyle name="Normal 8 2 2 2 2 7 3" xfId="4129" xr:uid="{00000000-0005-0000-0000-000015090000}"/>
    <cellStyle name="Normal 8 2 2 2 2 7 3 2" xfId="12104" xr:uid="{00000000-0005-0000-0000-000016090000}"/>
    <cellStyle name="Normal 8 2 2 2 2 7 3 3" xfId="20035" xr:uid="{00000000-0005-0000-0000-000017090000}"/>
    <cellStyle name="Normal 8 2 2 2 2 7 3 4" xfId="27968" xr:uid="{00000000-0005-0000-0000-000018090000}"/>
    <cellStyle name="Normal 8 2 2 2 2 7 4" xfId="6152" xr:uid="{00000000-0005-0000-0000-000019090000}"/>
    <cellStyle name="Normal 8 2 2 2 2 7 4 2" xfId="14085" xr:uid="{00000000-0005-0000-0000-00001A090000}"/>
    <cellStyle name="Normal 8 2 2 2 2 7 4 3" xfId="22016" xr:uid="{00000000-0005-0000-0000-00001B090000}"/>
    <cellStyle name="Normal 8 2 2 2 2 7 4 4" xfId="29950" xr:uid="{00000000-0005-0000-0000-00001C090000}"/>
    <cellStyle name="Normal 8 2 2 2 2 7 5" xfId="8142" xr:uid="{00000000-0005-0000-0000-00001D090000}"/>
    <cellStyle name="Normal 8 2 2 2 2 7 5 2" xfId="31937" xr:uid="{00000000-0005-0000-0000-00001E090000}"/>
    <cellStyle name="Normal 8 2 2 2 2 7 6" xfId="16073" xr:uid="{00000000-0005-0000-0000-00001F090000}"/>
    <cellStyle name="Normal 8 2 2 2 2 7 7" xfId="24006" xr:uid="{00000000-0005-0000-0000-000020090000}"/>
    <cellStyle name="Normal 8 2 2 2 2 8" xfId="165" xr:uid="{00000000-0005-0000-0000-000021090000}"/>
    <cellStyle name="Normal 8 2 2 2 2 8 2" xfId="2149" xr:uid="{00000000-0005-0000-0000-000022090000}"/>
    <cellStyle name="Normal 8 2 2 2 2 8 2 2" xfId="10124" xr:uid="{00000000-0005-0000-0000-000023090000}"/>
    <cellStyle name="Normal 8 2 2 2 2 8 2 3" xfId="18055" xr:uid="{00000000-0005-0000-0000-000024090000}"/>
    <cellStyle name="Normal 8 2 2 2 2 8 2 4" xfId="25988" xr:uid="{00000000-0005-0000-0000-000025090000}"/>
    <cellStyle name="Normal 8 2 2 2 2 8 3" xfId="4130" xr:uid="{00000000-0005-0000-0000-000026090000}"/>
    <cellStyle name="Normal 8 2 2 2 2 8 3 2" xfId="12105" xr:uid="{00000000-0005-0000-0000-000027090000}"/>
    <cellStyle name="Normal 8 2 2 2 2 8 3 3" xfId="20036" xr:uid="{00000000-0005-0000-0000-000028090000}"/>
    <cellStyle name="Normal 8 2 2 2 2 8 3 4" xfId="27969" xr:uid="{00000000-0005-0000-0000-000029090000}"/>
    <cellStyle name="Normal 8 2 2 2 2 8 4" xfId="6153" xr:uid="{00000000-0005-0000-0000-00002A090000}"/>
    <cellStyle name="Normal 8 2 2 2 2 8 4 2" xfId="14086" xr:uid="{00000000-0005-0000-0000-00002B090000}"/>
    <cellStyle name="Normal 8 2 2 2 2 8 4 3" xfId="22017" xr:uid="{00000000-0005-0000-0000-00002C090000}"/>
    <cellStyle name="Normal 8 2 2 2 2 8 4 4" xfId="29951" xr:uid="{00000000-0005-0000-0000-00002D090000}"/>
    <cellStyle name="Normal 8 2 2 2 2 8 5" xfId="8143" xr:uid="{00000000-0005-0000-0000-00002E090000}"/>
    <cellStyle name="Normal 8 2 2 2 2 8 5 2" xfId="31938" xr:uid="{00000000-0005-0000-0000-00002F090000}"/>
    <cellStyle name="Normal 8 2 2 2 2 8 6" xfId="16074" xr:uid="{00000000-0005-0000-0000-000030090000}"/>
    <cellStyle name="Normal 8 2 2 2 2 8 7" xfId="24007" xr:uid="{00000000-0005-0000-0000-000031090000}"/>
    <cellStyle name="Normal 8 2 2 2 2 9" xfId="166" xr:uid="{00000000-0005-0000-0000-000032090000}"/>
    <cellStyle name="Normal 8 2 2 2 2 9 2" xfId="2150" xr:uid="{00000000-0005-0000-0000-000033090000}"/>
    <cellStyle name="Normal 8 2 2 2 2 9 2 2" xfId="10125" xr:uid="{00000000-0005-0000-0000-000034090000}"/>
    <cellStyle name="Normal 8 2 2 2 2 9 2 3" xfId="18056" xr:uid="{00000000-0005-0000-0000-000035090000}"/>
    <cellStyle name="Normal 8 2 2 2 2 9 2 4" xfId="25989" xr:uid="{00000000-0005-0000-0000-000036090000}"/>
    <cellStyle name="Normal 8 2 2 2 2 9 3" xfId="4131" xr:uid="{00000000-0005-0000-0000-000037090000}"/>
    <cellStyle name="Normal 8 2 2 2 2 9 3 2" xfId="12106" xr:uid="{00000000-0005-0000-0000-000038090000}"/>
    <cellStyle name="Normal 8 2 2 2 2 9 3 3" xfId="20037" xr:uid="{00000000-0005-0000-0000-000039090000}"/>
    <cellStyle name="Normal 8 2 2 2 2 9 3 4" xfId="27970" xr:uid="{00000000-0005-0000-0000-00003A090000}"/>
    <cellStyle name="Normal 8 2 2 2 2 9 4" xfId="6154" xr:uid="{00000000-0005-0000-0000-00003B090000}"/>
    <cellStyle name="Normal 8 2 2 2 2 9 4 2" xfId="14087" xr:uid="{00000000-0005-0000-0000-00003C090000}"/>
    <cellStyle name="Normal 8 2 2 2 2 9 4 3" xfId="22018" xr:uid="{00000000-0005-0000-0000-00003D090000}"/>
    <cellStyle name="Normal 8 2 2 2 2 9 4 4" xfId="29952" xr:uid="{00000000-0005-0000-0000-00003E090000}"/>
    <cellStyle name="Normal 8 2 2 2 2 9 5" xfId="8144" xr:uid="{00000000-0005-0000-0000-00003F090000}"/>
    <cellStyle name="Normal 8 2 2 2 2 9 5 2" xfId="31939" xr:uid="{00000000-0005-0000-0000-000040090000}"/>
    <cellStyle name="Normal 8 2 2 2 2 9 6" xfId="16075" xr:uid="{00000000-0005-0000-0000-000041090000}"/>
    <cellStyle name="Normal 8 2 2 2 2 9 7" xfId="24008" xr:uid="{00000000-0005-0000-0000-000042090000}"/>
    <cellStyle name="Normal 8 2 2 2 3" xfId="167" xr:uid="{00000000-0005-0000-0000-000043090000}"/>
    <cellStyle name="Normal 8 2 2 2 3 10" xfId="8145" xr:uid="{00000000-0005-0000-0000-000044090000}"/>
    <cellStyle name="Normal 8 2 2 2 3 10 2" xfId="31940" xr:uid="{00000000-0005-0000-0000-000045090000}"/>
    <cellStyle name="Normal 8 2 2 2 3 11" xfId="16076" xr:uid="{00000000-0005-0000-0000-000046090000}"/>
    <cellStyle name="Normal 8 2 2 2 3 12" xfId="24009" xr:uid="{00000000-0005-0000-0000-000047090000}"/>
    <cellStyle name="Normal 8 2 2 2 3 2" xfId="168" xr:uid="{00000000-0005-0000-0000-000048090000}"/>
    <cellStyle name="Normal 8 2 2 2 3 2 10" xfId="16077" xr:uid="{00000000-0005-0000-0000-000049090000}"/>
    <cellStyle name="Normal 8 2 2 2 3 2 11" xfId="24010" xr:uid="{00000000-0005-0000-0000-00004A090000}"/>
    <cellStyle name="Normal 8 2 2 2 3 2 2" xfId="169" xr:uid="{00000000-0005-0000-0000-00004B090000}"/>
    <cellStyle name="Normal 8 2 2 2 3 2 2 2" xfId="2153" xr:uid="{00000000-0005-0000-0000-00004C090000}"/>
    <cellStyle name="Normal 8 2 2 2 3 2 2 2 2" xfId="10128" xr:uid="{00000000-0005-0000-0000-00004D090000}"/>
    <cellStyle name="Normal 8 2 2 2 3 2 2 2 3" xfId="18059" xr:uid="{00000000-0005-0000-0000-00004E090000}"/>
    <cellStyle name="Normal 8 2 2 2 3 2 2 2 4" xfId="25992" xr:uid="{00000000-0005-0000-0000-00004F090000}"/>
    <cellStyle name="Normal 8 2 2 2 3 2 2 3" xfId="4134" xr:uid="{00000000-0005-0000-0000-000050090000}"/>
    <cellStyle name="Normal 8 2 2 2 3 2 2 3 2" xfId="12109" xr:uid="{00000000-0005-0000-0000-000051090000}"/>
    <cellStyle name="Normal 8 2 2 2 3 2 2 3 3" xfId="20040" xr:uid="{00000000-0005-0000-0000-000052090000}"/>
    <cellStyle name="Normal 8 2 2 2 3 2 2 3 4" xfId="27973" xr:uid="{00000000-0005-0000-0000-000053090000}"/>
    <cellStyle name="Normal 8 2 2 2 3 2 2 4" xfId="6157" xr:uid="{00000000-0005-0000-0000-000054090000}"/>
    <cellStyle name="Normal 8 2 2 2 3 2 2 4 2" xfId="14090" xr:uid="{00000000-0005-0000-0000-000055090000}"/>
    <cellStyle name="Normal 8 2 2 2 3 2 2 4 3" xfId="22021" xr:uid="{00000000-0005-0000-0000-000056090000}"/>
    <cellStyle name="Normal 8 2 2 2 3 2 2 4 4" xfId="29955" xr:uid="{00000000-0005-0000-0000-000057090000}"/>
    <cellStyle name="Normal 8 2 2 2 3 2 2 5" xfId="8147" xr:uid="{00000000-0005-0000-0000-000058090000}"/>
    <cellStyle name="Normal 8 2 2 2 3 2 2 5 2" xfId="31942" xr:uid="{00000000-0005-0000-0000-000059090000}"/>
    <cellStyle name="Normal 8 2 2 2 3 2 2 6" xfId="16078" xr:uid="{00000000-0005-0000-0000-00005A090000}"/>
    <cellStyle name="Normal 8 2 2 2 3 2 2 7" xfId="24011" xr:uid="{00000000-0005-0000-0000-00005B090000}"/>
    <cellStyle name="Normal 8 2 2 2 3 2 3" xfId="170" xr:uid="{00000000-0005-0000-0000-00005C090000}"/>
    <cellStyle name="Normal 8 2 2 2 3 2 3 2" xfId="2154" xr:uid="{00000000-0005-0000-0000-00005D090000}"/>
    <cellStyle name="Normal 8 2 2 2 3 2 3 2 2" xfId="10129" xr:uid="{00000000-0005-0000-0000-00005E090000}"/>
    <cellStyle name="Normal 8 2 2 2 3 2 3 2 3" xfId="18060" xr:uid="{00000000-0005-0000-0000-00005F090000}"/>
    <cellStyle name="Normal 8 2 2 2 3 2 3 2 4" xfId="25993" xr:uid="{00000000-0005-0000-0000-000060090000}"/>
    <cellStyle name="Normal 8 2 2 2 3 2 3 3" xfId="4135" xr:uid="{00000000-0005-0000-0000-000061090000}"/>
    <cellStyle name="Normal 8 2 2 2 3 2 3 3 2" xfId="12110" xr:uid="{00000000-0005-0000-0000-000062090000}"/>
    <cellStyle name="Normal 8 2 2 2 3 2 3 3 3" xfId="20041" xr:uid="{00000000-0005-0000-0000-000063090000}"/>
    <cellStyle name="Normal 8 2 2 2 3 2 3 3 4" xfId="27974" xr:uid="{00000000-0005-0000-0000-000064090000}"/>
    <cellStyle name="Normal 8 2 2 2 3 2 3 4" xfId="6158" xr:uid="{00000000-0005-0000-0000-000065090000}"/>
    <cellStyle name="Normal 8 2 2 2 3 2 3 4 2" xfId="14091" xr:uid="{00000000-0005-0000-0000-000066090000}"/>
    <cellStyle name="Normal 8 2 2 2 3 2 3 4 3" xfId="22022" xr:uid="{00000000-0005-0000-0000-000067090000}"/>
    <cellStyle name="Normal 8 2 2 2 3 2 3 4 4" xfId="29956" xr:uid="{00000000-0005-0000-0000-000068090000}"/>
    <cellStyle name="Normal 8 2 2 2 3 2 3 5" xfId="8148" xr:uid="{00000000-0005-0000-0000-000069090000}"/>
    <cellStyle name="Normal 8 2 2 2 3 2 3 5 2" xfId="31943" xr:uid="{00000000-0005-0000-0000-00006A090000}"/>
    <cellStyle name="Normal 8 2 2 2 3 2 3 6" xfId="16079" xr:uid="{00000000-0005-0000-0000-00006B090000}"/>
    <cellStyle name="Normal 8 2 2 2 3 2 3 7" xfId="24012" xr:uid="{00000000-0005-0000-0000-00006C090000}"/>
    <cellStyle name="Normal 8 2 2 2 3 2 4" xfId="171" xr:uid="{00000000-0005-0000-0000-00006D090000}"/>
    <cellStyle name="Normal 8 2 2 2 3 2 4 2" xfId="2155" xr:uid="{00000000-0005-0000-0000-00006E090000}"/>
    <cellStyle name="Normal 8 2 2 2 3 2 4 2 2" xfId="10130" xr:uid="{00000000-0005-0000-0000-00006F090000}"/>
    <cellStyle name="Normal 8 2 2 2 3 2 4 2 3" xfId="18061" xr:uid="{00000000-0005-0000-0000-000070090000}"/>
    <cellStyle name="Normal 8 2 2 2 3 2 4 2 4" xfId="25994" xr:uid="{00000000-0005-0000-0000-000071090000}"/>
    <cellStyle name="Normal 8 2 2 2 3 2 4 3" xfId="4136" xr:uid="{00000000-0005-0000-0000-000072090000}"/>
    <cellStyle name="Normal 8 2 2 2 3 2 4 3 2" xfId="12111" xr:uid="{00000000-0005-0000-0000-000073090000}"/>
    <cellStyle name="Normal 8 2 2 2 3 2 4 3 3" xfId="20042" xr:uid="{00000000-0005-0000-0000-000074090000}"/>
    <cellStyle name="Normal 8 2 2 2 3 2 4 3 4" xfId="27975" xr:uid="{00000000-0005-0000-0000-000075090000}"/>
    <cellStyle name="Normal 8 2 2 2 3 2 4 4" xfId="6159" xr:uid="{00000000-0005-0000-0000-000076090000}"/>
    <cellStyle name="Normal 8 2 2 2 3 2 4 4 2" xfId="14092" xr:uid="{00000000-0005-0000-0000-000077090000}"/>
    <cellStyle name="Normal 8 2 2 2 3 2 4 4 3" xfId="22023" xr:uid="{00000000-0005-0000-0000-000078090000}"/>
    <cellStyle name="Normal 8 2 2 2 3 2 4 4 4" xfId="29957" xr:uid="{00000000-0005-0000-0000-000079090000}"/>
    <cellStyle name="Normal 8 2 2 2 3 2 4 5" xfId="8149" xr:uid="{00000000-0005-0000-0000-00007A090000}"/>
    <cellStyle name="Normal 8 2 2 2 3 2 4 5 2" xfId="31944" xr:uid="{00000000-0005-0000-0000-00007B090000}"/>
    <cellStyle name="Normal 8 2 2 2 3 2 4 6" xfId="16080" xr:uid="{00000000-0005-0000-0000-00007C090000}"/>
    <cellStyle name="Normal 8 2 2 2 3 2 4 7" xfId="24013" xr:uid="{00000000-0005-0000-0000-00007D090000}"/>
    <cellStyle name="Normal 8 2 2 2 3 2 5" xfId="172" xr:uid="{00000000-0005-0000-0000-00007E090000}"/>
    <cellStyle name="Normal 8 2 2 2 3 2 5 2" xfId="2156" xr:uid="{00000000-0005-0000-0000-00007F090000}"/>
    <cellStyle name="Normal 8 2 2 2 3 2 5 2 2" xfId="10131" xr:uid="{00000000-0005-0000-0000-000080090000}"/>
    <cellStyle name="Normal 8 2 2 2 3 2 5 2 3" xfId="18062" xr:uid="{00000000-0005-0000-0000-000081090000}"/>
    <cellStyle name="Normal 8 2 2 2 3 2 5 2 4" xfId="25995" xr:uid="{00000000-0005-0000-0000-000082090000}"/>
    <cellStyle name="Normal 8 2 2 2 3 2 5 3" xfId="4137" xr:uid="{00000000-0005-0000-0000-000083090000}"/>
    <cellStyle name="Normal 8 2 2 2 3 2 5 3 2" xfId="12112" xr:uid="{00000000-0005-0000-0000-000084090000}"/>
    <cellStyle name="Normal 8 2 2 2 3 2 5 3 3" xfId="20043" xr:uid="{00000000-0005-0000-0000-000085090000}"/>
    <cellStyle name="Normal 8 2 2 2 3 2 5 3 4" xfId="27976" xr:uid="{00000000-0005-0000-0000-000086090000}"/>
    <cellStyle name="Normal 8 2 2 2 3 2 5 4" xfId="6160" xr:uid="{00000000-0005-0000-0000-000087090000}"/>
    <cellStyle name="Normal 8 2 2 2 3 2 5 4 2" xfId="14093" xr:uid="{00000000-0005-0000-0000-000088090000}"/>
    <cellStyle name="Normal 8 2 2 2 3 2 5 4 3" xfId="22024" xr:uid="{00000000-0005-0000-0000-000089090000}"/>
    <cellStyle name="Normal 8 2 2 2 3 2 5 4 4" xfId="29958" xr:uid="{00000000-0005-0000-0000-00008A090000}"/>
    <cellStyle name="Normal 8 2 2 2 3 2 5 5" xfId="8150" xr:uid="{00000000-0005-0000-0000-00008B090000}"/>
    <cellStyle name="Normal 8 2 2 2 3 2 5 5 2" xfId="31945" xr:uid="{00000000-0005-0000-0000-00008C090000}"/>
    <cellStyle name="Normal 8 2 2 2 3 2 5 6" xfId="16081" xr:uid="{00000000-0005-0000-0000-00008D090000}"/>
    <cellStyle name="Normal 8 2 2 2 3 2 5 7" xfId="24014" xr:uid="{00000000-0005-0000-0000-00008E090000}"/>
    <cellStyle name="Normal 8 2 2 2 3 2 6" xfId="2152" xr:uid="{00000000-0005-0000-0000-00008F090000}"/>
    <cellStyle name="Normal 8 2 2 2 3 2 6 2" xfId="10127" xr:uid="{00000000-0005-0000-0000-000090090000}"/>
    <cellStyle name="Normal 8 2 2 2 3 2 6 3" xfId="18058" xr:uid="{00000000-0005-0000-0000-000091090000}"/>
    <cellStyle name="Normal 8 2 2 2 3 2 6 4" xfId="25991" xr:uid="{00000000-0005-0000-0000-000092090000}"/>
    <cellStyle name="Normal 8 2 2 2 3 2 7" xfId="4133" xr:uid="{00000000-0005-0000-0000-000093090000}"/>
    <cellStyle name="Normal 8 2 2 2 3 2 7 2" xfId="12108" xr:uid="{00000000-0005-0000-0000-000094090000}"/>
    <cellStyle name="Normal 8 2 2 2 3 2 7 3" xfId="20039" xr:uid="{00000000-0005-0000-0000-000095090000}"/>
    <cellStyle name="Normal 8 2 2 2 3 2 7 4" xfId="27972" xr:uid="{00000000-0005-0000-0000-000096090000}"/>
    <cellStyle name="Normal 8 2 2 2 3 2 8" xfId="6156" xr:uid="{00000000-0005-0000-0000-000097090000}"/>
    <cellStyle name="Normal 8 2 2 2 3 2 8 2" xfId="14089" xr:uid="{00000000-0005-0000-0000-000098090000}"/>
    <cellStyle name="Normal 8 2 2 2 3 2 8 3" xfId="22020" xr:uid="{00000000-0005-0000-0000-000099090000}"/>
    <cellStyle name="Normal 8 2 2 2 3 2 8 4" xfId="29954" xr:uid="{00000000-0005-0000-0000-00009A090000}"/>
    <cellStyle name="Normal 8 2 2 2 3 2 9" xfId="8146" xr:uid="{00000000-0005-0000-0000-00009B090000}"/>
    <cellStyle name="Normal 8 2 2 2 3 2 9 2" xfId="31941" xr:uid="{00000000-0005-0000-0000-00009C090000}"/>
    <cellStyle name="Normal 8 2 2 2 3 3" xfId="173" xr:uid="{00000000-0005-0000-0000-00009D090000}"/>
    <cellStyle name="Normal 8 2 2 2 3 3 2" xfId="2157" xr:uid="{00000000-0005-0000-0000-00009E090000}"/>
    <cellStyle name="Normal 8 2 2 2 3 3 2 2" xfId="10132" xr:uid="{00000000-0005-0000-0000-00009F090000}"/>
    <cellStyle name="Normal 8 2 2 2 3 3 2 3" xfId="18063" xr:uid="{00000000-0005-0000-0000-0000A0090000}"/>
    <cellStyle name="Normal 8 2 2 2 3 3 2 4" xfId="25996" xr:uid="{00000000-0005-0000-0000-0000A1090000}"/>
    <cellStyle name="Normal 8 2 2 2 3 3 3" xfId="4138" xr:uid="{00000000-0005-0000-0000-0000A2090000}"/>
    <cellStyle name="Normal 8 2 2 2 3 3 3 2" xfId="12113" xr:uid="{00000000-0005-0000-0000-0000A3090000}"/>
    <cellStyle name="Normal 8 2 2 2 3 3 3 3" xfId="20044" xr:uid="{00000000-0005-0000-0000-0000A4090000}"/>
    <cellStyle name="Normal 8 2 2 2 3 3 3 4" xfId="27977" xr:uid="{00000000-0005-0000-0000-0000A5090000}"/>
    <cellStyle name="Normal 8 2 2 2 3 3 4" xfId="6161" xr:uid="{00000000-0005-0000-0000-0000A6090000}"/>
    <cellStyle name="Normal 8 2 2 2 3 3 4 2" xfId="14094" xr:uid="{00000000-0005-0000-0000-0000A7090000}"/>
    <cellStyle name="Normal 8 2 2 2 3 3 4 3" xfId="22025" xr:uid="{00000000-0005-0000-0000-0000A8090000}"/>
    <cellStyle name="Normal 8 2 2 2 3 3 4 4" xfId="29959" xr:uid="{00000000-0005-0000-0000-0000A9090000}"/>
    <cellStyle name="Normal 8 2 2 2 3 3 5" xfId="8151" xr:uid="{00000000-0005-0000-0000-0000AA090000}"/>
    <cellStyle name="Normal 8 2 2 2 3 3 5 2" xfId="31946" xr:uid="{00000000-0005-0000-0000-0000AB090000}"/>
    <cellStyle name="Normal 8 2 2 2 3 3 6" xfId="16082" xr:uid="{00000000-0005-0000-0000-0000AC090000}"/>
    <cellStyle name="Normal 8 2 2 2 3 3 7" xfId="24015" xr:uid="{00000000-0005-0000-0000-0000AD090000}"/>
    <cellStyle name="Normal 8 2 2 2 3 4" xfId="174" xr:uid="{00000000-0005-0000-0000-0000AE090000}"/>
    <cellStyle name="Normal 8 2 2 2 3 4 2" xfId="2158" xr:uid="{00000000-0005-0000-0000-0000AF090000}"/>
    <cellStyle name="Normal 8 2 2 2 3 4 2 2" xfId="10133" xr:uid="{00000000-0005-0000-0000-0000B0090000}"/>
    <cellStyle name="Normal 8 2 2 2 3 4 2 3" xfId="18064" xr:uid="{00000000-0005-0000-0000-0000B1090000}"/>
    <cellStyle name="Normal 8 2 2 2 3 4 2 4" xfId="25997" xr:uid="{00000000-0005-0000-0000-0000B2090000}"/>
    <cellStyle name="Normal 8 2 2 2 3 4 3" xfId="4139" xr:uid="{00000000-0005-0000-0000-0000B3090000}"/>
    <cellStyle name="Normal 8 2 2 2 3 4 3 2" xfId="12114" xr:uid="{00000000-0005-0000-0000-0000B4090000}"/>
    <cellStyle name="Normal 8 2 2 2 3 4 3 3" xfId="20045" xr:uid="{00000000-0005-0000-0000-0000B5090000}"/>
    <cellStyle name="Normal 8 2 2 2 3 4 3 4" xfId="27978" xr:uid="{00000000-0005-0000-0000-0000B6090000}"/>
    <cellStyle name="Normal 8 2 2 2 3 4 4" xfId="6162" xr:uid="{00000000-0005-0000-0000-0000B7090000}"/>
    <cellStyle name="Normal 8 2 2 2 3 4 4 2" xfId="14095" xr:uid="{00000000-0005-0000-0000-0000B8090000}"/>
    <cellStyle name="Normal 8 2 2 2 3 4 4 3" xfId="22026" xr:uid="{00000000-0005-0000-0000-0000B9090000}"/>
    <cellStyle name="Normal 8 2 2 2 3 4 4 4" xfId="29960" xr:uid="{00000000-0005-0000-0000-0000BA090000}"/>
    <cellStyle name="Normal 8 2 2 2 3 4 5" xfId="8152" xr:uid="{00000000-0005-0000-0000-0000BB090000}"/>
    <cellStyle name="Normal 8 2 2 2 3 4 5 2" xfId="31947" xr:uid="{00000000-0005-0000-0000-0000BC090000}"/>
    <cellStyle name="Normal 8 2 2 2 3 4 6" xfId="16083" xr:uid="{00000000-0005-0000-0000-0000BD090000}"/>
    <cellStyle name="Normal 8 2 2 2 3 4 7" xfId="24016" xr:uid="{00000000-0005-0000-0000-0000BE090000}"/>
    <cellStyle name="Normal 8 2 2 2 3 5" xfId="175" xr:uid="{00000000-0005-0000-0000-0000BF090000}"/>
    <cellStyle name="Normal 8 2 2 2 3 5 2" xfId="2159" xr:uid="{00000000-0005-0000-0000-0000C0090000}"/>
    <cellStyle name="Normal 8 2 2 2 3 5 2 2" xfId="10134" xr:uid="{00000000-0005-0000-0000-0000C1090000}"/>
    <cellStyle name="Normal 8 2 2 2 3 5 2 3" xfId="18065" xr:uid="{00000000-0005-0000-0000-0000C2090000}"/>
    <cellStyle name="Normal 8 2 2 2 3 5 2 4" xfId="25998" xr:uid="{00000000-0005-0000-0000-0000C3090000}"/>
    <cellStyle name="Normal 8 2 2 2 3 5 3" xfId="4140" xr:uid="{00000000-0005-0000-0000-0000C4090000}"/>
    <cellStyle name="Normal 8 2 2 2 3 5 3 2" xfId="12115" xr:uid="{00000000-0005-0000-0000-0000C5090000}"/>
    <cellStyle name="Normal 8 2 2 2 3 5 3 3" xfId="20046" xr:uid="{00000000-0005-0000-0000-0000C6090000}"/>
    <cellStyle name="Normal 8 2 2 2 3 5 3 4" xfId="27979" xr:uid="{00000000-0005-0000-0000-0000C7090000}"/>
    <cellStyle name="Normal 8 2 2 2 3 5 4" xfId="6163" xr:uid="{00000000-0005-0000-0000-0000C8090000}"/>
    <cellStyle name="Normal 8 2 2 2 3 5 4 2" xfId="14096" xr:uid="{00000000-0005-0000-0000-0000C9090000}"/>
    <cellStyle name="Normal 8 2 2 2 3 5 4 3" xfId="22027" xr:uid="{00000000-0005-0000-0000-0000CA090000}"/>
    <cellStyle name="Normal 8 2 2 2 3 5 4 4" xfId="29961" xr:uid="{00000000-0005-0000-0000-0000CB090000}"/>
    <cellStyle name="Normal 8 2 2 2 3 5 5" xfId="8153" xr:uid="{00000000-0005-0000-0000-0000CC090000}"/>
    <cellStyle name="Normal 8 2 2 2 3 5 5 2" xfId="31948" xr:uid="{00000000-0005-0000-0000-0000CD090000}"/>
    <cellStyle name="Normal 8 2 2 2 3 5 6" xfId="16084" xr:uid="{00000000-0005-0000-0000-0000CE090000}"/>
    <cellStyle name="Normal 8 2 2 2 3 5 7" xfId="24017" xr:uid="{00000000-0005-0000-0000-0000CF090000}"/>
    <cellStyle name="Normal 8 2 2 2 3 6" xfId="176" xr:uid="{00000000-0005-0000-0000-0000D0090000}"/>
    <cellStyle name="Normal 8 2 2 2 3 6 2" xfId="2160" xr:uid="{00000000-0005-0000-0000-0000D1090000}"/>
    <cellStyle name="Normal 8 2 2 2 3 6 2 2" xfId="10135" xr:uid="{00000000-0005-0000-0000-0000D2090000}"/>
    <cellStyle name="Normal 8 2 2 2 3 6 2 3" xfId="18066" xr:uid="{00000000-0005-0000-0000-0000D3090000}"/>
    <cellStyle name="Normal 8 2 2 2 3 6 2 4" xfId="25999" xr:uid="{00000000-0005-0000-0000-0000D4090000}"/>
    <cellStyle name="Normal 8 2 2 2 3 6 3" xfId="4141" xr:uid="{00000000-0005-0000-0000-0000D5090000}"/>
    <cellStyle name="Normal 8 2 2 2 3 6 3 2" xfId="12116" xr:uid="{00000000-0005-0000-0000-0000D6090000}"/>
    <cellStyle name="Normal 8 2 2 2 3 6 3 3" xfId="20047" xr:uid="{00000000-0005-0000-0000-0000D7090000}"/>
    <cellStyle name="Normal 8 2 2 2 3 6 3 4" xfId="27980" xr:uid="{00000000-0005-0000-0000-0000D8090000}"/>
    <cellStyle name="Normal 8 2 2 2 3 6 4" xfId="6164" xr:uid="{00000000-0005-0000-0000-0000D9090000}"/>
    <cellStyle name="Normal 8 2 2 2 3 6 4 2" xfId="14097" xr:uid="{00000000-0005-0000-0000-0000DA090000}"/>
    <cellStyle name="Normal 8 2 2 2 3 6 4 3" xfId="22028" xr:uid="{00000000-0005-0000-0000-0000DB090000}"/>
    <cellStyle name="Normal 8 2 2 2 3 6 4 4" xfId="29962" xr:uid="{00000000-0005-0000-0000-0000DC090000}"/>
    <cellStyle name="Normal 8 2 2 2 3 6 5" xfId="8154" xr:uid="{00000000-0005-0000-0000-0000DD090000}"/>
    <cellStyle name="Normal 8 2 2 2 3 6 5 2" xfId="31949" xr:uid="{00000000-0005-0000-0000-0000DE090000}"/>
    <cellStyle name="Normal 8 2 2 2 3 6 6" xfId="16085" xr:uid="{00000000-0005-0000-0000-0000DF090000}"/>
    <cellStyle name="Normal 8 2 2 2 3 6 7" xfId="24018" xr:uid="{00000000-0005-0000-0000-0000E0090000}"/>
    <cellStyle name="Normal 8 2 2 2 3 7" xfId="2151" xr:uid="{00000000-0005-0000-0000-0000E1090000}"/>
    <cellStyle name="Normal 8 2 2 2 3 7 2" xfId="10126" xr:uid="{00000000-0005-0000-0000-0000E2090000}"/>
    <cellStyle name="Normal 8 2 2 2 3 7 3" xfId="18057" xr:uid="{00000000-0005-0000-0000-0000E3090000}"/>
    <cellStyle name="Normal 8 2 2 2 3 7 4" xfId="25990" xr:uid="{00000000-0005-0000-0000-0000E4090000}"/>
    <cellStyle name="Normal 8 2 2 2 3 8" xfId="4132" xr:uid="{00000000-0005-0000-0000-0000E5090000}"/>
    <cellStyle name="Normal 8 2 2 2 3 8 2" xfId="12107" xr:uid="{00000000-0005-0000-0000-0000E6090000}"/>
    <cellStyle name="Normal 8 2 2 2 3 8 3" xfId="20038" xr:uid="{00000000-0005-0000-0000-0000E7090000}"/>
    <cellStyle name="Normal 8 2 2 2 3 8 4" xfId="27971" xr:uid="{00000000-0005-0000-0000-0000E8090000}"/>
    <cellStyle name="Normal 8 2 2 2 3 9" xfId="6155" xr:uid="{00000000-0005-0000-0000-0000E9090000}"/>
    <cellStyle name="Normal 8 2 2 2 3 9 2" xfId="14088" xr:uid="{00000000-0005-0000-0000-0000EA090000}"/>
    <cellStyle name="Normal 8 2 2 2 3 9 3" xfId="22019" xr:uid="{00000000-0005-0000-0000-0000EB090000}"/>
    <cellStyle name="Normal 8 2 2 2 3 9 4" xfId="29953" xr:uid="{00000000-0005-0000-0000-0000EC090000}"/>
    <cellStyle name="Normal 8 2 2 2 4" xfId="177" xr:uid="{00000000-0005-0000-0000-0000ED090000}"/>
    <cellStyle name="Normal 8 2 2 2 4 10" xfId="8155" xr:uid="{00000000-0005-0000-0000-0000EE090000}"/>
    <cellStyle name="Normal 8 2 2 2 4 10 2" xfId="31950" xr:uid="{00000000-0005-0000-0000-0000EF090000}"/>
    <cellStyle name="Normal 8 2 2 2 4 11" xfId="16086" xr:uid="{00000000-0005-0000-0000-0000F0090000}"/>
    <cellStyle name="Normal 8 2 2 2 4 12" xfId="24019" xr:uid="{00000000-0005-0000-0000-0000F1090000}"/>
    <cellStyle name="Normal 8 2 2 2 4 2" xfId="178" xr:uid="{00000000-0005-0000-0000-0000F2090000}"/>
    <cellStyle name="Normal 8 2 2 2 4 2 10" xfId="16087" xr:uid="{00000000-0005-0000-0000-0000F3090000}"/>
    <cellStyle name="Normal 8 2 2 2 4 2 11" xfId="24020" xr:uid="{00000000-0005-0000-0000-0000F4090000}"/>
    <cellStyle name="Normal 8 2 2 2 4 2 2" xfId="179" xr:uid="{00000000-0005-0000-0000-0000F5090000}"/>
    <cellStyle name="Normal 8 2 2 2 4 2 2 2" xfId="2163" xr:uid="{00000000-0005-0000-0000-0000F6090000}"/>
    <cellStyle name="Normal 8 2 2 2 4 2 2 2 2" xfId="10138" xr:uid="{00000000-0005-0000-0000-0000F7090000}"/>
    <cellStyle name="Normal 8 2 2 2 4 2 2 2 3" xfId="18069" xr:uid="{00000000-0005-0000-0000-0000F8090000}"/>
    <cellStyle name="Normal 8 2 2 2 4 2 2 2 4" xfId="26002" xr:uid="{00000000-0005-0000-0000-0000F9090000}"/>
    <cellStyle name="Normal 8 2 2 2 4 2 2 3" xfId="4144" xr:uid="{00000000-0005-0000-0000-0000FA090000}"/>
    <cellStyle name="Normal 8 2 2 2 4 2 2 3 2" xfId="12119" xr:uid="{00000000-0005-0000-0000-0000FB090000}"/>
    <cellStyle name="Normal 8 2 2 2 4 2 2 3 3" xfId="20050" xr:uid="{00000000-0005-0000-0000-0000FC090000}"/>
    <cellStyle name="Normal 8 2 2 2 4 2 2 3 4" xfId="27983" xr:uid="{00000000-0005-0000-0000-0000FD090000}"/>
    <cellStyle name="Normal 8 2 2 2 4 2 2 4" xfId="6167" xr:uid="{00000000-0005-0000-0000-0000FE090000}"/>
    <cellStyle name="Normal 8 2 2 2 4 2 2 4 2" xfId="14100" xr:uid="{00000000-0005-0000-0000-0000FF090000}"/>
    <cellStyle name="Normal 8 2 2 2 4 2 2 4 3" xfId="22031" xr:uid="{00000000-0005-0000-0000-0000000A0000}"/>
    <cellStyle name="Normal 8 2 2 2 4 2 2 4 4" xfId="29965" xr:uid="{00000000-0005-0000-0000-0000010A0000}"/>
    <cellStyle name="Normal 8 2 2 2 4 2 2 5" xfId="8157" xr:uid="{00000000-0005-0000-0000-0000020A0000}"/>
    <cellStyle name="Normal 8 2 2 2 4 2 2 5 2" xfId="31952" xr:uid="{00000000-0005-0000-0000-0000030A0000}"/>
    <cellStyle name="Normal 8 2 2 2 4 2 2 6" xfId="16088" xr:uid="{00000000-0005-0000-0000-0000040A0000}"/>
    <cellStyle name="Normal 8 2 2 2 4 2 2 7" xfId="24021" xr:uid="{00000000-0005-0000-0000-0000050A0000}"/>
    <cellStyle name="Normal 8 2 2 2 4 2 3" xfId="180" xr:uid="{00000000-0005-0000-0000-0000060A0000}"/>
    <cellStyle name="Normal 8 2 2 2 4 2 3 2" xfId="2164" xr:uid="{00000000-0005-0000-0000-0000070A0000}"/>
    <cellStyle name="Normal 8 2 2 2 4 2 3 2 2" xfId="10139" xr:uid="{00000000-0005-0000-0000-0000080A0000}"/>
    <cellStyle name="Normal 8 2 2 2 4 2 3 2 3" xfId="18070" xr:uid="{00000000-0005-0000-0000-0000090A0000}"/>
    <cellStyle name="Normal 8 2 2 2 4 2 3 2 4" xfId="26003" xr:uid="{00000000-0005-0000-0000-00000A0A0000}"/>
    <cellStyle name="Normal 8 2 2 2 4 2 3 3" xfId="4145" xr:uid="{00000000-0005-0000-0000-00000B0A0000}"/>
    <cellStyle name="Normal 8 2 2 2 4 2 3 3 2" xfId="12120" xr:uid="{00000000-0005-0000-0000-00000C0A0000}"/>
    <cellStyle name="Normal 8 2 2 2 4 2 3 3 3" xfId="20051" xr:uid="{00000000-0005-0000-0000-00000D0A0000}"/>
    <cellStyle name="Normal 8 2 2 2 4 2 3 3 4" xfId="27984" xr:uid="{00000000-0005-0000-0000-00000E0A0000}"/>
    <cellStyle name="Normal 8 2 2 2 4 2 3 4" xfId="6168" xr:uid="{00000000-0005-0000-0000-00000F0A0000}"/>
    <cellStyle name="Normal 8 2 2 2 4 2 3 4 2" xfId="14101" xr:uid="{00000000-0005-0000-0000-0000100A0000}"/>
    <cellStyle name="Normal 8 2 2 2 4 2 3 4 3" xfId="22032" xr:uid="{00000000-0005-0000-0000-0000110A0000}"/>
    <cellStyle name="Normal 8 2 2 2 4 2 3 4 4" xfId="29966" xr:uid="{00000000-0005-0000-0000-0000120A0000}"/>
    <cellStyle name="Normal 8 2 2 2 4 2 3 5" xfId="8158" xr:uid="{00000000-0005-0000-0000-0000130A0000}"/>
    <cellStyle name="Normal 8 2 2 2 4 2 3 5 2" xfId="31953" xr:uid="{00000000-0005-0000-0000-0000140A0000}"/>
    <cellStyle name="Normal 8 2 2 2 4 2 3 6" xfId="16089" xr:uid="{00000000-0005-0000-0000-0000150A0000}"/>
    <cellStyle name="Normal 8 2 2 2 4 2 3 7" xfId="24022" xr:uid="{00000000-0005-0000-0000-0000160A0000}"/>
    <cellStyle name="Normal 8 2 2 2 4 2 4" xfId="181" xr:uid="{00000000-0005-0000-0000-0000170A0000}"/>
    <cellStyle name="Normal 8 2 2 2 4 2 4 2" xfId="2165" xr:uid="{00000000-0005-0000-0000-0000180A0000}"/>
    <cellStyle name="Normal 8 2 2 2 4 2 4 2 2" xfId="10140" xr:uid="{00000000-0005-0000-0000-0000190A0000}"/>
    <cellStyle name="Normal 8 2 2 2 4 2 4 2 3" xfId="18071" xr:uid="{00000000-0005-0000-0000-00001A0A0000}"/>
    <cellStyle name="Normal 8 2 2 2 4 2 4 2 4" xfId="26004" xr:uid="{00000000-0005-0000-0000-00001B0A0000}"/>
    <cellStyle name="Normal 8 2 2 2 4 2 4 3" xfId="4146" xr:uid="{00000000-0005-0000-0000-00001C0A0000}"/>
    <cellStyle name="Normal 8 2 2 2 4 2 4 3 2" xfId="12121" xr:uid="{00000000-0005-0000-0000-00001D0A0000}"/>
    <cellStyle name="Normal 8 2 2 2 4 2 4 3 3" xfId="20052" xr:uid="{00000000-0005-0000-0000-00001E0A0000}"/>
    <cellStyle name="Normal 8 2 2 2 4 2 4 3 4" xfId="27985" xr:uid="{00000000-0005-0000-0000-00001F0A0000}"/>
    <cellStyle name="Normal 8 2 2 2 4 2 4 4" xfId="6169" xr:uid="{00000000-0005-0000-0000-0000200A0000}"/>
    <cellStyle name="Normal 8 2 2 2 4 2 4 4 2" xfId="14102" xr:uid="{00000000-0005-0000-0000-0000210A0000}"/>
    <cellStyle name="Normal 8 2 2 2 4 2 4 4 3" xfId="22033" xr:uid="{00000000-0005-0000-0000-0000220A0000}"/>
    <cellStyle name="Normal 8 2 2 2 4 2 4 4 4" xfId="29967" xr:uid="{00000000-0005-0000-0000-0000230A0000}"/>
    <cellStyle name="Normal 8 2 2 2 4 2 4 5" xfId="8159" xr:uid="{00000000-0005-0000-0000-0000240A0000}"/>
    <cellStyle name="Normal 8 2 2 2 4 2 4 5 2" xfId="31954" xr:uid="{00000000-0005-0000-0000-0000250A0000}"/>
    <cellStyle name="Normal 8 2 2 2 4 2 4 6" xfId="16090" xr:uid="{00000000-0005-0000-0000-0000260A0000}"/>
    <cellStyle name="Normal 8 2 2 2 4 2 4 7" xfId="24023" xr:uid="{00000000-0005-0000-0000-0000270A0000}"/>
    <cellStyle name="Normal 8 2 2 2 4 2 5" xfId="182" xr:uid="{00000000-0005-0000-0000-0000280A0000}"/>
    <cellStyle name="Normal 8 2 2 2 4 2 5 2" xfId="2166" xr:uid="{00000000-0005-0000-0000-0000290A0000}"/>
    <cellStyle name="Normal 8 2 2 2 4 2 5 2 2" xfId="10141" xr:uid="{00000000-0005-0000-0000-00002A0A0000}"/>
    <cellStyle name="Normal 8 2 2 2 4 2 5 2 3" xfId="18072" xr:uid="{00000000-0005-0000-0000-00002B0A0000}"/>
    <cellStyle name="Normal 8 2 2 2 4 2 5 2 4" xfId="26005" xr:uid="{00000000-0005-0000-0000-00002C0A0000}"/>
    <cellStyle name="Normal 8 2 2 2 4 2 5 3" xfId="4147" xr:uid="{00000000-0005-0000-0000-00002D0A0000}"/>
    <cellStyle name="Normal 8 2 2 2 4 2 5 3 2" xfId="12122" xr:uid="{00000000-0005-0000-0000-00002E0A0000}"/>
    <cellStyle name="Normal 8 2 2 2 4 2 5 3 3" xfId="20053" xr:uid="{00000000-0005-0000-0000-00002F0A0000}"/>
    <cellStyle name="Normal 8 2 2 2 4 2 5 3 4" xfId="27986" xr:uid="{00000000-0005-0000-0000-0000300A0000}"/>
    <cellStyle name="Normal 8 2 2 2 4 2 5 4" xfId="6170" xr:uid="{00000000-0005-0000-0000-0000310A0000}"/>
    <cellStyle name="Normal 8 2 2 2 4 2 5 4 2" xfId="14103" xr:uid="{00000000-0005-0000-0000-0000320A0000}"/>
    <cellStyle name="Normal 8 2 2 2 4 2 5 4 3" xfId="22034" xr:uid="{00000000-0005-0000-0000-0000330A0000}"/>
    <cellStyle name="Normal 8 2 2 2 4 2 5 4 4" xfId="29968" xr:uid="{00000000-0005-0000-0000-0000340A0000}"/>
    <cellStyle name="Normal 8 2 2 2 4 2 5 5" xfId="8160" xr:uid="{00000000-0005-0000-0000-0000350A0000}"/>
    <cellStyle name="Normal 8 2 2 2 4 2 5 5 2" xfId="31955" xr:uid="{00000000-0005-0000-0000-0000360A0000}"/>
    <cellStyle name="Normal 8 2 2 2 4 2 5 6" xfId="16091" xr:uid="{00000000-0005-0000-0000-0000370A0000}"/>
    <cellStyle name="Normal 8 2 2 2 4 2 5 7" xfId="24024" xr:uid="{00000000-0005-0000-0000-0000380A0000}"/>
    <cellStyle name="Normal 8 2 2 2 4 2 6" xfId="2162" xr:uid="{00000000-0005-0000-0000-0000390A0000}"/>
    <cellStyle name="Normal 8 2 2 2 4 2 6 2" xfId="10137" xr:uid="{00000000-0005-0000-0000-00003A0A0000}"/>
    <cellStyle name="Normal 8 2 2 2 4 2 6 3" xfId="18068" xr:uid="{00000000-0005-0000-0000-00003B0A0000}"/>
    <cellStyle name="Normal 8 2 2 2 4 2 6 4" xfId="26001" xr:uid="{00000000-0005-0000-0000-00003C0A0000}"/>
    <cellStyle name="Normal 8 2 2 2 4 2 7" xfId="4143" xr:uid="{00000000-0005-0000-0000-00003D0A0000}"/>
    <cellStyle name="Normal 8 2 2 2 4 2 7 2" xfId="12118" xr:uid="{00000000-0005-0000-0000-00003E0A0000}"/>
    <cellStyle name="Normal 8 2 2 2 4 2 7 3" xfId="20049" xr:uid="{00000000-0005-0000-0000-00003F0A0000}"/>
    <cellStyle name="Normal 8 2 2 2 4 2 7 4" xfId="27982" xr:uid="{00000000-0005-0000-0000-0000400A0000}"/>
    <cellStyle name="Normal 8 2 2 2 4 2 8" xfId="6166" xr:uid="{00000000-0005-0000-0000-0000410A0000}"/>
    <cellStyle name="Normal 8 2 2 2 4 2 8 2" xfId="14099" xr:uid="{00000000-0005-0000-0000-0000420A0000}"/>
    <cellStyle name="Normal 8 2 2 2 4 2 8 3" xfId="22030" xr:uid="{00000000-0005-0000-0000-0000430A0000}"/>
    <cellStyle name="Normal 8 2 2 2 4 2 8 4" xfId="29964" xr:uid="{00000000-0005-0000-0000-0000440A0000}"/>
    <cellStyle name="Normal 8 2 2 2 4 2 9" xfId="8156" xr:uid="{00000000-0005-0000-0000-0000450A0000}"/>
    <cellStyle name="Normal 8 2 2 2 4 2 9 2" xfId="31951" xr:uid="{00000000-0005-0000-0000-0000460A0000}"/>
    <cellStyle name="Normal 8 2 2 2 4 3" xfId="183" xr:uid="{00000000-0005-0000-0000-0000470A0000}"/>
    <cellStyle name="Normal 8 2 2 2 4 3 2" xfId="2167" xr:uid="{00000000-0005-0000-0000-0000480A0000}"/>
    <cellStyle name="Normal 8 2 2 2 4 3 2 2" xfId="10142" xr:uid="{00000000-0005-0000-0000-0000490A0000}"/>
    <cellStyle name="Normal 8 2 2 2 4 3 2 3" xfId="18073" xr:uid="{00000000-0005-0000-0000-00004A0A0000}"/>
    <cellStyle name="Normal 8 2 2 2 4 3 2 4" xfId="26006" xr:uid="{00000000-0005-0000-0000-00004B0A0000}"/>
    <cellStyle name="Normal 8 2 2 2 4 3 3" xfId="4148" xr:uid="{00000000-0005-0000-0000-00004C0A0000}"/>
    <cellStyle name="Normal 8 2 2 2 4 3 3 2" xfId="12123" xr:uid="{00000000-0005-0000-0000-00004D0A0000}"/>
    <cellStyle name="Normal 8 2 2 2 4 3 3 3" xfId="20054" xr:uid="{00000000-0005-0000-0000-00004E0A0000}"/>
    <cellStyle name="Normal 8 2 2 2 4 3 3 4" xfId="27987" xr:uid="{00000000-0005-0000-0000-00004F0A0000}"/>
    <cellStyle name="Normal 8 2 2 2 4 3 4" xfId="6171" xr:uid="{00000000-0005-0000-0000-0000500A0000}"/>
    <cellStyle name="Normal 8 2 2 2 4 3 4 2" xfId="14104" xr:uid="{00000000-0005-0000-0000-0000510A0000}"/>
    <cellStyle name="Normal 8 2 2 2 4 3 4 3" xfId="22035" xr:uid="{00000000-0005-0000-0000-0000520A0000}"/>
    <cellStyle name="Normal 8 2 2 2 4 3 4 4" xfId="29969" xr:uid="{00000000-0005-0000-0000-0000530A0000}"/>
    <cellStyle name="Normal 8 2 2 2 4 3 5" xfId="8161" xr:uid="{00000000-0005-0000-0000-0000540A0000}"/>
    <cellStyle name="Normal 8 2 2 2 4 3 5 2" xfId="31956" xr:uid="{00000000-0005-0000-0000-0000550A0000}"/>
    <cellStyle name="Normal 8 2 2 2 4 3 6" xfId="16092" xr:uid="{00000000-0005-0000-0000-0000560A0000}"/>
    <cellStyle name="Normal 8 2 2 2 4 3 7" xfId="24025" xr:uid="{00000000-0005-0000-0000-0000570A0000}"/>
    <cellStyle name="Normal 8 2 2 2 4 4" xfId="184" xr:uid="{00000000-0005-0000-0000-0000580A0000}"/>
    <cellStyle name="Normal 8 2 2 2 4 4 2" xfId="2168" xr:uid="{00000000-0005-0000-0000-0000590A0000}"/>
    <cellStyle name="Normal 8 2 2 2 4 4 2 2" xfId="10143" xr:uid="{00000000-0005-0000-0000-00005A0A0000}"/>
    <cellStyle name="Normal 8 2 2 2 4 4 2 3" xfId="18074" xr:uid="{00000000-0005-0000-0000-00005B0A0000}"/>
    <cellStyle name="Normal 8 2 2 2 4 4 2 4" xfId="26007" xr:uid="{00000000-0005-0000-0000-00005C0A0000}"/>
    <cellStyle name="Normal 8 2 2 2 4 4 3" xfId="4149" xr:uid="{00000000-0005-0000-0000-00005D0A0000}"/>
    <cellStyle name="Normal 8 2 2 2 4 4 3 2" xfId="12124" xr:uid="{00000000-0005-0000-0000-00005E0A0000}"/>
    <cellStyle name="Normal 8 2 2 2 4 4 3 3" xfId="20055" xr:uid="{00000000-0005-0000-0000-00005F0A0000}"/>
    <cellStyle name="Normal 8 2 2 2 4 4 3 4" xfId="27988" xr:uid="{00000000-0005-0000-0000-0000600A0000}"/>
    <cellStyle name="Normal 8 2 2 2 4 4 4" xfId="6172" xr:uid="{00000000-0005-0000-0000-0000610A0000}"/>
    <cellStyle name="Normal 8 2 2 2 4 4 4 2" xfId="14105" xr:uid="{00000000-0005-0000-0000-0000620A0000}"/>
    <cellStyle name="Normal 8 2 2 2 4 4 4 3" xfId="22036" xr:uid="{00000000-0005-0000-0000-0000630A0000}"/>
    <cellStyle name="Normal 8 2 2 2 4 4 4 4" xfId="29970" xr:uid="{00000000-0005-0000-0000-0000640A0000}"/>
    <cellStyle name="Normal 8 2 2 2 4 4 5" xfId="8162" xr:uid="{00000000-0005-0000-0000-0000650A0000}"/>
    <cellStyle name="Normal 8 2 2 2 4 4 5 2" xfId="31957" xr:uid="{00000000-0005-0000-0000-0000660A0000}"/>
    <cellStyle name="Normal 8 2 2 2 4 4 6" xfId="16093" xr:uid="{00000000-0005-0000-0000-0000670A0000}"/>
    <cellStyle name="Normal 8 2 2 2 4 4 7" xfId="24026" xr:uid="{00000000-0005-0000-0000-0000680A0000}"/>
    <cellStyle name="Normal 8 2 2 2 4 5" xfId="185" xr:uid="{00000000-0005-0000-0000-0000690A0000}"/>
    <cellStyle name="Normal 8 2 2 2 4 5 2" xfId="2169" xr:uid="{00000000-0005-0000-0000-00006A0A0000}"/>
    <cellStyle name="Normal 8 2 2 2 4 5 2 2" xfId="10144" xr:uid="{00000000-0005-0000-0000-00006B0A0000}"/>
    <cellStyle name="Normal 8 2 2 2 4 5 2 3" xfId="18075" xr:uid="{00000000-0005-0000-0000-00006C0A0000}"/>
    <cellStyle name="Normal 8 2 2 2 4 5 2 4" xfId="26008" xr:uid="{00000000-0005-0000-0000-00006D0A0000}"/>
    <cellStyle name="Normal 8 2 2 2 4 5 3" xfId="4150" xr:uid="{00000000-0005-0000-0000-00006E0A0000}"/>
    <cellStyle name="Normal 8 2 2 2 4 5 3 2" xfId="12125" xr:uid="{00000000-0005-0000-0000-00006F0A0000}"/>
    <cellStyle name="Normal 8 2 2 2 4 5 3 3" xfId="20056" xr:uid="{00000000-0005-0000-0000-0000700A0000}"/>
    <cellStyle name="Normal 8 2 2 2 4 5 3 4" xfId="27989" xr:uid="{00000000-0005-0000-0000-0000710A0000}"/>
    <cellStyle name="Normal 8 2 2 2 4 5 4" xfId="6173" xr:uid="{00000000-0005-0000-0000-0000720A0000}"/>
    <cellStyle name="Normal 8 2 2 2 4 5 4 2" xfId="14106" xr:uid="{00000000-0005-0000-0000-0000730A0000}"/>
    <cellStyle name="Normal 8 2 2 2 4 5 4 3" xfId="22037" xr:uid="{00000000-0005-0000-0000-0000740A0000}"/>
    <cellStyle name="Normal 8 2 2 2 4 5 4 4" xfId="29971" xr:uid="{00000000-0005-0000-0000-0000750A0000}"/>
    <cellStyle name="Normal 8 2 2 2 4 5 5" xfId="8163" xr:uid="{00000000-0005-0000-0000-0000760A0000}"/>
    <cellStyle name="Normal 8 2 2 2 4 5 5 2" xfId="31958" xr:uid="{00000000-0005-0000-0000-0000770A0000}"/>
    <cellStyle name="Normal 8 2 2 2 4 5 6" xfId="16094" xr:uid="{00000000-0005-0000-0000-0000780A0000}"/>
    <cellStyle name="Normal 8 2 2 2 4 5 7" xfId="24027" xr:uid="{00000000-0005-0000-0000-0000790A0000}"/>
    <cellStyle name="Normal 8 2 2 2 4 6" xfId="186" xr:uid="{00000000-0005-0000-0000-00007A0A0000}"/>
    <cellStyle name="Normal 8 2 2 2 4 6 2" xfId="2170" xr:uid="{00000000-0005-0000-0000-00007B0A0000}"/>
    <cellStyle name="Normal 8 2 2 2 4 6 2 2" xfId="10145" xr:uid="{00000000-0005-0000-0000-00007C0A0000}"/>
    <cellStyle name="Normal 8 2 2 2 4 6 2 3" xfId="18076" xr:uid="{00000000-0005-0000-0000-00007D0A0000}"/>
    <cellStyle name="Normal 8 2 2 2 4 6 2 4" xfId="26009" xr:uid="{00000000-0005-0000-0000-00007E0A0000}"/>
    <cellStyle name="Normal 8 2 2 2 4 6 3" xfId="4151" xr:uid="{00000000-0005-0000-0000-00007F0A0000}"/>
    <cellStyle name="Normal 8 2 2 2 4 6 3 2" xfId="12126" xr:uid="{00000000-0005-0000-0000-0000800A0000}"/>
    <cellStyle name="Normal 8 2 2 2 4 6 3 3" xfId="20057" xr:uid="{00000000-0005-0000-0000-0000810A0000}"/>
    <cellStyle name="Normal 8 2 2 2 4 6 3 4" xfId="27990" xr:uid="{00000000-0005-0000-0000-0000820A0000}"/>
    <cellStyle name="Normal 8 2 2 2 4 6 4" xfId="6174" xr:uid="{00000000-0005-0000-0000-0000830A0000}"/>
    <cellStyle name="Normal 8 2 2 2 4 6 4 2" xfId="14107" xr:uid="{00000000-0005-0000-0000-0000840A0000}"/>
    <cellStyle name="Normal 8 2 2 2 4 6 4 3" xfId="22038" xr:uid="{00000000-0005-0000-0000-0000850A0000}"/>
    <cellStyle name="Normal 8 2 2 2 4 6 4 4" xfId="29972" xr:uid="{00000000-0005-0000-0000-0000860A0000}"/>
    <cellStyle name="Normal 8 2 2 2 4 6 5" xfId="8164" xr:uid="{00000000-0005-0000-0000-0000870A0000}"/>
    <cellStyle name="Normal 8 2 2 2 4 6 5 2" xfId="31959" xr:uid="{00000000-0005-0000-0000-0000880A0000}"/>
    <cellStyle name="Normal 8 2 2 2 4 6 6" xfId="16095" xr:uid="{00000000-0005-0000-0000-0000890A0000}"/>
    <cellStyle name="Normal 8 2 2 2 4 6 7" xfId="24028" xr:uid="{00000000-0005-0000-0000-00008A0A0000}"/>
    <cellStyle name="Normal 8 2 2 2 4 7" xfId="2161" xr:uid="{00000000-0005-0000-0000-00008B0A0000}"/>
    <cellStyle name="Normal 8 2 2 2 4 7 2" xfId="10136" xr:uid="{00000000-0005-0000-0000-00008C0A0000}"/>
    <cellStyle name="Normal 8 2 2 2 4 7 3" xfId="18067" xr:uid="{00000000-0005-0000-0000-00008D0A0000}"/>
    <cellStyle name="Normal 8 2 2 2 4 7 4" xfId="26000" xr:uid="{00000000-0005-0000-0000-00008E0A0000}"/>
    <cellStyle name="Normal 8 2 2 2 4 8" xfId="4142" xr:uid="{00000000-0005-0000-0000-00008F0A0000}"/>
    <cellStyle name="Normal 8 2 2 2 4 8 2" xfId="12117" xr:uid="{00000000-0005-0000-0000-0000900A0000}"/>
    <cellStyle name="Normal 8 2 2 2 4 8 3" xfId="20048" xr:uid="{00000000-0005-0000-0000-0000910A0000}"/>
    <cellStyle name="Normal 8 2 2 2 4 8 4" xfId="27981" xr:uid="{00000000-0005-0000-0000-0000920A0000}"/>
    <cellStyle name="Normal 8 2 2 2 4 9" xfId="6165" xr:uid="{00000000-0005-0000-0000-0000930A0000}"/>
    <cellStyle name="Normal 8 2 2 2 4 9 2" xfId="14098" xr:uid="{00000000-0005-0000-0000-0000940A0000}"/>
    <cellStyle name="Normal 8 2 2 2 4 9 3" xfId="22029" xr:uid="{00000000-0005-0000-0000-0000950A0000}"/>
    <cellStyle name="Normal 8 2 2 2 4 9 4" xfId="29963" xr:uid="{00000000-0005-0000-0000-0000960A0000}"/>
    <cellStyle name="Normal 8 2 2 2 5" xfId="187" xr:uid="{00000000-0005-0000-0000-0000970A0000}"/>
    <cellStyle name="Normal 8 2 2 2 5 10" xfId="8165" xr:uid="{00000000-0005-0000-0000-0000980A0000}"/>
    <cellStyle name="Normal 8 2 2 2 5 10 2" xfId="31960" xr:uid="{00000000-0005-0000-0000-0000990A0000}"/>
    <cellStyle name="Normal 8 2 2 2 5 11" xfId="16096" xr:uid="{00000000-0005-0000-0000-00009A0A0000}"/>
    <cellStyle name="Normal 8 2 2 2 5 12" xfId="24029" xr:uid="{00000000-0005-0000-0000-00009B0A0000}"/>
    <cellStyle name="Normal 8 2 2 2 5 2" xfId="188" xr:uid="{00000000-0005-0000-0000-00009C0A0000}"/>
    <cellStyle name="Normal 8 2 2 2 5 2 10" xfId="16097" xr:uid="{00000000-0005-0000-0000-00009D0A0000}"/>
    <cellStyle name="Normal 8 2 2 2 5 2 11" xfId="24030" xr:uid="{00000000-0005-0000-0000-00009E0A0000}"/>
    <cellStyle name="Normal 8 2 2 2 5 2 2" xfId="189" xr:uid="{00000000-0005-0000-0000-00009F0A0000}"/>
    <cellStyle name="Normal 8 2 2 2 5 2 2 2" xfId="2173" xr:uid="{00000000-0005-0000-0000-0000A00A0000}"/>
    <cellStyle name="Normal 8 2 2 2 5 2 2 2 2" xfId="10148" xr:uid="{00000000-0005-0000-0000-0000A10A0000}"/>
    <cellStyle name="Normal 8 2 2 2 5 2 2 2 3" xfId="18079" xr:uid="{00000000-0005-0000-0000-0000A20A0000}"/>
    <cellStyle name="Normal 8 2 2 2 5 2 2 2 4" xfId="26012" xr:uid="{00000000-0005-0000-0000-0000A30A0000}"/>
    <cellStyle name="Normal 8 2 2 2 5 2 2 3" xfId="4154" xr:uid="{00000000-0005-0000-0000-0000A40A0000}"/>
    <cellStyle name="Normal 8 2 2 2 5 2 2 3 2" xfId="12129" xr:uid="{00000000-0005-0000-0000-0000A50A0000}"/>
    <cellStyle name="Normal 8 2 2 2 5 2 2 3 3" xfId="20060" xr:uid="{00000000-0005-0000-0000-0000A60A0000}"/>
    <cellStyle name="Normal 8 2 2 2 5 2 2 3 4" xfId="27993" xr:uid="{00000000-0005-0000-0000-0000A70A0000}"/>
    <cellStyle name="Normal 8 2 2 2 5 2 2 4" xfId="6177" xr:uid="{00000000-0005-0000-0000-0000A80A0000}"/>
    <cellStyle name="Normal 8 2 2 2 5 2 2 4 2" xfId="14110" xr:uid="{00000000-0005-0000-0000-0000A90A0000}"/>
    <cellStyle name="Normal 8 2 2 2 5 2 2 4 3" xfId="22041" xr:uid="{00000000-0005-0000-0000-0000AA0A0000}"/>
    <cellStyle name="Normal 8 2 2 2 5 2 2 4 4" xfId="29975" xr:uid="{00000000-0005-0000-0000-0000AB0A0000}"/>
    <cellStyle name="Normal 8 2 2 2 5 2 2 5" xfId="8167" xr:uid="{00000000-0005-0000-0000-0000AC0A0000}"/>
    <cellStyle name="Normal 8 2 2 2 5 2 2 5 2" xfId="31962" xr:uid="{00000000-0005-0000-0000-0000AD0A0000}"/>
    <cellStyle name="Normal 8 2 2 2 5 2 2 6" xfId="16098" xr:uid="{00000000-0005-0000-0000-0000AE0A0000}"/>
    <cellStyle name="Normal 8 2 2 2 5 2 2 7" xfId="24031" xr:uid="{00000000-0005-0000-0000-0000AF0A0000}"/>
    <cellStyle name="Normal 8 2 2 2 5 2 3" xfId="190" xr:uid="{00000000-0005-0000-0000-0000B00A0000}"/>
    <cellStyle name="Normal 8 2 2 2 5 2 3 2" xfId="2174" xr:uid="{00000000-0005-0000-0000-0000B10A0000}"/>
    <cellStyle name="Normal 8 2 2 2 5 2 3 2 2" xfId="10149" xr:uid="{00000000-0005-0000-0000-0000B20A0000}"/>
    <cellStyle name="Normal 8 2 2 2 5 2 3 2 3" xfId="18080" xr:uid="{00000000-0005-0000-0000-0000B30A0000}"/>
    <cellStyle name="Normal 8 2 2 2 5 2 3 2 4" xfId="26013" xr:uid="{00000000-0005-0000-0000-0000B40A0000}"/>
    <cellStyle name="Normal 8 2 2 2 5 2 3 3" xfId="4155" xr:uid="{00000000-0005-0000-0000-0000B50A0000}"/>
    <cellStyle name="Normal 8 2 2 2 5 2 3 3 2" xfId="12130" xr:uid="{00000000-0005-0000-0000-0000B60A0000}"/>
    <cellStyle name="Normal 8 2 2 2 5 2 3 3 3" xfId="20061" xr:uid="{00000000-0005-0000-0000-0000B70A0000}"/>
    <cellStyle name="Normal 8 2 2 2 5 2 3 3 4" xfId="27994" xr:uid="{00000000-0005-0000-0000-0000B80A0000}"/>
    <cellStyle name="Normal 8 2 2 2 5 2 3 4" xfId="6178" xr:uid="{00000000-0005-0000-0000-0000B90A0000}"/>
    <cellStyle name="Normal 8 2 2 2 5 2 3 4 2" xfId="14111" xr:uid="{00000000-0005-0000-0000-0000BA0A0000}"/>
    <cellStyle name="Normal 8 2 2 2 5 2 3 4 3" xfId="22042" xr:uid="{00000000-0005-0000-0000-0000BB0A0000}"/>
    <cellStyle name="Normal 8 2 2 2 5 2 3 4 4" xfId="29976" xr:uid="{00000000-0005-0000-0000-0000BC0A0000}"/>
    <cellStyle name="Normal 8 2 2 2 5 2 3 5" xfId="8168" xr:uid="{00000000-0005-0000-0000-0000BD0A0000}"/>
    <cellStyle name="Normal 8 2 2 2 5 2 3 5 2" xfId="31963" xr:uid="{00000000-0005-0000-0000-0000BE0A0000}"/>
    <cellStyle name="Normal 8 2 2 2 5 2 3 6" xfId="16099" xr:uid="{00000000-0005-0000-0000-0000BF0A0000}"/>
    <cellStyle name="Normal 8 2 2 2 5 2 3 7" xfId="24032" xr:uid="{00000000-0005-0000-0000-0000C00A0000}"/>
    <cellStyle name="Normal 8 2 2 2 5 2 4" xfId="191" xr:uid="{00000000-0005-0000-0000-0000C10A0000}"/>
    <cellStyle name="Normal 8 2 2 2 5 2 4 2" xfId="2175" xr:uid="{00000000-0005-0000-0000-0000C20A0000}"/>
    <cellStyle name="Normal 8 2 2 2 5 2 4 2 2" xfId="10150" xr:uid="{00000000-0005-0000-0000-0000C30A0000}"/>
    <cellStyle name="Normal 8 2 2 2 5 2 4 2 3" xfId="18081" xr:uid="{00000000-0005-0000-0000-0000C40A0000}"/>
    <cellStyle name="Normal 8 2 2 2 5 2 4 2 4" xfId="26014" xr:uid="{00000000-0005-0000-0000-0000C50A0000}"/>
    <cellStyle name="Normal 8 2 2 2 5 2 4 3" xfId="4156" xr:uid="{00000000-0005-0000-0000-0000C60A0000}"/>
    <cellStyle name="Normal 8 2 2 2 5 2 4 3 2" xfId="12131" xr:uid="{00000000-0005-0000-0000-0000C70A0000}"/>
    <cellStyle name="Normal 8 2 2 2 5 2 4 3 3" xfId="20062" xr:uid="{00000000-0005-0000-0000-0000C80A0000}"/>
    <cellStyle name="Normal 8 2 2 2 5 2 4 3 4" xfId="27995" xr:uid="{00000000-0005-0000-0000-0000C90A0000}"/>
    <cellStyle name="Normal 8 2 2 2 5 2 4 4" xfId="6179" xr:uid="{00000000-0005-0000-0000-0000CA0A0000}"/>
    <cellStyle name="Normal 8 2 2 2 5 2 4 4 2" xfId="14112" xr:uid="{00000000-0005-0000-0000-0000CB0A0000}"/>
    <cellStyle name="Normal 8 2 2 2 5 2 4 4 3" xfId="22043" xr:uid="{00000000-0005-0000-0000-0000CC0A0000}"/>
    <cellStyle name="Normal 8 2 2 2 5 2 4 4 4" xfId="29977" xr:uid="{00000000-0005-0000-0000-0000CD0A0000}"/>
    <cellStyle name="Normal 8 2 2 2 5 2 4 5" xfId="8169" xr:uid="{00000000-0005-0000-0000-0000CE0A0000}"/>
    <cellStyle name="Normal 8 2 2 2 5 2 4 5 2" xfId="31964" xr:uid="{00000000-0005-0000-0000-0000CF0A0000}"/>
    <cellStyle name="Normal 8 2 2 2 5 2 4 6" xfId="16100" xr:uid="{00000000-0005-0000-0000-0000D00A0000}"/>
    <cellStyle name="Normal 8 2 2 2 5 2 4 7" xfId="24033" xr:uid="{00000000-0005-0000-0000-0000D10A0000}"/>
    <cellStyle name="Normal 8 2 2 2 5 2 5" xfId="192" xr:uid="{00000000-0005-0000-0000-0000D20A0000}"/>
    <cellStyle name="Normal 8 2 2 2 5 2 5 2" xfId="2176" xr:uid="{00000000-0005-0000-0000-0000D30A0000}"/>
    <cellStyle name="Normal 8 2 2 2 5 2 5 2 2" xfId="10151" xr:uid="{00000000-0005-0000-0000-0000D40A0000}"/>
    <cellStyle name="Normal 8 2 2 2 5 2 5 2 3" xfId="18082" xr:uid="{00000000-0005-0000-0000-0000D50A0000}"/>
    <cellStyle name="Normal 8 2 2 2 5 2 5 2 4" xfId="26015" xr:uid="{00000000-0005-0000-0000-0000D60A0000}"/>
    <cellStyle name="Normal 8 2 2 2 5 2 5 3" xfId="4157" xr:uid="{00000000-0005-0000-0000-0000D70A0000}"/>
    <cellStyle name="Normal 8 2 2 2 5 2 5 3 2" xfId="12132" xr:uid="{00000000-0005-0000-0000-0000D80A0000}"/>
    <cellStyle name="Normal 8 2 2 2 5 2 5 3 3" xfId="20063" xr:uid="{00000000-0005-0000-0000-0000D90A0000}"/>
    <cellStyle name="Normal 8 2 2 2 5 2 5 3 4" xfId="27996" xr:uid="{00000000-0005-0000-0000-0000DA0A0000}"/>
    <cellStyle name="Normal 8 2 2 2 5 2 5 4" xfId="6180" xr:uid="{00000000-0005-0000-0000-0000DB0A0000}"/>
    <cellStyle name="Normal 8 2 2 2 5 2 5 4 2" xfId="14113" xr:uid="{00000000-0005-0000-0000-0000DC0A0000}"/>
    <cellStyle name="Normal 8 2 2 2 5 2 5 4 3" xfId="22044" xr:uid="{00000000-0005-0000-0000-0000DD0A0000}"/>
    <cellStyle name="Normal 8 2 2 2 5 2 5 4 4" xfId="29978" xr:uid="{00000000-0005-0000-0000-0000DE0A0000}"/>
    <cellStyle name="Normal 8 2 2 2 5 2 5 5" xfId="8170" xr:uid="{00000000-0005-0000-0000-0000DF0A0000}"/>
    <cellStyle name="Normal 8 2 2 2 5 2 5 5 2" xfId="31965" xr:uid="{00000000-0005-0000-0000-0000E00A0000}"/>
    <cellStyle name="Normal 8 2 2 2 5 2 5 6" xfId="16101" xr:uid="{00000000-0005-0000-0000-0000E10A0000}"/>
    <cellStyle name="Normal 8 2 2 2 5 2 5 7" xfId="24034" xr:uid="{00000000-0005-0000-0000-0000E20A0000}"/>
    <cellStyle name="Normal 8 2 2 2 5 2 6" xfId="2172" xr:uid="{00000000-0005-0000-0000-0000E30A0000}"/>
    <cellStyle name="Normal 8 2 2 2 5 2 6 2" xfId="10147" xr:uid="{00000000-0005-0000-0000-0000E40A0000}"/>
    <cellStyle name="Normal 8 2 2 2 5 2 6 3" xfId="18078" xr:uid="{00000000-0005-0000-0000-0000E50A0000}"/>
    <cellStyle name="Normal 8 2 2 2 5 2 6 4" xfId="26011" xr:uid="{00000000-0005-0000-0000-0000E60A0000}"/>
    <cellStyle name="Normal 8 2 2 2 5 2 7" xfId="4153" xr:uid="{00000000-0005-0000-0000-0000E70A0000}"/>
    <cellStyle name="Normal 8 2 2 2 5 2 7 2" xfId="12128" xr:uid="{00000000-0005-0000-0000-0000E80A0000}"/>
    <cellStyle name="Normal 8 2 2 2 5 2 7 3" xfId="20059" xr:uid="{00000000-0005-0000-0000-0000E90A0000}"/>
    <cellStyle name="Normal 8 2 2 2 5 2 7 4" xfId="27992" xr:uid="{00000000-0005-0000-0000-0000EA0A0000}"/>
    <cellStyle name="Normal 8 2 2 2 5 2 8" xfId="6176" xr:uid="{00000000-0005-0000-0000-0000EB0A0000}"/>
    <cellStyle name="Normal 8 2 2 2 5 2 8 2" xfId="14109" xr:uid="{00000000-0005-0000-0000-0000EC0A0000}"/>
    <cellStyle name="Normal 8 2 2 2 5 2 8 3" xfId="22040" xr:uid="{00000000-0005-0000-0000-0000ED0A0000}"/>
    <cellStyle name="Normal 8 2 2 2 5 2 8 4" xfId="29974" xr:uid="{00000000-0005-0000-0000-0000EE0A0000}"/>
    <cellStyle name="Normal 8 2 2 2 5 2 9" xfId="8166" xr:uid="{00000000-0005-0000-0000-0000EF0A0000}"/>
    <cellStyle name="Normal 8 2 2 2 5 2 9 2" xfId="31961" xr:uid="{00000000-0005-0000-0000-0000F00A0000}"/>
    <cellStyle name="Normal 8 2 2 2 5 3" xfId="193" xr:uid="{00000000-0005-0000-0000-0000F10A0000}"/>
    <cellStyle name="Normal 8 2 2 2 5 3 2" xfId="2177" xr:uid="{00000000-0005-0000-0000-0000F20A0000}"/>
    <cellStyle name="Normal 8 2 2 2 5 3 2 2" xfId="10152" xr:uid="{00000000-0005-0000-0000-0000F30A0000}"/>
    <cellStyle name="Normal 8 2 2 2 5 3 2 3" xfId="18083" xr:uid="{00000000-0005-0000-0000-0000F40A0000}"/>
    <cellStyle name="Normal 8 2 2 2 5 3 2 4" xfId="26016" xr:uid="{00000000-0005-0000-0000-0000F50A0000}"/>
    <cellStyle name="Normal 8 2 2 2 5 3 3" xfId="4158" xr:uid="{00000000-0005-0000-0000-0000F60A0000}"/>
    <cellStyle name="Normal 8 2 2 2 5 3 3 2" xfId="12133" xr:uid="{00000000-0005-0000-0000-0000F70A0000}"/>
    <cellStyle name="Normal 8 2 2 2 5 3 3 3" xfId="20064" xr:uid="{00000000-0005-0000-0000-0000F80A0000}"/>
    <cellStyle name="Normal 8 2 2 2 5 3 3 4" xfId="27997" xr:uid="{00000000-0005-0000-0000-0000F90A0000}"/>
    <cellStyle name="Normal 8 2 2 2 5 3 4" xfId="6181" xr:uid="{00000000-0005-0000-0000-0000FA0A0000}"/>
    <cellStyle name="Normal 8 2 2 2 5 3 4 2" xfId="14114" xr:uid="{00000000-0005-0000-0000-0000FB0A0000}"/>
    <cellStyle name="Normal 8 2 2 2 5 3 4 3" xfId="22045" xr:uid="{00000000-0005-0000-0000-0000FC0A0000}"/>
    <cellStyle name="Normal 8 2 2 2 5 3 4 4" xfId="29979" xr:uid="{00000000-0005-0000-0000-0000FD0A0000}"/>
    <cellStyle name="Normal 8 2 2 2 5 3 5" xfId="8171" xr:uid="{00000000-0005-0000-0000-0000FE0A0000}"/>
    <cellStyle name="Normal 8 2 2 2 5 3 5 2" xfId="31966" xr:uid="{00000000-0005-0000-0000-0000FF0A0000}"/>
    <cellStyle name="Normal 8 2 2 2 5 3 6" xfId="16102" xr:uid="{00000000-0005-0000-0000-0000000B0000}"/>
    <cellStyle name="Normal 8 2 2 2 5 3 7" xfId="24035" xr:uid="{00000000-0005-0000-0000-0000010B0000}"/>
    <cellStyle name="Normal 8 2 2 2 5 4" xfId="194" xr:uid="{00000000-0005-0000-0000-0000020B0000}"/>
    <cellStyle name="Normal 8 2 2 2 5 4 2" xfId="2178" xr:uid="{00000000-0005-0000-0000-0000030B0000}"/>
    <cellStyle name="Normal 8 2 2 2 5 4 2 2" xfId="10153" xr:uid="{00000000-0005-0000-0000-0000040B0000}"/>
    <cellStyle name="Normal 8 2 2 2 5 4 2 3" xfId="18084" xr:uid="{00000000-0005-0000-0000-0000050B0000}"/>
    <cellStyle name="Normal 8 2 2 2 5 4 2 4" xfId="26017" xr:uid="{00000000-0005-0000-0000-0000060B0000}"/>
    <cellStyle name="Normal 8 2 2 2 5 4 3" xfId="4159" xr:uid="{00000000-0005-0000-0000-0000070B0000}"/>
    <cellStyle name="Normal 8 2 2 2 5 4 3 2" xfId="12134" xr:uid="{00000000-0005-0000-0000-0000080B0000}"/>
    <cellStyle name="Normal 8 2 2 2 5 4 3 3" xfId="20065" xr:uid="{00000000-0005-0000-0000-0000090B0000}"/>
    <cellStyle name="Normal 8 2 2 2 5 4 3 4" xfId="27998" xr:uid="{00000000-0005-0000-0000-00000A0B0000}"/>
    <cellStyle name="Normal 8 2 2 2 5 4 4" xfId="6182" xr:uid="{00000000-0005-0000-0000-00000B0B0000}"/>
    <cellStyle name="Normal 8 2 2 2 5 4 4 2" xfId="14115" xr:uid="{00000000-0005-0000-0000-00000C0B0000}"/>
    <cellStyle name="Normal 8 2 2 2 5 4 4 3" xfId="22046" xr:uid="{00000000-0005-0000-0000-00000D0B0000}"/>
    <cellStyle name="Normal 8 2 2 2 5 4 4 4" xfId="29980" xr:uid="{00000000-0005-0000-0000-00000E0B0000}"/>
    <cellStyle name="Normal 8 2 2 2 5 4 5" xfId="8172" xr:uid="{00000000-0005-0000-0000-00000F0B0000}"/>
    <cellStyle name="Normal 8 2 2 2 5 4 5 2" xfId="31967" xr:uid="{00000000-0005-0000-0000-0000100B0000}"/>
    <cellStyle name="Normal 8 2 2 2 5 4 6" xfId="16103" xr:uid="{00000000-0005-0000-0000-0000110B0000}"/>
    <cellStyle name="Normal 8 2 2 2 5 4 7" xfId="24036" xr:uid="{00000000-0005-0000-0000-0000120B0000}"/>
    <cellStyle name="Normal 8 2 2 2 5 5" xfId="195" xr:uid="{00000000-0005-0000-0000-0000130B0000}"/>
    <cellStyle name="Normal 8 2 2 2 5 5 2" xfId="2179" xr:uid="{00000000-0005-0000-0000-0000140B0000}"/>
    <cellStyle name="Normal 8 2 2 2 5 5 2 2" xfId="10154" xr:uid="{00000000-0005-0000-0000-0000150B0000}"/>
    <cellStyle name="Normal 8 2 2 2 5 5 2 3" xfId="18085" xr:uid="{00000000-0005-0000-0000-0000160B0000}"/>
    <cellStyle name="Normal 8 2 2 2 5 5 2 4" xfId="26018" xr:uid="{00000000-0005-0000-0000-0000170B0000}"/>
    <cellStyle name="Normal 8 2 2 2 5 5 3" xfId="4160" xr:uid="{00000000-0005-0000-0000-0000180B0000}"/>
    <cellStyle name="Normal 8 2 2 2 5 5 3 2" xfId="12135" xr:uid="{00000000-0005-0000-0000-0000190B0000}"/>
    <cellStyle name="Normal 8 2 2 2 5 5 3 3" xfId="20066" xr:uid="{00000000-0005-0000-0000-00001A0B0000}"/>
    <cellStyle name="Normal 8 2 2 2 5 5 3 4" xfId="27999" xr:uid="{00000000-0005-0000-0000-00001B0B0000}"/>
    <cellStyle name="Normal 8 2 2 2 5 5 4" xfId="6183" xr:uid="{00000000-0005-0000-0000-00001C0B0000}"/>
    <cellStyle name="Normal 8 2 2 2 5 5 4 2" xfId="14116" xr:uid="{00000000-0005-0000-0000-00001D0B0000}"/>
    <cellStyle name="Normal 8 2 2 2 5 5 4 3" xfId="22047" xr:uid="{00000000-0005-0000-0000-00001E0B0000}"/>
    <cellStyle name="Normal 8 2 2 2 5 5 4 4" xfId="29981" xr:uid="{00000000-0005-0000-0000-00001F0B0000}"/>
    <cellStyle name="Normal 8 2 2 2 5 5 5" xfId="8173" xr:uid="{00000000-0005-0000-0000-0000200B0000}"/>
    <cellStyle name="Normal 8 2 2 2 5 5 5 2" xfId="31968" xr:uid="{00000000-0005-0000-0000-0000210B0000}"/>
    <cellStyle name="Normal 8 2 2 2 5 5 6" xfId="16104" xr:uid="{00000000-0005-0000-0000-0000220B0000}"/>
    <cellStyle name="Normal 8 2 2 2 5 5 7" xfId="24037" xr:uid="{00000000-0005-0000-0000-0000230B0000}"/>
    <cellStyle name="Normal 8 2 2 2 5 6" xfId="196" xr:uid="{00000000-0005-0000-0000-0000240B0000}"/>
    <cellStyle name="Normal 8 2 2 2 5 6 2" xfId="2180" xr:uid="{00000000-0005-0000-0000-0000250B0000}"/>
    <cellStyle name="Normal 8 2 2 2 5 6 2 2" xfId="10155" xr:uid="{00000000-0005-0000-0000-0000260B0000}"/>
    <cellStyle name="Normal 8 2 2 2 5 6 2 3" xfId="18086" xr:uid="{00000000-0005-0000-0000-0000270B0000}"/>
    <cellStyle name="Normal 8 2 2 2 5 6 2 4" xfId="26019" xr:uid="{00000000-0005-0000-0000-0000280B0000}"/>
    <cellStyle name="Normal 8 2 2 2 5 6 3" xfId="4161" xr:uid="{00000000-0005-0000-0000-0000290B0000}"/>
    <cellStyle name="Normal 8 2 2 2 5 6 3 2" xfId="12136" xr:uid="{00000000-0005-0000-0000-00002A0B0000}"/>
    <cellStyle name="Normal 8 2 2 2 5 6 3 3" xfId="20067" xr:uid="{00000000-0005-0000-0000-00002B0B0000}"/>
    <cellStyle name="Normal 8 2 2 2 5 6 3 4" xfId="28000" xr:uid="{00000000-0005-0000-0000-00002C0B0000}"/>
    <cellStyle name="Normal 8 2 2 2 5 6 4" xfId="6184" xr:uid="{00000000-0005-0000-0000-00002D0B0000}"/>
    <cellStyle name="Normal 8 2 2 2 5 6 4 2" xfId="14117" xr:uid="{00000000-0005-0000-0000-00002E0B0000}"/>
    <cellStyle name="Normal 8 2 2 2 5 6 4 3" xfId="22048" xr:uid="{00000000-0005-0000-0000-00002F0B0000}"/>
    <cellStyle name="Normal 8 2 2 2 5 6 4 4" xfId="29982" xr:uid="{00000000-0005-0000-0000-0000300B0000}"/>
    <cellStyle name="Normal 8 2 2 2 5 6 5" xfId="8174" xr:uid="{00000000-0005-0000-0000-0000310B0000}"/>
    <cellStyle name="Normal 8 2 2 2 5 6 5 2" xfId="31969" xr:uid="{00000000-0005-0000-0000-0000320B0000}"/>
    <cellStyle name="Normal 8 2 2 2 5 6 6" xfId="16105" xr:uid="{00000000-0005-0000-0000-0000330B0000}"/>
    <cellStyle name="Normal 8 2 2 2 5 6 7" xfId="24038" xr:uid="{00000000-0005-0000-0000-0000340B0000}"/>
    <cellStyle name="Normal 8 2 2 2 5 7" xfId="2171" xr:uid="{00000000-0005-0000-0000-0000350B0000}"/>
    <cellStyle name="Normal 8 2 2 2 5 7 2" xfId="10146" xr:uid="{00000000-0005-0000-0000-0000360B0000}"/>
    <cellStyle name="Normal 8 2 2 2 5 7 3" xfId="18077" xr:uid="{00000000-0005-0000-0000-0000370B0000}"/>
    <cellStyle name="Normal 8 2 2 2 5 7 4" xfId="26010" xr:uid="{00000000-0005-0000-0000-0000380B0000}"/>
    <cellStyle name="Normal 8 2 2 2 5 8" xfId="4152" xr:uid="{00000000-0005-0000-0000-0000390B0000}"/>
    <cellStyle name="Normal 8 2 2 2 5 8 2" xfId="12127" xr:uid="{00000000-0005-0000-0000-00003A0B0000}"/>
    <cellStyle name="Normal 8 2 2 2 5 8 3" xfId="20058" xr:uid="{00000000-0005-0000-0000-00003B0B0000}"/>
    <cellStyle name="Normal 8 2 2 2 5 8 4" xfId="27991" xr:uid="{00000000-0005-0000-0000-00003C0B0000}"/>
    <cellStyle name="Normal 8 2 2 2 5 9" xfId="6175" xr:uid="{00000000-0005-0000-0000-00003D0B0000}"/>
    <cellStyle name="Normal 8 2 2 2 5 9 2" xfId="14108" xr:uid="{00000000-0005-0000-0000-00003E0B0000}"/>
    <cellStyle name="Normal 8 2 2 2 5 9 3" xfId="22039" xr:uid="{00000000-0005-0000-0000-00003F0B0000}"/>
    <cellStyle name="Normal 8 2 2 2 5 9 4" xfId="29973" xr:uid="{00000000-0005-0000-0000-0000400B0000}"/>
    <cellStyle name="Normal 8 2 2 2 6" xfId="197" xr:uid="{00000000-0005-0000-0000-0000410B0000}"/>
    <cellStyle name="Normal 8 2 2 2 6 10" xfId="8175" xr:uid="{00000000-0005-0000-0000-0000420B0000}"/>
    <cellStyle name="Normal 8 2 2 2 6 10 2" xfId="31970" xr:uid="{00000000-0005-0000-0000-0000430B0000}"/>
    <cellStyle name="Normal 8 2 2 2 6 11" xfId="16106" xr:uid="{00000000-0005-0000-0000-0000440B0000}"/>
    <cellStyle name="Normal 8 2 2 2 6 12" xfId="24039" xr:uid="{00000000-0005-0000-0000-0000450B0000}"/>
    <cellStyle name="Normal 8 2 2 2 6 2" xfId="198" xr:uid="{00000000-0005-0000-0000-0000460B0000}"/>
    <cellStyle name="Normal 8 2 2 2 6 2 10" xfId="16107" xr:uid="{00000000-0005-0000-0000-0000470B0000}"/>
    <cellStyle name="Normal 8 2 2 2 6 2 11" xfId="24040" xr:uid="{00000000-0005-0000-0000-0000480B0000}"/>
    <cellStyle name="Normal 8 2 2 2 6 2 2" xfId="199" xr:uid="{00000000-0005-0000-0000-0000490B0000}"/>
    <cellStyle name="Normal 8 2 2 2 6 2 2 2" xfId="2183" xr:uid="{00000000-0005-0000-0000-00004A0B0000}"/>
    <cellStyle name="Normal 8 2 2 2 6 2 2 2 2" xfId="10158" xr:uid="{00000000-0005-0000-0000-00004B0B0000}"/>
    <cellStyle name="Normal 8 2 2 2 6 2 2 2 3" xfId="18089" xr:uid="{00000000-0005-0000-0000-00004C0B0000}"/>
    <cellStyle name="Normal 8 2 2 2 6 2 2 2 4" xfId="26022" xr:uid="{00000000-0005-0000-0000-00004D0B0000}"/>
    <cellStyle name="Normal 8 2 2 2 6 2 2 3" xfId="4164" xr:uid="{00000000-0005-0000-0000-00004E0B0000}"/>
    <cellStyle name="Normal 8 2 2 2 6 2 2 3 2" xfId="12139" xr:uid="{00000000-0005-0000-0000-00004F0B0000}"/>
    <cellStyle name="Normal 8 2 2 2 6 2 2 3 3" xfId="20070" xr:uid="{00000000-0005-0000-0000-0000500B0000}"/>
    <cellStyle name="Normal 8 2 2 2 6 2 2 3 4" xfId="28003" xr:uid="{00000000-0005-0000-0000-0000510B0000}"/>
    <cellStyle name="Normal 8 2 2 2 6 2 2 4" xfId="6187" xr:uid="{00000000-0005-0000-0000-0000520B0000}"/>
    <cellStyle name="Normal 8 2 2 2 6 2 2 4 2" xfId="14120" xr:uid="{00000000-0005-0000-0000-0000530B0000}"/>
    <cellStyle name="Normal 8 2 2 2 6 2 2 4 3" xfId="22051" xr:uid="{00000000-0005-0000-0000-0000540B0000}"/>
    <cellStyle name="Normal 8 2 2 2 6 2 2 4 4" xfId="29985" xr:uid="{00000000-0005-0000-0000-0000550B0000}"/>
    <cellStyle name="Normal 8 2 2 2 6 2 2 5" xfId="8177" xr:uid="{00000000-0005-0000-0000-0000560B0000}"/>
    <cellStyle name="Normal 8 2 2 2 6 2 2 5 2" xfId="31972" xr:uid="{00000000-0005-0000-0000-0000570B0000}"/>
    <cellStyle name="Normal 8 2 2 2 6 2 2 6" xfId="16108" xr:uid="{00000000-0005-0000-0000-0000580B0000}"/>
    <cellStyle name="Normal 8 2 2 2 6 2 2 7" xfId="24041" xr:uid="{00000000-0005-0000-0000-0000590B0000}"/>
    <cellStyle name="Normal 8 2 2 2 6 2 3" xfId="200" xr:uid="{00000000-0005-0000-0000-00005A0B0000}"/>
    <cellStyle name="Normal 8 2 2 2 6 2 3 2" xfId="2184" xr:uid="{00000000-0005-0000-0000-00005B0B0000}"/>
    <cellStyle name="Normal 8 2 2 2 6 2 3 2 2" xfId="10159" xr:uid="{00000000-0005-0000-0000-00005C0B0000}"/>
    <cellStyle name="Normal 8 2 2 2 6 2 3 2 3" xfId="18090" xr:uid="{00000000-0005-0000-0000-00005D0B0000}"/>
    <cellStyle name="Normal 8 2 2 2 6 2 3 2 4" xfId="26023" xr:uid="{00000000-0005-0000-0000-00005E0B0000}"/>
    <cellStyle name="Normal 8 2 2 2 6 2 3 3" xfId="4165" xr:uid="{00000000-0005-0000-0000-00005F0B0000}"/>
    <cellStyle name="Normal 8 2 2 2 6 2 3 3 2" xfId="12140" xr:uid="{00000000-0005-0000-0000-0000600B0000}"/>
    <cellStyle name="Normal 8 2 2 2 6 2 3 3 3" xfId="20071" xr:uid="{00000000-0005-0000-0000-0000610B0000}"/>
    <cellStyle name="Normal 8 2 2 2 6 2 3 3 4" xfId="28004" xr:uid="{00000000-0005-0000-0000-0000620B0000}"/>
    <cellStyle name="Normal 8 2 2 2 6 2 3 4" xfId="6188" xr:uid="{00000000-0005-0000-0000-0000630B0000}"/>
    <cellStyle name="Normal 8 2 2 2 6 2 3 4 2" xfId="14121" xr:uid="{00000000-0005-0000-0000-0000640B0000}"/>
    <cellStyle name="Normal 8 2 2 2 6 2 3 4 3" xfId="22052" xr:uid="{00000000-0005-0000-0000-0000650B0000}"/>
    <cellStyle name="Normal 8 2 2 2 6 2 3 4 4" xfId="29986" xr:uid="{00000000-0005-0000-0000-0000660B0000}"/>
    <cellStyle name="Normal 8 2 2 2 6 2 3 5" xfId="8178" xr:uid="{00000000-0005-0000-0000-0000670B0000}"/>
    <cellStyle name="Normal 8 2 2 2 6 2 3 5 2" xfId="31973" xr:uid="{00000000-0005-0000-0000-0000680B0000}"/>
    <cellStyle name="Normal 8 2 2 2 6 2 3 6" xfId="16109" xr:uid="{00000000-0005-0000-0000-0000690B0000}"/>
    <cellStyle name="Normal 8 2 2 2 6 2 3 7" xfId="24042" xr:uid="{00000000-0005-0000-0000-00006A0B0000}"/>
    <cellStyle name="Normal 8 2 2 2 6 2 4" xfId="201" xr:uid="{00000000-0005-0000-0000-00006B0B0000}"/>
    <cellStyle name="Normal 8 2 2 2 6 2 4 2" xfId="2185" xr:uid="{00000000-0005-0000-0000-00006C0B0000}"/>
    <cellStyle name="Normal 8 2 2 2 6 2 4 2 2" xfId="10160" xr:uid="{00000000-0005-0000-0000-00006D0B0000}"/>
    <cellStyle name="Normal 8 2 2 2 6 2 4 2 3" xfId="18091" xr:uid="{00000000-0005-0000-0000-00006E0B0000}"/>
    <cellStyle name="Normal 8 2 2 2 6 2 4 2 4" xfId="26024" xr:uid="{00000000-0005-0000-0000-00006F0B0000}"/>
    <cellStyle name="Normal 8 2 2 2 6 2 4 3" xfId="4166" xr:uid="{00000000-0005-0000-0000-0000700B0000}"/>
    <cellStyle name="Normal 8 2 2 2 6 2 4 3 2" xfId="12141" xr:uid="{00000000-0005-0000-0000-0000710B0000}"/>
    <cellStyle name="Normal 8 2 2 2 6 2 4 3 3" xfId="20072" xr:uid="{00000000-0005-0000-0000-0000720B0000}"/>
    <cellStyle name="Normal 8 2 2 2 6 2 4 3 4" xfId="28005" xr:uid="{00000000-0005-0000-0000-0000730B0000}"/>
    <cellStyle name="Normal 8 2 2 2 6 2 4 4" xfId="6189" xr:uid="{00000000-0005-0000-0000-0000740B0000}"/>
    <cellStyle name="Normal 8 2 2 2 6 2 4 4 2" xfId="14122" xr:uid="{00000000-0005-0000-0000-0000750B0000}"/>
    <cellStyle name="Normal 8 2 2 2 6 2 4 4 3" xfId="22053" xr:uid="{00000000-0005-0000-0000-0000760B0000}"/>
    <cellStyle name="Normal 8 2 2 2 6 2 4 4 4" xfId="29987" xr:uid="{00000000-0005-0000-0000-0000770B0000}"/>
    <cellStyle name="Normal 8 2 2 2 6 2 4 5" xfId="8179" xr:uid="{00000000-0005-0000-0000-0000780B0000}"/>
    <cellStyle name="Normal 8 2 2 2 6 2 4 5 2" xfId="31974" xr:uid="{00000000-0005-0000-0000-0000790B0000}"/>
    <cellStyle name="Normal 8 2 2 2 6 2 4 6" xfId="16110" xr:uid="{00000000-0005-0000-0000-00007A0B0000}"/>
    <cellStyle name="Normal 8 2 2 2 6 2 4 7" xfId="24043" xr:uid="{00000000-0005-0000-0000-00007B0B0000}"/>
    <cellStyle name="Normal 8 2 2 2 6 2 5" xfId="202" xr:uid="{00000000-0005-0000-0000-00007C0B0000}"/>
    <cellStyle name="Normal 8 2 2 2 6 2 5 2" xfId="2186" xr:uid="{00000000-0005-0000-0000-00007D0B0000}"/>
    <cellStyle name="Normal 8 2 2 2 6 2 5 2 2" xfId="10161" xr:uid="{00000000-0005-0000-0000-00007E0B0000}"/>
    <cellStyle name="Normal 8 2 2 2 6 2 5 2 3" xfId="18092" xr:uid="{00000000-0005-0000-0000-00007F0B0000}"/>
    <cellStyle name="Normal 8 2 2 2 6 2 5 2 4" xfId="26025" xr:uid="{00000000-0005-0000-0000-0000800B0000}"/>
    <cellStyle name="Normal 8 2 2 2 6 2 5 3" xfId="4167" xr:uid="{00000000-0005-0000-0000-0000810B0000}"/>
    <cellStyle name="Normal 8 2 2 2 6 2 5 3 2" xfId="12142" xr:uid="{00000000-0005-0000-0000-0000820B0000}"/>
    <cellStyle name="Normal 8 2 2 2 6 2 5 3 3" xfId="20073" xr:uid="{00000000-0005-0000-0000-0000830B0000}"/>
    <cellStyle name="Normal 8 2 2 2 6 2 5 3 4" xfId="28006" xr:uid="{00000000-0005-0000-0000-0000840B0000}"/>
    <cellStyle name="Normal 8 2 2 2 6 2 5 4" xfId="6190" xr:uid="{00000000-0005-0000-0000-0000850B0000}"/>
    <cellStyle name="Normal 8 2 2 2 6 2 5 4 2" xfId="14123" xr:uid="{00000000-0005-0000-0000-0000860B0000}"/>
    <cellStyle name="Normal 8 2 2 2 6 2 5 4 3" xfId="22054" xr:uid="{00000000-0005-0000-0000-0000870B0000}"/>
    <cellStyle name="Normal 8 2 2 2 6 2 5 4 4" xfId="29988" xr:uid="{00000000-0005-0000-0000-0000880B0000}"/>
    <cellStyle name="Normal 8 2 2 2 6 2 5 5" xfId="8180" xr:uid="{00000000-0005-0000-0000-0000890B0000}"/>
    <cellStyle name="Normal 8 2 2 2 6 2 5 5 2" xfId="31975" xr:uid="{00000000-0005-0000-0000-00008A0B0000}"/>
    <cellStyle name="Normal 8 2 2 2 6 2 5 6" xfId="16111" xr:uid="{00000000-0005-0000-0000-00008B0B0000}"/>
    <cellStyle name="Normal 8 2 2 2 6 2 5 7" xfId="24044" xr:uid="{00000000-0005-0000-0000-00008C0B0000}"/>
    <cellStyle name="Normal 8 2 2 2 6 2 6" xfId="2182" xr:uid="{00000000-0005-0000-0000-00008D0B0000}"/>
    <cellStyle name="Normal 8 2 2 2 6 2 6 2" xfId="10157" xr:uid="{00000000-0005-0000-0000-00008E0B0000}"/>
    <cellStyle name="Normal 8 2 2 2 6 2 6 3" xfId="18088" xr:uid="{00000000-0005-0000-0000-00008F0B0000}"/>
    <cellStyle name="Normal 8 2 2 2 6 2 6 4" xfId="26021" xr:uid="{00000000-0005-0000-0000-0000900B0000}"/>
    <cellStyle name="Normal 8 2 2 2 6 2 7" xfId="4163" xr:uid="{00000000-0005-0000-0000-0000910B0000}"/>
    <cellStyle name="Normal 8 2 2 2 6 2 7 2" xfId="12138" xr:uid="{00000000-0005-0000-0000-0000920B0000}"/>
    <cellStyle name="Normal 8 2 2 2 6 2 7 3" xfId="20069" xr:uid="{00000000-0005-0000-0000-0000930B0000}"/>
    <cellStyle name="Normal 8 2 2 2 6 2 7 4" xfId="28002" xr:uid="{00000000-0005-0000-0000-0000940B0000}"/>
    <cellStyle name="Normal 8 2 2 2 6 2 8" xfId="6186" xr:uid="{00000000-0005-0000-0000-0000950B0000}"/>
    <cellStyle name="Normal 8 2 2 2 6 2 8 2" xfId="14119" xr:uid="{00000000-0005-0000-0000-0000960B0000}"/>
    <cellStyle name="Normal 8 2 2 2 6 2 8 3" xfId="22050" xr:uid="{00000000-0005-0000-0000-0000970B0000}"/>
    <cellStyle name="Normal 8 2 2 2 6 2 8 4" xfId="29984" xr:uid="{00000000-0005-0000-0000-0000980B0000}"/>
    <cellStyle name="Normal 8 2 2 2 6 2 9" xfId="8176" xr:uid="{00000000-0005-0000-0000-0000990B0000}"/>
    <cellStyle name="Normal 8 2 2 2 6 2 9 2" xfId="31971" xr:uid="{00000000-0005-0000-0000-00009A0B0000}"/>
    <cellStyle name="Normal 8 2 2 2 6 3" xfId="203" xr:uid="{00000000-0005-0000-0000-00009B0B0000}"/>
    <cellStyle name="Normal 8 2 2 2 6 3 2" xfId="2187" xr:uid="{00000000-0005-0000-0000-00009C0B0000}"/>
    <cellStyle name="Normal 8 2 2 2 6 3 2 2" xfId="10162" xr:uid="{00000000-0005-0000-0000-00009D0B0000}"/>
    <cellStyle name="Normal 8 2 2 2 6 3 2 3" xfId="18093" xr:uid="{00000000-0005-0000-0000-00009E0B0000}"/>
    <cellStyle name="Normal 8 2 2 2 6 3 2 4" xfId="26026" xr:uid="{00000000-0005-0000-0000-00009F0B0000}"/>
    <cellStyle name="Normal 8 2 2 2 6 3 3" xfId="4168" xr:uid="{00000000-0005-0000-0000-0000A00B0000}"/>
    <cellStyle name="Normal 8 2 2 2 6 3 3 2" xfId="12143" xr:uid="{00000000-0005-0000-0000-0000A10B0000}"/>
    <cellStyle name="Normal 8 2 2 2 6 3 3 3" xfId="20074" xr:uid="{00000000-0005-0000-0000-0000A20B0000}"/>
    <cellStyle name="Normal 8 2 2 2 6 3 3 4" xfId="28007" xr:uid="{00000000-0005-0000-0000-0000A30B0000}"/>
    <cellStyle name="Normal 8 2 2 2 6 3 4" xfId="6191" xr:uid="{00000000-0005-0000-0000-0000A40B0000}"/>
    <cellStyle name="Normal 8 2 2 2 6 3 4 2" xfId="14124" xr:uid="{00000000-0005-0000-0000-0000A50B0000}"/>
    <cellStyle name="Normal 8 2 2 2 6 3 4 3" xfId="22055" xr:uid="{00000000-0005-0000-0000-0000A60B0000}"/>
    <cellStyle name="Normal 8 2 2 2 6 3 4 4" xfId="29989" xr:uid="{00000000-0005-0000-0000-0000A70B0000}"/>
    <cellStyle name="Normal 8 2 2 2 6 3 5" xfId="8181" xr:uid="{00000000-0005-0000-0000-0000A80B0000}"/>
    <cellStyle name="Normal 8 2 2 2 6 3 5 2" xfId="31976" xr:uid="{00000000-0005-0000-0000-0000A90B0000}"/>
    <cellStyle name="Normal 8 2 2 2 6 3 6" xfId="16112" xr:uid="{00000000-0005-0000-0000-0000AA0B0000}"/>
    <cellStyle name="Normal 8 2 2 2 6 3 7" xfId="24045" xr:uid="{00000000-0005-0000-0000-0000AB0B0000}"/>
    <cellStyle name="Normal 8 2 2 2 6 4" xfId="204" xr:uid="{00000000-0005-0000-0000-0000AC0B0000}"/>
    <cellStyle name="Normal 8 2 2 2 6 4 2" xfId="2188" xr:uid="{00000000-0005-0000-0000-0000AD0B0000}"/>
    <cellStyle name="Normal 8 2 2 2 6 4 2 2" xfId="10163" xr:uid="{00000000-0005-0000-0000-0000AE0B0000}"/>
    <cellStyle name="Normal 8 2 2 2 6 4 2 3" xfId="18094" xr:uid="{00000000-0005-0000-0000-0000AF0B0000}"/>
    <cellStyle name="Normal 8 2 2 2 6 4 2 4" xfId="26027" xr:uid="{00000000-0005-0000-0000-0000B00B0000}"/>
    <cellStyle name="Normal 8 2 2 2 6 4 3" xfId="4169" xr:uid="{00000000-0005-0000-0000-0000B10B0000}"/>
    <cellStyle name="Normal 8 2 2 2 6 4 3 2" xfId="12144" xr:uid="{00000000-0005-0000-0000-0000B20B0000}"/>
    <cellStyle name="Normal 8 2 2 2 6 4 3 3" xfId="20075" xr:uid="{00000000-0005-0000-0000-0000B30B0000}"/>
    <cellStyle name="Normal 8 2 2 2 6 4 3 4" xfId="28008" xr:uid="{00000000-0005-0000-0000-0000B40B0000}"/>
    <cellStyle name="Normal 8 2 2 2 6 4 4" xfId="6192" xr:uid="{00000000-0005-0000-0000-0000B50B0000}"/>
    <cellStyle name="Normal 8 2 2 2 6 4 4 2" xfId="14125" xr:uid="{00000000-0005-0000-0000-0000B60B0000}"/>
    <cellStyle name="Normal 8 2 2 2 6 4 4 3" xfId="22056" xr:uid="{00000000-0005-0000-0000-0000B70B0000}"/>
    <cellStyle name="Normal 8 2 2 2 6 4 4 4" xfId="29990" xr:uid="{00000000-0005-0000-0000-0000B80B0000}"/>
    <cellStyle name="Normal 8 2 2 2 6 4 5" xfId="8182" xr:uid="{00000000-0005-0000-0000-0000B90B0000}"/>
    <cellStyle name="Normal 8 2 2 2 6 4 5 2" xfId="31977" xr:uid="{00000000-0005-0000-0000-0000BA0B0000}"/>
    <cellStyle name="Normal 8 2 2 2 6 4 6" xfId="16113" xr:uid="{00000000-0005-0000-0000-0000BB0B0000}"/>
    <cellStyle name="Normal 8 2 2 2 6 4 7" xfId="24046" xr:uid="{00000000-0005-0000-0000-0000BC0B0000}"/>
    <cellStyle name="Normal 8 2 2 2 6 5" xfId="205" xr:uid="{00000000-0005-0000-0000-0000BD0B0000}"/>
    <cellStyle name="Normal 8 2 2 2 6 5 2" xfId="2189" xr:uid="{00000000-0005-0000-0000-0000BE0B0000}"/>
    <cellStyle name="Normal 8 2 2 2 6 5 2 2" xfId="10164" xr:uid="{00000000-0005-0000-0000-0000BF0B0000}"/>
    <cellStyle name="Normal 8 2 2 2 6 5 2 3" xfId="18095" xr:uid="{00000000-0005-0000-0000-0000C00B0000}"/>
    <cellStyle name="Normal 8 2 2 2 6 5 2 4" xfId="26028" xr:uid="{00000000-0005-0000-0000-0000C10B0000}"/>
    <cellStyle name="Normal 8 2 2 2 6 5 3" xfId="4170" xr:uid="{00000000-0005-0000-0000-0000C20B0000}"/>
    <cellStyle name="Normal 8 2 2 2 6 5 3 2" xfId="12145" xr:uid="{00000000-0005-0000-0000-0000C30B0000}"/>
    <cellStyle name="Normal 8 2 2 2 6 5 3 3" xfId="20076" xr:uid="{00000000-0005-0000-0000-0000C40B0000}"/>
    <cellStyle name="Normal 8 2 2 2 6 5 3 4" xfId="28009" xr:uid="{00000000-0005-0000-0000-0000C50B0000}"/>
    <cellStyle name="Normal 8 2 2 2 6 5 4" xfId="6193" xr:uid="{00000000-0005-0000-0000-0000C60B0000}"/>
    <cellStyle name="Normal 8 2 2 2 6 5 4 2" xfId="14126" xr:uid="{00000000-0005-0000-0000-0000C70B0000}"/>
    <cellStyle name="Normal 8 2 2 2 6 5 4 3" xfId="22057" xr:uid="{00000000-0005-0000-0000-0000C80B0000}"/>
    <cellStyle name="Normal 8 2 2 2 6 5 4 4" xfId="29991" xr:uid="{00000000-0005-0000-0000-0000C90B0000}"/>
    <cellStyle name="Normal 8 2 2 2 6 5 5" xfId="8183" xr:uid="{00000000-0005-0000-0000-0000CA0B0000}"/>
    <cellStyle name="Normal 8 2 2 2 6 5 5 2" xfId="31978" xr:uid="{00000000-0005-0000-0000-0000CB0B0000}"/>
    <cellStyle name="Normal 8 2 2 2 6 5 6" xfId="16114" xr:uid="{00000000-0005-0000-0000-0000CC0B0000}"/>
    <cellStyle name="Normal 8 2 2 2 6 5 7" xfId="24047" xr:uid="{00000000-0005-0000-0000-0000CD0B0000}"/>
    <cellStyle name="Normal 8 2 2 2 6 6" xfId="206" xr:uid="{00000000-0005-0000-0000-0000CE0B0000}"/>
    <cellStyle name="Normal 8 2 2 2 6 6 2" xfId="2190" xr:uid="{00000000-0005-0000-0000-0000CF0B0000}"/>
    <cellStyle name="Normal 8 2 2 2 6 6 2 2" xfId="10165" xr:uid="{00000000-0005-0000-0000-0000D00B0000}"/>
    <cellStyle name="Normal 8 2 2 2 6 6 2 3" xfId="18096" xr:uid="{00000000-0005-0000-0000-0000D10B0000}"/>
    <cellStyle name="Normal 8 2 2 2 6 6 2 4" xfId="26029" xr:uid="{00000000-0005-0000-0000-0000D20B0000}"/>
    <cellStyle name="Normal 8 2 2 2 6 6 3" xfId="4171" xr:uid="{00000000-0005-0000-0000-0000D30B0000}"/>
    <cellStyle name="Normal 8 2 2 2 6 6 3 2" xfId="12146" xr:uid="{00000000-0005-0000-0000-0000D40B0000}"/>
    <cellStyle name="Normal 8 2 2 2 6 6 3 3" xfId="20077" xr:uid="{00000000-0005-0000-0000-0000D50B0000}"/>
    <cellStyle name="Normal 8 2 2 2 6 6 3 4" xfId="28010" xr:uid="{00000000-0005-0000-0000-0000D60B0000}"/>
    <cellStyle name="Normal 8 2 2 2 6 6 4" xfId="6194" xr:uid="{00000000-0005-0000-0000-0000D70B0000}"/>
    <cellStyle name="Normal 8 2 2 2 6 6 4 2" xfId="14127" xr:uid="{00000000-0005-0000-0000-0000D80B0000}"/>
    <cellStyle name="Normal 8 2 2 2 6 6 4 3" xfId="22058" xr:uid="{00000000-0005-0000-0000-0000D90B0000}"/>
    <cellStyle name="Normal 8 2 2 2 6 6 4 4" xfId="29992" xr:uid="{00000000-0005-0000-0000-0000DA0B0000}"/>
    <cellStyle name="Normal 8 2 2 2 6 6 5" xfId="8184" xr:uid="{00000000-0005-0000-0000-0000DB0B0000}"/>
    <cellStyle name="Normal 8 2 2 2 6 6 5 2" xfId="31979" xr:uid="{00000000-0005-0000-0000-0000DC0B0000}"/>
    <cellStyle name="Normal 8 2 2 2 6 6 6" xfId="16115" xr:uid="{00000000-0005-0000-0000-0000DD0B0000}"/>
    <cellStyle name="Normal 8 2 2 2 6 6 7" xfId="24048" xr:uid="{00000000-0005-0000-0000-0000DE0B0000}"/>
    <cellStyle name="Normal 8 2 2 2 6 7" xfId="2181" xr:uid="{00000000-0005-0000-0000-0000DF0B0000}"/>
    <cellStyle name="Normal 8 2 2 2 6 7 2" xfId="10156" xr:uid="{00000000-0005-0000-0000-0000E00B0000}"/>
    <cellStyle name="Normal 8 2 2 2 6 7 3" xfId="18087" xr:uid="{00000000-0005-0000-0000-0000E10B0000}"/>
    <cellStyle name="Normal 8 2 2 2 6 7 4" xfId="26020" xr:uid="{00000000-0005-0000-0000-0000E20B0000}"/>
    <cellStyle name="Normal 8 2 2 2 6 8" xfId="4162" xr:uid="{00000000-0005-0000-0000-0000E30B0000}"/>
    <cellStyle name="Normal 8 2 2 2 6 8 2" xfId="12137" xr:uid="{00000000-0005-0000-0000-0000E40B0000}"/>
    <cellStyle name="Normal 8 2 2 2 6 8 3" xfId="20068" xr:uid="{00000000-0005-0000-0000-0000E50B0000}"/>
    <cellStyle name="Normal 8 2 2 2 6 8 4" xfId="28001" xr:uid="{00000000-0005-0000-0000-0000E60B0000}"/>
    <cellStyle name="Normal 8 2 2 2 6 9" xfId="6185" xr:uid="{00000000-0005-0000-0000-0000E70B0000}"/>
    <cellStyle name="Normal 8 2 2 2 6 9 2" xfId="14118" xr:uid="{00000000-0005-0000-0000-0000E80B0000}"/>
    <cellStyle name="Normal 8 2 2 2 6 9 3" xfId="22049" xr:uid="{00000000-0005-0000-0000-0000E90B0000}"/>
    <cellStyle name="Normal 8 2 2 2 6 9 4" xfId="29983" xr:uid="{00000000-0005-0000-0000-0000EA0B0000}"/>
    <cellStyle name="Normal 8 2 2 2 7" xfId="207" xr:uid="{00000000-0005-0000-0000-0000EB0B0000}"/>
    <cellStyle name="Normal 8 2 2 2 7 10" xfId="16116" xr:uid="{00000000-0005-0000-0000-0000EC0B0000}"/>
    <cellStyle name="Normal 8 2 2 2 7 11" xfId="24049" xr:uid="{00000000-0005-0000-0000-0000ED0B0000}"/>
    <cellStyle name="Normal 8 2 2 2 7 2" xfId="208" xr:uid="{00000000-0005-0000-0000-0000EE0B0000}"/>
    <cellStyle name="Normal 8 2 2 2 7 2 2" xfId="2192" xr:uid="{00000000-0005-0000-0000-0000EF0B0000}"/>
    <cellStyle name="Normal 8 2 2 2 7 2 2 2" xfId="10167" xr:uid="{00000000-0005-0000-0000-0000F00B0000}"/>
    <cellStyle name="Normal 8 2 2 2 7 2 2 3" xfId="18098" xr:uid="{00000000-0005-0000-0000-0000F10B0000}"/>
    <cellStyle name="Normal 8 2 2 2 7 2 2 4" xfId="26031" xr:uid="{00000000-0005-0000-0000-0000F20B0000}"/>
    <cellStyle name="Normal 8 2 2 2 7 2 3" xfId="4173" xr:uid="{00000000-0005-0000-0000-0000F30B0000}"/>
    <cellStyle name="Normal 8 2 2 2 7 2 3 2" xfId="12148" xr:uid="{00000000-0005-0000-0000-0000F40B0000}"/>
    <cellStyle name="Normal 8 2 2 2 7 2 3 3" xfId="20079" xr:uid="{00000000-0005-0000-0000-0000F50B0000}"/>
    <cellStyle name="Normal 8 2 2 2 7 2 3 4" xfId="28012" xr:uid="{00000000-0005-0000-0000-0000F60B0000}"/>
    <cellStyle name="Normal 8 2 2 2 7 2 4" xfId="6196" xr:uid="{00000000-0005-0000-0000-0000F70B0000}"/>
    <cellStyle name="Normal 8 2 2 2 7 2 4 2" xfId="14129" xr:uid="{00000000-0005-0000-0000-0000F80B0000}"/>
    <cellStyle name="Normal 8 2 2 2 7 2 4 3" xfId="22060" xr:uid="{00000000-0005-0000-0000-0000F90B0000}"/>
    <cellStyle name="Normal 8 2 2 2 7 2 4 4" xfId="29994" xr:uid="{00000000-0005-0000-0000-0000FA0B0000}"/>
    <cellStyle name="Normal 8 2 2 2 7 2 5" xfId="8186" xr:uid="{00000000-0005-0000-0000-0000FB0B0000}"/>
    <cellStyle name="Normal 8 2 2 2 7 2 5 2" xfId="31981" xr:uid="{00000000-0005-0000-0000-0000FC0B0000}"/>
    <cellStyle name="Normal 8 2 2 2 7 2 6" xfId="16117" xr:uid="{00000000-0005-0000-0000-0000FD0B0000}"/>
    <cellStyle name="Normal 8 2 2 2 7 2 7" xfId="24050" xr:uid="{00000000-0005-0000-0000-0000FE0B0000}"/>
    <cellStyle name="Normal 8 2 2 2 7 3" xfId="209" xr:uid="{00000000-0005-0000-0000-0000FF0B0000}"/>
    <cellStyle name="Normal 8 2 2 2 7 3 2" xfId="2193" xr:uid="{00000000-0005-0000-0000-0000000C0000}"/>
    <cellStyle name="Normal 8 2 2 2 7 3 2 2" xfId="10168" xr:uid="{00000000-0005-0000-0000-0000010C0000}"/>
    <cellStyle name="Normal 8 2 2 2 7 3 2 3" xfId="18099" xr:uid="{00000000-0005-0000-0000-0000020C0000}"/>
    <cellStyle name="Normal 8 2 2 2 7 3 2 4" xfId="26032" xr:uid="{00000000-0005-0000-0000-0000030C0000}"/>
    <cellStyle name="Normal 8 2 2 2 7 3 3" xfId="4174" xr:uid="{00000000-0005-0000-0000-0000040C0000}"/>
    <cellStyle name="Normal 8 2 2 2 7 3 3 2" xfId="12149" xr:uid="{00000000-0005-0000-0000-0000050C0000}"/>
    <cellStyle name="Normal 8 2 2 2 7 3 3 3" xfId="20080" xr:uid="{00000000-0005-0000-0000-0000060C0000}"/>
    <cellStyle name="Normal 8 2 2 2 7 3 3 4" xfId="28013" xr:uid="{00000000-0005-0000-0000-0000070C0000}"/>
    <cellStyle name="Normal 8 2 2 2 7 3 4" xfId="6197" xr:uid="{00000000-0005-0000-0000-0000080C0000}"/>
    <cellStyle name="Normal 8 2 2 2 7 3 4 2" xfId="14130" xr:uid="{00000000-0005-0000-0000-0000090C0000}"/>
    <cellStyle name="Normal 8 2 2 2 7 3 4 3" xfId="22061" xr:uid="{00000000-0005-0000-0000-00000A0C0000}"/>
    <cellStyle name="Normal 8 2 2 2 7 3 4 4" xfId="29995" xr:uid="{00000000-0005-0000-0000-00000B0C0000}"/>
    <cellStyle name="Normal 8 2 2 2 7 3 5" xfId="8187" xr:uid="{00000000-0005-0000-0000-00000C0C0000}"/>
    <cellStyle name="Normal 8 2 2 2 7 3 5 2" xfId="31982" xr:uid="{00000000-0005-0000-0000-00000D0C0000}"/>
    <cellStyle name="Normal 8 2 2 2 7 3 6" xfId="16118" xr:uid="{00000000-0005-0000-0000-00000E0C0000}"/>
    <cellStyle name="Normal 8 2 2 2 7 3 7" xfId="24051" xr:uid="{00000000-0005-0000-0000-00000F0C0000}"/>
    <cellStyle name="Normal 8 2 2 2 7 4" xfId="210" xr:uid="{00000000-0005-0000-0000-0000100C0000}"/>
    <cellStyle name="Normal 8 2 2 2 7 4 2" xfId="2194" xr:uid="{00000000-0005-0000-0000-0000110C0000}"/>
    <cellStyle name="Normal 8 2 2 2 7 4 2 2" xfId="10169" xr:uid="{00000000-0005-0000-0000-0000120C0000}"/>
    <cellStyle name="Normal 8 2 2 2 7 4 2 3" xfId="18100" xr:uid="{00000000-0005-0000-0000-0000130C0000}"/>
    <cellStyle name="Normal 8 2 2 2 7 4 2 4" xfId="26033" xr:uid="{00000000-0005-0000-0000-0000140C0000}"/>
    <cellStyle name="Normal 8 2 2 2 7 4 3" xfId="4175" xr:uid="{00000000-0005-0000-0000-0000150C0000}"/>
    <cellStyle name="Normal 8 2 2 2 7 4 3 2" xfId="12150" xr:uid="{00000000-0005-0000-0000-0000160C0000}"/>
    <cellStyle name="Normal 8 2 2 2 7 4 3 3" xfId="20081" xr:uid="{00000000-0005-0000-0000-0000170C0000}"/>
    <cellStyle name="Normal 8 2 2 2 7 4 3 4" xfId="28014" xr:uid="{00000000-0005-0000-0000-0000180C0000}"/>
    <cellStyle name="Normal 8 2 2 2 7 4 4" xfId="6198" xr:uid="{00000000-0005-0000-0000-0000190C0000}"/>
    <cellStyle name="Normal 8 2 2 2 7 4 4 2" xfId="14131" xr:uid="{00000000-0005-0000-0000-00001A0C0000}"/>
    <cellStyle name="Normal 8 2 2 2 7 4 4 3" xfId="22062" xr:uid="{00000000-0005-0000-0000-00001B0C0000}"/>
    <cellStyle name="Normal 8 2 2 2 7 4 4 4" xfId="29996" xr:uid="{00000000-0005-0000-0000-00001C0C0000}"/>
    <cellStyle name="Normal 8 2 2 2 7 4 5" xfId="8188" xr:uid="{00000000-0005-0000-0000-00001D0C0000}"/>
    <cellStyle name="Normal 8 2 2 2 7 4 5 2" xfId="31983" xr:uid="{00000000-0005-0000-0000-00001E0C0000}"/>
    <cellStyle name="Normal 8 2 2 2 7 4 6" xfId="16119" xr:uid="{00000000-0005-0000-0000-00001F0C0000}"/>
    <cellStyle name="Normal 8 2 2 2 7 4 7" xfId="24052" xr:uid="{00000000-0005-0000-0000-0000200C0000}"/>
    <cellStyle name="Normal 8 2 2 2 7 5" xfId="211" xr:uid="{00000000-0005-0000-0000-0000210C0000}"/>
    <cellStyle name="Normal 8 2 2 2 7 5 2" xfId="2195" xr:uid="{00000000-0005-0000-0000-0000220C0000}"/>
    <cellStyle name="Normal 8 2 2 2 7 5 2 2" xfId="10170" xr:uid="{00000000-0005-0000-0000-0000230C0000}"/>
    <cellStyle name="Normal 8 2 2 2 7 5 2 3" xfId="18101" xr:uid="{00000000-0005-0000-0000-0000240C0000}"/>
    <cellStyle name="Normal 8 2 2 2 7 5 2 4" xfId="26034" xr:uid="{00000000-0005-0000-0000-0000250C0000}"/>
    <cellStyle name="Normal 8 2 2 2 7 5 3" xfId="4176" xr:uid="{00000000-0005-0000-0000-0000260C0000}"/>
    <cellStyle name="Normal 8 2 2 2 7 5 3 2" xfId="12151" xr:uid="{00000000-0005-0000-0000-0000270C0000}"/>
    <cellStyle name="Normal 8 2 2 2 7 5 3 3" xfId="20082" xr:uid="{00000000-0005-0000-0000-0000280C0000}"/>
    <cellStyle name="Normal 8 2 2 2 7 5 3 4" xfId="28015" xr:uid="{00000000-0005-0000-0000-0000290C0000}"/>
    <cellStyle name="Normal 8 2 2 2 7 5 4" xfId="6199" xr:uid="{00000000-0005-0000-0000-00002A0C0000}"/>
    <cellStyle name="Normal 8 2 2 2 7 5 4 2" xfId="14132" xr:uid="{00000000-0005-0000-0000-00002B0C0000}"/>
    <cellStyle name="Normal 8 2 2 2 7 5 4 3" xfId="22063" xr:uid="{00000000-0005-0000-0000-00002C0C0000}"/>
    <cellStyle name="Normal 8 2 2 2 7 5 4 4" xfId="29997" xr:uid="{00000000-0005-0000-0000-00002D0C0000}"/>
    <cellStyle name="Normal 8 2 2 2 7 5 5" xfId="8189" xr:uid="{00000000-0005-0000-0000-00002E0C0000}"/>
    <cellStyle name="Normal 8 2 2 2 7 5 5 2" xfId="31984" xr:uid="{00000000-0005-0000-0000-00002F0C0000}"/>
    <cellStyle name="Normal 8 2 2 2 7 5 6" xfId="16120" xr:uid="{00000000-0005-0000-0000-0000300C0000}"/>
    <cellStyle name="Normal 8 2 2 2 7 5 7" xfId="24053" xr:uid="{00000000-0005-0000-0000-0000310C0000}"/>
    <cellStyle name="Normal 8 2 2 2 7 6" xfId="2191" xr:uid="{00000000-0005-0000-0000-0000320C0000}"/>
    <cellStyle name="Normal 8 2 2 2 7 6 2" xfId="10166" xr:uid="{00000000-0005-0000-0000-0000330C0000}"/>
    <cellStyle name="Normal 8 2 2 2 7 6 3" xfId="18097" xr:uid="{00000000-0005-0000-0000-0000340C0000}"/>
    <cellStyle name="Normal 8 2 2 2 7 6 4" xfId="26030" xr:uid="{00000000-0005-0000-0000-0000350C0000}"/>
    <cellStyle name="Normal 8 2 2 2 7 7" xfId="4172" xr:uid="{00000000-0005-0000-0000-0000360C0000}"/>
    <cellStyle name="Normal 8 2 2 2 7 7 2" xfId="12147" xr:uid="{00000000-0005-0000-0000-0000370C0000}"/>
    <cellStyle name="Normal 8 2 2 2 7 7 3" xfId="20078" xr:uid="{00000000-0005-0000-0000-0000380C0000}"/>
    <cellStyle name="Normal 8 2 2 2 7 7 4" xfId="28011" xr:uid="{00000000-0005-0000-0000-0000390C0000}"/>
    <cellStyle name="Normal 8 2 2 2 7 8" xfId="6195" xr:uid="{00000000-0005-0000-0000-00003A0C0000}"/>
    <cellStyle name="Normal 8 2 2 2 7 8 2" xfId="14128" xr:uid="{00000000-0005-0000-0000-00003B0C0000}"/>
    <cellStyle name="Normal 8 2 2 2 7 8 3" xfId="22059" xr:uid="{00000000-0005-0000-0000-00003C0C0000}"/>
    <cellStyle name="Normal 8 2 2 2 7 8 4" xfId="29993" xr:uid="{00000000-0005-0000-0000-00003D0C0000}"/>
    <cellStyle name="Normal 8 2 2 2 7 9" xfId="8185" xr:uid="{00000000-0005-0000-0000-00003E0C0000}"/>
    <cellStyle name="Normal 8 2 2 2 7 9 2" xfId="31980" xr:uid="{00000000-0005-0000-0000-00003F0C0000}"/>
    <cellStyle name="Normal 8 2 2 2 8" xfId="212" xr:uid="{00000000-0005-0000-0000-0000400C0000}"/>
    <cellStyle name="Normal 8 2 2 2 8 2" xfId="2196" xr:uid="{00000000-0005-0000-0000-0000410C0000}"/>
    <cellStyle name="Normal 8 2 2 2 8 2 2" xfId="10171" xr:uid="{00000000-0005-0000-0000-0000420C0000}"/>
    <cellStyle name="Normal 8 2 2 2 8 2 3" xfId="18102" xr:uid="{00000000-0005-0000-0000-0000430C0000}"/>
    <cellStyle name="Normal 8 2 2 2 8 2 4" xfId="26035" xr:uid="{00000000-0005-0000-0000-0000440C0000}"/>
    <cellStyle name="Normal 8 2 2 2 8 3" xfId="4177" xr:uid="{00000000-0005-0000-0000-0000450C0000}"/>
    <cellStyle name="Normal 8 2 2 2 8 3 2" xfId="12152" xr:uid="{00000000-0005-0000-0000-0000460C0000}"/>
    <cellStyle name="Normal 8 2 2 2 8 3 3" xfId="20083" xr:uid="{00000000-0005-0000-0000-0000470C0000}"/>
    <cellStyle name="Normal 8 2 2 2 8 3 4" xfId="28016" xr:uid="{00000000-0005-0000-0000-0000480C0000}"/>
    <cellStyle name="Normal 8 2 2 2 8 4" xfId="6200" xr:uid="{00000000-0005-0000-0000-0000490C0000}"/>
    <cellStyle name="Normal 8 2 2 2 8 4 2" xfId="14133" xr:uid="{00000000-0005-0000-0000-00004A0C0000}"/>
    <cellStyle name="Normal 8 2 2 2 8 4 3" xfId="22064" xr:uid="{00000000-0005-0000-0000-00004B0C0000}"/>
    <cellStyle name="Normal 8 2 2 2 8 4 4" xfId="29998" xr:uid="{00000000-0005-0000-0000-00004C0C0000}"/>
    <cellStyle name="Normal 8 2 2 2 8 5" xfId="8190" xr:uid="{00000000-0005-0000-0000-00004D0C0000}"/>
    <cellStyle name="Normal 8 2 2 2 8 5 2" xfId="31985" xr:uid="{00000000-0005-0000-0000-00004E0C0000}"/>
    <cellStyle name="Normal 8 2 2 2 8 6" xfId="16121" xr:uid="{00000000-0005-0000-0000-00004F0C0000}"/>
    <cellStyle name="Normal 8 2 2 2 8 7" xfId="24054" xr:uid="{00000000-0005-0000-0000-0000500C0000}"/>
    <cellStyle name="Normal 8 2 2 2 9" xfId="213" xr:uid="{00000000-0005-0000-0000-0000510C0000}"/>
    <cellStyle name="Normal 8 2 2 2 9 2" xfId="2197" xr:uid="{00000000-0005-0000-0000-0000520C0000}"/>
    <cellStyle name="Normal 8 2 2 2 9 2 2" xfId="10172" xr:uid="{00000000-0005-0000-0000-0000530C0000}"/>
    <cellStyle name="Normal 8 2 2 2 9 2 3" xfId="18103" xr:uid="{00000000-0005-0000-0000-0000540C0000}"/>
    <cellStyle name="Normal 8 2 2 2 9 2 4" xfId="26036" xr:uid="{00000000-0005-0000-0000-0000550C0000}"/>
    <cellStyle name="Normal 8 2 2 2 9 3" xfId="4178" xr:uid="{00000000-0005-0000-0000-0000560C0000}"/>
    <cellStyle name="Normal 8 2 2 2 9 3 2" xfId="12153" xr:uid="{00000000-0005-0000-0000-0000570C0000}"/>
    <cellStyle name="Normal 8 2 2 2 9 3 3" xfId="20084" xr:uid="{00000000-0005-0000-0000-0000580C0000}"/>
    <cellStyle name="Normal 8 2 2 2 9 3 4" xfId="28017" xr:uid="{00000000-0005-0000-0000-0000590C0000}"/>
    <cellStyle name="Normal 8 2 2 2 9 4" xfId="6201" xr:uid="{00000000-0005-0000-0000-00005A0C0000}"/>
    <cellStyle name="Normal 8 2 2 2 9 4 2" xfId="14134" xr:uid="{00000000-0005-0000-0000-00005B0C0000}"/>
    <cellStyle name="Normal 8 2 2 2 9 4 3" xfId="22065" xr:uid="{00000000-0005-0000-0000-00005C0C0000}"/>
    <cellStyle name="Normal 8 2 2 2 9 4 4" xfId="29999" xr:uid="{00000000-0005-0000-0000-00005D0C0000}"/>
    <cellStyle name="Normal 8 2 2 2 9 5" xfId="8191" xr:uid="{00000000-0005-0000-0000-00005E0C0000}"/>
    <cellStyle name="Normal 8 2 2 2 9 5 2" xfId="31986" xr:uid="{00000000-0005-0000-0000-00005F0C0000}"/>
    <cellStyle name="Normal 8 2 2 2 9 6" xfId="16122" xr:uid="{00000000-0005-0000-0000-0000600C0000}"/>
    <cellStyle name="Normal 8 2 2 2 9 7" xfId="24055" xr:uid="{00000000-0005-0000-0000-0000610C0000}"/>
    <cellStyle name="Normal 8 2 2 20" xfId="23946" xr:uid="{00000000-0005-0000-0000-0000620C0000}"/>
    <cellStyle name="Normal 8 2 2 3" xfId="214" xr:uid="{00000000-0005-0000-0000-0000630C0000}"/>
    <cellStyle name="Normal 8 2 2 3 10" xfId="215" xr:uid="{00000000-0005-0000-0000-0000640C0000}"/>
    <cellStyle name="Normal 8 2 2 3 10 2" xfId="2199" xr:uid="{00000000-0005-0000-0000-0000650C0000}"/>
    <cellStyle name="Normal 8 2 2 3 10 2 2" xfId="10174" xr:uid="{00000000-0005-0000-0000-0000660C0000}"/>
    <cellStyle name="Normal 8 2 2 3 10 2 3" xfId="18105" xr:uid="{00000000-0005-0000-0000-0000670C0000}"/>
    <cellStyle name="Normal 8 2 2 3 10 2 4" xfId="26038" xr:uid="{00000000-0005-0000-0000-0000680C0000}"/>
    <cellStyle name="Normal 8 2 2 3 10 3" xfId="4180" xr:uid="{00000000-0005-0000-0000-0000690C0000}"/>
    <cellStyle name="Normal 8 2 2 3 10 3 2" xfId="12155" xr:uid="{00000000-0005-0000-0000-00006A0C0000}"/>
    <cellStyle name="Normal 8 2 2 3 10 3 3" xfId="20086" xr:uid="{00000000-0005-0000-0000-00006B0C0000}"/>
    <cellStyle name="Normal 8 2 2 3 10 3 4" xfId="28019" xr:uid="{00000000-0005-0000-0000-00006C0C0000}"/>
    <cellStyle name="Normal 8 2 2 3 10 4" xfId="6203" xr:uid="{00000000-0005-0000-0000-00006D0C0000}"/>
    <cellStyle name="Normal 8 2 2 3 10 4 2" xfId="14136" xr:uid="{00000000-0005-0000-0000-00006E0C0000}"/>
    <cellStyle name="Normal 8 2 2 3 10 4 3" xfId="22067" xr:uid="{00000000-0005-0000-0000-00006F0C0000}"/>
    <cellStyle name="Normal 8 2 2 3 10 4 4" xfId="30001" xr:uid="{00000000-0005-0000-0000-0000700C0000}"/>
    <cellStyle name="Normal 8 2 2 3 10 5" xfId="8193" xr:uid="{00000000-0005-0000-0000-0000710C0000}"/>
    <cellStyle name="Normal 8 2 2 3 10 5 2" xfId="31988" xr:uid="{00000000-0005-0000-0000-0000720C0000}"/>
    <cellStyle name="Normal 8 2 2 3 10 6" xfId="16124" xr:uid="{00000000-0005-0000-0000-0000730C0000}"/>
    <cellStyle name="Normal 8 2 2 3 10 7" xfId="24057" xr:uid="{00000000-0005-0000-0000-0000740C0000}"/>
    <cellStyle name="Normal 8 2 2 3 11" xfId="216" xr:uid="{00000000-0005-0000-0000-0000750C0000}"/>
    <cellStyle name="Normal 8 2 2 3 11 2" xfId="2200" xr:uid="{00000000-0005-0000-0000-0000760C0000}"/>
    <cellStyle name="Normal 8 2 2 3 11 2 2" xfId="10175" xr:uid="{00000000-0005-0000-0000-0000770C0000}"/>
    <cellStyle name="Normal 8 2 2 3 11 2 3" xfId="18106" xr:uid="{00000000-0005-0000-0000-0000780C0000}"/>
    <cellStyle name="Normal 8 2 2 3 11 2 4" xfId="26039" xr:uid="{00000000-0005-0000-0000-0000790C0000}"/>
    <cellStyle name="Normal 8 2 2 3 11 3" xfId="4181" xr:uid="{00000000-0005-0000-0000-00007A0C0000}"/>
    <cellStyle name="Normal 8 2 2 3 11 3 2" xfId="12156" xr:uid="{00000000-0005-0000-0000-00007B0C0000}"/>
    <cellStyle name="Normal 8 2 2 3 11 3 3" xfId="20087" xr:uid="{00000000-0005-0000-0000-00007C0C0000}"/>
    <cellStyle name="Normal 8 2 2 3 11 3 4" xfId="28020" xr:uid="{00000000-0005-0000-0000-00007D0C0000}"/>
    <cellStyle name="Normal 8 2 2 3 11 4" xfId="6204" xr:uid="{00000000-0005-0000-0000-00007E0C0000}"/>
    <cellStyle name="Normal 8 2 2 3 11 4 2" xfId="14137" xr:uid="{00000000-0005-0000-0000-00007F0C0000}"/>
    <cellStyle name="Normal 8 2 2 3 11 4 3" xfId="22068" xr:uid="{00000000-0005-0000-0000-0000800C0000}"/>
    <cellStyle name="Normal 8 2 2 3 11 4 4" xfId="30002" xr:uid="{00000000-0005-0000-0000-0000810C0000}"/>
    <cellStyle name="Normal 8 2 2 3 11 5" xfId="8194" xr:uid="{00000000-0005-0000-0000-0000820C0000}"/>
    <cellStyle name="Normal 8 2 2 3 11 5 2" xfId="31989" xr:uid="{00000000-0005-0000-0000-0000830C0000}"/>
    <cellStyle name="Normal 8 2 2 3 11 6" xfId="16125" xr:uid="{00000000-0005-0000-0000-0000840C0000}"/>
    <cellStyle name="Normal 8 2 2 3 11 7" xfId="24058" xr:uid="{00000000-0005-0000-0000-0000850C0000}"/>
    <cellStyle name="Normal 8 2 2 3 12" xfId="2198" xr:uid="{00000000-0005-0000-0000-0000860C0000}"/>
    <cellStyle name="Normal 8 2 2 3 12 2" xfId="10173" xr:uid="{00000000-0005-0000-0000-0000870C0000}"/>
    <cellStyle name="Normal 8 2 2 3 12 3" xfId="18104" xr:uid="{00000000-0005-0000-0000-0000880C0000}"/>
    <cellStyle name="Normal 8 2 2 3 12 4" xfId="26037" xr:uid="{00000000-0005-0000-0000-0000890C0000}"/>
    <cellStyle name="Normal 8 2 2 3 13" xfId="4179" xr:uid="{00000000-0005-0000-0000-00008A0C0000}"/>
    <cellStyle name="Normal 8 2 2 3 13 2" xfId="12154" xr:uid="{00000000-0005-0000-0000-00008B0C0000}"/>
    <cellStyle name="Normal 8 2 2 3 13 3" xfId="20085" xr:uid="{00000000-0005-0000-0000-00008C0C0000}"/>
    <cellStyle name="Normal 8 2 2 3 13 4" xfId="28018" xr:uid="{00000000-0005-0000-0000-00008D0C0000}"/>
    <cellStyle name="Normal 8 2 2 3 14" xfId="6202" xr:uid="{00000000-0005-0000-0000-00008E0C0000}"/>
    <cellStyle name="Normal 8 2 2 3 14 2" xfId="14135" xr:uid="{00000000-0005-0000-0000-00008F0C0000}"/>
    <cellStyle name="Normal 8 2 2 3 14 3" xfId="22066" xr:uid="{00000000-0005-0000-0000-0000900C0000}"/>
    <cellStyle name="Normal 8 2 2 3 14 4" xfId="30000" xr:uid="{00000000-0005-0000-0000-0000910C0000}"/>
    <cellStyle name="Normal 8 2 2 3 15" xfId="8192" xr:uid="{00000000-0005-0000-0000-0000920C0000}"/>
    <cellStyle name="Normal 8 2 2 3 15 2" xfId="31987" xr:uid="{00000000-0005-0000-0000-0000930C0000}"/>
    <cellStyle name="Normal 8 2 2 3 16" xfId="16123" xr:uid="{00000000-0005-0000-0000-0000940C0000}"/>
    <cellStyle name="Normal 8 2 2 3 17" xfId="24056" xr:uid="{00000000-0005-0000-0000-0000950C0000}"/>
    <cellStyle name="Normal 8 2 2 3 2" xfId="217" xr:uid="{00000000-0005-0000-0000-0000960C0000}"/>
    <cellStyle name="Normal 8 2 2 3 2 10" xfId="218" xr:uid="{00000000-0005-0000-0000-0000970C0000}"/>
    <cellStyle name="Normal 8 2 2 3 2 10 2" xfId="2202" xr:uid="{00000000-0005-0000-0000-0000980C0000}"/>
    <cellStyle name="Normal 8 2 2 3 2 10 2 2" xfId="10177" xr:uid="{00000000-0005-0000-0000-0000990C0000}"/>
    <cellStyle name="Normal 8 2 2 3 2 10 2 3" xfId="18108" xr:uid="{00000000-0005-0000-0000-00009A0C0000}"/>
    <cellStyle name="Normal 8 2 2 3 2 10 2 4" xfId="26041" xr:uid="{00000000-0005-0000-0000-00009B0C0000}"/>
    <cellStyle name="Normal 8 2 2 3 2 10 3" xfId="4183" xr:uid="{00000000-0005-0000-0000-00009C0C0000}"/>
    <cellStyle name="Normal 8 2 2 3 2 10 3 2" xfId="12158" xr:uid="{00000000-0005-0000-0000-00009D0C0000}"/>
    <cellStyle name="Normal 8 2 2 3 2 10 3 3" xfId="20089" xr:uid="{00000000-0005-0000-0000-00009E0C0000}"/>
    <cellStyle name="Normal 8 2 2 3 2 10 3 4" xfId="28022" xr:uid="{00000000-0005-0000-0000-00009F0C0000}"/>
    <cellStyle name="Normal 8 2 2 3 2 10 4" xfId="6206" xr:uid="{00000000-0005-0000-0000-0000A00C0000}"/>
    <cellStyle name="Normal 8 2 2 3 2 10 4 2" xfId="14139" xr:uid="{00000000-0005-0000-0000-0000A10C0000}"/>
    <cellStyle name="Normal 8 2 2 3 2 10 4 3" xfId="22070" xr:uid="{00000000-0005-0000-0000-0000A20C0000}"/>
    <cellStyle name="Normal 8 2 2 3 2 10 4 4" xfId="30004" xr:uid="{00000000-0005-0000-0000-0000A30C0000}"/>
    <cellStyle name="Normal 8 2 2 3 2 10 5" xfId="8196" xr:uid="{00000000-0005-0000-0000-0000A40C0000}"/>
    <cellStyle name="Normal 8 2 2 3 2 10 5 2" xfId="31991" xr:uid="{00000000-0005-0000-0000-0000A50C0000}"/>
    <cellStyle name="Normal 8 2 2 3 2 10 6" xfId="16127" xr:uid="{00000000-0005-0000-0000-0000A60C0000}"/>
    <cellStyle name="Normal 8 2 2 3 2 10 7" xfId="24060" xr:uid="{00000000-0005-0000-0000-0000A70C0000}"/>
    <cellStyle name="Normal 8 2 2 3 2 11" xfId="2201" xr:uid="{00000000-0005-0000-0000-0000A80C0000}"/>
    <cellStyle name="Normal 8 2 2 3 2 11 2" xfId="10176" xr:uid="{00000000-0005-0000-0000-0000A90C0000}"/>
    <cellStyle name="Normal 8 2 2 3 2 11 3" xfId="18107" xr:uid="{00000000-0005-0000-0000-0000AA0C0000}"/>
    <cellStyle name="Normal 8 2 2 3 2 11 4" xfId="26040" xr:uid="{00000000-0005-0000-0000-0000AB0C0000}"/>
    <cellStyle name="Normal 8 2 2 3 2 12" xfId="4182" xr:uid="{00000000-0005-0000-0000-0000AC0C0000}"/>
    <cellStyle name="Normal 8 2 2 3 2 12 2" xfId="12157" xr:uid="{00000000-0005-0000-0000-0000AD0C0000}"/>
    <cellStyle name="Normal 8 2 2 3 2 12 3" xfId="20088" xr:uid="{00000000-0005-0000-0000-0000AE0C0000}"/>
    <cellStyle name="Normal 8 2 2 3 2 12 4" xfId="28021" xr:uid="{00000000-0005-0000-0000-0000AF0C0000}"/>
    <cellStyle name="Normal 8 2 2 3 2 13" xfId="6205" xr:uid="{00000000-0005-0000-0000-0000B00C0000}"/>
    <cellStyle name="Normal 8 2 2 3 2 13 2" xfId="14138" xr:uid="{00000000-0005-0000-0000-0000B10C0000}"/>
    <cellStyle name="Normal 8 2 2 3 2 13 3" xfId="22069" xr:uid="{00000000-0005-0000-0000-0000B20C0000}"/>
    <cellStyle name="Normal 8 2 2 3 2 13 4" xfId="30003" xr:uid="{00000000-0005-0000-0000-0000B30C0000}"/>
    <cellStyle name="Normal 8 2 2 3 2 14" xfId="8195" xr:uid="{00000000-0005-0000-0000-0000B40C0000}"/>
    <cellStyle name="Normal 8 2 2 3 2 14 2" xfId="31990" xr:uid="{00000000-0005-0000-0000-0000B50C0000}"/>
    <cellStyle name="Normal 8 2 2 3 2 15" xfId="16126" xr:uid="{00000000-0005-0000-0000-0000B60C0000}"/>
    <cellStyle name="Normal 8 2 2 3 2 16" xfId="24059" xr:uid="{00000000-0005-0000-0000-0000B70C0000}"/>
    <cellStyle name="Normal 8 2 2 3 2 2" xfId="219" xr:uid="{00000000-0005-0000-0000-0000B80C0000}"/>
    <cellStyle name="Normal 8 2 2 3 2 2 10" xfId="8197" xr:uid="{00000000-0005-0000-0000-0000B90C0000}"/>
    <cellStyle name="Normal 8 2 2 3 2 2 10 2" xfId="31992" xr:uid="{00000000-0005-0000-0000-0000BA0C0000}"/>
    <cellStyle name="Normal 8 2 2 3 2 2 11" xfId="16128" xr:uid="{00000000-0005-0000-0000-0000BB0C0000}"/>
    <cellStyle name="Normal 8 2 2 3 2 2 12" xfId="24061" xr:uid="{00000000-0005-0000-0000-0000BC0C0000}"/>
    <cellStyle name="Normal 8 2 2 3 2 2 2" xfId="220" xr:uid="{00000000-0005-0000-0000-0000BD0C0000}"/>
    <cellStyle name="Normal 8 2 2 3 2 2 2 10" xfId="16129" xr:uid="{00000000-0005-0000-0000-0000BE0C0000}"/>
    <cellStyle name="Normal 8 2 2 3 2 2 2 11" xfId="24062" xr:uid="{00000000-0005-0000-0000-0000BF0C0000}"/>
    <cellStyle name="Normal 8 2 2 3 2 2 2 2" xfId="221" xr:uid="{00000000-0005-0000-0000-0000C00C0000}"/>
    <cellStyle name="Normal 8 2 2 3 2 2 2 2 2" xfId="2205" xr:uid="{00000000-0005-0000-0000-0000C10C0000}"/>
    <cellStyle name="Normal 8 2 2 3 2 2 2 2 2 2" xfId="10180" xr:uid="{00000000-0005-0000-0000-0000C20C0000}"/>
    <cellStyle name="Normal 8 2 2 3 2 2 2 2 2 3" xfId="18111" xr:uid="{00000000-0005-0000-0000-0000C30C0000}"/>
    <cellStyle name="Normal 8 2 2 3 2 2 2 2 2 4" xfId="26044" xr:uid="{00000000-0005-0000-0000-0000C40C0000}"/>
    <cellStyle name="Normal 8 2 2 3 2 2 2 2 3" xfId="4186" xr:uid="{00000000-0005-0000-0000-0000C50C0000}"/>
    <cellStyle name="Normal 8 2 2 3 2 2 2 2 3 2" xfId="12161" xr:uid="{00000000-0005-0000-0000-0000C60C0000}"/>
    <cellStyle name="Normal 8 2 2 3 2 2 2 2 3 3" xfId="20092" xr:uid="{00000000-0005-0000-0000-0000C70C0000}"/>
    <cellStyle name="Normal 8 2 2 3 2 2 2 2 3 4" xfId="28025" xr:uid="{00000000-0005-0000-0000-0000C80C0000}"/>
    <cellStyle name="Normal 8 2 2 3 2 2 2 2 4" xfId="6209" xr:uid="{00000000-0005-0000-0000-0000C90C0000}"/>
    <cellStyle name="Normal 8 2 2 3 2 2 2 2 4 2" xfId="14142" xr:uid="{00000000-0005-0000-0000-0000CA0C0000}"/>
    <cellStyle name="Normal 8 2 2 3 2 2 2 2 4 3" xfId="22073" xr:uid="{00000000-0005-0000-0000-0000CB0C0000}"/>
    <cellStyle name="Normal 8 2 2 3 2 2 2 2 4 4" xfId="30007" xr:uid="{00000000-0005-0000-0000-0000CC0C0000}"/>
    <cellStyle name="Normal 8 2 2 3 2 2 2 2 5" xfId="8199" xr:uid="{00000000-0005-0000-0000-0000CD0C0000}"/>
    <cellStyle name="Normal 8 2 2 3 2 2 2 2 5 2" xfId="31994" xr:uid="{00000000-0005-0000-0000-0000CE0C0000}"/>
    <cellStyle name="Normal 8 2 2 3 2 2 2 2 6" xfId="16130" xr:uid="{00000000-0005-0000-0000-0000CF0C0000}"/>
    <cellStyle name="Normal 8 2 2 3 2 2 2 2 7" xfId="24063" xr:uid="{00000000-0005-0000-0000-0000D00C0000}"/>
    <cellStyle name="Normal 8 2 2 3 2 2 2 3" xfId="222" xr:uid="{00000000-0005-0000-0000-0000D10C0000}"/>
    <cellStyle name="Normal 8 2 2 3 2 2 2 3 2" xfId="2206" xr:uid="{00000000-0005-0000-0000-0000D20C0000}"/>
    <cellStyle name="Normal 8 2 2 3 2 2 2 3 2 2" xfId="10181" xr:uid="{00000000-0005-0000-0000-0000D30C0000}"/>
    <cellStyle name="Normal 8 2 2 3 2 2 2 3 2 3" xfId="18112" xr:uid="{00000000-0005-0000-0000-0000D40C0000}"/>
    <cellStyle name="Normal 8 2 2 3 2 2 2 3 2 4" xfId="26045" xr:uid="{00000000-0005-0000-0000-0000D50C0000}"/>
    <cellStyle name="Normal 8 2 2 3 2 2 2 3 3" xfId="4187" xr:uid="{00000000-0005-0000-0000-0000D60C0000}"/>
    <cellStyle name="Normal 8 2 2 3 2 2 2 3 3 2" xfId="12162" xr:uid="{00000000-0005-0000-0000-0000D70C0000}"/>
    <cellStyle name="Normal 8 2 2 3 2 2 2 3 3 3" xfId="20093" xr:uid="{00000000-0005-0000-0000-0000D80C0000}"/>
    <cellStyle name="Normal 8 2 2 3 2 2 2 3 3 4" xfId="28026" xr:uid="{00000000-0005-0000-0000-0000D90C0000}"/>
    <cellStyle name="Normal 8 2 2 3 2 2 2 3 4" xfId="6210" xr:uid="{00000000-0005-0000-0000-0000DA0C0000}"/>
    <cellStyle name="Normal 8 2 2 3 2 2 2 3 4 2" xfId="14143" xr:uid="{00000000-0005-0000-0000-0000DB0C0000}"/>
    <cellStyle name="Normal 8 2 2 3 2 2 2 3 4 3" xfId="22074" xr:uid="{00000000-0005-0000-0000-0000DC0C0000}"/>
    <cellStyle name="Normal 8 2 2 3 2 2 2 3 4 4" xfId="30008" xr:uid="{00000000-0005-0000-0000-0000DD0C0000}"/>
    <cellStyle name="Normal 8 2 2 3 2 2 2 3 5" xfId="8200" xr:uid="{00000000-0005-0000-0000-0000DE0C0000}"/>
    <cellStyle name="Normal 8 2 2 3 2 2 2 3 5 2" xfId="31995" xr:uid="{00000000-0005-0000-0000-0000DF0C0000}"/>
    <cellStyle name="Normal 8 2 2 3 2 2 2 3 6" xfId="16131" xr:uid="{00000000-0005-0000-0000-0000E00C0000}"/>
    <cellStyle name="Normal 8 2 2 3 2 2 2 3 7" xfId="24064" xr:uid="{00000000-0005-0000-0000-0000E10C0000}"/>
    <cellStyle name="Normal 8 2 2 3 2 2 2 4" xfId="223" xr:uid="{00000000-0005-0000-0000-0000E20C0000}"/>
    <cellStyle name="Normal 8 2 2 3 2 2 2 4 2" xfId="2207" xr:uid="{00000000-0005-0000-0000-0000E30C0000}"/>
    <cellStyle name="Normal 8 2 2 3 2 2 2 4 2 2" xfId="10182" xr:uid="{00000000-0005-0000-0000-0000E40C0000}"/>
    <cellStyle name="Normal 8 2 2 3 2 2 2 4 2 3" xfId="18113" xr:uid="{00000000-0005-0000-0000-0000E50C0000}"/>
    <cellStyle name="Normal 8 2 2 3 2 2 2 4 2 4" xfId="26046" xr:uid="{00000000-0005-0000-0000-0000E60C0000}"/>
    <cellStyle name="Normal 8 2 2 3 2 2 2 4 3" xfId="4188" xr:uid="{00000000-0005-0000-0000-0000E70C0000}"/>
    <cellStyle name="Normal 8 2 2 3 2 2 2 4 3 2" xfId="12163" xr:uid="{00000000-0005-0000-0000-0000E80C0000}"/>
    <cellStyle name="Normal 8 2 2 3 2 2 2 4 3 3" xfId="20094" xr:uid="{00000000-0005-0000-0000-0000E90C0000}"/>
    <cellStyle name="Normal 8 2 2 3 2 2 2 4 3 4" xfId="28027" xr:uid="{00000000-0005-0000-0000-0000EA0C0000}"/>
    <cellStyle name="Normal 8 2 2 3 2 2 2 4 4" xfId="6211" xr:uid="{00000000-0005-0000-0000-0000EB0C0000}"/>
    <cellStyle name="Normal 8 2 2 3 2 2 2 4 4 2" xfId="14144" xr:uid="{00000000-0005-0000-0000-0000EC0C0000}"/>
    <cellStyle name="Normal 8 2 2 3 2 2 2 4 4 3" xfId="22075" xr:uid="{00000000-0005-0000-0000-0000ED0C0000}"/>
    <cellStyle name="Normal 8 2 2 3 2 2 2 4 4 4" xfId="30009" xr:uid="{00000000-0005-0000-0000-0000EE0C0000}"/>
    <cellStyle name="Normal 8 2 2 3 2 2 2 4 5" xfId="8201" xr:uid="{00000000-0005-0000-0000-0000EF0C0000}"/>
    <cellStyle name="Normal 8 2 2 3 2 2 2 4 5 2" xfId="31996" xr:uid="{00000000-0005-0000-0000-0000F00C0000}"/>
    <cellStyle name="Normal 8 2 2 3 2 2 2 4 6" xfId="16132" xr:uid="{00000000-0005-0000-0000-0000F10C0000}"/>
    <cellStyle name="Normal 8 2 2 3 2 2 2 4 7" xfId="24065" xr:uid="{00000000-0005-0000-0000-0000F20C0000}"/>
    <cellStyle name="Normal 8 2 2 3 2 2 2 5" xfId="224" xr:uid="{00000000-0005-0000-0000-0000F30C0000}"/>
    <cellStyle name="Normal 8 2 2 3 2 2 2 5 2" xfId="2208" xr:uid="{00000000-0005-0000-0000-0000F40C0000}"/>
    <cellStyle name="Normal 8 2 2 3 2 2 2 5 2 2" xfId="10183" xr:uid="{00000000-0005-0000-0000-0000F50C0000}"/>
    <cellStyle name="Normal 8 2 2 3 2 2 2 5 2 3" xfId="18114" xr:uid="{00000000-0005-0000-0000-0000F60C0000}"/>
    <cellStyle name="Normal 8 2 2 3 2 2 2 5 2 4" xfId="26047" xr:uid="{00000000-0005-0000-0000-0000F70C0000}"/>
    <cellStyle name="Normal 8 2 2 3 2 2 2 5 3" xfId="4189" xr:uid="{00000000-0005-0000-0000-0000F80C0000}"/>
    <cellStyle name="Normal 8 2 2 3 2 2 2 5 3 2" xfId="12164" xr:uid="{00000000-0005-0000-0000-0000F90C0000}"/>
    <cellStyle name="Normal 8 2 2 3 2 2 2 5 3 3" xfId="20095" xr:uid="{00000000-0005-0000-0000-0000FA0C0000}"/>
    <cellStyle name="Normal 8 2 2 3 2 2 2 5 3 4" xfId="28028" xr:uid="{00000000-0005-0000-0000-0000FB0C0000}"/>
    <cellStyle name="Normal 8 2 2 3 2 2 2 5 4" xfId="6212" xr:uid="{00000000-0005-0000-0000-0000FC0C0000}"/>
    <cellStyle name="Normal 8 2 2 3 2 2 2 5 4 2" xfId="14145" xr:uid="{00000000-0005-0000-0000-0000FD0C0000}"/>
    <cellStyle name="Normal 8 2 2 3 2 2 2 5 4 3" xfId="22076" xr:uid="{00000000-0005-0000-0000-0000FE0C0000}"/>
    <cellStyle name="Normal 8 2 2 3 2 2 2 5 4 4" xfId="30010" xr:uid="{00000000-0005-0000-0000-0000FF0C0000}"/>
    <cellStyle name="Normal 8 2 2 3 2 2 2 5 5" xfId="8202" xr:uid="{00000000-0005-0000-0000-0000000D0000}"/>
    <cellStyle name="Normal 8 2 2 3 2 2 2 5 5 2" xfId="31997" xr:uid="{00000000-0005-0000-0000-0000010D0000}"/>
    <cellStyle name="Normal 8 2 2 3 2 2 2 5 6" xfId="16133" xr:uid="{00000000-0005-0000-0000-0000020D0000}"/>
    <cellStyle name="Normal 8 2 2 3 2 2 2 5 7" xfId="24066" xr:uid="{00000000-0005-0000-0000-0000030D0000}"/>
    <cellStyle name="Normal 8 2 2 3 2 2 2 6" xfId="2204" xr:uid="{00000000-0005-0000-0000-0000040D0000}"/>
    <cellStyle name="Normal 8 2 2 3 2 2 2 6 2" xfId="10179" xr:uid="{00000000-0005-0000-0000-0000050D0000}"/>
    <cellStyle name="Normal 8 2 2 3 2 2 2 6 3" xfId="18110" xr:uid="{00000000-0005-0000-0000-0000060D0000}"/>
    <cellStyle name="Normal 8 2 2 3 2 2 2 6 4" xfId="26043" xr:uid="{00000000-0005-0000-0000-0000070D0000}"/>
    <cellStyle name="Normal 8 2 2 3 2 2 2 7" xfId="4185" xr:uid="{00000000-0005-0000-0000-0000080D0000}"/>
    <cellStyle name="Normal 8 2 2 3 2 2 2 7 2" xfId="12160" xr:uid="{00000000-0005-0000-0000-0000090D0000}"/>
    <cellStyle name="Normal 8 2 2 3 2 2 2 7 3" xfId="20091" xr:uid="{00000000-0005-0000-0000-00000A0D0000}"/>
    <cellStyle name="Normal 8 2 2 3 2 2 2 7 4" xfId="28024" xr:uid="{00000000-0005-0000-0000-00000B0D0000}"/>
    <cellStyle name="Normal 8 2 2 3 2 2 2 8" xfId="6208" xr:uid="{00000000-0005-0000-0000-00000C0D0000}"/>
    <cellStyle name="Normal 8 2 2 3 2 2 2 8 2" xfId="14141" xr:uid="{00000000-0005-0000-0000-00000D0D0000}"/>
    <cellStyle name="Normal 8 2 2 3 2 2 2 8 3" xfId="22072" xr:uid="{00000000-0005-0000-0000-00000E0D0000}"/>
    <cellStyle name="Normal 8 2 2 3 2 2 2 8 4" xfId="30006" xr:uid="{00000000-0005-0000-0000-00000F0D0000}"/>
    <cellStyle name="Normal 8 2 2 3 2 2 2 9" xfId="8198" xr:uid="{00000000-0005-0000-0000-0000100D0000}"/>
    <cellStyle name="Normal 8 2 2 3 2 2 2 9 2" xfId="31993" xr:uid="{00000000-0005-0000-0000-0000110D0000}"/>
    <cellStyle name="Normal 8 2 2 3 2 2 3" xfId="225" xr:uid="{00000000-0005-0000-0000-0000120D0000}"/>
    <cellStyle name="Normal 8 2 2 3 2 2 3 2" xfId="2209" xr:uid="{00000000-0005-0000-0000-0000130D0000}"/>
    <cellStyle name="Normal 8 2 2 3 2 2 3 2 2" xfId="10184" xr:uid="{00000000-0005-0000-0000-0000140D0000}"/>
    <cellStyle name="Normal 8 2 2 3 2 2 3 2 3" xfId="18115" xr:uid="{00000000-0005-0000-0000-0000150D0000}"/>
    <cellStyle name="Normal 8 2 2 3 2 2 3 2 4" xfId="26048" xr:uid="{00000000-0005-0000-0000-0000160D0000}"/>
    <cellStyle name="Normal 8 2 2 3 2 2 3 3" xfId="4190" xr:uid="{00000000-0005-0000-0000-0000170D0000}"/>
    <cellStyle name="Normal 8 2 2 3 2 2 3 3 2" xfId="12165" xr:uid="{00000000-0005-0000-0000-0000180D0000}"/>
    <cellStyle name="Normal 8 2 2 3 2 2 3 3 3" xfId="20096" xr:uid="{00000000-0005-0000-0000-0000190D0000}"/>
    <cellStyle name="Normal 8 2 2 3 2 2 3 3 4" xfId="28029" xr:uid="{00000000-0005-0000-0000-00001A0D0000}"/>
    <cellStyle name="Normal 8 2 2 3 2 2 3 4" xfId="6213" xr:uid="{00000000-0005-0000-0000-00001B0D0000}"/>
    <cellStyle name="Normal 8 2 2 3 2 2 3 4 2" xfId="14146" xr:uid="{00000000-0005-0000-0000-00001C0D0000}"/>
    <cellStyle name="Normal 8 2 2 3 2 2 3 4 3" xfId="22077" xr:uid="{00000000-0005-0000-0000-00001D0D0000}"/>
    <cellStyle name="Normal 8 2 2 3 2 2 3 4 4" xfId="30011" xr:uid="{00000000-0005-0000-0000-00001E0D0000}"/>
    <cellStyle name="Normal 8 2 2 3 2 2 3 5" xfId="8203" xr:uid="{00000000-0005-0000-0000-00001F0D0000}"/>
    <cellStyle name="Normal 8 2 2 3 2 2 3 5 2" xfId="31998" xr:uid="{00000000-0005-0000-0000-0000200D0000}"/>
    <cellStyle name="Normal 8 2 2 3 2 2 3 6" xfId="16134" xr:uid="{00000000-0005-0000-0000-0000210D0000}"/>
    <cellStyle name="Normal 8 2 2 3 2 2 3 7" xfId="24067" xr:uid="{00000000-0005-0000-0000-0000220D0000}"/>
    <cellStyle name="Normal 8 2 2 3 2 2 4" xfId="226" xr:uid="{00000000-0005-0000-0000-0000230D0000}"/>
    <cellStyle name="Normal 8 2 2 3 2 2 4 2" xfId="2210" xr:uid="{00000000-0005-0000-0000-0000240D0000}"/>
    <cellStyle name="Normal 8 2 2 3 2 2 4 2 2" xfId="10185" xr:uid="{00000000-0005-0000-0000-0000250D0000}"/>
    <cellStyle name="Normal 8 2 2 3 2 2 4 2 3" xfId="18116" xr:uid="{00000000-0005-0000-0000-0000260D0000}"/>
    <cellStyle name="Normal 8 2 2 3 2 2 4 2 4" xfId="26049" xr:uid="{00000000-0005-0000-0000-0000270D0000}"/>
    <cellStyle name="Normal 8 2 2 3 2 2 4 3" xfId="4191" xr:uid="{00000000-0005-0000-0000-0000280D0000}"/>
    <cellStyle name="Normal 8 2 2 3 2 2 4 3 2" xfId="12166" xr:uid="{00000000-0005-0000-0000-0000290D0000}"/>
    <cellStyle name="Normal 8 2 2 3 2 2 4 3 3" xfId="20097" xr:uid="{00000000-0005-0000-0000-00002A0D0000}"/>
    <cellStyle name="Normal 8 2 2 3 2 2 4 3 4" xfId="28030" xr:uid="{00000000-0005-0000-0000-00002B0D0000}"/>
    <cellStyle name="Normal 8 2 2 3 2 2 4 4" xfId="6214" xr:uid="{00000000-0005-0000-0000-00002C0D0000}"/>
    <cellStyle name="Normal 8 2 2 3 2 2 4 4 2" xfId="14147" xr:uid="{00000000-0005-0000-0000-00002D0D0000}"/>
    <cellStyle name="Normal 8 2 2 3 2 2 4 4 3" xfId="22078" xr:uid="{00000000-0005-0000-0000-00002E0D0000}"/>
    <cellStyle name="Normal 8 2 2 3 2 2 4 4 4" xfId="30012" xr:uid="{00000000-0005-0000-0000-00002F0D0000}"/>
    <cellStyle name="Normal 8 2 2 3 2 2 4 5" xfId="8204" xr:uid="{00000000-0005-0000-0000-0000300D0000}"/>
    <cellStyle name="Normal 8 2 2 3 2 2 4 5 2" xfId="31999" xr:uid="{00000000-0005-0000-0000-0000310D0000}"/>
    <cellStyle name="Normal 8 2 2 3 2 2 4 6" xfId="16135" xr:uid="{00000000-0005-0000-0000-0000320D0000}"/>
    <cellStyle name="Normal 8 2 2 3 2 2 4 7" xfId="24068" xr:uid="{00000000-0005-0000-0000-0000330D0000}"/>
    <cellStyle name="Normal 8 2 2 3 2 2 5" xfId="227" xr:uid="{00000000-0005-0000-0000-0000340D0000}"/>
    <cellStyle name="Normal 8 2 2 3 2 2 5 2" xfId="2211" xr:uid="{00000000-0005-0000-0000-0000350D0000}"/>
    <cellStyle name="Normal 8 2 2 3 2 2 5 2 2" xfId="10186" xr:uid="{00000000-0005-0000-0000-0000360D0000}"/>
    <cellStyle name="Normal 8 2 2 3 2 2 5 2 3" xfId="18117" xr:uid="{00000000-0005-0000-0000-0000370D0000}"/>
    <cellStyle name="Normal 8 2 2 3 2 2 5 2 4" xfId="26050" xr:uid="{00000000-0005-0000-0000-0000380D0000}"/>
    <cellStyle name="Normal 8 2 2 3 2 2 5 3" xfId="4192" xr:uid="{00000000-0005-0000-0000-0000390D0000}"/>
    <cellStyle name="Normal 8 2 2 3 2 2 5 3 2" xfId="12167" xr:uid="{00000000-0005-0000-0000-00003A0D0000}"/>
    <cellStyle name="Normal 8 2 2 3 2 2 5 3 3" xfId="20098" xr:uid="{00000000-0005-0000-0000-00003B0D0000}"/>
    <cellStyle name="Normal 8 2 2 3 2 2 5 3 4" xfId="28031" xr:uid="{00000000-0005-0000-0000-00003C0D0000}"/>
    <cellStyle name="Normal 8 2 2 3 2 2 5 4" xfId="6215" xr:uid="{00000000-0005-0000-0000-00003D0D0000}"/>
    <cellStyle name="Normal 8 2 2 3 2 2 5 4 2" xfId="14148" xr:uid="{00000000-0005-0000-0000-00003E0D0000}"/>
    <cellStyle name="Normal 8 2 2 3 2 2 5 4 3" xfId="22079" xr:uid="{00000000-0005-0000-0000-00003F0D0000}"/>
    <cellStyle name="Normal 8 2 2 3 2 2 5 4 4" xfId="30013" xr:uid="{00000000-0005-0000-0000-0000400D0000}"/>
    <cellStyle name="Normal 8 2 2 3 2 2 5 5" xfId="8205" xr:uid="{00000000-0005-0000-0000-0000410D0000}"/>
    <cellStyle name="Normal 8 2 2 3 2 2 5 5 2" xfId="32000" xr:uid="{00000000-0005-0000-0000-0000420D0000}"/>
    <cellStyle name="Normal 8 2 2 3 2 2 5 6" xfId="16136" xr:uid="{00000000-0005-0000-0000-0000430D0000}"/>
    <cellStyle name="Normal 8 2 2 3 2 2 5 7" xfId="24069" xr:uid="{00000000-0005-0000-0000-0000440D0000}"/>
    <cellStyle name="Normal 8 2 2 3 2 2 6" xfId="228" xr:uid="{00000000-0005-0000-0000-0000450D0000}"/>
    <cellStyle name="Normal 8 2 2 3 2 2 6 2" xfId="2212" xr:uid="{00000000-0005-0000-0000-0000460D0000}"/>
    <cellStyle name="Normal 8 2 2 3 2 2 6 2 2" xfId="10187" xr:uid="{00000000-0005-0000-0000-0000470D0000}"/>
    <cellStyle name="Normal 8 2 2 3 2 2 6 2 3" xfId="18118" xr:uid="{00000000-0005-0000-0000-0000480D0000}"/>
    <cellStyle name="Normal 8 2 2 3 2 2 6 2 4" xfId="26051" xr:uid="{00000000-0005-0000-0000-0000490D0000}"/>
    <cellStyle name="Normal 8 2 2 3 2 2 6 3" xfId="4193" xr:uid="{00000000-0005-0000-0000-00004A0D0000}"/>
    <cellStyle name="Normal 8 2 2 3 2 2 6 3 2" xfId="12168" xr:uid="{00000000-0005-0000-0000-00004B0D0000}"/>
    <cellStyle name="Normal 8 2 2 3 2 2 6 3 3" xfId="20099" xr:uid="{00000000-0005-0000-0000-00004C0D0000}"/>
    <cellStyle name="Normal 8 2 2 3 2 2 6 3 4" xfId="28032" xr:uid="{00000000-0005-0000-0000-00004D0D0000}"/>
    <cellStyle name="Normal 8 2 2 3 2 2 6 4" xfId="6216" xr:uid="{00000000-0005-0000-0000-00004E0D0000}"/>
    <cellStyle name="Normal 8 2 2 3 2 2 6 4 2" xfId="14149" xr:uid="{00000000-0005-0000-0000-00004F0D0000}"/>
    <cellStyle name="Normal 8 2 2 3 2 2 6 4 3" xfId="22080" xr:uid="{00000000-0005-0000-0000-0000500D0000}"/>
    <cellStyle name="Normal 8 2 2 3 2 2 6 4 4" xfId="30014" xr:uid="{00000000-0005-0000-0000-0000510D0000}"/>
    <cellStyle name="Normal 8 2 2 3 2 2 6 5" xfId="8206" xr:uid="{00000000-0005-0000-0000-0000520D0000}"/>
    <cellStyle name="Normal 8 2 2 3 2 2 6 5 2" xfId="32001" xr:uid="{00000000-0005-0000-0000-0000530D0000}"/>
    <cellStyle name="Normal 8 2 2 3 2 2 6 6" xfId="16137" xr:uid="{00000000-0005-0000-0000-0000540D0000}"/>
    <cellStyle name="Normal 8 2 2 3 2 2 6 7" xfId="24070" xr:uid="{00000000-0005-0000-0000-0000550D0000}"/>
    <cellStyle name="Normal 8 2 2 3 2 2 7" xfId="2203" xr:uid="{00000000-0005-0000-0000-0000560D0000}"/>
    <cellStyle name="Normal 8 2 2 3 2 2 7 2" xfId="10178" xr:uid="{00000000-0005-0000-0000-0000570D0000}"/>
    <cellStyle name="Normal 8 2 2 3 2 2 7 3" xfId="18109" xr:uid="{00000000-0005-0000-0000-0000580D0000}"/>
    <cellStyle name="Normal 8 2 2 3 2 2 7 4" xfId="26042" xr:uid="{00000000-0005-0000-0000-0000590D0000}"/>
    <cellStyle name="Normal 8 2 2 3 2 2 8" xfId="4184" xr:uid="{00000000-0005-0000-0000-00005A0D0000}"/>
    <cellStyle name="Normal 8 2 2 3 2 2 8 2" xfId="12159" xr:uid="{00000000-0005-0000-0000-00005B0D0000}"/>
    <cellStyle name="Normal 8 2 2 3 2 2 8 3" xfId="20090" xr:uid="{00000000-0005-0000-0000-00005C0D0000}"/>
    <cellStyle name="Normal 8 2 2 3 2 2 8 4" xfId="28023" xr:uid="{00000000-0005-0000-0000-00005D0D0000}"/>
    <cellStyle name="Normal 8 2 2 3 2 2 9" xfId="6207" xr:uid="{00000000-0005-0000-0000-00005E0D0000}"/>
    <cellStyle name="Normal 8 2 2 3 2 2 9 2" xfId="14140" xr:uid="{00000000-0005-0000-0000-00005F0D0000}"/>
    <cellStyle name="Normal 8 2 2 3 2 2 9 3" xfId="22071" xr:uid="{00000000-0005-0000-0000-0000600D0000}"/>
    <cellStyle name="Normal 8 2 2 3 2 2 9 4" xfId="30005" xr:uid="{00000000-0005-0000-0000-0000610D0000}"/>
    <cellStyle name="Normal 8 2 2 3 2 3" xfId="229" xr:uid="{00000000-0005-0000-0000-0000620D0000}"/>
    <cellStyle name="Normal 8 2 2 3 2 3 10" xfId="8207" xr:uid="{00000000-0005-0000-0000-0000630D0000}"/>
    <cellStyle name="Normal 8 2 2 3 2 3 10 2" xfId="32002" xr:uid="{00000000-0005-0000-0000-0000640D0000}"/>
    <cellStyle name="Normal 8 2 2 3 2 3 11" xfId="16138" xr:uid="{00000000-0005-0000-0000-0000650D0000}"/>
    <cellStyle name="Normal 8 2 2 3 2 3 12" xfId="24071" xr:uid="{00000000-0005-0000-0000-0000660D0000}"/>
    <cellStyle name="Normal 8 2 2 3 2 3 2" xfId="230" xr:uid="{00000000-0005-0000-0000-0000670D0000}"/>
    <cellStyle name="Normal 8 2 2 3 2 3 2 10" xfId="16139" xr:uid="{00000000-0005-0000-0000-0000680D0000}"/>
    <cellStyle name="Normal 8 2 2 3 2 3 2 11" xfId="24072" xr:uid="{00000000-0005-0000-0000-0000690D0000}"/>
    <cellStyle name="Normal 8 2 2 3 2 3 2 2" xfId="231" xr:uid="{00000000-0005-0000-0000-00006A0D0000}"/>
    <cellStyle name="Normal 8 2 2 3 2 3 2 2 2" xfId="2215" xr:uid="{00000000-0005-0000-0000-00006B0D0000}"/>
    <cellStyle name="Normal 8 2 2 3 2 3 2 2 2 2" xfId="10190" xr:uid="{00000000-0005-0000-0000-00006C0D0000}"/>
    <cellStyle name="Normal 8 2 2 3 2 3 2 2 2 3" xfId="18121" xr:uid="{00000000-0005-0000-0000-00006D0D0000}"/>
    <cellStyle name="Normal 8 2 2 3 2 3 2 2 2 4" xfId="26054" xr:uid="{00000000-0005-0000-0000-00006E0D0000}"/>
    <cellStyle name="Normal 8 2 2 3 2 3 2 2 3" xfId="4196" xr:uid="{00000000-0005-0000-0000-00006F0D0000}"/>
    <cellStyle name="Normal 8 2 2 3 2 3 2 2 3 2" xfId="12171" xr:uid="{00000000-0005-0000-0000-0000700D0000}"/>
    <cellStyle name="Normal 8 2 2 3 2 3 2 2 3 3" xfId="20102" xr:uid="{00000000-0005-0000-0000-0000710D0000}"/>
    <cellStyle name="Normal 8 2 2 3 2 3 2 2 3 4" xfId="28035" xr:uid="{00000000-0005-0000-0000-0000720D0000}"/>
    <cellStyle name="Normal 8 2 2 3 2 3 2 2 4" xfId="6219" xr:uid="{00000000-0005-0000-0000-0000730D0000}"/>
    <cellStyle name="Normal 8 2 2 3 2 3 2 2 4 2" xfId="14152" xr:uid="{00000000-0005-0000-0000-0000740D0000}"/>
    <cellStyle name="Normal 8 2 2 3 2 3 2 2 4 3" xfId="22083" xr:uid="{00000000-0005-0000-0000-0000750D0000}"/>
    <cellStyle name="Normal 8 2 2 3 2 3 2 2 4 4" xfId="30017" xr:uid="{00000000-0005-0000-0000-0000760D0000}"/>
    <cellStyle name="Normal 8 2 2 3 2 3 2 2 5" xfId="8209" xr:uid="{00000000-0005-0000-0000-0000770D0000}"/>
    <cellStyle name="Normal 8 2 2 3 2 3 2 2 5 2" xfId="32004" xr:uid="{00000000-0005-0000-0000-0000780D0000}"/>
    <cellStyle name="Normal 8 2 2 3 2 3 2 2 6" xfId="16140" xr:uid="{00000000-0005-0000-0000-0000790D0000}"/>
    <cellStyle name="Normal 8 2 2 3 2 3 2 2 7" xfId="24073" xr:uid="{00000000-0005-0000-0000-00007A0D0000}"/>
    <cellStyle name="Normal 8 2 2 3 2 3 2 3" xfId="232" xr:uid="{00000000-0005-0000-0000-00007B0D0000}"/>
    <cellStyle name="Normal 8 2 2 3 2 3 2 3 2" xfId="2216" xr:uid="{00000000-0005-0000-0000-00007C0D0000}"/>
    <cellStyle name="Normal 8 2 2 3 2 3 2 3 2 2" xfId="10191" xr:uid="{00000000-0005-0000-0000-00007D0D0000}"/>
    <cellStyle name="Normal 8 2 2 3 2 3 2 3 2 3" xfId="18122" xr:uid="{00000000-0005-0000-0000-00007E0D0000}"/>
    <cellStyle name="Normal 8 2 2 3 2 3 2 3 2 4" xfId="26055" xr:uid="{00000000-0005-0000-0000-00007F0D0000}"/>
    <cellStyle name="Normal 8 2 2 3 2 3 2 3 3" xfId="4197" xr:uid="{00000000-0005-0000-0000-0000800D0000}"/>
    <cellStyle name="Normal 8 2 2 3 2 3 2 3 3 2" xfId="12172" xr:uid="{00000000-0005-0000-0000-0000810D0000}"/>
    <cellStyle name="Normal 8 2 2 3 2 3 2 3 3 3" xfId="20103" xr:uid="{00000000-0005-0000-0000-0000820D0000}"/>
    <cellStyle name="Normal 8 2 2 3 2 3 2 3 3 4" xfId="28036" xr:uid="{00000000-0005-0000-0000-0000830D0000}"/>
    <cellStyle name="Normal 8 2 2 3 2 3 2 3 4" xfId="6220" xr:uid="{00000000-0005-0000-0000-0000840D0000}"/>
    <cellStyle name="Normal 8 2 2 3 2 3 2 3 4 2" xfId="14153" xr:uid="{00000000-0005-0000-0000-0000850D0000}"/>
    <cellStyle name="Normal 8 2 2 3 2 3 2 3 4 3" xfId="22084" xr:uid="{00000000-0005-0000-0000-0000860D0000}"/>
    <cellStyle name="Normal 8 2 2 3 2 3 2 3 4 4" xfId="30018" xr:uid="{00000000-0005-0000-0000-0000870D0000}"/>
    <cellStyle name="Normal 8 2 2 3 2 3 2 3 5" xfId="8210" xr:uid="{00000000-0005-0000-0000-0000880D0000}"/>
    <cellStyle name="Normal 8 2 2 3 2 3 2 3 5 2" xfId="32005" xr:uid="{00000000-0005-0000-0000-0000890D0000}"/>
    <cellStyle name="Normal 8 2 2 3 2 3 2 3 6" xfId="16141" xr:uid="{00000000-0005-0000-0000-00008A0D0000}"/>
    <cellStyle name="Normal 8 2 2 3 2 3 2 3 7" xfId="24074" xr:uid="{00000000-0005-0000-0000-00008B0D0000}"/>
    <cellStyle name="Normal 8 2 2 3 2 3 2 4" xfId="233" xr:uid="{00000000-0005-0000-0000-00008C0D0000}"/>
    <cellStyle name="Normal 8 2 2 3 2 3 2 4 2" xfId="2217" xr:uid="{00000000-0005-0000-0000-00008D0D0000}"/>
    <cellStyle name="Normal 8 2 2 3 2 3 2 4 2 2" xfId="10192" xr:uid="{00000000-0005-0000-0000-00008E0D0000}"/>
    <cellStyle name="Normal 8 2 2 3 2 3 2 4 2 3" xfId="18123" xr:uid="{00000000-0005-0000-0000-00008F0D0000}"/>
    <cellStyle name="Normal 8 2 2 3 2 3 2 4 2 4" xfId="26056" xr:uid="{00000000-0005-0000-0000-0000900D0000}"/>
    <cellStyle name="Normal 8 2 2 3 2 3 2 4 3" xfId="4198" xr:uid="{00000000-0005-0000-0000-0000910D0000}"/>
    <cellStyle name="Normal 8 2 2 3 2 3 2 4 3 2" xfId="12173" xr:uid="{00000000-0005-0000-0000-0000920D0000}"/>
    <cellStyle name="Normal 8 2 2 3 2 3 2 4 3 3" xfId="20104" xr:uid="{00000000-0005-0000-0000-0000930D0000}"/>
    <cellStyle name="Normal 8 2 2 3 2 3 2 4 3 4" xfId="28037" xr:uid="{00000000-0005-0000-0000-0000940D0000}"/>
    <cellStyle name="Normal 8 2 2 3 2 3 2 4 4" xfId="6221" xr:uid="{00000000-0005-0000-0000-0000950D0000}"/>
    <cellStyle name="Normal 8 2 2 3 2 3 2 4 4 2" xfId="14154" xr:uid="{00000000-0005-0000-0000-0000960D0000}"/>
    <cellStyle name="Normal 8 2 2 3 2 3 2 4 4 3" xfId="22085" xr:uid="{00000000-0005-0000-0000-0000970D0000}"/>
    <cellStyle name="Normal 8 2 2 3 2 3 2 4 4 4" xfId="30019" xr:uid="{00000000-0005-0000-0000-0000980D0000}"/>
    <cellStyle name="Normal 8 2 2 3 2 3 2 4 5" xfId="8211" xr:uid="{00000000-0005-0000-0000-0000990D0000}"/>
    <cellStyle name="Normal 8 2 2 3 2 3 2 4 5 2" xfId="32006" xr:uid="{00000000-0005-0000-0000-00009A0D0000}"/>
    <cellStyle name="Normal 8 2 2 3 2 3 2 4 6" xfId="16142" xr:uid="{00000000-0005-0000-0000-00009B0D0000}"/>
    <cellStyle name="Normal 8 2 2 3 2 3 2 4 7" xfId="24075" xr:uid="{00000000-0005-0000-0000-00009C0D0000}"/>
    <cellStyle name="Normal 8 2 2 3 2 3 2 5" xfId="234" xr:uid="{00000000-0005-0000-0000-00009D0D0000}"/>
    <cellStyle name="Normal 8 2 2 3 2 3 2 5 2" xfId="2218" xr:uid="{00000000-0005-0000-0000-00009E0D0000}"/>
    <cellStyle name="Normal 8 2 2 3 2 3 2 5 2 2" xfId="10193" xr:uid="{00000000-0005-0000-0000-00009F0D0000}"/>
    <cellStyle name="Normal 8 2 2 3 2 3 2 5 2 3" xfId="18124" xr:uid="{00000000-0005-0000-0000-0000A00D0000}"/>
    <cellStyle name="Normal 8 2 2 3 2 3 2 5 2 4" xfId="26057" xr:uid="{00000000-0005-0000-0000-0000A10D0000}"/>
    <cellStyle name="Normal 8 2 2 3 2 3 2 5 3" xfId="4199" xr:uid="{00000000-0005-0000-0000-0000A20D0000}"/>
    <cellStyle name="Normal 8 2 2 3 2 3 2 5 3 2" xfId="12174" xr:uid="{00000000-0005-0000-0000-0000A30D0000}"/>
    <cellStyle name="Normal 8 2 2 3 2 3 2 5 3 3" xfId="20105" xr:uid="{00000000-0005-0000-0000-0000A40D0000}"/>
    <cellStyle name="Normal 8 2 2 3 2 3 2 5 3 4" xfId="28038" xr:uid="{00000000-0005-0000-0000-0000A50D0000}"/>
    <cellStyle name="Normal 8 2 2 3 2 3 2 5 4" xfId="6222" xr:uid="{00000000-0005-0000-0000-0000A60D0000}"/>
    <cellStyle name="Normal 8 2 2 3 2 3 2 5 4 2" xfId="14155" xr:uid="{00000000-0005-0000-0000-0000A70D0000}"/>
    <cellStyle name="Normal 8 2 2 3 2 3 2 5 4 3" xfId="22086" xr:uid="{00000000-0005-0000-0000-0000A80D0000}"/>
    <cellStyle name="Normal 8 2 2 3 2 3 2 5 4 4" xfId="30020" xr:uid="{00000000-0005-0000-0000-0000A90D0000}"/>
    <cellStyle name="Normal 8 2 2 3 2 3 2 5 5" xfId="8212" xr:uid="{00000000-0005-0000-0000-0000AA0D0000}"/>
    <cellStyle name="Normal 8 2 2 3 2 3 2 5 5 2" xfId="32007" xr:uid="{00000000-0005-0000-0000-0000AB0D0000}"/>
    <cellStyle name="Normal 8 2 2 3 2 3 2 5 6" xfId="16143" xr:uid="{00000000-0005-0000-0000-0000AC0D0000}"/>
    <cellStyle name="Normal 8 2 2 3 2 3 2 5 7" xfId="24076" xr:uid="{00000000-0005-0000-0000-0000AD0D0000}"/>
    <cellStyle name="Normal 8 2 2 3 2 3 2 6" xfId="2214" xr:uid="{00000000-0005-0000-0000-0000AE0D0000}"/>
    <cellStyle name="Normal 8 2 2 3 2 3 2 6 2" xfId="10189" xr:uid="{00000000-0005-0000-0000-0000AF0D0000}"/>
    <cellStyle name="Normal 8 2 2 3 2 3 2 6 3" xfId="18120" xr:uid="{00000000-0005-0000-0000-0000B00D0000}"/>
    <cellStyle name="Normal 8 2 2 3 2 3 2 6 4" xfId="26053" xr:uid="{00000000-0005-0000-0000-0000B10D0000}"/>
    <cellStyle name="Normal 8 2 2 3 2 3 2 7" xfId="4195" xr:uid="{00000000-0005-0000-0000-0000B20D0000}"/>
    <cellStyle name="Normal 8 2 2 3 2 3 2 7 2" xfId="12170" xr:uid="{00000000-0005-0000-0000-0000B30D0000}"/>
    <cellStyle name="Normal 8 2 2 3 2 3 2 7 3" xfId="20101" xr:uid="{00000000-0005-0000-0000-0000B40D0000}"/>
    <cellStyle name="Normal 8 2 2 3 2 3 2 7 4" xfId="28034" xr:uid="{00000000-0005-0000-0000-0000B50D0000}"/>
    <cellStyle name="Normal 8 2 2 3 2 3 2 8" xfId="6218" xr:uid="{00000000-0005-0000-0000-0000B60D0000}"/>
    <cellStyle name="Normal 8 2 2 3 2 3 2 8 2" xfId="14151" xr:uid="{00000000-0005-0000-0000-0000B70D0000}"/>
    <cellStyle name="Normal 8 2 2 3 2 3 2 8 3" xfId="22082" xr:uid="{00000000-0005-0000-0000-0000B80D0000}"/>
    <cellStyle name="Normal 8 2 2 3 2 3 2 8 4" xfId="30016" xr:uid="{00000000-0005-0000-0000-0000B90D0000}"/>
    <cellStyle name="Normal 8 2 2 3 2 3 2 9" xfId="8208" xr:uid="{00000000-0005-0000-0000-0000BA0D0000}"/>
    <cellStyle name="Normal 8 2 2 3 2 3 2 9 2" xfId="32003" xr:uid="{00000000-0005-0000-0000-0000BB0D0000}"/>
    <cellStyle name="Normal 8 2 2 3 2 3 3" xfId="235" xr:uid="{00000000-0005-0000-0000-0000BC0D0000}"/>
    <cellStyle name="Normal 8 2 2 3 2 3 3 2" xfId="2219" xr:uid="{00000000-0005-0000-0000-0000BD0D0000}"/>
    <cellStyle name="Normal 8 2 2 3 2 3 3 2 2" xfId="10194" xr:uid="{00000000-0005-0000-0000-0000BE0D0000}"/>
    <cellStyle name="Normal 8 2 2 3 2 3 3 2 3" xfId="18125" xr:uid="{00000000-0005-0000-0000-0000BF0D0000}"/>
    <cellStyle name="Normal 8 2 2 3 2 3 3 2 4" xfId="26058" xr:uid="{00000000-0005-0000-0000-0000C00D0000}"/>
    <cellStyle name="Normal 8 2 2 3 2 3 3 3" xfId="4200" xr:uid="{00000000-0005-0000-0000-0000C10D0000}"/>
    <cellStyle name="Normal 8 2 2 3 2 3 3 3 2" xfId="12175" xr:uid="{00000000-0005-0000-0000-0000C20D0000}"/>
    <cellStyle name="Normal 8 2 2 3 2 3 3 3 3" xfId="20106" xr:uid="{00000000-0005-0000-0000-0000C30D0000}"/>
    <cellStyle name="Normal 8 2 2 3 2 3 3 3 4" xfId="28039" xr:uid="{00000000-0005-0000-0000-0000C40D0000}"/>
    <cellStyle name="Normal 8 2 2 3 2 3 3 4" xfId="6223" xr:uid="{00000000-0005-0000-0000-0000C50D0000}"/>
    <cellStyle name="Normal 8 2 2 3 2 3 3 4 2" xfId="14156" xr:uid="{00000000-0005-0000-0000-0000C60D0000}"/>
    <cellStyle name="Normal 8 2 2 3 2 3 3 4 3" xfId="22087" xr:uid="{00000000-0005-0000-0000-0000C70D0000}"/>
    <cellStyle name="Normal 8 2 2 3 2 3 3 4 4" xfId="30021" xr:uid="{00000000-0005-0000-0000-0000C80D0000}"/>
    <cellStyle name="Normal 8 2 2 3 2 3 3 5" xfId="8213" xr:uid="{00000000-0005-0000-0000-0000C90D0000}"/>
    <cellStyle name="Normal 8 2 2 3 2 3 3 5 2" xfId="32008" xr:uid="{00000000-0005-0000-0000-0000CA0D0000}"/>
    <cellStyle name="Normal 8 2 2 3 2 3 3 6" xfId="16144" xr:uid="{00000000-0005-0000-0000-0000CB0D0000}"/>
    <cellStyle name="Normal 8 2 2 3 2 3 3 7" xfId="24077" xr:uid="{00000000-0005-0000-0000-0000CC0D0000}"/>
    <cellStyle name="Normal 8 2 2 3 2 3 4" xfId="236" xr:uid="{00000000-0005-0000-0000-0000CD0D0000}"/>
    <cellStyle name="Normal 8 2 2 3 2 3 4 2" xfId="2220" xr:uid="{00000000-0005-0000-0000-0000CE0D0000}"/>
    <cellStyle name="Normal 8 2 2 3 2 3 4 2 2" xfId="10195" xr:uid="{00000000-0005-0000-0000-0000CF0D0000}"/>
    <cellStyle name="Normal 8 2 2 3 2 3 4 2 3" xfId="18126" xr:uid="{00000000-0005-0000-0000-0000D00D0000}"/>
    <cellStyle name="Normal 8 2 2 3 2 3 4 2 4" xfId="26059" xr:uid="{00000000-0005-0000-0000-0000D10D0000}"/>
    <cellStyle name="Normal 8 2 2 3 2 3 4 3" xfId="4201" xr:uid="{00000000-0005-0000-0000-0000D20D0000}"/>
    <cellStyle name="Normal 8 2 2 3 2 3 4 3 2" xfId="12176" xr:uid="{00000000-0005-0000-0000-0000D30D0000}"/>
    <cellStyle name="Normal 8 2 2 3 2 3 4 3 3" xfId="20107" xr:uid="{00000000-0005-0000-0000-0000D40D0000}"/>
    <cellStyle name="Normal 8 2 2 3 2 3 4 3 4" xfId="28040" xr:uid="{00000000-0005-0000-0000-0000D50D0000}"/>
    <cellStyle name="Normal 8 2 2 3 2 3 4 4" xfId="6224" xr:uid="{00000000-0005-0000-0000-0000D60D0000}"/>
    <cellStyle name="Normal 8 2 2 3 2 3 4 4 2" xfId="14157" xr:uid="{00000000-0005-0000-0000-0000D70D0000}"/>
    <cellStyle name="Normal 8 2 2 3 2 3 4 4 3" xfId="22088" xr:uid="{00000000-0005-0000-0000-0000D80D0000}"/>
    <cellStyle name="Normal 8 2 2 3 2 3 4 4 4" xfId="30022" xr:uid="{00000000-0005-0000-0000-0000D90D0000}"/>
    <cellStyle name="Normal 8 2 2 3 2 3 4 5" xfId="8214" xr:uid="{00000000-0005-0000-0000-0000DA0D0000}"/>
    <cellStyle name="Normal 8 2 2 3 2 3 4 5 2" xfId="32009" xr:uid="{00000000-0005-0000-0000-0000DB0D0000}"/>
    <cellStyle name="Normal 8 2 2 3 2 3 4 6" xfId="16145" xr:uid="{00000000-0005-0000-0000-0000DC0D0000}"/>
    <cellStyle name="Normal 8 2 2 3 2 3 4 7" xfId="24078" xr:uid="{00000000-0005-0000-0000-0000DD0D0000}"/>
    <cellStyle name="Normal 8 2 2 3 2 3 5" xfId="237" xr:uid="{00000000-0005-0000-0000-0000DE0D0000}"/>
    <cellStyle name="Normal 8 2 2 3 2 3 5 2" xfId="2221" xr:uid="{00000000-0005-0000-0000-0000DF0D0000}"/>
    <cellStyle name="Normal 8 2 2 3 2 3 5 2 2" xfId="10196" xr:uid="{00000000-0005-0000-0000-0000E00D0000}"/>
    <cellStyle name="Normal 8 2 2 3 2 3 5 2 3" xfId="18127" xr:uid="{00000000-0005-0000-0000-0000E10D0000}"/>
    <cellStyle name="Normal 8 2 2 3 2 3 5 2 4" xfId="26060" xr:uid="{00000000-0005-0000-0000-0000E20D0000}"/>
    <cellStyle name="Normal 8 2 2 3 2 3 5 3" xfId="4202" xr:uid="{00000000-0005-0000-0000-0000E30D0000}"/>
    <cellStyle name="Normal 8 2 2 3 2 3 5 3 2" xfId="12177" xr:uid="{00000000-0005-0000-0000-0000E40D0000}"/>
    <cellStyle name="Normal 8 2 2 3 2 3 5 3 3" xfId="20108" xr:uid="{00000000-0005-0000-0000-0000E50D0000}"/>
    <cellStyle name="Normal 8 2 2 3 2 3 5 3 4" xfId="28041" xr:uid="{00000000-0005-0000-0000-0000E60D0000}"/>
    <cellStyle name="Normal 8 2 2 3 2 3 5 4" xfId="6225" xr:uid="{00000000-0005-0000-0000-0000E70D0000}"/>
    <cellStyle name="Normal 8 2 2 3 2 3 5 4 2" xfId="14158" xr:uid="{00000000-0005-0000-0000-0000E80D0000}"/>
    <cellStyle name="Normal 8 2 2 3 2 3 5 4 3" xfId="22089" xr:uid="{00000000-0005-0000-0000-0000E90D0000}"/>
    <cellStyle name="Normal 8 2 2 3 2 3 5 4 4" xfId="30023" xr:uid="{00000000-0005-0000-0000-0000EA0D0000}"/>
    <cellStyle name="Normal 8 2 2 3 2 3 5 5" xfId="8215" xr:uid="{00000000-0005-0000-0000-0000EB0D0000}"/>
    <cellStyle name="Normal 8 2 2 3 2 3 5 5 2" xfId="32010" xr:uid="{00000000-0005-0000-0000-0000EC0D0000}"/>
    <cellStyle name="Normal 8 2 2 3 2 3 5 6" xfId="16146" xr:uid="{00000000-0005-0000-0000-0000ED0D0000}"/>
    <cellStyle name="Normal 8 2 2 3 2 3 5 7" xfId="24079" xr:uid="{00000000-0005-0000-0000-0000EE0D0000}"/>
    <cellStyle name="Normal 8 2 2 3 2 3 6" xfId="238" xr:uid="{00000000-0005-0000-0000-0000EF0D0000}"/>
    <cellStyle name="Normal 8 2 2 3 2 3 6 2" xfId="2222" xr:uid="{00000000-0005-0000-0000-0000F00D0000}"/>
    <cellStyle name="Normal 8 2 2 3 2 3 6 2 2" xfId="10197" xr:uid="{00000000-0005-0000-0000-0000F10D0000}"/>
    <cellStyle name="Normal 8 2 2 3 2 3 6 2 3" xfId="18128" xr:uid="{00000000-0005-0000-0000-0000F20D0000}"/>
    <cellStyle name="Normal 8 2 2 3 2 3 6 2 4" xfId="26061" xr:uid="{00000000-0005-0000-0000-0000F30D0000}"/>
    <cellStyle name="Normal 8 2 2 3 2 3 6 3" xfId="4203" xr:uid="{00000000-0005-0000-0000-0000F40D0000}"/>
    <cellStyle name="Normal 8 2 2 3 2 3 6 3 2" xfId="12178" xr:uid="{00000000-0005-0000-0000-0000F50D0000}"/>
    <cellStyle name="Normal 8 2 2 3 2 3 6 3 3" xfId="20109" xr:uid="{00000000-0005-0000-0000-0000F60D0000}"/>
    <cellStyle name="Normal 8 2 2 3 2 3 6 3 4" xfId="28042" xr:uid="{00000000-0005-0000-0000-0000F70D0000}"/>
    <cellStyle name="Normal 8 2 2 3 2 3 6 4" xfId="6226" xr:uid="{00000000-0005-0000-0000-0000F80D0000}"/>
    <cellStyle name="Normal 8 2 2 3 2 3 6 4 2" xfId="14159" xr:uid="{00000000-0005-0000-0000-0000F90D0000}"/>
    <cellStyle name="Normal 8 2 2 3 2 3 6 4 3" xfId="22090" xr:uid="{00000000-0005-0000-0000-0000FA0D0000}"/>
    <cellStyle name="Normal 8 2 2 3 2 3 6 4 4" xfId="30024" xr:uid="{00000000-0005-0000-0000-0000FB0D0000}"/>
    <cellStyle name="Normal 8 2 2 3 2 3 6 5" xfId="8216" xr:uid="{00000000-0005-0000-0000-0000FC0D0000}"/>
    <cellStyle name="Normal 8 2 2 3 2 3 6 5 2" xfId="32011" xr:uid="{00000000-0005-0000-0000-0000FD0D0000}"/>
    <cellStyle name="Normal 8 2 2 3 2 3 6 6" xfId="16147" xr:uid="{00000000-0005-0000-0000-0000FE0D0000}"/>
    <cellStyle name="Normal 8 2 2 3 2 3 6 7" xfId="24080" xr:uid="{00000000-0005-0000-0000-0000FF0D0000}"/>
    <cellStyle name="Normal 8 2 2 3 2 3 7" xfId="2213" xr:uid="{00000000-0005-0000-0000-0000000E0000}"/>
    <cellStyle name="Normal 8 2 2 3 2 3 7 2" xfId="10188" xr:uid="{00000000-0005-0000-0000-0000010E0000}"/>
    <cellStyle name="Normal 8 2 2 3 2 3 7 3" xfId="18119" xr:uid="{00000000-0005-0000-0000-0000020E0000}"/>
    <cellStyle name="Normal 8 2 2 3 2 3 7 4" xfId="26052" xr:uid="{00000000-0005-0000-0000-0000030E0000}"/>
    <cellStyle name="Normal 8 2 2 3 2 3 8" xfId="4194" xr:uid="{00000000-0005-0000-0000-0000040E0000}"/>
    <cellStyle name="Normal 8 2 2 3 2 3 8 2" xfId="12169" xr:uid="{00000000-0005-0000-0000-0000050E0000}"/>
    <cellStyle name="Normal 8 2 2 3 2 3 8 3" xfId="20100" xr:uid="{00000000-0005-0000-0000-0000060E0000}"/>
    <cellStyle name="Normal 8 2 2 3 2 3 8 4" xfId="28033" xr:uid="{00000000-0005-0000-0000-0000070E0000}"/>
    <cellStyle name="Normal 8 2 2 3 2 3 9" xfId="6217" xr:uid="{00000000-0005-0000-0000-0000080E0000}"/>
    <cellStyle name="Normal 8 2 2 3 2 3 9 2" xfId="14150" xr:uid="{00000000-0005-0000-0000-0000090E0000}"/>
    <cellStyle name="Normal 8 2 2 3 2 3 9 3" xfId="22081" xr:uid="{00000000-0005-0000-0000-00000A0E0000}"/>
    <cellStyle name="Normal 8 2 2 3 2 3 9 4" xfId="30015" xr:uid="{00000000-0005-0000-0000-00000B0E0000}"/>
    <cellStyle name="Normal 8 2 2 3 2 4" xfId="239" xr:uid="{00000000-0005-0000-0000-00000C0E0000}"/>
    <cellStyle name="Normal 8 2 2 3 2 4 10" xfId="8217" xr:uid="{00000000-0005-0000-0000-00000D0E0000}"/>
    <cellStyle name="Normal 8 2 2 3 2 4 10 2" xfId="32012" xr:uid="{00000000-0005-0000-0000-00000E0E0000}"/>
    <cellStyle name="Normal 8 2 2 3 2 4 11" xfId="16148" xr:uid="{00000000-0005-0000-0000-00000F0E0000}"/>
    <cellStyle name="Normal 8 2 2 3 2 4 12" xfId="24081" xr:uid="{00000000-0005-0000-0000-0000100E0000}"/>
    <cellStyle name="Normal 8 2 2 3 2 4 2" xfId="240" xr:uid="{00000000-0005-0000-0000-0000110E0000}"/>
    <cellStyle name="Normal 8 2 2 3 2 4 2 10" xfId="16149" xr:uid="{00000000-0005-0000-0000-0000120E0000}"/>
    <cellStyle name="Normal 8 2 2 3 2 4 2 11" xfId="24082" xr:uid="{00000000-0005-0000-0000-0000130E0000}"/>
    <cellStyle name="Normal 8 2 2 3 2 4 2 2" xfId="241" xr:uid="{00000000-0005-0000-0000-0000140E0000}"/>
    <cellStyle name="Normal 8 2 2 3 2 4 2 2 2" xfId="2225" xr:uid="{00000000-0005-0000-0000-0000150E0000}"/>
    <cellStyle name="Normal 8 2 2 3 2 4 2 2 2 2" xfId="10200" xr:uid="{00000000-0005-0000-0000-0000160E0000}"/>
    <cellStyle name="Normal 8 2 2 3 2 4 2 2 2 3" xfId="18131" xr:uid="{00000000-0005-0000-0000-0000170E0000}"/>
    <cellStyle name="Normal 8 2 2 3 2 4 2 2 2 4" xfId="26064" xr:uid="{00000000-0005-0000-0000-0000180E0000}"/>
    <cellStyle name="Normal 8 2 2 3 2 4 2 2 3" xfId="4206" xr:uid="{00000000-0005-0000-0000-0000190E0000}"/>
    <cellStyle name="Normal 8 2 2 3 2 4 2 2 3 2" xfId="12181" xr:uid="{00000000-0005-0000-0000-00001A0E0000}"/>
    <cellStyle name="Normal 8 2 2 3 2 4 2 2 3 3" xfId="20112" xr:uid="{00000000-0005-0000-0000-00001B0E0000}"/>
    <cellStyle name="Normal 8 2 2 3 2 4 2 2 3 4" xfId="28045" xr:uid="{00000000-0005-0000-0000-00001C0E0000}"/>
    <cellStyle name="Normal 8 2 2 3 2 4 2 2 4" xfId="6229" xr:uid="{00000000-0005-0000-0000-00001D0E0000}"/>
    <cellStyle name="Normal 8 2 2 3 2 4 2 2 4 2" xfId="14162" xr:uid="{00000000-0005-0000-0000-00001E0E0000}"/>
    <cellStyle name="Normal 8 2 2 3 2 4 2 2 4 3" xfId="22093" xr:uid="{00000000-0005-0000-0000-00001F0E0000}"/>
    <cellStyle name="Normal 8 2 2 3 2 4 2 2 4 4" xfId="30027" xr:uid="{00000000-0005-0000-0000-0000200E0000}"/>
    <cellStyle name="Normal 8 2 2 3 2 4 2 2 5" xfId="8219" xr:uid="{00000000-0005-0000-0000-0000210E0000}"/>
    <cellStyle name="Normal 8 2 2 3 2 4 2 2 5 2" xfId="32014" xr:uid="{00000000-0005-0000-0000-0000220E0000}"/>
    <cellStyle name="Normal 8 2 2 3 2 4 2 2 6" xfId="16150" xr:uid="{00000000-0005-0000-0000-0000230E0000}"/>
    <cellStyle name="Normal 8 2 2 3 2 4 2 2 7" xfId="24083" xr:uid="{00000000-0005-0000-0000-0000240E0000}"/>
    <cellStyle name="Normal 8 2 2 3 2 4 2 3" xfId="242" xr:uid="{00000000-0005-0000-0000-0000250E0000}"/>
    <cellStyle name="Normal 8 2 2 3 2 4 2 3 2" xfId="2226" xr:uid="{00000000-0005-0000-0000-0000260E0000}"/>
    <cellStyle name="Normal 8 2 2 3 2 4 2 3 2 2" xfId="10201" xr:uid="{00000000-0005-0000-0000-0000270E0000}"/>
    <cellStyle name="Normal 8 2 2 3 2 4 2 3 2 3" xfId="18132" xr:uid="{00000000-0005-0000-0000-0000280E0000}"/>
    <cellStyle name="Normal 8 2 2 3 2 4 2 3 2 4" xfId="26065" xr:uid="{00000000-0005-0000-0000-0000290E0000}"/>
    <cellStyle name="Normal 8 2 2 3 2 4 2 3 3" xfId="4207" xr:uid="{00000000-0005-0000-0000-00002A0E0000}"/>
    <cellStyle name="Normal 8 2 2 3 2 4 2 3 3 2" xfId="12182" xr:uid="{00000000-0005-0000-0000-00002B0E0000}"/>
    <cellStyle name="Normal 8 2 2 3 2 4 2 3 3 3" xfId="20113" xr:uid="{00000000-0005-0000-0000-00002C0E0000}"/>
    <cellStyle name="Normal 8 2 2 3 2 4 2 3 3 4" xfId="28046" xr:uid="{00000000-0005-0000-0000-00002D0E0000}"/>
    <cellStyle name="Normal 8 2 2 3 2 4 2 3 4" xfId="6230" xr:uid="{00000000-0005-0000-0000-00002E0E0000}"/>
    <cellStyle name="Normal 8 2 2 3 2 4 2 3 4 2" xfId="14163" xr:uid="{00000000-0005-0000-0000-00002F0E0000}"/>
    <cellStyle name="Normal 8 2 2 3 2 4 2 3 4 3" xfId="22094" xr:uid="{00000000-0005-0000-0000-0000300E0000}"/>
    <cellStyle name="Normal 8 2 2 3 2 4 2 3 4 4" xfId="30028" xr:uid="{00000000-0005-0000-0000-0000310E0000}"/>
    <cellStyle name="Normal 8 2 2 3 2 4 2 3 5" xfId="8220" xr:uid="{00000000-0005-0000-0000-0000320E0000}"/>
    <cellStyle name="Normal 8 2 2 3 2 4 2 3 5 2" xfId="32015" xr:uid="{00000000-0005-0000-0000-0000330E0000}"/>
    <cellStyle name="Normal 8 2 2 3 2 4 2 3 6" xfId="16151" xr:uid="{00000000-0005-0000-0000-0000340E0000}"/>
    <cellStyle name="Normal 8 2 2 3 2 4 2 3 7" xfId="24084" xr:uid="{00000000-0005-0000-0000-0000350E0000}"/>
    <cellStyle name="Normal 8 2 2 3 2 4 2 4" xfId="243" xr:uid="{00000000-0005-0000-0000-0000360E0000}"/>
    <cellStyle name="Normal 8 2 2 3 2 4 2 4 2" xfId="2227" xr:uid="{00000000-0005-0000-0000-0000370E0000}"/>
    <cellStyle name="Normal 8 2 2 3 2 4 2 4 2 2" xfId="10202" xr:uid="{00000000-0005-0000-0000-0000380E0000}"/>
    <cellStyle name="Normal 8 2 2 3 2 4 2 4 2 3" xfId="18133" xr:uid="{00000000-0005-0000-0000-0000390E0000}"/>
    <cellStyle name="Normal 8 2 2 3 2 4 2 4 2 4" xfId="26066" xr:uid="{00000000-0005-0000-0000-00003A0E0000}"/>
    <cellStyle name="Normal 8 2 2 3 2 4 2 4 3" xfId="4208" xr:uid="{00000000-0005-0000-0000-00003B0E0000}"/>
    <cellStyle name="Normal 8 2 2 3 2 4 2 4 3 2" xfId="12183" xr:uid="{00000000-0005-0000-0000-00003C0E0000}"/>
    <cellStyle name="Normal 8 2 2 3 2 4 2 4 3 3" xfId="20114" xr:uid="{00000000-0005-0000-0000-00003D0E0000}"/>
    <cellStyle name="Normal 8 2 2 3 2 4 2 4 3 4" xfId="28047" xr:uid="{00000000-0005-0000-0000-00003E0E0000}"/>
    <cellStyle name="Normal 8 2 2 3 2 4 2 4 4" xfId="6231" xr:uid="{00000000-0005-0000-0000-00003F0E0000}"/>
    <cellStyle name="Normal 8 2 2 3 2 4 2 4 4 2" xfId="14164" xr:uid="{00000000-0005-0000-0000-0000400E0000}"/>
    <cellStyle name="Normal 8 2 2 3 2 4 2 4 4 3" xfId="22095" xr:uid="{00000000-0005-0000-0000-0000410E0000}"/>
    <cellStyle name="Normal 8 2 2 3 2 4 2 4 4 4" xfId="30029" xr:uid="{00000000-0005-0000-0000-0000420E0000}"/>
    <cellStyle name="Normal 8 2 2 3 2 4 2 4 5" xfId="8221" xr:uid="{00000000-0005-0000-0000-0000430E0000}"/>
    <cellStyle name="Normal 8 2 2 3 2 4 2 4 5 2" xfId="32016" xr:uid="{00000000-0005-0000-0000-0000440E0000}"/>
    <cellStyle name="Normal 8 2 2 3 2 4 2 4 6" xfId="16152" xr:uid="{00000000-0005-0000-0000-0000450E0000}"/>
    <cellStyle name="Normal 8 2 2 3 2 4 2 4 7" xfId="24085" xr:uid="{00000000-0005-0000-0000-0000460E0000}"/>
    <cellStyle name="Normal 8 2 2 3 2 4 2 5" xfId="244" xr:uid="{00000000-0005-0000-0000-0000470E0000}"/>
    <cellStyle name="Normal 8 2 2 3 2 4 2 5 2" xfId="2228" xr:uid="{00000000-0005-0000-0000-0000480E0000}"/>
    <cellStyle name="Normal 8 2 2 3 2 4 2 5 2 2" xfId="10203" xr:uid="{00000000-0005-0000-0000-0000490E0000}"/>
    <cellStyle name="Normal 8 2 2 3 2 4 2 5 2 3" xfId="18134" xr:uid="{00000000-0005-0000-0000-00004A0E0000}"/>
    <cellStyle name="Normal 8 2 2 3 2 4 2 5 2 4" xfId="26067" xr:uid="{00000000-0005-0000-0000-00004B0E0000}"/>
    <cellStyle name="Normal 8 2 2 3 2 4 2 5 3" xfId="4209" xr:uid="{00000000-0005-0000-0000-00004C0E0000}"/>
    <cellStyle name="Normal 8 2 2 3 2 4 2 5 3 2" xfId="12184" xr:uid="{00000000-0005-0000-0000-00004D0E0000}"/>
    <cellStyle name="Normal 8 2 2 3 2 4 2 5 3 3" xfId="20115" xr:uid="{00000000-0005-0000-0000-00004E0E0000}"/>
    <cellStyle name="Normal 8 2 2 3 2 4 2 5 3 4" xfId="28048" xr:uid="{00000000-0005-0000-0000-00004F0E0000}"/>
    <cellStyle name="Normal 8 2 2 3 2 4 2 5 4" xfId="6232" xr:uid="{00000000-0005-0000-0000-0000500E0000}"/>
    <cellStyle name="Normal 8 2 2 3 2 4 2 5 4 2" xfId="14165" xr:uid="{00000000-0005-0000-0000-0000510E0000}"/>
    <cellStyle name="Normal 8 2 2 3 2 4 2 5 4 3" xfId="22096" xr:uid="{00000000-0005-0000-0000-0000520E0000}"/>
    <cellStyle name="Normal 8 2 2 3 2 4 2 5 4 4" xfId="30030" xr:uid="{00000000-0005-0000-0000-0000530E0000}"/>
    <cellStyle name="Normal 8 2 2 3 2 4 2 5 5" xfId="8222" xr:uid="{00000000-0005-0000-0000-0000540E0000}"/>
    <cellStyle name="Normal 8 2 2 3 2 4 2 5 5 2" xfId="32017" xr:uid="{00000000-0005-0000-0000-0000550E0000}"/>
    <cellStyle name="Normal 8 2 2 3 2 4 2 5 6" xfId="16153" xr:uid="{00000000-0005-0000-0000-0000560E0000}"/>
    <cellStyle name="Normal 8 2 2 3 2 4 2 5 7" xfId="24086" xr:uid="{00000000-0005-0000-0000-0000570E0000}"/>
    <cellStyle name="Normal 8 2 2 3 2 4 2 6" xfId="2224" xr:uid="{00000000-0005-0000-0000-0000580E0000}"/>
    <cellStyle name="Normal 8 2 2 3 2 4 2 6 2" xfId="10199" xr:uid="{00000000-0005-0000-0000-0000590E0000}"/>
    <cellStyle name="Normal 8 2 2 3 2 4 2 6 3" xfId="18130" xr:uid="{00000000-0005-0000-0000-00005A0E0000}"/>
    <cellStyle name="Normal 8 2 2 3 2 4 2 6 4" xfId="26063" xr:uid="{00000000-0005-0000-0000-00005B0E0000}"/>
    <cellStyle name="Normal 8 2 2 3 2 4 2 7" xfId="4205" xr:uid="{00000000-0005-0000-0000-00005C0E0000}"/>
    <cellStyle name="Normal 8 2 2 3 2 4 2 7 2" xfId="12180" xr:uid="{00000000-0005-0000-0000-00005D0E0000}"/>
    <cellStyle name="Normal 8 2 2 3 2 4 2 7 3" xfId="20111" xr:uid="{00000000-0005-0000-0000-00005E0E0000}"/>
    <cellStyle name="Normal 8 2 2 3 2 4 2 7 4" xfId="28044" xr:uid="{00000000-0005-0000-0000-00005F0E0000}"/>
    <cellStyle name="Normal 8 2 2 3 2 4 2 8" xfId="6228" xr:uid="{00000000-0005-0000-0000-0000600E0000}"/>
    <cellStyle name="Normal 8 2 2 3 2 4 2 8 2" xfId="14161" xr:uid="{00000000-0005-0000-0000-0000610E0000}"/>
    <cellStyle name="Normal 8 2 2 3 2 4 2 8 3" xfId="22092" xr:uid="{00000000-0005-0000-0000-0000620E0000}"/>
    <cellStyle name="Normal 8 2 2 3 2 4 2 8 4" xfId="30026" xr:uid="{00000000-0005-0000-0000-0000630E0000}"/>
    <cellStyle name="Normal 8 2 2 3 2 4 2 9" xfId="8218" xr:uid="{00000000-0005-0000-0000-0000640E0000}"/>
    <cellStyle name="Normal 8 2 2 3 2 4 2 9 2" xfId="32013" xr:uid="{00000000-0005-0000-0000-0000650E0000}"/>
    <cellStyle name="Normal 8 2 2 3 2 4 3" xfId="245" xr:uid="{00000000-0005-0000-0000-0000660E0000}"/>
    <cellStyle name="Normal 8 2 2 3 2 4 3 2" xfId="2229" xr:uid="{00000000-0005-0000-0000-0000670E0000}"/>
    <cellStyle name="Normal 8 2 2 3 2 4 3 2 2" xfId="10204" xr:uid="{00000000-0005-0000-0000-0000680E0000}"/>
    <cellStyle name="Normal 8 2 2 3 2 4 3 2 3" xfId="18135" xr:uid="{00000000-0005-0000-0000-0000690E0000}"/>
    <cellStyle name="Normal 8 2 2 3 2 4 3 2 4" xfId="26068" xr:uid="{00000000-0005-0000-0000-00006A0E0000}"/>
    <cellStyle name="Normal 8 2 2 3 2 4 3 3" xfId="4210" xr:uid="{00000000-0005-0000-0000-00006B0E0000}"/>
    <cellStyle name="Normal 8 2 2 3 2 4 3 3 2" xfId="12185" xr:uid="{00000000-0005-0000-0000-00006C0E0000}"/>
    <cellStyle name="Normal 8 2 2 3 2 4 3 3 3" xfId="20116" xr:uid="{00000000-0005-0000-0000-00006D0E0000}"/>
    <cellStyle name="Normal 8 2 2 3 2 4 3 3 4" xfId="28049" xr:uid="{00000000-0005-0000-0000-00006E0E0000}"/>
    <cellStyle name="Normal 8 2 2 3 2 4 3 4" xfId="6233" xr:uid="{00000000-0005-0000-0000-00006F0E0000}"/>
    <cellStyle name="Normal 8 2 2 3 2 4 3 4 2" xfId="14166" xr:uid="{00000000-0005-0000-0000-0000700E0000}"/>
    <cellStyle name="Normal 8 2 2 3 2 4 3 4 3" xfId="22097" xr:uid="{00000000-0005-0000-0000-0000710E0000}"/>
    <cellStyle name="Normal 8 2 2 3 2 4 3 4 4" xfId="30031" xr:uid="{00000000-0005-0000-0000-0000720E0000}"/>
    <cellStyle name="Normal 8 2 2 3 2 4 3 5" xfId="8223" xr:uid="{00000000-0005-0000-0000-0000730E0000}"/>
    <cellStyle name="Normal 8 2 2 3 2 4 3 5 2" xfId="32018" xr:uid="{00000000-0005-0000-0000-0000740E0000}"/>
    <cellStyle name="Normal 8 2 2 3 2 4 3 6" xfId="16154" xr:uid="{00000000-0005-0000-0000-0000750E0000}"/>
    <cellStyle name="Normal 8 2 2 3 2 4 3 7" xfId="24087" xr:uid="{00000000-0005-0000-0000-0000760E0000}"/>
    <cellStyle name="Normal 8 2 2 3 2 4 4" xfId="246" xr:uid="{00000000-0005-0000-0000-0000770E0000}"/>
    <cellStyle name="Normal 8 2 2 3 2 4 4 2" xfId="2230" xr:uid="{00000000-0005-0000-0000-0000780E0000}"/>
    <cellStyle name="Normal 8 2 2 3 2 4 4 2 2" xfId="10205" xr:uid="{00000000-0005-0000-0000-0000790E0000}"/>
    <cellStyle name="Normal 8 2 2 3 2 4 4 2 3" xfId="18136" xr:uid="{00000000-0005-0000-0000-00007A0E0000}"/>
    <cellStyle name="Normal 8 2 2 3 2 4 4 2 4" xfId="26069" xr:uid="{00000000-0005-0000-0000-00007B0E0000}"/>
    <cellStyle name="Normal 8 2 2 3 2 4 4 3" xfId="4211" xr:uid="{00000000-0005-0000-0000-00007C0E0000}"/>
    <cellStyle name="Normal 8 2 2 3 2 4 4 3 2" xfId="12186" xr:uid="{00000000-0005-0000-0000-00007D0E0000}"/>
    <cellStyle name="Normal 8 2 2 3 2 4 4 3 3" xfId="20117" xr:uid="{00000000-0005-0000-0000-00007E0E0000}"/>
    <cellStyle name="Normal 8 2 2 3 2 4 4 3 4" xfId="28050" xr:uid="{00000000-0005-0000-0000-00007F0E0000}"/>
    <cellStyle name="Normal 8 2 2 3 2 4 4 4" xfId="6234" xr:uid="{00000000-0005-0000-0000-0000800E0000}"/>
    <cellStyle name="Normal 8 2 2 3 2 4 4 4 2" xfId="14167" xr:uid="{00000000-0005-0000-0000-0000810E0000}"/>
    <cellStyle name="Normal 8 2 2 3 2 4 4 4 3" xfId="22098" xr:uid="{00000000-0005-0000-0000-0000820E0000}"/>
    <cellStyle name="Normal 8 2 2 3 2 4 4 4 4" xfId="30032" xr:uid="{00000000-0005-0000-0000-0000830E0000}"/>
    <cellStyle name="Normal 8 2 2 3 2 4 4 5" xfId="8224" xr:uid="{00000000-0005-0000-0000-0000840E0000}"/>
    <cellStyle name="Normal 8 2 2 3 2 4 4 5 2" xfId="32019" xr:uid="{00000000-0005-0000-0000-0000850E0000}"/>
    <cellStyle name="Normal 8 2 2 3 2 4 4 6" xfId="16155" xr:uid="{00000000-0005-0000-0000-0000860E0000}"/>
    <cellStyle name="Normal 8 2 2 3 2 4 4 7" xfId="24088" xr:uid="{00000000-0005-0000-0000-0000870E0000}"/>
    <cellStyle name="Normal 8 2 2 3 2 4 5" xfId="247" xr:uid="{00000000-0005-0000-0000-0000880E0000}"/>
    <cellStyle name="Normal 8 2 2 3 2 4 5 2" xfId="2231" xr:uid="{00000000-0005-0000-0000-0000890E0000}"/>
    <cellStyle name="Normal 8 2 2 3 2 4 5 2 2" xfId="10206" xr:uid="{00000000-0005-0000-0000-00008A0E0000}"/>
    <cellStyle name="Normal 8 2 2 3 2 4 5 2 3" xfId="18137" xr:uid="{00000000-0005-0000-0000-00008B0E0000}"/>
    <cellStyle name="Normal 8 2 2 3 2 4 5 2 4" xfId="26070" xr:uid="{00000000-0005-0000-0000-00008C0E0000}"/>
    <cellStyle name="Normal 8 2 2 3 2 4 5 3" xfId="4212" xr:uid="{00000000-0005-0000-0000-00008D0E0000}"/>
    <cellStyle name="Normal 8 2 2 3 2 4 5 3 2" xfId="12187" xr:uid="{00000000-0005-0000-0000-00008E0E0000}"/>
    <cellStyle name="Normal 8 2 2 3 2 4 5 3 3" xfId="20118" xr:uid="{00000000-0005-0000-0000-00008F0E0000}"/>
    <cellStyle name="Normal 8 2 2 3 2 4 5 3 4" xfId="28051" xr:uid="{00000000-0005-0000-0000-0000900E0000}"/>
    <cellStyle name="Normal 8 2 2 3 2 4 5 4" xfId="6235" xr:uid="{00000000-0005-0000-0000-0000910E0000}"/>
    <cellStyle name="Normal 8 2 2 3 2 4 5 4 2" xfId="14168" xr:uid="{00000000-0005-0000-0000-0000920E0000}"/>
    <cellStyle name="Normal 8 2 2 3 2 4 5 4 3" xfId="22099" xr:uid="{00000000-0005-0000-0000-0000930E0000}"/>
    <cellStyle name="Normal 8 2 2 3 2 4 5 4 4" xfId="30033" xr:uid="{00000000-0005-0000-0000-0000940E0000}"/>
    <cellStyle name="Normal 8 2 2 3 2 4 5 5" xfId="8225" xr:uid="{00000000-0005-0000-0000-0000950E0000}"/>
    <cellStyle name="Normal 8 2 2 3 2 4 5 5 2" xfId="32020" xr:uid="{00000000-0005-0000-0000-0000960E0000}"/>
    <cellStyle name="Normal 8 2 2 3 2 4 5 6" xfId="16156" xr:uid="{00000000-0005-0000-0000-0000970E0000}"/>
    <cellStyle name="Normal 8 2 2 3 2 4 5 7" xfId="24089" xr:uid="{00000000-0005-0000-0000-0000980E0000}"/>
    <cellStyle name="Normal 8 2 2 3 2 4 6" xfId="248" xr:uid="{00000000-0005-0000-0000-0000990E0000}"/>
    <cellStyle name="Normal 8 2 2 3 2 4 6 2" xfId="2232" xr:uid="{00000000-0005-0000-0000-00009A0E0000}"/>
    <cellStyle name="Normal 8 2 2 3 2 4 6 2 2" xfId="10207" xr:uid="{00000000-0005-0000-0000-00009B0E0000}"/>
    <cellStyle name="Normal 8 2 2 3 2 4 6 2 3" xfId="18138" xr:uid="{00000000-0005-0000-0000-00009C0E0000}"/>
    <cellStyle name="Normal 8 2 2 3 2 4 6 2 4" xfId="26071" xr:uid="{00000000-0005-0000-0000-00009D0E0000}"/>
    <cellStyle name="Normal 8 2 2 3 2 4 6 3" xfId="4213" xr:uid="{00000000-0005-0000-0000-00009E0E0000}"/>
    <cellStyle name="Normal 8 2 2 3 2 4 6 3 2" xfId="12188" xr:uid="{00000000-0005-0000-0000-00009F0E0000}"/>
    <cellStyle name="Normal 8 2 2 3 2 4 6 3 3" xfId="20119" xr:uid="{00000000-0005-0000-0000-0000A00E0000}"/>
    <cellStyle name="Normal 8 2 2 3 2 4 6 3 4" xfId="28052" xr:uid="{00000000-0005-0000-0000-0000A10E0000}"/>
    <cellStyle name="Normal 8 2 2 3 2 4 6 4" xfId="6236" xr:uid="{00000000-0005-0000-0000-0000A20E0000}"/>
    <cellStyle name="Normal 8 2 2 3 2 4 6 4 2" xfId="14169" xr:uid="{00000000-0005-0000-0000-0000A30E0000}"/>
    <cellStyle name="Normal 8 2 2 3 2 4 6 4 3" xfId="22100" xr:uid="{00000000-0005-0000-0000-0000A40E0000}"/>
    <cellStyle name="Normal 8 2 2 3 2 4 6 4 4" xfId="30034" xr:uid="{00000000-0005-0000-0000-0000A50E0000}"/>
    <cellStyle name="Normal 8 2 2 3 2 4 6 5" xfId="8226" xr:uid="{00000000-0005-0000-0000-0000A60E0000}"/>
    <cellStyle name="Normal 8 2 2 3 2 4 6 5 2" xfId="32021" xr:uid="{00000000-0005-0000-0000-0000A70E0000}"/>
    <cellStyle name="Normal 8 2 2 3 2 4 6 6" xfId="16157" xr:uid="{00000000-0005-0000-0000-0000A80E0000}"/>
    <cellStyle name="Normal 8 2 2 3 2 4 6 7" xfId="24090" xr:uid="{00000000-0005-0000-0000-0000A90E0000}"/>
    <cellStyle name="Normal 8 2 2 3 2 4 7" xfId="2223" xr:uid="{00000000-0005-0000-0000-0000AA0E0000}"/>
    <cellStyle name="Normal 8 2 2 3 2 4 7 2" xfId="10198" xr:uid="{00000000-0005-0000-0000-0000AB0E0000}"/>
    <cellStyle name="Normal 8 2 2 3 2 4 7 3" xfId="18129" xr:uid="{00000000-0005-0000-0000-0000AC0E0000}"/>
    <cellStyle name="Normal 8 2 2 3 2 4 7 4" xfId="26062" xr:uid="{00000000-0005-0000-0000-0000AD0E0000}"/>
    <cellStyle name="Normal 8 2 2 3 2 4 8" xfId="4204" xr:uid="{00000000-0005-0000-0000-0000AE0E0000}"/>
    <cellStyle name="Normal 8 2 2 3 2 4 8 2" xfId="12179" xr:uid="{00000000-0005-0000-0000-0000AF0E0000}"/>
    <cellStyle name="Normal 8 2 2 3 2 4 8 3" xfId="20110" xr:uid="{00000000-0005-0000-0000-0000B00E0000}"/>
    <cellStyle name="Normal 8 2 2 3 2 4 8 4" xfId="28043" xr:uid="{00000000-0005-0000-0000-0000B10E0000}"/>
    <cellStyle name="Normal 8 2 2 3 2 4 9" xfId="6227" xr:uid="{00000000-0005-0000-0000-0000B20E0000}"/>
    <cellStyle name="Normal 8 2 2 3 2 4 9 2" xfId="14160" xr:uid="{00000000-0005-0000-0000-0000B30E0000}"/>
    <cellStyle name="Normal 8 2 2 3 2 4 9 3" xfId="22091" xr:uid="{00000000-0005-0000-0000-0000B40E0000}"/>
    <cellStyle name="Normal 8 2 2 3 2 4 9 4" xfId="30025" xr:uid="{00000000-0005-0000-0000-0000B50E0000}"/>
    <cellStyle name="Normal 8 2 2 3 2 5" xfId="249" xr:uid="{00000000-0005-0000-0000-0000B60E0000}"/>
    <cellStyle name="Normal 8 2 2 3 2 5 10" xfId="8227" xr:uid="{00000000-0005-0000-0000-0000B70E0000}"/>
    <cellStyle name="Normal 8 2 2 3 2 5 10 2" xfId="32022" xr:uid="{00000000-0005-0000-0000-0000B80E0000}"/>
    <cellStyle name="Normal 8 2 2 3 2 5 11" xfId="16158" xr:uid="{00000000-0005-0000-0000-0000B90E0000}"/>
    <cellStyle name="Normal 8 2 2 3 2 5 12" xfId="24091" xr:uid="{00000000-0005-0000-0000-0000BA0E0000}"/>
    <cellStyle name="Normal 8 2 2 3 2 5 2" xfId="250" xr:uid="{00000000-0005-0000-0000-0000BB0E0000}"/>
    <cellStyle name="Normal 8 2 2 3 2 5 2 10" xfId="16159" xr:uid="{00000000-0005-0000-0000-0000BC0E0000}"/>
    <cellStyle name="Normal 8 2 2 3 2 5 2 11" xfId="24092" xr:uid="{00000000-0005-0000-0000-0000BD0E0000}"/>
    <cellStyle name="Normal 8 2 2 3 2 5 2 2" xfId="251" xr:uid="{00000000-0005-0000-0000-0000BE0E0000}"/>
    <cellStyle name="Normal 8 2 2 3 2 5 2 2 2" xfId="2235" xr:uid="{00000000-0005-0000-0000-0000BF0E0000}"/>
    <cellStyle name="Normal 8 2 2 3 2 5 2 2 2 2" xfId="10210" xr:uid="{00000000-0005-0000-0000-0000C00E0000}"/>
    <cellStyle name="Normal 8 2 2 3 2 5 2 2 2 3" xfId="18141" xr:uid="{00000000-0005-0000-0000-0000C10E0000}"/>
    <cellStyle name="Normal 8 2 2 3 2 5 2 2 2 4" xfId="26074" xr:uid="{00000000-0005-0000-0000-0000C20E0000}"/>
    <cellStyle name="Normal 8 2 2 3 2 5 2 2 3" xfId="4216" xr:uid="{00000000-0005-0000-0000-0000C30E0000}"/>
    <cellStyle name="Normal 8 2 2 3 2 5 2 2 3 2" xfId="12191" xr:uid="{00000000-0005-0000-0000-0000C40E0000}"/>
    <cellStyle name="Normal 8 2 2 3 2 5 2 2 3 3" xfId="20122" xr:uid="{00000000-0005-0000-0000-0000C50E0000}"/>
    <cellStyle name="Normal 8 2 2 3 2 5 2 2 3 4" xfId="28055" xr:uid="{00000000-0005-0000-0000-0000C60E0000}"/>
    <cellStyle name="Normal 8 2 2 3 2 5 2 2 4" xfId="6239" xr:uid="{00000000-0005-0000-0000-0000C70E0000}"/>
    <cellStyle name="Normal 8 2 2 3 2 5 2 2 4 2" xfId="14172" xr:uid="{00000000-0005-0000-0000-0000C80E0000}"/>
    <cellStyle name="Normal 8 2 2 3 2 5 2 2 4 3" xfId="22103" xr:uid="{00000000-0005-0000-0000-0000C90E0000}"/>
    <cellStyle name="Normal 8 2 2 3 2 5 2 2 4 4" xfId="30037" xr:uid="{00000000-0005-0000-0000-0000CA0E0000}"/>
    <cellStyle name="Normal 8 2 2 3 2 5 2 2 5" xfId="8229" xr:uid="{00000000-0005-0000-0000-0000CB0E0000}"/>
    <cellStyle name="Normal 8 2 2 3 2 5 2 2 5 2" xfId="32024" xr:uid="{00000000-0005-0000-0000-0000CC0E0000}"/>
    <cellStyle name="Normal 8 2 2 3 2 5 2 2 6" xfId="16160" xr:uid="{00000000-0005-0000-0000-0000CD0E0000}"/>
    <cellStyle name="Normal 8 2 2 3 2 5 2 2 7" xfId="24093" xr:uid="{00000000-0005-0000-0000-0000CE0E0000}"/>
    <cellStyle name="Normal 8 2 2 3 2 5 2 3" xfId="252" xr:uid="{00000000-0005-0000-0000-0000CF0E0000}"/>
    <cellStyle name="Normal 8 2 2 3 2 5 2 3 2" xfId="2236" xr:uid="{00000000-0005-0000-0000-0000D00E0000}"/>
    <cellStyle name="Normal 8 2 2 3 2 5 2 3 2 2" xfId="10211" xr:uid="{00000000-0005-0000-0000-0000D10E0000}"/>
    <cellStyle name="Normal 8 2 2 3 2 5 2 3 2 3" xfId="18142" xr:uid="{00000000-0005-0000-0000-0000D20E0000}"/>
    <cellStyle name="Normal 8 2 2 3 2 5 2 3 2 4" xfId="26075" xr:uid="{00000000-0005-0000-0000-0000D30E0000}"/>
    <cellStyle name="Normal 8 2 2 3 2 5 2 3 3" xfId="4217" xr:uid="{00000000-0005-0000-0000-0000D40E0000}"/>
    <cellStyle name="Normal 8 2 2 3 2 5 2 3 3 2" xfId="12192" xr:uid="{00000000-0005-0000-0000-0000D50E0000}"/>
    <cellStyle name="Normal 8 2 2 3 2 5 2 3 3 3" xfId="20123" xr:uid="{00000000-0005-0000-0000-0000D60E0000}"/>
    <cellStyle name="Normal 8 2 2 3 2 5 2 3 3 4" xfId="28056" xr:uid="{00000000-0005-0000-0000-0000D70E0000}"/>
    <cellStyle name="Normal 8 2 2 3 2 5 2 3 4" xfId="6240" xr:uid="{00000000-0005-0000-0000-0000D80E0000}"/>
    <cellStyle name="Normal 8 2 2 3 2 5 2 3 4 2" xfId="14173" xr:uid="{00000000-0005-0000-0000-0000D90E0000}"/>
    <cellStyle name="Normal 8 2 2 3 2 5 2 3 4 3" xfId="22104" xr:uid="{00000000-0005-0000-0000-0000DA0E0000}"/>
    <cellStyle name="Normal 8 2 2 3 2 5 2 3 4 4" xfId="30038" xr:uid="{00000000-0005-0000-0000-0000DB0E0000}"/>
    <cellStyle name="Normal 8 2 2 3 2 5 2 3 5" xfId="8230" xr:uid="{00000000-0005-0000-0000-0000DC0E0000}"/>
    <cellStyle name="Normal 8 2 2 3 2 5 2 3 5 2" xfId="32025" xr:uid="{00000000-0005-0000-0000-0000DD0E0000}"/>
    <cellStyle name="Normal 8 2 2 3 2 5 2 3 6" xfId="16161" xr:uid="{00000000-0005-0000-0000-0000DE0E0000}"/>
    <cellStyle name="Normal 8 2 2 3 2 5 2 3 7" xfId="24094" xr:uid="{00000000-0005-0000-0000-0000DF0E0000}"/>
    <cellStyle name="Normal 8 2 2 3 2 5 2 4" xfId="253" xr:uid="{00000000-0005-0000-0000-0000E00E0000}"/>
    <cellStyle name="Normal 8 2 2 3 2 5 2 4 2" xfId="2237" xr:uid="{00000000-0005-0000-0000-0000E10E0000}"/>
    <cellStyle name="Normal 8 2 2 3 2 5 2 4 2 2" xfId="10212" xr:uid="{00000000-0005-0000-0000-0000E20E0000}"/>
    <cellStyle name="Normal 8 2 2 3 2 5 2 4 2 3" xfId="18143" xr:uid="{00000000-0005-0000-0000-0000E30E0000}"/>
    <cellStyle name="Normal 8 2 2 3 2 5 2 4 2 4" xfId="26076" xr:uid="{00000000-0005-0000-0000-0000E40E0000}"/>
    <cellStyle name="Normal 8 2 2 3 2 5 2 4 3" xfId="4218" xr:uid="{00000000-0005-0000-0000-0000E50E0000}"/>
    <cellStyle name="Normal 8 2 2 3 2 5 2 4 3 2" xfId="12193" xr:uid="{00000000-0005-0000-0000-0000E60E0000}"/>
    <cellStyle name="Normal 8 2 2 3 2 5 2 4 3 3" xfId="20124" xr:uid="{00000000-0005-0000-0000-0000E70E0000}"/>
    <cellStyle name="Normal 8 2 2 3 2 5 2 4 3 4" xfId="28057" xr:uid="{00000000-0005-0000-0000-0000E80E0000}"/>
    <cellStyle name="Normal 8 2 2 3 2 5 2 4 4" xfId="6241" xr:uid="{00000000-0005-0000-0000-0000E90E0000}"/>
    <cellStyle name="Normal 8 2 2 3 2 5 2 4 4 2" xfId="14174" xr:uid="{00000000-0005-0000-0000-0000EA0E0000}"/>
    <cellStyle name="Normal 8 2 2 3 2 5 2 4 4 3" xfId="22105" xr:uid="{00000000-0005-0000-0000-0000EB0E0000}"/>
    <cellStyle name="Normal 8 2 2 3 2 5 2 4 4 4" xfId="30039" xr:uid="{00000000-0005-0000-0000-0000EC0E0000}"/>
    <cellStyle name="Normal 8 2 2 3 2 5 2 4 5" xfId="8231" xr:uid="{00000000-0005-0000-0000-0000ED0E0000}"/>
    <cellStyle name="Normal 8 2 2 3 2 5 2 4 5 2" xfId="32026" xr:uid="{00000000-0005-0000-0000-0000EE0E0000}"/>
    <cellStyle name="Normal 8 2 2 3 2 5 2 4 6" xfId="16162" xr:uid="{00000000-0005-0000-0000-0000EF0E0000}"/>
    <cellStyle name="Normal 8 2 2 3 2 5 2 4 7" xfId="24095" xr:uid="{00000000-0005-0000-0000-0000F00E0000}"/>
    <cellStyle name="Normal 8 2 2 3 2 5 2 5" xfId="254" xr:uid="{00000000-0005-0000-0000-0000F10E0000}"/>
    <cellStyle name="Normal 8 2 2 3 2 5 2 5 2" xfId="2238" xr:uid="{00000000-0005-0000-0000-0000F20E0000}"/>
    <cellStyle name="Normal 8 2 2 3 2 5 2 5 2 2" xfId="10213" xr:uid="{00000000-0005-0000-0000-0000F30E0000}"/>
    <cellStyle name="Normal 8 2 2 3 2 5 2 5 2 3" xfId="18144" xr:uid="{00000000-0005-0000-0000-0000F40E0000}"/>
    <cellStyle name="Normal 8 2 2 3 2 5 2 5 2 4" xfId="26077" xr:uid="{00000000-0005-0000-0000-0000F50E0000}"/>
    <cellStyle name="Normal 8 2 2 3 2 5 2 5 3" xfId="4219" xr:uid="{00000000-0005-0000-0000-0000F60E0000}"/>
    <cellStyle name="Normal 8 2 2 3 2 5 2 5 3 2" xfId="12194" xr:uid="{00000000-0005-0000-0000-0000F70E0000}"/>
    <cellStyle name="Normal 8 2 2 3 2 5 2 5 3 3" xfId="20125" xr:uid="{00000000-0005-0000-0000-0000F80E0000}"/>
    <cellStyle name="Normal 8 2 2 3 2 5 2 5 3 4" xfId="28058" xr:uid="{00000000-0005-0000-0000-0000F90E0000}"/>
    <cellStyle name="Normal 8 2 2 3 2 5 2 5 4" xfId="6242" xr:uid="{00000000-0005-0000-0000-0000FA0E0000}"/>
    <cellStyle name="Normal 8 2 2 3 2 5 2 5 4 2" xfId="14175" xr:uid="{00000000-0005-0000-0000-0000FB0E0000}"/>
    <cellStyle name="Normal 8 2 2 3 2 5 2 5 4 3" xfId="22106" xr:uid="{00000000-0005-0000-0000-0000FC0E0000}"/>
    <cellStyle name="Normal 8 2 2 3 2 5 2 5 4 4" xfId="30040" xr:uid="{00000000-0005-0000-0000-0000FD0E0000}"/>
    <cellStyle name="Normal 8 2 2 3 2 5 2 5 5" xfId="8232" xr:uid="{00000000-0005-0000-0000-0000FE0E0000}"/>
    <cellStyle name="Normal 8 2 2 3 2 5 2 5 5 2" xfId="32027" xr:uid="{00000000-0005-0000-0000-0000FF0E0000}"/>
    <cellStyle name="Normal 8 2 2 3 2 5 2 5 6" xfId="16163" xr:uid="{00000000-0005-0000-0000-0000000F0000}"/>
    <cellStyle name="Normal 8 2 2 3 2 5 2 5 7" xfId="24096" xr:uid="{00000000-0005-0000-0000-0000010F0000}"/>
    <cellStyle name="Normal 8 2 2 3 2 5 2 6" xfId="2234" xr:uid="{00000000-0005-0000-0000-0000020F0000}"/>
    <cellStyle name="Normal 8 2 2 3 2 5 2 6 2" xfId="10209" xr:uid="{00000000-0005-0000-0000-0000030F0000}"/>
    <cellStyle name="Normal 8 2 2 3 2 5 2 6 3" xfId="18140" xr:uid="{00000000-0005-0000-0000-0000040F0000}"/>
    <cellStyle name="Normal 8 2 2 3 2 5 2 6 4" xfId="26073" xr:uid="{00000000-0005-0000-0000-0000050F0000}"/>
    <cellStyle name="Normal 8 2 2 3 2 5 2 7" xfId="4215" xr:uid="{00000000-0005-0000-0000-0000060F0000}"/>
    <cellStyle name="Normal 8 2 2 3 2 5 2 7 2" xfId="12190" xr:uid="{00000000-0005-0000-0000-0000070F0000}"/>
    <cellStyle name="Normal 8 2 2 3 2 5 2 7 3" xfId="20121" xr:uid="{00000000-0005-0000-0000-0000080F0000}"/>
    <cellStyle name="Normal 8 2 2 3 2 5 2 7 4" xfId="28054" xr:uid="{00000000-0005-0000-0000-0000090F0000}"/>
    <cellStyle name="Normal 8 2 2 3 2 5 2 8" xfId="6238" xr:uid="{00000000-0005-0000-0000-00000A0F0000}"/>
    <cellStyle name="Normal 8 2 2 3 2 5 2 8 2" xfId="14171" xr:uid="{00000000-0005-0000-0000-00000B0F0000}"/>
    <cellStyle name="Normal 8 2 2 3 2 5 2 8 3" xfId="22102" xr:uid="{00000000-0005-0000-0000-00000C0F0000}"/>
    <cellStyle name="Normal 8 2 2 3 2 5 2 8 4" xfId="30036" xr:uid="{00000000-0005-0000-0000-00000D0F0000}"/>
    <cellStyle name="Normal 8 2 2 3 2 5 2 9" xfId="8228" xr:uid="{00000000-0005-0000-0000-00000E0F0000}"/>
    <cellStyle name="Normal 8 2 2 3 2 5 2 9 2" xfId="32023" xr:uid="{00000000-0005-0000-0000-00000F0F0000}"/>
    <cellStyle name="Normal 8 2 2 3 2 5 3" xfId="255" xr:uid="{00000000-0005-0000-0000-0000100F0000}"/>
    <cellStyle name="Normal 8 2 2 3 2 5 3 2" xfId="2239" xr:uid="{00000000-0005-0000-0000-0000110F0000}"/>
    <cellStyle name="Normal 8 2 2 3 2 5 3 2 2" xfId="10214" xr:uid="{00000000-0005-0000-0000-0000120F0000}"/>
    <cellStyle name="Normal 8 2 2 3 2 5 3 2 3" xfId="18145" xr:uid="{00000000-0005-0000-0000-0000130F0000}"/>
    <cellStyle name="Normal 8 2 2 3 2 5 3 2 4" xfId="26078" xr:uid="{00000000-0005-0000-0000-0000140F0000}"/>
    <cellStyle name="Normal 8 2 2 3 2 5 3 3" xfId="4220" xr:uid="{00000000-0005-0000-0000-0000150F0000}"/>
    <cellStyle name="Normal 8 2 2 3 2 5 3 3 2" xfId="12195" xr:uid="{00000000-0005-0000-0000-0000160F0000}"/>
    <cellStyle name="Normal 8 2 2 3 2 5 3 3 3" xfId="20126" xr:uid="{00000000-0005-0000-0000-0000170F0000}"/>
    <cellStyle name="Normal 8 2 2 3 2 5 3 3 4" xfId="28059" xr:uid="{00000000-0005-0000-0000-0000180F0000}"/>
    <cellStyle name="Normal 8 2 2 3 2 5 3 4" xfId="6243" xr:uid="{00000000-0005-0000-0000-0000190F0000}"/>
    <cellStyle name="Normal 8 2 2 3 2 5 3 4 2" xfId="14176" xr:uid="{00000000-0005-0000-0000-00001A0F0000}"/>
    <cellStyle name="Normal 8 2 2 3 2 5 3 4 3" xfId="22107" xr:uid="{00000000-0005-0000-0000-00001B0F0000}"/>
    <cellStyle name="Normal 8 2 2 3 2 5 3 4 4" xfId="30041" xr:uid="{00000000-0005-0000-0000-00001C0F0000}"/>
    <cellStyle name="Normal 8 2 2 3 2 5 3 5" xfId="8233" xr:uid="{00000000-0005-0000-0000-00001D0F0000}"/>
    <cellStyle name="Normal 8 2 2 3 2 5 3 5 2" xfId="32028" xr:uid="{00000000-0005-0000-0000-00001E0F0000}"/>
    <cellStyle name="Normal 8 2 2 3 2 5 3 6" xfId="16164" xr:uid="{00000000-0005-0000-0000-00001F0F0000}"/>
    <cellStyle name="Normal 8 2 2 3 2 5 3 7" xfId="24097" xr:uid="{00000000-0005-0000-0000-0000200F0000}"/>
    <cellStyle name="Normal 8 2 2 3 2 5 4" xfId="256" xr:uid="{00000000-0005-0000-0000-0000210F0000}"/>
    <cellStyle name="Normal 8 2 2 3 2 5 4 2" xfId="2240" xr:uid="{00000000-0005-0000-0000-0000220F0000}"/>
    <cellStyle name="Normal 8 2 2 3 2 5 4 2 2" xfId="10215" xr:uid="{00000000-0005-0000-0000-0000230F0000}"/>
    <cellStyle name="Normal 8 2 2 3 2 5 4 2 3" xfId="18146" xr:uid="{00000000-0005-0000-0000-0000240F0000}"/>
    <cellStyle name="Normal 8 2 2 3 2 5 4 2 4" xfId="26079" xr:uid="{00000000-0005-0000-0000-0000250F0000}"/>
    <cellStyle name="Normal 8 2 2 3 2 5 4 3" xfId="4221" xr:uid="{00000000-0005-0000-0000-0000260F0000}"/>
    <cellStyle name="Normal 8 2 2 3 2 5 4 3 2" xfId="12196" xr:uid="{00000000-0005-0000-0000-0000270F0000}"/>
    <cellStyle name="Normal 8 2 2 3 2 5 4 3 3" xfId="20127" xr:uid="{00000000-0005-0000-0000-0000280F0000}"/>
    <cellStyle name="Normal 8 2 2 3 2 5 4 3 4" xfId="28060" xr:uid="{00000000-0005-0000-0000-0000290F0000}"/>
    <cellStyle name="Normal 8 2 2 3 2 5 4 4" xfId="6244" xr:uid="{00000000-0005-0000-0000-00002A0F0000}"/>
    <cellStyle name="Normal 8 2 2 3 2 5 4 4 2" xfId="14177" xr:uid="{00000000-0005-0000-0000-00002B0F0000}"/>
    <cellStyle name="Normal 8 2 2 3 2 5 4 4 3" xfId="22108" xr:uid="{00000000-0005-0000-0000-00002C0F0000}"/>
    <cellStyle name="Normal 8 2 2 3 2 5 4 4 4" xfId="30042" xr:uid="{00000000-0005-0000-0000-00002D0F0000}"/>
    <cellStyle name="Normal 8 2 2 3 2 5 4 5" xfId="8234" xr:uid="{00000000-0005-0000-0000-00002E0F0000}"/>
    <cellStyle name="Normal 8 2 2 3 2 5 4 5 2" xfId="32029" xr:uid="{00000000-0005-0000-0000-00002F0F0000}"/>
    <cellStyle name="Normal 8 2 2 3 2 5 4 6" xfId="16165" xr:uid="{00000000-0005-0000-0000-0000300F0000}"/>
    <cellStyle name="Normal 8 2 2 3 2 5 4 7" xfId="24098" xr:uid="{00000000-0005-0000-0000-0000310F0000}"/>
    <cellStyle name="Normal 8 2 2 3 2 5 5" xfId="257" xr:uid="{00000000-0005-0000-0000-0000320F0000}"/>
    <cellStyle name="Normal 8 2 2 3 2 5 5 2" xfId="2241" xr:uid="{00000000-0005-0000-0000-0000330F0000}"/>
    <cellStyle name="Normal 8 2 2 3 2 5 5 2 2" xfId="10216" xr:uid="{00000000-0005-0000-0000-0000340F0000}"/>
    <cellStyle name="Normal 8 2 2 3 2 5 5 2 3" xfId="18147" xr:uid="{00000000-0005-0000-0000-0000350F0000}"/>
    <cellStyle name="Normal 8 2 2 3 2 5 5 2 4" xfId="26080" xr:uid="{00000000-0005-0000-0000-0000360F0000}"/>
    <cellStyle name="Normal 8 2 2 3 2 5 5 3" xfId="4222" xr:uid="{00000000-0005-0000-0000-0000370F0000}"/>
    <cellStyle name="Normal 8 2 2 3 2 5 5 3 2" xfId="12197" xr:uid="{00000000-0005-0000-0000-0000380F0000}"/>
    <cellStyle name="Normal 8 2 2 3 2 5 5 3 3" xfId="20128" xr:uid="{00000000-0005-0000-0000-0000390F0000}"/>
    <cellStyle name="Normal 8 2 2 3 2 5 5 3 4" xfId="28061" xr:uid="{00000000-0005-0000-0000-00003A0F0000}"/>
    <cellStyle name="Normal 8 2 2 3 2 5 5 4" xfId="6245" xr:uid="{00000000-0005-0000-0000-00003B0F0000}"/>
    <cellStyle name="Normal 8 2 2 3 2 5 5 4 2" xfId="14178" xr:uid="{00000000-0005-0000-0000-00003C0F0000}"/>
    <cellStyle name="Normal 8 2 2 3 2 5 5 4 3" xfId="22109" xr:uid="{00000000-0005-0000-0000-00003D0F0000}"/>
    <cellStyle name="Normal 8 2 2 3 2 5 5 4 4" xfId="30043" xr:uid="{00000000-0005-0000-0000-00003E0F0000}"/>
    <cellStyle name="Normal 8 2 2 3 2 5 5 5" xfId="8235" xr:uid="{00000000-0005-0000-0000-00003F0F0000}"/>
    <cellStyle name="Normal 8 2 2 3 2 5 5 5 2" xfId="32030" xr:uid="{00000000-0005-0000-0000-0000400F0000}"/>
    <cellStyle name="Normal 8 2 2 3 2 5 5 6" xfId="16166" xr:uid="{00000000-0005-0000-0000-0000410F0000}"/>
    <cellStyle name="Normal 8 2 2 3 2 5 5 7" xfId="24099" xr:uid="{00000000-0005-0000-0000-0000420F0000}"/>
    <cellStyle name="Normal 8 2 2 3 2 5 6" xfId="258" xr:uid="{00000000-0005-0000-0000-0000430F0000}"/>
    <cellStyle name="Normal 8 2 2 3 2 5 6 2" xfId="2242" xr:uid="{00000000-0005-0000-0000-0000440F0000}"/>
    <cellStyle name="Normal 8 2 2 3 2 5 6 2 2" xfId="10217" xr:uid="{00000000-0005-0000-0000-0000450F0000}"/>
    <cellStyle name="Normal 8 2 2 3 2 5 6 2 3" xfId="18148" xr:uid="{00000000-0005-0000-0000-0000460F0000}"/>
    <cellStyle name="Normal 8 2 2 3 2 5 6 2 4" xfId="26081" xr:uid="{00000000-0005-0000-0000-0000470F0000}"/>
    <cellStyle name="Normal 8 2 2 3 2 5 6 3" xfId="4223" xr:uid="{00000000-0005-0000-0000-0000480F0000}"/>
    <cellStyle name="Normal 8 2 2 3 2 5 6 3 2" xfId="12198" xr:uid="{00000000-0005-0000-0000-0000490F0000}"/>
    <cellStyle name="Normal 8 2 2 3 2 5 6 3 3" xfId="20129" xr:uid="{00000000-0005-0000-0000-00004A0F0000}"/>
    <cellStyle name="Normal 8 2 2 3 2 5 6 3 4" xfId="28062" xr:uid="{00000000-0005-0000-0000-00004B0F0000}"/>
    <cellStyle name="Normal 8 2 2 3 2 5 6 4" xfId="6246" xr:uid="{00000000-0005-0000-0000-00004C0F0000}"/>
    <cellStyle name="Normal 8 2 2 3 2 5 6 4 2" xfId="14179" xr:uid="{00000000-0005-0000-0000-00004D0F0000}"/>
    <cellStyle name="Normal 8 2 2 3 2 5 6 4 3" xfId="22110" xr:uid="{00000000-0005-0000-0000-00004E0F0000}"/>
    <cellStyle name="Normal 8 2 2 3 2 5 6 4 4" xfId="30044" xr:uid="{00000000-0005-0000-0000-00004F0F0000}"/>
    <cellStyle name="Normal 8 2 2 3 2 5 6 5" xfId="8236" xr:uid="{00000000-0005-0000-0000-0000500F0000}"/>
    <cellStyle name="Normal 8 2 2 3 2 5 6 5 2" xfId="32031" xr:uid="{00000000-0005-0000-0000-0000510F0000}"/>
    <cellStyle name="Normal 8 2 2 3 2 5 6 6" xfId="16167" xr:uid="{00000000-0005-0000-0000-0000520F0000}"/>
    <cellStyle name="Normal 8 2 2 3 2 5 6 7" xfId="24100" xr:uid="{00000000-0005-0000-0000-0000530F0000}"/>
    <cellStyle name="Normal 8 2 2 3 2 5 7" xfId="2233" xr:uid="{00000000-0005-0000-0000-0000540F0000}"/>
    <cellStyle name="Normal 8 2 2 3 2 5 7 2" xfId="10208" xr:uid="{00000000-0005-0000-0000-0000550F0000}"/>
    <cellStyle name="Normal 8 2 2 3 2 5 7 3" xfId="18139" xr:uid="{00000000-0005-0000-0000-0000560F0000}"/>
    <cellStyle name="Normal 8 2 2 3 2 5 7 4" xfId="26072" xr:uid="{00000000-0005-0000-0000-0000570F0000}"/>
    <cellStyle name="Normal 8 2 2 3 2 5 8" xfId="4214" xr:uid="{00000000-0005-0000-0000-0000580F0000}"/>
    <cellStyle name="Normal 8 2 2 3 2 5 8 2" xfId="12189" xr:uid="{00000000-0005-0000-0000-0000590F0000}"/>
    <cellStyle name="Normal 8 2 2 3 2 5 8 3" xfId="20120" xr:uid="{00000000-0005-0000-0000-00005A0F0000}"/>
    <cellStyle name="Normal 8 2 2 3 2 5 8 4" xfId="28053" xr:uid="{00000000-0005-0000-0000-00005B0F0000}"/>
    <cellStyle name="Normal 8 2 2 3 2 5 9" xfId="6237" xr:uid="{00000000-0005-0000-0000-00005C0F0000}"/>
    <cellStyle name="Normal 8 2 2 3 2 5 9 2" xfId="14170" xr:uid="{00000000-0005-0000-0000-00005D0F0000}"/>
    <cellStyle name="Normal 8 2 2 3 2 5 9 3" xfId="22101" xr:uid="{00000000-0005-0000-0000-00005E0F0000}"/>
    <cellStyle name="Normal 8 2 2 3 2 5 9 4" xfId="30035" xr:uid="{00000000-0005-0000-0000-00005F0F0000}"/>
    <cellStyle name="Normal 8 2 2 3 2 6" xfId="259" xr:uid="{00000000-0005-0000-0000-0000600F0000}"/>
    <cellStyle name="Normal 8 2 2 3 2 6 10" xfId="16168" xr:uid="{00000000-0005-0000-0000-0000610F0000}"/>
    <cellStyle name="Normal 8 2 2 3 2 6 11" xfId="24101" xr:uid="{00000000-0005-0000-0000-0000620F0000}"/>
    <cellStyle name="Normal 8 2 2 3 2 6 2" xfId="260" xr:uid="{00000000-0005-0000-0000-0000630F0000}"/>
    <cellStyle name="Normal 8 2 2 3 2 6 2 2" xfId="2244" xr:uid="{00000000-0005-0000-0000-0000640F0000}"/>
    <cellStyle name="Normal 8 2 2 3 2 6 2 2 2" xfId="10219" xr:uid="{00000000-0005-0000-0000-0000650F0000}"/>
    <cellStyle name="Normal 8 2 2 3 2 6 2 2 3" xfId="18150" xr:uid="{00000000-0005-0000-0000-0000660F0000}"/>
    <cellStyle name="Normal 8 2 2 3 2 6 2 2 4" xfId="26083" xr:uid="{00000000-0005-0000-0000-0000670F0000}"/>
    <cellStyle name="Normal 8 2 2 3 2 6 2 3" xfId="4225" xr:uid="{00000000-0005-0000-0000-0000680F0000}"/>
    <cellStyle name="Normal 8 2 2 3 2 6 2 3 2" xfId="12200" xr:uid="{00000000-0005-0000-0000-0000690F0000}"/>
    <cellStyle name="Normal 8 2 2 3 2 6 2 3 3" xfId="20131" xr:uid="{00000000-0005-0000-0000-00006A0F0000}"/>
    <cellStyle name="Normal 8 2 2 3 2 6 2 3 4" xfId="28064" xr:uid="{00000000-0005-0000-0000-00006B0F0000}"/>
    <cellStyle name="Normal 8 2 2 3 2 6 2 4" xfId="6248" xr:uid="{00000000-0005-0000-0000-00006C0F0000}"/>
    <cellStyle name="Normal 8 2 2 3 2 6 2 4 2" xfId="14181" xr:uid="{00000000-0005-0000-0000-00006D0F0000}"/>
    <cellStyle name="Normal 8 2 2 3 2 6 2 4 3" xfId="22112" xr:uid="{00000000-0005-0000-0000-00006E0F0000}"/>
    <cellStyle name="Normal 8 2 2 3 2 6 2 4 4" xfId="30046" xr:uid="{00000000-0005-0000-0000-00006F0F0000}"/>
    <cellStyle name="Normal 8 2 2 3 2 6 2 5" xfId="8238" xr:uid="{00000000-0005-0000-0000-0000700F0000}"/>
    <cellStyle name="Normal 8 2 2 3 2 6 2 5 2" xfId="32033" xr:uid="{00000000-0005-0000-0000-0000710F0000}"/>
    <cellStyle name="Normal 8 2 2 3 2 6 2 6" xfId="16169" xr:uid="{00000000-0005-0000-0000-0000720F0000}"/>
    <cellStyle name="Normal 8 2 2 3 2 6 2 7" xfId="24102" xr:uid="{00000000-0005-0000-0000-0000730F0000}"/>
    <cellStyle name="Normal 8 2 2 3 2 6 3" xfId="261" xr:uid="{00000000-0005-0000-0000-0000740F0000}"/>
    <cellStyle name="Normal 8 2 2 3 2 6 3 2" xfId="2245" xr:uid="{00000000-0005-0000-0000-0000750F0000}"/>
    <cellStyle name="Normal 8 2 2 3 2 6 3 2 2" xfId="10220" xr:uid="{00000000-0005-0000-0000-0000760F0000}"/>
    <cellStyle name="Normal 8 2 2 3 2 6 3 2 3" xfId="18151" xr:uid="{00000000-0005-0000-0000-0000770F0000}"/>
    <cellStyle name="Normal 8 2 2 3 2 6 3 2 4" xfId="26084" xr:uid="{00000000-0005-0000-0000-0000780F0000}"/>
    <cellStyle name="Normal 8 2 2 3 2 6 3 3" xfId="4226" xr:uid="{00000000-0005-0000-0000-0000790F0000}"/>
    <cellStyle name="Normal 8 2 2 3 2 6 3 3 2" xfId="12201" xr:uid="{00000000-0005-0000-0000-00007A0F0000}"/>
    <cellStyle name="Normal 8 2 2 3 2 6 3 3 3" xfId="20132" xr:uid="{00000000-0005-0000-0000-00007B0F0000}"/>
    <cellStyle name="Normal 8 2 2 3 2 6 3 3 4" xfId="28065" xr:uid="{00000000-0005-0000-0000-00007C0F0000}"/>
    <cellStyle name="Normal 8 2 2 3 2 6 3 4" xfId="6249" xr:uid="{00000000-0005-0000-0000-00007D0F0000}"/>
    <cellStyle name="Normal 8 2 2 3 2 6 3 4 2" xfId="14182" xr:uid="{00000000-0005-0000-0000-00007E0F0000}"/>
    <cellStyle name="Normal 8 2 2 3 2 6 3 4 3" xfId="22113" xr:uid="{00000000-0005-0000-0000-00007F0F0000}"/>
    <cellStyle name="Normal 8 2 2 3 2 6 3 4 4" xfId="30047" xr:uid="{00000000-0005-0000-0000-0000800F0000}"/>
    <cellStyle name="Normal 8 2 2 3 2 6 3 5" xfId="8239" xr:uid="{00000000-0005-0000-0000-0000810F0000}"/>
    <cellStyle name="Normal 8 2 2 3 2 6 3 5 2" xfId="32034" xr:uid="{00000000-0005-0000-0000-0000820F0000}"/>
    <cellStyle name="Normal 8 2 2 3 2 6 3 6" xfId="16170" xr:uid="{00000000-0005-0000-0000-0000830F0000}"/>
    <cellStyle name="Normal 8 2 2 3 2 6 3 7" xfId="24103" xr:uid="{00000000-0005-0000-0000-0000840F0000}"/>
    <cellStyle name="Normal 8 2 2 3 2 6 4" xfId="262" xr:uid="{00000000-0005-0000-0000-0000850F0000}"/>
    <cellStyle name="Normal 8 2 2 3 2 6 4 2" xfId="2246" xr:uid="{00000000-0005-0000-0000-0000860F0000}"/>
    <cellStyle name="Normal 8 2 2 3 2 6 4 2 2" xfId="10221" xr:uid="{00000000-0005-0000-0000-0000870F0000}"/>
    <cellStyle name="Normal 8 2 2 3 2 6 4 2 3" xfId="18152" xr:uid="{00000000-0005-0000-0000-0000880F0000}"/>
    <cellStyle name="Normal 8 2 2 3 2 6 4 2 4" xfId="26085" xr:uid="{00000000-0005-0000-0000-0000890F0000}"/>
    <cellStyle name="Normal 8 2 2 3 2 6 4 3" xfId="4227" xr:uid="{00000000-0005-0000-0000-00008A0F0000}"/>
    <cellStyle name="Normal 8 2 2 3 2 6 4 3 2" xfId="12202" xr:uid="{00000000-0005-0000-0000-00008B0F0000}"/>
    <cellStyle name="Normal 8 2 2 3 2 6 4 3 3" xfId="20133" xr:uid="{00000000-0005-0000-0000-00008C0F0000}"/>
    <cellStyle name="Normal 8 2 2 3 2 6 4 3 4" xfId="28066" xr:uid="{00000000-0005-0000-0000-00008D0F0000}"/>
    <cellStyle name="Normal 8 2 2 3 2 6 4 4" xfId="6250" xr:uid="{00000000-0005-0000-0000-00008E0F0000}"/>
    <cellStyle name="Normal 8 2 2 3 2 6 4 4 2" xfId="14183" xr:uid="{00000000-0005-0000-0000-00008F0F0000}"/>
    <cellStyle name="Normal 8 2 2 3 2 6 4 4 3" xfId="22114" xr:uid="{00000000-0005-0000-0000-0000900F0000}"/>
    <cellStyle name="Normal 8 2 2 3 2 6 4 4 4" xfId="30048" xr:uid="{00000000-0005-0000-0000-0000910F0000}"/>
    <cellStyle name="Normal 8 2 2 3 2 6 4 5" xfId="8240" xr:uid="{00000000-0005-0000-0000-0000920F0000}"/>
    <cellStyle name="Normal 8 2 2 3 2 6 4 5 2" xfId="32035" xr:uid="{00000000-0005-0000-0000-0000930F0000}"/>
    <cellStyle name="Normal 8 2 2 3 2 6 4 6" xfId="16171" xr:uid="{00000000-0005-0000-0000-0000940F0000}"/>
    <cellStyle name="Normal 8 2 2 3 2 6 4 7" xfId="24104" xr:uid="{00000000-0005-0000-0000-0000950F0000}"/>
    <cellStyle name="Normal 8 2 2 3 2 6 5" xfId="263" xr:uid="{00000000-0005-0000-0000-0000960F0000}"/>
    <cellStyle name="Normal 8 2 2 3 2 6 5 2" xfId="2247" xr:uid="{00000000-0005-0000-0000-0000970F0000}"/>
    <cellStyle name="Normal 8 2 2 3 2 6 5 2 2" xfId="10222" xr:uid="{00000000-0005-0000-0000-0000980F0000}"/>
    <cellStyle name="Normal 8 2 2 3 2 6 5 2 3" xfId="18153" xr:uid="{00000000-0005-0000-0000-0000990F0000}"/>
    <cellStyle name="Normal 8 2 2 3 2 6 5 2 4" xfId="26086" xr:uid="{00000000-0005-0000-0000-00009A0F0000}"/>
    <cellStyle name="Normal 8 2 2 3 2 6 5 3" xfId="4228" xr:uid="{00000000-0005-0000-0000-00009B0F0000}"/>
    <cellStyle name="Normal 8 2 2 3 2 6 5 3 2" xfId="12203" xr:uid="{00000000-0005-0000-0000-00009C0F0000}"/>
    <cellStyle name="Normal 8 2 2 3 2 6 5 3 3" xfId="20134" xr:uid="{00000000-0005-0000-0000-00009D0F0000}"/>
    <cellStyle name="Normal 8 2 2 3 2 6 5 3 4" xfId="28067" xr:uid="{00000000-0005-0000-0000-00009E0F0000}"/>
    <cellStyle name="Normal 8 2 2 3 2 6 5 4" xfId="6251" xr:uid="{00000000-0005-0000-0000-00009F0F0000}"/>
    <cellStyle name="Normal 8 2 2 3 2 6 5 4 2" xfId="14184" xr:uid="{00000000-0005-0000-0000-0000A00F0000}"/>
    <cellStyle name="Normal 8 2 2 3 2 6 5 4 3" xfId="22115" xr:uid="{00000000-0005-0000-0000-0000A10F0000}"/>
    <cellStyle name="Normal 8 2 2 3 2 6 5 4 4" xfId="30049" xr:uid="{00000000-0005-0000-0000-0000A20F0000}"/>
    <cellStyle name="Normal 8 2 2 3 2 6 5 5" xfId="8241" xr:uid="{00000000-0005-0000-0000-0000A30F0000}"/>
    <cellStyle name="Normal 8 2 2 3 2 6 5 5 2" xfId="32036" xr:uid="{00000000-0005-0000-0000-0000A40F0000}"/>
    <cellStyle name="Normal 8 2 2 3 2 6 5 6" xfId="16172" xr:uid="{00000000-0005-0000-0000-0000A50F0000}"/>
    <cellStyle name="Normal 8 2 2 3 2 6 5 7" xfId="24105" xr:uid="{00000000-0005-0000-0000-0000A60F0000}"/>
    <cellStyle name="Normal 8 2 2 3 2 6 6" xfId="2243" xr:uid="{00000000-0005-0000-0000-0000A70F0000}"/>
    <cellStyle name="Normal 8 2 2 3 2 6 6 2" xfId="10218" xr:uid="{00000000-0005-0000-0000-0000A80F0000}"/>
    <cellStyle name="Normal 8 2 2 3 2 6 6 3" xfId="18149" xr:uid="{00000000-0005-0000-0000-0000A90F0000}"/>
    <cellStyle name="Normal 8 2 2 3 2 6 6 4" xfId="26082" xr:uid="{00000000-0005-0000-0000-0000AA0F0000}"/>
    <cellStyle name="Normal 8 2 2 3 2 6 7" xfId="4224" xr:uid="{00000000-0005-0000-0000-0000AB0F0000}"/>
    <cellStyle name="Normal 8 2 2 3 2 6 7 2" xfId="12199" xr:uid="{00000000-0005-0000-0000-0000AC0F0000}"/>
    <cellStyle name="Normal 8 2 2 3 2 6 7 3" xfId="20130" xr:uid="{00000000-0005-0000-0000-0000AD0F0000}"/>
    <cellStyle name="Normal 8 2 2 3 2 6 7 4" xfId="28063" xr:uid="{00000000-0005-0000-0000-0000AE0F0000}"/>
    <cellStyle name="Normal 8 2 2 3 2 6 8" xfId="6247" xr:uid="{00000000-0005-0000-0000-0000AF0F0000}"/>
    <cellStyle name="Normal 8 2 2 3 2 6 8 2" xfId="14180" xr:uid="{00000000-0005-0000-0000-0000B00F0000}"/>
    <cellStyle name="Normal 8 2 2 3 2 6 8 3" xfId="22111" xr:uid="{00000000-0005-0000-0000-0000B10F0000}"/>
    <cellStyle name="Normal 8 2 2 3 2 6 8 4" xfId="30045" xr:uid="{00000000-0005-0000-0000-0000B20F0000}"/>
    <cellStyle name="Normal 8 2 2 3 2 6 9" xfId="8237" xr:uid="{00000000-0005-0000-0000-0000B30F0000}"/>
    <cellStyle name="Normal 8 2 2 3 2 6 9 2" xfId="32032" xr:uid="{00000000-0005-0000-0000-0000B40F0000}"/>
    <cellStyle name="Normal 8 2 2 3 2 7" xfId="264" xr:uid="{00000000-0005-0000-0000-0000B50F0000}"/>
    <cellStyle name="Normal 8 2 2 3 2 7 2" xfId="2248" xr:uid="{00000000-0005-0000-0000-0000B60F0000}"/>
    <cellStyle name="Normal 8 2 2 3 2 7 2 2" xfId="10223" xr:uid="{00000000-0005-0000-0000-0000B70F0000}"/>
    <cellStyle name="Normal 8 2 2 3 2 7 2 3" xfId="18154" xr:uid="{00000000-0005-0000-0000-0000B80F0000}"/>
    <cellStyle name="Normal 8 2 2 3 2 7 2 4" xfId="26087" xr:uid="{00000000-0005-0000-0000-0000B90F0000}"/>
    <cellStyle name="Normal 8 2 2 3 2 7 3" xfId="4229" xr:uid="{00000000-0005-0000-0000-0000BA0F0000}"/>
    <cellStyle name="Normal 8 2 2 3 2 7 3 2" xfId="12204" xr:uid="{00000000-0005-0000-0000-0000BB0F0000}"/>
    <cellStyle name="Normal 8 2 2 3 2 7 3 3" xfId="20135" xr:uid="{00000000-0005-0000-0000-0000BC0F0000}"/>
    <cellStyle name="Normal 8 2 2 3 2 7 3 4" xfId="28068" xr:uid="{00000000-0005-0000-0000-0000BD0F0000}"/>
    <cellStyle name="Normal 8 2 2 3 2 7 4" xfId="6252" xr:uid="{00000000-0005-0000-0000-0000BE0F0000}"/>
    <cellStyle name="Normal 8 2 2 3 2 7 4 2" xfId="14185" xr:uid="{00000000-0005-0000-0000-0000BF0F0000}"/>
    <cellStyle name="Normal 8 2 2 3 2 7 4 3" xfId="22116" xr:uid="{00000000-0005-0000-0000-0000C00F0000}"/>
    <cellStyle name="Normal 8 2 2 3 2 7 4 4" xfId="30050" xr:uid="{00000000-0005-0000-0000-0000C10F0000}"/>
    <cellStyle name="Normal 8 2 2 3 2 7 5" xfId="8242" xr:uid="{00000000-0005-0000-0000-0000C20F0000}"/>
    <cellStyle name="Normal 8 2 2 3 2 7 5 2" xfId="32037" xr:uid="{00000000-0005-0000-0000-0000C30F0000}"/>
    <cellStyle name="Normal 8 2 2 3 2 7 6" xfId="16173" xr:uid="{00000000-0005-0000-0000-0000C40F0000}"/>
    <cellStyle name="Normal 8 2 2 3 2 7 7" xfId="24106" xr:uid="{00000000-0005-0000-0000-0000C50F0000}"/>
    <cellStyle name="Normal 8 2 2 3 2 8" xfId="265" xr:uid="{00000000-0005-0000-0000-0000C60F0000}"/>
    <cellStyle name="Normal 8 2 2 3 2 8 2" xfId="2249" xr:uid="{00000000-0005-0000-0000-0000C70F0000}"/>
    <cellStyle name="Normal 8 2 2 3 2 8 2 2" xfId="10224" xr:uid="{00000000-0005-0000-0000-0000C80F0000}"/>
    <cellStyle name="Normal 8 2 2 3 2 8 2 3" xfId="18155" xr:uid="{00000000-0005-0000-0000-0000C90F0000}"/>
    <cellStyle name="Normal 8 2 2 3 2 8 2 4" xfId="26088" xr:uid="{00000000-0005-0000-0000-0000CA0F0000}"/>
    <cellStyle name="Normal 8 2 2 3 2 8 3" xfId="4230" xr:uid="{00000000-0005-0000-0000-0000CB0F0000}"/>
    <cellStyle name="Normal 8 2 2 3 2 8 3 2" xfId="12205" xr:uid="{00000000-0005-0000-0000-0000CC0F0000}"/>
    <cellStyle name="Normal 8 2 2 3 2 8 3 3" xfId="20136" xr:uid="{00000000-0005-0000-0000-0000CD0F0000}"/>
    <cellStyle name="Normal 8 2 2 3 2 8 3 4" xfId="28069" xr:uid="{00000000-0005-0000-0000-0000CE0F0000}"/>
    <cellStyle name="Normal 8 2 2 3 2 8 4" xfId="6253" xr:uid="{00000000-0005-0000-0000-0000CF0F0000}"/>
    <cellStyle name="Normal 8 2 2 3 2 8 4 2" xfId="14186" xr:uid="{00000000-0005-0000-0000-0000D00F0000}"/>
    <cellStyle name="Normal 8 2 2 3 2 8 4 3" xfId="22117" xr:uid="{00000000-0005-0000-0000-0000D10F0000}"/>
    <cellStyle name="Normal 8 2 2 3 2 8 4 4" xfId="30051" xr:uid="{00000000-0005-0000-0000-0000D20F0000}"/>
    <cellStyle name="Normal 8 2 2 3 2 8 5" xfId="8243" xr:uid="{00000000-0005-0000-0000-0000D30F0000}"/>
    <cellStyle name="Normal 8 2 2 3 2 8 5 2" xfId="32038" xr:uid="{00000000-0005-0000-0000-0000D40F0000}"/>
    <cellStyle name="Normal 8 2 2 3 2 8 6" xfId="16174" xr:uid="{00000000-0005-0000-0000-0000D50F0000}"/>
    <cellStyle name="Normal 8 2 2 3 2 8 7" xfId="24107" xr:uid="{00000000-0005-0000-0000-0000D60F0000}"/>
    <cellStyle name="Normal 8 2 2 3 2 9" xfId="266" xr:uid="{00000000-0005-0000-0000-0000D70F0000}"/>
    <cellStyle name="Normal 8 2 2 3 2 9 2" xfId="2250" xr:uid="{00000000-0005-0000-0000-0000D80F0000}"/>
    <cellStyle name="Normal 8 2 2 3 2 9 2 2" xfId="10225" xr:uid="{00000000-0005-0000-0000-0000D90F0000}"/>
    <cellStyle name="Normal 8 2 2 3 2 9 2 3" xfId="18156" xr:uid="{00000000-0005-0000-0000-0000DA0F0000}"/>
    <cellStyle name="Normal 8 2 2 3 2 9 2 4" xfId="26089" xr:uid="{00000000-0005-0000-0000-0000DB0F0000}"/>
    <cellStyle name="Normal 8 2 2 3 2 9 3" xfId="4231" xr:uid="{00000000-0005-0000-0000-0000DC0F0000}"/>
    <cellStyle name="Normal 8 2 2 3 2 9 3 2" xfId="12206" xr:uid="{00000000-0005-0000-0000-0000DD0F0000}"/>
    <cellStyle name="Normal 8 2 2 3 2 9 3 3" xfId="20137" xr:uid="{00000000-0005-0000-0000-0000DE0F0000}"/>
    <cellStyle name="Normal 8 2 2 3 2 9 3 4" xfId="28070" xr:uid="{00000000-0005-0000-0000-0000DF0F0000}"/>
    <cellStyle name="Normal 8 2 2 3 2 9 4" xfId="6254" xr:uid="{00000000-0005-0000-0000-0000E00F0000}"/>
    <cellStyle name="Normal 8 2 2 3 2 9 4 2" xfId="14187" xr:uid="{00000000-0005-0000-0000-0000E10F0000}"/>
    <cellStyle name="Normal 8 2 2 3 2 9 4 3" xfId="22118" xr:uid="{00000000-0005-0000-0000-0000E20F0000}"/>
    <cellStyle name="Normal 8 2 2 3 2 9 4 4" xfId="30052" xr:uid="{00000000-0005-0000-0000-0000E30F0000}"/>
    <cellStyle name="Normal 8 2 2 3 2 9 5" xfId="8244" xr:uid="{00000000-0005-0000-0000-0000E40F0000}"/>
    <cellStyle name="Normal 8 2 2 3 2 9 5 2" xfId="32039" xr:uid="{00000000-0005-0000-0000-0000E50F0000}"/>
    <cellStyle name="Normal 8 2 2 3 2 9 6" xfId="16175" xr:uid="{00000000-0005-0000-0000-0000E60F0000}"/>
    <cellStyle name="Normal 8 2 2 3 2 9 7" xfId="24108" xr:uid="{00000000-0005-0000-0000-0000E70F0000}"/>
    <cellStyle name="Normal 8 2 2 3 3" xfId="267" xr:uid="{00000000-0005-0000-0000-0000E80F0000}"/>
    <cellStyle name="Normal 8 2 2 3 3 10" xfId="8245" xr:uid="{00000000-0005-0000-0000-0000E90F0000}"/>
    <cellStyle name="Normal 8 2 2 3 3 10 2" xfId="32040" xr:uid="{00000000-0005-0000-0000-0000EA0F0000}"/>
    <cellStyle name="Normal 8 2 2 3 3 11" xfId="16176" xr:uid="{00000000-0005-0000-0000-0000EB0F0000}"/>
    <cellStyle name="Normal 8 2 2 3 3 12" xfId="24109" xr:uid="{00000000-0005-0000-0000-0000EC0F0000}"/>
    <cellStyle name="Normal 8 2 2 3 3 2" xfId="268" xr:uid="{00000000-0005-0000-0000-0000ED0F0000}"/>
    <cellStyle name="Normal 8 2 2 3 3 2 10" xfId="16177" xr:uid="{00000000-0005-0000-0000-0000EE0F0000}"/>
    <cellStyle name="Normal 8 2 2 3 3 2 11" xfId="24110" xr:uid="{00000000-0005-0000-0000-0000EF0F0000}"/>
    <cellStyle name="Normal 8 2 2 3 3 2 2" xfId="269" xr:uid="{00000000-0005-0000-0000-0000F00F0000}"/>
    <cellStyle name="Normal 8 2 2 3 3 2 2 2" xfId="2253" xr:uid="{00000000-0005-0000-0000-0000F10F0000}"/>
    <cellStyle name="Normal 8 2 2 3 3 2 2 2 2" xfId="10228" xr:uid="{00000000-0005-0000-0000-0000F20F0000}"/>
    <cellStyle name="Normal 8 2 2 3 3 2 2 2 3" xfId="18159" xr:uid="{00000000-0005-0000-0000-0000F30F0000}"/>
    <cellStyle name="Normal 8 2 2 3 3 2 2 2 4" xfId="26092" xr:uid="{00000000-0005-0000-0000-0000F40F0000}"/>
    <cellStyle name="Normal 8 2 2 3 3 2 2 3" xfId="4234" xr:uid="{00000000-0005-0000-0000-0000F50F0000}"/>
    <cellStyle name="Normal 8 2 2 3 3 2 2 3 2" xfId="12209" xr:uid="{00000000-0005-0000-0000-0000F60F0000}"/>
    <cellStyle name="Normal 8 2 2 3 3 2 2 3 3" xfId="20140" xr:uid="{00000000-0005-0000-0000-0000F70F0000}"/>
    <cellStyle name="Normal 8 2 2 3 3 2 2 3 4" xfId="28073" xr:uid="{00000000-0005-0000-0000-0000F80F0000}"/>
    <cellStyle name="Normal 8 2 2 3 3 2 2 4" xfId="6257" xr:uid="{00000000-0005-0000-0000-0000F90F0000}"/>
    <cellStyle name="Normal 8 2 2 3 3 2 2 4 2" xfId="14190" xr:uid="{00000000-0005-0000-0000-0000FA0F0000}"/>
    <cellStyle name="Normal 8 2 2 3 3 2 2 4 3" xfId="22121" xr:uid="{00000000-0005-0000-0000-0000FB0F0000}"/>
    <cellStyle name="Normal 8 2 2 3 3 2 2 4 4" xfId="30055" xr:uid="{00000000-0005-0000-0000-0000FC0F0000}"/>
    <cellStyle name="Normal 8 2 2 3 3 2 2 5" xfId="8247" xr:uid="{00000000-0005-0000-0000-0000FD0F0000}"/>
    <cellStyle name="Normal 8 2 2 3 3 2 2 5 2" xfId="32042" xr:uid="{00000000-0005-0000-0000-0000FE0F0000}"/>
    <cellStyle name="Normal 8 2 2 3 3 2 2 6" xfId="16178" xr:uid="{00000000-0005-0000-0000-0000FF0F0000}"/>
    <cellStyle name="Normal 8 2 2 3 3 2 2 7" xfId="24111" xr:uid="{00000000-0005-0000-0000-000000100000}"/>
    <cellStyle name="Normal 8 2 2 3 3 2 3" xfId="270" xr:uid="{00000000-0005-0000-0000-000001100000}"/>
    <cellStyle name="Normal 8 2 2 3 3 2 3 2" xfId="2254" xr:uid="{00000000-0005-0000-0000-000002100000}"/>
    <cellStyle name="Normal 8 2 2 3 3 2 3 2 2" xfId="10229" xr:uid="{00000000-0005-0000-0000-000003100000}"/>
    <cellStyle name="Normal 8 2 2 3 3 2 3 2 3" xfId="18160" xr:uid="{00000000-0005-0000-0000-000004100000}"/>
    <cellStyle name="Normal 8 2 2 3 3 2 3 2 4" xfId="26093" xr:uid="{00000000-0005-0000-0000-000005100000}"/>
    <cellStyle name="Normal 8 2 2 3 3 2 3 3" xfId="4235" xr:uid="{00000000-0005-0000-0000-000006100000}"/>
    <cellStyle name="Normal 8 2 2 3 3 2 3 3 2" xfId="12210" xr:uid="{00000000-0005-0000-0000-000007100000}"/>
    <cellStyle name="Normal 8 2 2 3 3 2 3 3 3" xfId="20141" xr:uid="{00000000-0005-0000-0000-000008100000}"/>
    <cellStyle name="Normal 8 2 2 3 3 2 3 3 4" xfId="28074" xr:uid="{00000000-0005-0000-0000-000009100000}"/>
    <cellStyle name="Normal 8 2 2 3 3 2 3 4" xfId="6258" xr:uid="{00000000-0005-0000-0000-00000A100000}"/>
    <cellStyle name="Normal 8 2 2 3 3 2 3 4 2" xfId="14191" xr:uid="{00000000-0005-0000-0000-00000B100000}"/>
    <cellStyle name="Normal 8 2 2 3 3 2 3 4 3" xfId="22122" xr:uid="{00000000-0005-0000-0000-00000C100000}"/>
    <cellStyle name="Normal 8 2 2 3 3 2 3 4 4" xfId="30056" xr:uid="{00000000-0005-0000-0000-00000D100000}"/>
    <cellStyle name="Normal 8 2 2 3 3 2 3 5" xfId="8248" xr:uid="{00000000-0005-0000-0000-00000E100000}"/>
    <cellStyle name="Normal 8 2 2 3 3 2 3 5 2" xfId="32043" xr:uid="{00000000-0005-0000-0000-00000F100000}"/>
    <cellStyle name="Normal 8 2 2 3 3 2 3 6" xfId="16179" xr:uid="{00000000-0005-0000-0000-000010100000}"/>
    <cellStyle name="Normal 8 2 2 3 3 2 3 7" xfId="24112" xr:uid="{00000000-0005-0000-0000-000011100000}"/>
    <cellStyle name="Normal 8 2 2 3 3 2 4" xfId="271" xr:uid="{00000000-0005-0000-0000-000012100000}"/>
    <cellStyle name="Normal 8 2 2 3 3 2 4 2" xfId="2255" xr:uid="{00000000-0005-0000-0000-000013100000}"/>
    <cellStyle name="Normal 8 2 2 3 3 2 4 2 2" xfId="10230" xr:uid="{00000000-0005-0000-0000-000014100000}"/>
    <cellStyle name="Normal 8 2 2 3 3 2 4 2 3" xfId="18161" xr:uid="{00000000-0005-0000-0000-000015100000}"/>
    <cellStyle name="Normal 8 2 2 3 3 2 4 2 4" xfId="26094" xr:uid="{00000000-0005-0000-0000-000016100000}"/>
    <cellStyle name="Normal 8 2 2 3 3 2 4 3" xfId="4236" xr:uid="{00000000-0005-0000-0000-000017100000}"/>
    <cellStyle name="Normal 8 2 2 3 3 2 4 3 2" xfId="12211" xr:uid="{00000000-0005-0000-0000-000018100000}"/>
    <cellStyle name="Normal 8 2 2 3 3 2 4 3 3" xfId="20142" xr:uid="{00000000-0005-0000-0000-000019100000}"/>
    <cellStyle name="Normal 8 2 2 3 3 2 4 3 4" xfId="28075" xr:uid="{00000000-0005-0000-0000-00001A100000}"/>
    <cellStyle name="Normal 8 2 2 3 3 2 4 4" xfId="6259" xr:uid="{00000000-0005-0000-0000-00001B100000}"/>
    <cellStyle name="Normal 8 2 2 3 3 2 4 4 2" xfId="14192" xr:uid="{00000000-0005-0000-0000-00001C100000}"/>
    <cellStyle name="Normal 8 2 2 3 3 2 4 4 3" xfId="22123" xr:uid="{00000000-0005-0000-0000-00001D100000}"/>
    <cellStyle name="Normal 8 2 2 3 3 2 4 4 4" xfId="30057" xr:uid="{00000000-0005-0000-0000-00001E100000}"/>
    <cellStyle name="Normal 8 2 2 3 3 2 4 5" xfId="8249" xr:uid="{00000000-0005-0000-0000-00001F100000}"/>
    <cellStyle name="Normal 8 2 2 3 3 2 4 5 2" xfId="32044" xr:uid="{00000000-0005-0000-0000-000020100000}"/>
    <cellStyle name="Normal 8 2 2 3 3 2 4 6" xfId="16180" xr:uid="{00000000-0005-0000-0000-000021100000}"/>
    <cellStyle name="Normal 8 2 2 3 3 2 4 7" xfId="24113" xr:uid="{00000000-0005-0000-0000-000022100000}"/>
    <cellStyle name="Normal 8 2 2 3 3 2 5" xfId="272" xr:uid="{00000000-0005-0000-0000-000023100000}"/>
    <cellStyle name="Normal 8 2 2 3 3 2 5 2" xfId="2256" xr:uid="{00000000-0005-0000-0000-000024100000}"/>
    <cellStyle name="Normal 8 2 2 3 3 2 5 2 2" xfId="10231" xr:uid="{00000000-0005-0000-0000-000025100000}"/>
    <cellStyle name="Normal 8 2 2 3 3 2 5 2 3" xfId="18162" xr:uid="{00000000-0005-0000-0000-000026100000}"/>
    <cellStyle name="Normal 8 2 2 3 3 2 5 2 4" xfId="26095" xr:uid="{00000000-0005-0000-0000-000027100000}"/>
    <cellStyle name="Normal 8 2 2 3 3 2 5 3" xfId="4237" xr:uid="{00000000-0005-0000-0000-000028100000}"/>
    <cellStyle name="Normal 8 2 2 3 3 2 5 3 2" xfId="12212" xr:uid="{00000000-0005-0000-0000-000029100000}"/>
    <cellStyle name="Normal 8 2 2 3 3 2 5 3 3" xfId="20143" xr:uid="{00000000-0005-0000-0000-00002A100000}"/>
    <cellStyle name="Normal 8 2 2 3 3 2 5 3 4" xfId="28076" xr:uid="{00000000-0005-0000-0000-00002B100000}"/>
    <cellStyle name="Normal 8 2 2 3 3 2 5 4" xfId="6260" xr:uid="{00000000-0005-0000-0000-00002C100000}"/>
    <cellStyle name="Normal 8 2 2 3 3 2 5 4 2" xfId="14193" xr:uid="{00000000-0005-0000-0000-00002D100000}"/>
    <cellStyle name="Normal 8 2 2 3 3 2 5 4 3" xfId="22124" xr:uid="{00000000-0005-0000-0000-00002E100000}"/>
    <cellStyle name="Normal 8 2 2 3 3 2 5 4 4" xfId="30058" xr:uid="{00000000-0005-0000-0000-00002F100000}"/>
    <cellStyle name="Normal 8 2 2 3 3 2 5 5" xfId="8250" xr:uid="{00000000-0005-0000-0000-000030100000}"/>
    <cellStyle name="Normal 8 2 2 3 3 2 5 5 2" xfId="32045" xr:uid="{00000000-0005-0000-0000-000031100000}"/>
    <cellStyle name="Normal 8 2 2 3 3 2 5 6" xfId="16181" xr:uid="{00000000-0005-0000-0000-000032100000}"/>
    <cellStyle name="Normal 8 2 2 3 3 2 5 7" xfId="24114" xr:uid="{00000000-0005-0000-0000-000033100000}"/>
    <cellStyle name="Normal 8 2 2 3 3 2 6" xfId="2252" xr:uid="{00000000-0005-0000-0000-000034100000}"/>
    <cellStyle name="Normal 8 2 2 3 3 2 6 2" xfId="10227" xr:uid="{00000000-0005-0000-0000-000035100000}"/>
    <cellStyle name="Normal 8 2 2 3 3 2 6 3" xfId="18158" xr:uid="{00000000-0005-0000-0000-000036100000}"/>
    <cellStyle name="Normal 8 2 2 3 3 2 6 4" xfId="26091" xr:uid="{00000000-0005-0000-0000-000037100000}"/>
    <cellStyle name="Normal 8 2 2 3 3 2 7" xfId="4233" xr:uid="{00000000-0005-0000-0000-000038100000}"/>
    <cellStyle name="Normal 8 2 2 3 3 2 7 2" xfId="12208" xr:uid="{00000000-0005-0000-0000-000039100000}"/>
    <cellStyle name="Normal 8 2 2 3 3 2 7 3" xfId="20139" xr:uid="{00000000-0005-0000-0000-00003A100000}"/>
    <cellStyle name="Normal 8 2 2 3 3 2 7 4" xfId="28072" xr:uid="{00000000-0005-0000-0000-00003B100000}"/>
    <cellStyle name="Normal 8 2 2 3 3 2 8" xfId="6256" xr:uid="{00000000-0005-0000-0000-00003C100000}"/>
    <cellStyle name="Normal 8 2 2 3 3 2 8 2" xfId="14189" xr:uid="{00000000-0005-0000-0000-00003D100000}"/>
    <cellStyle name="Normal 8 2 2 3 3 2 8 3" xfId="22120" xr:uid="{00000000-0005-0000-0000-00003E100000}"/>
    <cellStyle name="Normal 8 2 2 3 3 2 8 4" xfId="30054" xr:uid="{00000000-0005-0000-0000-00003F100000}"/>
    <cellStyle name="Normal 8 2 2 3 3 2 9" xfId="8246" xr:uid="{00000000-0005-0000-0000-000040100000}"/>
    <cellStyle name="Normal 8 2 2 3 3 2 9 2" xfId="32041" xr:uid="{00000000-0005-0000-0000-000041100000}"/>
    <cellStyle name="Normal 8 2 2 3 3 3" xfId="273" xr:uid="{00000000-0005-0000-0000-000042100000}"/>
    <cellStyle name="Normal 8 2 2 3 3 3 2" xfId="2257" xr:uid="{00000000-0005-0000-0000-000043100000}"/>
    <cellStyle name="Normal 8 2 2 3 3 3 2 2" xfId="10232" xr:uid="{00000000-0005-0000-0000-000044100000}"/>
    <cellStyle name="Normal 8 2 2 3 3 3 2 3" xfId="18163" xr:uid="{00000000-0005-0000-0000-000045100000}"/>
    <cellStyle name="Normal 8 2 2 3 3 3 2 4" xfId="26096" xr:uid="{00000000-0005-0000-0000-000046100000}"/>
    <cellStyle name="Normal 8 2 2 3 3 3 3" xfId="4238" xr:uid="{00000000-0005-0000-0000-000047100000}"/>
    <cellStyle name="Normal 8 2 2 3 3 3 3 2" xfId="12213" xr:uid="{00000000-0005-0000-0000-000048100000}"/>
    <cellStyle name="Normal 8 2 2 3 3 3 3 3" xfId="20144" xr:uid="{00000000-0005-0000-0000-000049100000}"/>
    <cellStyle name="Normal 8 2 2 3 3 3 3 4" xfId="28077" xr:uid="{00000000-0005-0000-0000-00004A100000}"/>
    <cellStyle name="Normal 8 2 2 3 3 3 4" xfId="6261" xr:uid="{00000000-0005-0000-0000-00004B100000}"/>
    <cellStyle name="Normal 8 2 2 3 3 3 4 2" xfId="14194" xr:uid="{00000000-0005-0000-0000-00004C100000}"/>
    <cellStyle name="Normal 8 2 2 3 3 3 4 3" xfId="22125" xr:uid="{00000000-0005-0000-0000-00004D100000}"/>
    <cellStyle name="Normal 8 2 2 3 3 3 4 4" xfId="30059" xr:uid="{00000000-0005-0000-0000-00004E100000}"/>
    <cellStyle name="Normal 8 2 2 3 3 3 5" xfId="8251" xr:uid="{00000000-0005-0000-0000-00004F100000}"/>
    <cellStyle name="Normal 8 2 2 3 3 3 5 2" xfId="32046" xr:uid="{00000000-0005-0000-0000-000050100000}"/>
    <cellStyle name="Normal 8 2 2 3 3 3 6" xfId="16182" xr:uid="{00000000-0005-0000-0000-000051100000}"/>
    <cellStyle name="Normal 8 2 2 3 3 3 7" xfId="24115" xr:uid="{00000000-0005-0000-0000-000052100000}"/>
    <cellStyle name="Normal 8 2 2 3 3 4" xfId="274" xr:uid="{00000000-0005-0000-0000-000053100000}"/>
    <cellStyle name="Normal 8 2 2 3 3 4 2" xfId="2258" xr:uid="{00000000-0005-0000-0000-000054100000}"/>
    <cellStyle name="Normal 8 2 2 3 3 4 2 2" xfId="10233" xr:uid="{00000000-0005-0000-0000-000055100000}"/>
    <cellStyle name="Normal 8 2 2 3 3 4 2 3" xfId="18164" xr:uid="{00000000-0005-0000-0000-000056100000}"/>
    <cellStyle name="Normal 8 2 2 3 3 4 2 4" xfId="26097" xr:uid="{00000000-0005-0000-0000-000057100000}"/>
    <cellStyle name="Normal 8 2 2 3 3 4 3" xfId="4239" xr:uid="{00000000-0005-0000-0000-000058100000}"/>
    <cellStyle name="Normal 8 2 2 3 3 4 3 2" xfId="12214" xr:uid="{00000000-0005-0000-0000-000059100000}"/>
    <cellStyle name="Normal 8 2 2 3 3 4 3 3" xfId="20145" xr:uid="{00000000-0005-0000-0000-00005A100000}"/>
    <cellStyle name="Normal 8 2 2 3 3 4 3 4" xfId="28078" xr:uid="{00000000-0005-0000-0000-00005B100000}"/>
    <cellStyle name="Normal 8 2 2 3 3 4 4" xfId="6262" xr:uid="{00000000-0005-0000-0000-00005C100000}"/>
    <cellStyle name="Normal 8 2 2 3 3 4 4 2" xfId="14195" xr:uid="{00000000-0005-0000-0000-00005D100000}"/>
    <cellStyle name="Normal 8 2 2 3 3 4 4 3" xfId="22126" xr:uid="{00000000-0005-0000-0000-00005E100000}"/>
    <cellStyle name="Normal 8 2 2 3 3 4 4 4" xfId="30060" xr:uid="{00000000-0005-0000-0000-00005F100000}"/>
    <cellStyle name="Normal 8 2 2 3 3 4 5" xfId="8252" xr:uid="{00000000-0005-0000-0000-000060100000}"/>
    <cellStyle name="Normal 8 2 2 3 3 4 5 2" xfId="32047" xr:uid="{00000000-0005-0000-0000-000061100000}"/>
    <cellStyle name="Normal 8 2 2 3 3 4 6" xfId="16183" xr:uid="{00000000-0005-0000-0000-000062100000}"/>
    <cellStyle name="Normal 8 2 2 3 3 4 7" xfId="24116" xr:uid="{00000000-0005-0000-0000-000063100000}"/>
    <cellStyle name="Normal 8 2 2 3 3 5" xfId="275" xr:uid="{00000000-0005-0000-0000-000064100000}"/>
    <cellStyle name="Normal 8 2 2 3 3 5 2" xfId="2259" xr:uid="{00000000-0005-0000-0000-000065100000}"/>
    <cellStyle name="Normal 8 2 2 3 3 5 2 2" xfId="10234" xr:uid="{00000000-0005-0000-0000-000066100000}"/>
    <cellStyle name="Normal 8 2 2 3 3 5 2 3" xfId="18165" xr:uid="{00000000-0005-0000-0000-000067100000}"/>
    <cellStyle name="Normal 8 2 2 3 3 5 2 4" xfId="26098" xr:uid="{00000000-0005-0000-0000-000068100000}"/>
    <cellStyle name="Normal 8 2 2 3 3 5 3" xfId="4240" xr:uid="{00000000-0005-0000-0000-000069100000}"/>
    <cellStyle name="Normal 8 2 2 3 3 5 3 2" xfId="12215" xr:uid="{00000000-0005-0000-0000-00006A100000}"/>
    <cellStyle name="Normal 8 2 2 3 3 5 3 3" xfId="20146" xr:uid="{00000000-0005-0000-0000-00006B100000}"/>
    <cellStyle name="Normal 8 2 2 3 3 5 3 4" xfId="28079" xr:uid="{00000000-0005-0000-0000-00006C100000}"/>
    <cellStyle name="Normal 8 2 2 3 3 5 4" xfId="6263" xr:uid="{00000000-0005-0000-0000-00006D100000}"/>
    <cellStyle name="Normal 8 2 2 3 3 5 4 2" xfId="14196" xr:uid="{00000000-0005-0000-0000-00006E100000}"/>
    <cellStyle name="Normal 8 2 2 3 3 5 4 3" xfId="22127" xr:uid="{00000000-0005-0000-0000-00006F100000}"/>
    <cellStyle name="Normal 8 2 2 3 3 5 4 4" xfId="30061" xr:uid="{00000000-0005-0000-0000-000070100000}"/>
    <cellStyle name="Normal 8 2 2 3 3 5 5" xfId="8253" xr:uid="{00000000-0005-0000-0000-000071100000}"/>
    <cellStyle name="Normal 8 2 2 3 3 5 5 2" xfId="32048" xr:uid="{00000000-0005-0000-0000-000072100000}"/>
    <cellStyle name="Normal 8 2 2 3 3 5 6" xfId="16184" xr:uid="{00000000-0005-0000-0000-000073100000}"/>
    <cellStyle name="Normal 8 2 2 3 3 5 7" xfId="24117" xr:uid="{00000000-0005-0000-0000-000074100000}"/>
    <cellStyle name="Normal 8 2 2 3 3 6" xfId="276" xr:uid="{00000000-0005-0000-0000-000075100000}"/>
    <cellStyle name="Normal 8 2 2 3 3 6 2" xfId="2260" xr:uid="{00000000-0005-0000-0000-000076100000}"/>
    <cellStyle name="Normal 8 2 2 3 3 6 2 2" xfId="10235" xr:uid="{00000000-0005-0000-0000-000077100000}"/>
    <cellStyle name="Normal 8 2 2 3 3 6 2 3" xfId="18166" xr:uid="{00000000-0005-0000-0000-000078100000}"/>
    <cellStyle name="Normal 8 2 2 3 3 6 2 4" xfId="26099" xr:uid="{00000000-0005-0000-0000-000079100000}"/>
    <cellStyle name="Normal 8 2 2 3 3 6 3" xfId="4241" xr:uid="{00000000-0005-0000-0000-00007A100000}"/>
    <cellStyle name="Normal 8 2 2 3 3 6 3 2" xfId="12216" xr:uid="{00000000-0005-0000-0000-00007B100000}"/>
    <cellStyle name="Normal 8 2 2 3 3 6 3 3" xfId="20147" xr:uid="{00000000-0005-0000-0000-00007C100000}"/>
    <cellStyle name="Normal 8 2 2 3 3 6 3 4" xfId="28080" xr:uid="{00000000-0005-0000-0000-00007D100000}"/>
    <cellStyle name="Normal 8 2 2 3 3 6 4" xfId="6264" xr:uid="{00000000-0005-0000-0000-00007E100000}"/>
    <cellStyle name="Normal 8 2 2 3 3 6 4 2" xfId="14197" xr:uid="{00000000-0005-0000-0000-00007F100000}"/>
    <cellStyle name="Normal 8 2 2 3 3 6 4 3" xfId="22128" xr:uid="{00000000-0005-0000-0000-000080100000}"/>
    <cellStyle name="Normal 8 2 2 3 3 6 4 4" xfId="30062" xr:uid="{00000000-0005-0000-0000-000081100000}"/>
    <cellStyle name="Normal 8 2 2 3 3 6 5" xfId="8254" xr:uid="{00000000-0005-0000-0000-000082100000}"/>
    <cellStyle name="Normal 8 2 2 3 3 6 5 2" xfId="32049" xr:uid="{00000000-0005-0000-0000-000083100000}"/>
    <cellStyle name="Normal 8 2 2 3 3 6 6" xfId="16185" xr:uid="{00000000-0005-0000-0000-000084100000}"/>
    <cellStyle name="Normal 8 2 2 3 3 6 7" xfId="24118" xr:uid="{00000000-0005-0000-0000-000085100000}"/>
    <cellStyle name="Normal 8 2 2 3 3 7" xfId="2251" xr:uid="{00000000-0005-0000-0000-000086100000}"/>
    <cellStyle name="Normal 8 2 2 3 3 7 2" xfId="10226" xr:uid="{00000000-0005-0000-0000-000087100000}"/>
    <cellStyle name="Normal 8 2 2 3 3 7 3" xfId="18157" xr:uid="{00000000-0005-0000-0000-000088100000}"/>
    <cellStyle name="Normal 8 2 2 3 3 7 4" xfId="26090" xr:uid="{00000000-0005-0000-0000-000089100000}"/>
    <cellStyle name="Normal 8 2 2 3 3 8" xfId="4232" xr:uid="{00000000-0005-0000-0000-00008A100000}"/>
    <cellStyle name="Normal 8 2 2 3 3 8 2" xfId="12207" xr:uid="{00000000-0005-0000-0000-00008B100000}"/>
    <cellStyle name="Normal 8 2 2 3 3 8 3" xfId="20138" xr:uid="{00000000-0005-0000-0000-00008C100000}"/>
    <cellStyle name="Normal 8 2 2 3 3 8 4" xfId="28071" xr:uid="{00000000-0005-0000-0000-00008D100000}"/>
    <cellStyle name="Normal 8 2 2 3 3 9" xfId="6255" xr:uid="{00000000-0005-0000-0000-00008E100000}"/>
    <cellStyle name="Normal 8 2 2 3 3 9 2" xfId="14188" xr:uid="{00000000-0005-0000-0000-00008F100000}"/>
    <cellStyle name="Normal 8 2 2 3 3 9 3" xfId="22119" xr:uid="{00000000-0005-0000-0000-000090100000}"/>
    <cellStyle name="Normal 8 2 2 3 3 9 4" xfId="30053" xr:uid="{00000000-0005-0000-0000-000091100000}"/>
    <cellStyle name="Normal 8 2 2 3 4" xfId="277" xr:uid="{00000000-0005-0000-0000-000092100000}"/>
    <cellStyle name="Normal 8 2 2 3 4 10" xfId="8255" xr:uid="{00000000-0005-0000-0000-000093100000}"/>
    <cellStyle name="Normal 8 2 2 3 4 10 2" xfId="32050" xr:uid="{00000000-0005-0000-0000-000094100000}"/>
    <cellStyle name="Normal 8 2 2 3 4 11" xfId="16186" xr:uid="{00000000-0005-0000-0000-000095100000}"/>
    <cellStyle name="Normal 8 2 2 3 4 12" xfId="24119" xr:uid="{00000000-0005-0000-0000-000096100000}"/>
    <cellStyle name="Normal 8 2 2 3 4 2" xfId="278" xr:uid="{00000000-0005-0000-0000-000097100000}"/>
    <cellStyle name="Normal 8 2 2 3 4 2 10" xfId="16187" xr:uid="{00000000-0005-0000-0000-000098100000}"/>
    <cellStyle name="Normal 8 2 2 3 4 2 11" xfId="24120" xr:uid="{00000000-0005-0000-0000-000099100000}"/>
    <cellStyle name="Normal 8 2 2 3 4 2 2" xfId="279" xr:uid="{00000000-0005-0000-0000-00009A100000}"/>
    <cellStyle name="Normal 8 2 2 3 4 2 2 2" xfId="2263" xr:uid="{00000000-0005-0000-0000-00009B100000}"/>
    <cellStyle name="Normal 8 2 2 3 4 2 2 2 2" xfId="10238" xr:uid="{00000000-0005-0000-0000-00009C100000}"/>
    <cellStyle name="Normal 8 2 2 3 4 2 2 2 3" xfId="18169" xr:uid="{00000000-0005-0000-0000-00009D100000}"/>
    <cellStyle name="Normal 8 2 2 3 4 2 2 2 4" xfId="26102" xr:uid="{00000000-0005-0000-0000-00009E100000}"/>
    <cellStyle name="Normal 8 2 2 3 4 2 2 3" xfId="4244" xr:uid="{00000000-0005-0000-0000-00009F100000}"/>
    <cellStyle name="Normal 8 2 2 3 4 2 2 3 2" xfId="12219" xr:uid="{00000000-0005-0000-0000-0000A0100000}"/>
    <cellStyle name="Normal 8 2 2 3 4 2 2 3 3" xfId="20150" xr:uid="{00000000-0005-0000-0000-0000A1100000}"/>
    <cellStyle name="Normal 8 2 2 3 4 2 2 3 4" xfId="28083" xr:uid="{00000000-0005-0000-0000-0000A2100000}"/>
    <cellStyle name="Normal 8 2 2 3 4 2 2 4" xfId="6267" xr:uid="{00000000-0005-0000-0000-0000A3100000}"/>
    <cellStyle name="Normal 8 2 2 3 4 2 2 4 2" xfId="14200" xr:uid="{00000000-0005-0000-0000-0000A4100000}"/>
    <cellStyle name="Normal 8 2 2 3 4 2 2 4 3" xfId="22131" xr:uid="{00000000-0005-0000-0000-0000A5100000}"/>
    <cellStyle name="Normal 8 2 2 3 4 2 2 4 4" xfId="30065" xr:uid="{00000000-0005-0000-0000-0000A6100000}"/>
    <cellStyle name="Normal 8 2 2 3 4 2 2 5" xfId="8257" xr:uid="{00000000-0005-0000-0000-0000A7100000}"/>
    <cellStyle name="Normal 8 2 2 3 4 2 2 5 2" xfId="32052" xr:uid="{00000000-0005-0000-0000-0000A8100000}"/>
    <cellStyle name="Normal 8 2 2 3 4 2 2 6" xfId="16188" xr:uid="{00000000-0005-0000-0000-0000A9100000}"/>
    <cellStyle name="Normal 8 2 2 3 4 2 2 7" xfId="24121" xr:uid="{00000000-0005-0000-0000-0000AA100000}"/>
    <cellStyle name="Normal 8 2 2 3 4 2 3" xfId="280" xr:uid="{00000000-0005-0000-0000-0000AB100000}"/>
    <cellStyle name="Normal 8 2 2 3 4 2 3 2" xfId="2264" xr:uid="{00000000-0005-0000-0000-0000AC100000}"/>
    <cellStyle name="Normal 8 2 2 3 4 2 3 2 2" xfId="10239" xr:uid="{00000000-0005-0000-0000-0000AD100000}"/>
    <cellStyle name="Normal 8 2 2 3 4 2 3 2 3" xfId="18170" xr:uid="{00000000-0005-0000-0000-0000AE100000}"/>
    <cellStyle name="Normal 8 2 2 3 4 2 3 2 4" xfId="26103" xr:uid="{00000000-0005-0000-0000-0000AF100000}"/>
    <cellStyle name="Normal 8 2 2 3 4 2 3 3" xfId="4245" xr:uid="{00000000-0005-0000-0000-0000B0100000}"/>
    <cellStyle name="Normal 8 2 2 3 4 2 3 3 2" xfId="12220" xr:uid="{00000000-0005-0000-0000-0000B1100000}"/>
    <cellStyle name="Normal 8 2 2 3 4 2 3 3 3" xfId="20151" xr:uid="{00000000-0005-0000-0000-0000B2100000}"/>
    <cellStyle name="Normal 8 2 2 3 4 2 3 3 4" xfId="28084" xr:uid="{00000000-0005-0000-0000-0000B3100000}"/>
    <cellStyle name="Normal 8 2 2 3 4 2 3 4" xfId="6268" xr:uid="{00000000-0005-0000-0000-0000B4100000}"/>
    <cellStyle name="Normal 8 2 2 3 4 2 3 4 2" xfId="14201" xr:uid="{00000000-0005-0000-0000-0000B5100000}"/>
    <cellStyle name="Normal 8 2 2 3 4 2 3 4 3" xfId="22132" xr:uid="{00000000-0005-0000-0000-0000B6100000}"/>
    <cellStyle name="Normal 8 2 2 3 4 2 3 4 4" xfId="30066" xr:uid="{00000000-0005-0000-0000-0000B7100000}"/>
    <cellStyle name="Normal 8 2 2 3 4 2 3 5" xfId="8258" xr:uid="{00000000-0005-0000-0000-0000B8100000}"/>
    <cellStyle name="Normal 8 2 2 3 4 2 3 5 2" xfId="32053" xr:uid="{00000000-0005-0000-0000-0000B9100000}"/>
    <cellStyle name="Normal 8 2 2 3 4 2 3 6" xfId="16189" xr:uid="{00000000-0005-0000-0000-0000BA100000}"/>
    <cellStyle name="Normal 8 2 2 3 4 2 3 7" xfId="24122" xr:uid="{00000000-0005-0000-0000-0000BB100000}"/>
    <cellStyle name="Normal 8 2 2 3 4 2 4" xfId="281" xr:uid="{00000000-0005-0000-0000-0000BC100000}"/>
    <cellStyle name="Normal 8 2 2 3 4 2 4 2" xfId="2265" xr:uid="{00000000-0005-0000-0000-0000BD100000}"/>
    <cellStyle name="Normal 8 2 2 3 4 2 4 2 2" xfId="10240" xr:uid="{00000000-0005-0000-0000-0000BE100000}"/>
    <cellStyle name="Normal 8 2 2 3 4 2 4 2 3" xfId="18171" xr:uid="{00000000-0005-0000-0000-0000BF100000}"/>
    <cellStyle name="Normal 8 2 2 3 4 2 4 2 4" xfId="26104" xr:uid="{00000000-0005-0000-0000-0000C0100000}"/>
    <cellStyle name="Normal 8 2 2 3 4 2 4 3" xfId="4246" xr:uid="{00000000-0005-0000-0000-0000C1100000}"/>
    <cellStyle name="Normal 8 2 2 3 4 2 4 3 2" xfId="12221" xr:uid="{00000000-0005-0000-0000-0000C2100000}"/>
    <cellStyle name="Normal 8 2 2 3 4 2 4 3 3" xfId="20152" xr:uid="{00000000-0005-0000-0000-0000C3100000}"/>
    <cellStyle name="Normal 8 2 2 3 4 2 4 3 4" xfId="28085" xr:uid="{00000000-0005-0000-0000-0000C4100000}"/>
    <cellStyle name="Normal 8 2 2 3 4 2 4 4" xfId="6269" xr:uid="{00000000-0005-0000-0000-0000C5100000}"/>
    <cellStyle name="Normal 8 2 2 3 4 2 4 4 2" xfId="14202" xr:uid="{00000000-0005-0000-0000-0000C6100000}"/>
    <cellStyle name="Normal 8 2 2 3 4 2 4 4 3" xfId="22133" xr:uid="{00000000-0005-0000-0000-0000C7100000}"/>
    <cellStyle name="Normal 8 2 2 3 4 2 4 4 4" xfId="30067" xr:uid="{00000000-0005-0000-0000-0000C8100000}"/>
    <cellStyle name="Normal 8 2 2 3 4 2 4 5" xfId="8259" xr:uid="{00000000-0005-0000-0000-0000C9100000}"/>
    <cellStyle name="Normal 8 2 2 3 4 2 4 5 2" xfId="32054" xr:uid="{00000000-0005-0000-0000-0000CA100000}"/>
    <cellStyle name="Normal 8 2 2 3 4 2 4 6" xfId="16190" xr:uid="{00000000-0005-0000-0000-0000CB100000}"/>
    <cellStyle name="Normal 8 2 2 3 4 2 4 7" xfId="24123" xr:uid="{00000000-0005-0000-0000-0000CC100000}"/>
    <cellStyle name="Normal 8 2 2 3 4 2 5" xfId="282" xr:uid="{00000000-0005-0000-0000-0000CD100000}"/>
    <cellStyle name="Normal 8 2 2 3 4 2 5 2" xfId="2266" xr:uid="{00000000-0005-0000-0000-0000CE100000}"/>
    <cellStyle name="Normal 8 2 2 3 4 2 5 2 2" xfId="10241" xr:uid="{00000000-0005-0000-0000-0000CF100000}"/>
    <cellStyle name="Normal 8 2 2 3 4 2 5 2 3" xfId="18172" xr:uid="{00000000-0005-0000-0000-0000D0100000}"/>
    <cellStyle name="Normal 8 2 2 3 4 2 5 2 4" xfId="26105" xr:uid="{00000000-0005-0000-0000-0000D1100000}"/>
    <cellStyle name="Normal 8 2 2 3 4 2 5 3" xfId="4247" xr:uid="{00000000-0005-0000-0000-0000D2100000}"/>
    <cellStyle name="Normal 8 2 2 3 4 2 5 3 2" xfId="12222" xr:uid="{00000000-0005-0000-0000-0000D3100000}"/>
    <cellStyle name="Normal 8 2 2 3 4 2 5 3 3" xfId="20153" xr:uid="{00000000-0005-0000-0000-0000D4100000}"/>
    <cellStyle name="Normal 8 2 2 3 4 2 5 3 4" xfId="28086" xr:uid="{00000000-0005-0000-0000-0000D5100000}"/>
    <cellStyle name="Normal 8 2 2 3 4 2 5 4" xfId="6270" xr:uid="{00000000-0005-0000-0000-0000D6100000}"/>
    <cellStyle name="Normal 8 2 2 3 4 2 5 4 2" xfId="14203" xr:uid="{00000000-0005-0000-0000-0000D7100000}"/>
    <cellStyle name="Normal 8 2 2 3 4 2 5 4 3" xfId="22134" xr:uid="{00000000-0005-0000-0000-0000D8100000}"/>
    <cellStyle name="Normal 8 2 2 3 4 2 5 4 4" xfId="30068" xr:uid="{00000000-0005-0000-0000-0000D9100000}"/>
    <cellStyle name="Normal 8 2 2 3 4 2 5 5" xfId="8260" xr:uid="{00000000-0005-0000-0000-0000DA100000}"/>
    <cellStyle name="Normal 8 2 2 3 4 2 5 5 2" xfId="32055" xr:uid="{00000000-0005-0000-0000-0000DB100000}"/>
    <cellStyle name="Normal 8 2 2 3 4 2 5 6" xfId="16191" xr:uid="{00000000-0005-0000-0000-0000DC100000}"/>
    <cellStyle name="Normal 8 2 2 3 4 2 5 7" xfId="24124" xr:uid="{00000000-0005-0000-0000-0000DD100000}"/>
    <cellStyle name="Normal 8 2 2 3 4 2 6" xfId="2262" xr:uid="{00000000-0005-0000-0000-0000DE100000}"/>
    <cellStyle name="Normal 8 2 2 3 4 2 6 2" xfId="10237" xr:uid="{00000000-0005-0000-0000-0000DF100000}"/>
    <cellStyle name="Normal 8 2 2 3 4 2 6 3" xfId="18168" xr:uid="{00000000-0005-0000-0000-0000E0100000}"/>
    <cellStyle name="Normal 8 2 2 3 4 2 6 4" xfId="26101" xr:uid="{00000000-0005-0000-0000-0000E1100000}"/>
    <cellStyle name="Normal 8 2 2 3 4 2 7" xfId="4243" xr:uid="{00000000-0005-0000-0000-0000E2100000}"/>
    <cellStyle name="Normal 8 2 2 3 4 2 7 2" xfId="12218" xr:uid="{00000000-0005-0000-0000-0000E3100000}"/>
    <cellStyle name="Normal 8 2 2 3 4 2 7 3" xfId="20149" xr:uid="{00000000-0005-0000-0000-0000E4100000}"/>
    <cellStyle name="Normal 8 2 2 3 4 2 7 4" xfId="28082" xr:uid="{00000000-0005-0000-0000-0000E5100000}"/>
    <cellStyle name="Normal 8 2 2 3 4 2 8" xfId="6266" xr:uid="{00000000-0005-0000-0000-0000E6100000}"/>
    <cellStyle name="Normal 8 2 2 3 4 2 8 2" xfId="14199" xr:uid="{00000000-0005-0000-0000-0000E7100000}"/>
    <cellStyle name="Normal 8 2 2 3 4 2 8 3" xfId="22130" xr:uid="{00000000-0005-0000-0000-0000E8100000}"/>
    <cellStyle name="Normal 8 2 2 3 4 2 8 4" xfId="30064" xr:uid="{00000000-0005-0000-0000-0000E9100000}"/>
    <cellStyle name="Normal 8 2 2 3 4 2 9" xfId="8256" xr:uid="{00000000-0005-0000-0000-0000EA100000}"/>
    <cellStyle name="Normal 8 2 2 3 4 2 9 2" xfId="32051" xr:uid="{00000000-0005-0000-0000-0000EB100000}"/>
    <cellStyle name="Normal 8 2 2 3 4 3" xfId="283" xr:uid="{00000000-0005-0000-0000-0000EC100000}"/>
    <cellStyle name="Normal 8 2 2 3 4 3 2" xfId="2267" xr:uid="{00000000-0005-0000-0000-0000ED100000}"/>
    <cellStyle name="Normal 8 2 2 3 4 3 2 2" xfId="10242" xr:uid="{00000000-0005-0000-0000-0000EE100000}"/>
    <cellStyle name="Normal 8 2 2 3 4 3 2 3" xfId="18173" xr:uid="{00000000-0005-0000-0000-0000EF100000}"/>
    <cellStyle name="Normal 8 2 2 3 4 3 2 4" xfId="26106" xr:uid="{00000000-0005-0000-0000-0000F0100000}"/>
    <cellStyle name="Normal 8 2 2 3 4 3 3" xfId="4248" xr:uid="{00000000-0005-0000-0000-0000F1100000}"/>
    <cellStyle name="Normal 8 2 2 3 4 3 3 2" xfId="12223" xr:uid="{00000000-0005-0000-0000-0000F2100000}"/>
    <cellStyle name="Normal 8 2 2 3 4 3 3 3" xfId="20154" xr:uid="{00000000-0005-0000-0000-0000F3100000}"/>
    <cellStyle name="Normal 8 2 2 3 4 3 3 4" xfId="28087" xr:uid="{00000000-0005-0000-0000-0000F4100000}"/>
    <cellStyle name="Normal 8 2 2 3 4 3 4" xfId="6271" xr:uid="{00000000-0005-0000-0000-0000F5100000}"/>
    <cellStyle name="Normal 8 2 2 3 4 3 4 2" xfId="14204" xr:uid="{00000000-0005-0000-0000-0000F6100000}"/>
    <cellStyle name="Normal 8 2 2 3 4 3 4 3" xfId="22135" xr:uid="{00000000-0005-0000-0000-0000F7100000}"/>
    <cellStyle name="Normal 8 2 2 3 4 3 4 4" xfId="30069" xr:uid="{00000000-0005-0000-0000-0000F8100000}"/>
    <cellStyle name="Normal 8 2 2 3 4 3 5" xfId="8261" xr:uid="{00000000-0005-0000-0000-0000F9100000}"/>
    <cellStyle name="Normal 8 2 2 3 4 3 5 2" xfId="32056" xr:uid="{00000000-0005-0000-0000-0000FA100000}"/>
    <cellStyle name="Normal 8 2 2 3 4 3 6" xfId="16192" xr:uid="{00000000-0005-0000-0000-0000FB100000}"/>
    <cellStyle name="Normal 8 2 2 3 4 3 7" xfId="24125" xr:uid="{00000000-0005-0000-0000-0000FC100000}"/>
    <cellStyle name="Normal 8 2 2 3 4 4" xfId="284" xr:uid="{00000000-0005-0000-0000-0000FD100000}"/>
    <cellStyle name="Normal 8 2 2 3 4 4 2" xfId="2268" xr:uid="{00000000-0005-0000-0000-0000FE100000}"/>
    <cellStyle name="Normal 8 2 2 3 4 4 2 2" xfId="10243" xr:uid="{00000000-0005-0000-0000-0000FF100000}"/>
    <cellStyle name="Normal 8 2 2 3 4 4 2 3" xfId="18174" xr:uid="{00000000-0005-0000-0000-000000110000}"/>
    <cellStyle name="Normal 8 2 2 3 4 4 2 4" xfId="26107" xr:uid="{00000000-0005-0000-0000-000001110000}"/>
    <cellStyle name="Normal 8 2 2 3 4 4 3" xfId="4249" xr:uid="{00000000-0005-0000-0000-000002110000}"/>
    <cellStyle name="Normal 8 2 2 3 4 4 3 2" xfId="12224" xr:uid="{00000000-0005-0000-0000-000003110000}"/>
    <cellStyle name="Normal 8 2 2 3 4 4 3 3" xfId="20155" xr:uid="{00000000-0005-0000-0000-000004110000}"/>
    <cellStyle name="Normal 8 2 2 3 4 4 3 4" xfId="28088" xr:uid="{00000000-0005-0000-0000-000005110000}"/>
    <cellStyle name="Normal 8 2 2 3 4 4 4" xfId="6272" xr:uid="{00000000-0005-0000-0000-000006110000}"/>
    <cellStyle name="Normal 8 2 2 3 4 4 4 2" xfId="14205" xr:uid="{00000000-0005-0000-0000-000007110000}"/>
    <cellStyle name="Normal 8 2 2 3 4 4 4 3" xfId="22136" xr:uid="{00000000-0005-0000-0000-000008110000}"/>
    <cellStyle name="Normal 8 2 2 3 4 4 4 4" xfId="30070" xr:uid="{00000000-0005-0000-0000-000009110000}"/>
    <cellStyle name="Normal 8 2 2 3 4 4 5" xfId="8262" xr:uid="{00000000-0005-0000-0000-00000A110000}"/>
    <cellStyle name="Normal 8 2 2 3 4 4 5 2" xfId="32057" xr:uid="{00000000-0005-0000-0000-00000B110000}"/>
    <cellStyle name="Normal 8 2 2 3 4 4 6" xfId="16193" xr:uid="{00000000-0005-0000-0000-00000C110000}"/>
    <cellStyle name="Normal 8 2 2 3 4 4 7" xfId="24126" xr:uid="{00000000-0005-0000-0000-00000D110000}"/>
    <cellStyle name="Normal 8 2 2 3 4 5" xfId="285" xr:uid="{00000000-0005-0000-0000-00000E110000}"/>
    <cellStyle name="Normal 8 2 2 3 4 5 2" xfId="2269" xr:uid="{00000000-0005-0000-0000-00000F110000}"/>
    <cellStyle name="Normal 8 2 2 3 4 5 2 2" xfId="10244" xr:uid="{00000000-0005-0000-0000-000010110000}"/>
    <cellStyle name="Normal 8 2 2 3 4 5 2 3" xfId="18175" xr:uid="{00000000-0005-0000-0000-000011110000}"/>
    <cellStyle name="Normal 8 2 2 3 4 5 2 4" xfId="26108" xr:uid="{00000000-0005-0000-0000-000012110000}"/>
    <cellStyle name="Normal 8 2 2 3 4 5 3" xfId="4250" xr:uid="{00000000-0005-0000-0000-000013110000}"/>
    <cellStyle name="Normal 8 2 2 3 4 5 3 2" xfId="12225" xr:uid="{00000000-0005-0000-0000-000014110000}"/>
    <cellStyle name="Normal 8 2 2 3 4 5 3 3" xfId="20156" xr:uid="{00000000-0005-0000-0000-000015110000}"/>
    <cellStyle name="Normal 8 2 2 3 4 5 3 4" xfId="28089" xr:uid="{00000000-0005-0000-0000-000016110000}"/>
    <cellStyle name="Normal 8 2 2 3 4 5 4" xfId="6273" xr:uid="{00000000-0005-0000-0000-000017110000}"/>
    <cellStyle name="Normal 8 2 2 3 4 5 4 2" xfId="14206" xr:uid="{00000000-0005-0000-0000-000018110000}"/>
    <cellStyle name="Normal 8 2 2 3 4 5 4 3" xfId="22137" xr:uid="{00000000-0005-0000-0000-000019110000}"/>
    <cellStyle name="Normal 8 2 2 3 4 5 4 4" xfId="30071" xr:uid="{00000000-0005-0000-0000-00001A110000}"/>
    <cellStyle name="Normal 8 2 2 3 4 5 5" xfId="8263" xr:uid="{00000000-0005-0000-0000-00001B110000}"/>
    <cellStyle name="Normal 8 2 2 3 4 5 5 2" xfId="32058" xr:uid="{00000000-0005-0000-0000-00001C110000}"/>
    <cellStyle name="Normal 8 2 2 3 4 5 6" xfId="16194" xr:uid="{00000000-0005-0000-0000-00001D110000}"/>
    <cellStyle name="Normal 8 2 2 3 4 5 7" xfId="24127" xr:uid="{00000000-0005-0000-0000-00001E110000}"/>
    <cellStyle name="Normal 8 2 2 3 4 6" xfId="286" xr:uid="{00000000-0005-0000-0000-00001F110000}"/>
    <cellStyle name="Normal 8 2 2 3 4 6 2" xfId="2270" xr:uid="{00000000-0005-0000-0000-000020110000}"/>
    <cellStyle name="Normal 8 2 2 3 4 6 2 2" xfId="10245" xr:uid="{00000000-0005-0000-0000-000021110000}"/>
    <cellStyle name="Normal 8 2 2 3 4 6 2 3" xfId="18176" xr:uid="{00000000-0005-0000-0000-000022110000}"/>
    <cellStyle name="Normal 8 2 2 3 4 6 2 4" xfId="26109" xr:uid="{00000000-0005-0000-0000-000023110000}"/>
    <cellStyle name="Normal 8 2 2 3 4 6 3" xfId="4251" xr:uid="{00000000-0005-0000-0000-000024110000}"/>
    <cellStyle name="Normal 8 2 2 3 4 6 3 2" xfId="12226" xr:uid="{00000000-0005-0000-0000-000025110000}"/>
    <cellStyle name="Normal 8 2 2 3 4 6 3 3" xfId="20157" xr:uid="{00000000-0005-0000-0000-000026110000}"/>
    <cellStyle name="Normal 8 2 2 3 4 6 3 4" xfId="28090" xr:uid="{00000000-0005-0000-0000-000027110000}"/>
    <cellStyle name="Normal 8 2 2 3 4 6 4" xfId="6274" xr:uid="{00000000-0005-0000-0000-000028110000}"/>
    <cellStyle name="Normal 8 2 2 3 4 6 4 2" xfId="14207" xr:uid="{00000000-0005-0000-0000-000029110000}"/>
    <cellStyle name="Normal 8 2 2 3 4 6 4 3" xfId="22138" xr:uid="{00000000-0005-0000-0000-00002A110000}"/>
    <cellStyle name="Normal 8 2 2 3 4 6 4 4" xfId="30072" xr:uid="{00000000-0005-0000-0000-00002B110000}"/>
    <cellStyle name="Normal 8 2 2 3 4 6 5" xfId="8264" xr:uid="{00000000-0005-0000-0000-00002C110000}"/>
    <cellStyle name="Normal 8 2 2 3 4 6 5 2" xfId="32059" xr:uid="{00000000-0005-0000-0000-00002D110000}"/>
    <cellStyle name="Normal 8 2 2 3 4 6 6" xfId="16195" xr:uid="{00000000-0005-0000-0000-00002E110000}"/>
    <cellStyle name="Normal 8 2 2 3 4 6 7" xfId="24128" xr:uid="{00000000-0005-0000-0000-00002F110000}"/>
    <cellStyle name="Normal 8 2 2 3 4 7" xfId="2261" xr:uid="{00000000-0005-0000-0000-000030110000}"/>
    <cellStyle name="Normal 8 2 2 3 4 7 2" xfId="10236" xr:uid="{00000000-0005-0000-0000-000031110000}"/>
    <cellStyle name="Normal 8 2 2 3 4 7 3" xfId="18167" xr:uid="{00000000-0005-0000-0000-000032110000}"/>
    <cellStyle name="Normal 8 2 2 3 4 7 4" xfId="26100" xr:uid="{00000000-0005-0000-0000-000033110000}"/>
    <cellStyle name="Normal 8 2 2 3 4 8" xfId="4242" xr:uid="{00000000-0005-0000-0000-000034110000}"/>
    <cellStyle name="Normal 8 2 2 3 4 8 2" xfId="12217" xr:uid="{00000000-0005-0000-0000-000035110000}"/>
    <cellStyle name="Normal 8 2 2 3 4 8 3" xfId="20148" xr:uid="{00000000-0005-0000-0000-000036110000}"/>
    <cellStyle name="Normal 8 2 2 3 4 8 4" xfId="28081" xr:uid="{00000000-0005-0000-0000-000037110000}"/>
    <cellStyle name="Normal 8 2 2 3 4 9" xfId="6265" xr:uid="{00000000-0005-0000-0000-000038110000}"/>
    <cellStyle name="Normal 8 2 2 3 4 9 2" xfId="14198" xr:uid="{00000000-0005-0000-0000-000039110000}"/>
    <cellStyle name="Normal 8 2 2 3 4 9 3" xfId="22129" xr:uid="{00000000-0005-0000-0000-00003A110000}"/>
    <cellStyle name="Normal 8 2 2 3 4 9 4" xfId="30063" xr:uid="{00000000-0005-0000-0000-00003B110000}"/>
    <cellStyle name="Normal 8 2 2 3 5" xfId="287" xr:uid="{00000000-0005-0000-0000-00003C110000}"/>
    <cellStyle name="Normal 8 2 2 3 5 10" xfId="8265" xr:uid="{00000000-0005-0000-0000-00003D110000}"/>
    <cellStyle name="Normal 8 2 2 3 5 10 2" xfId="32060" xr:uid="{00000000-0005-0000-0000-00003E110000}"/>
    <cellStyle name="Normal 8 2 2 3 5 11" xfId="16196" xr:uid="{00000000-0005-0000-0000-00003F110000}"/>
    <cellStyle name="Normal 8 2 2 3 5 12" xfId="24129" xr:uid="{00000000-0005-0000-0000-000040110000}"/>
    <cellStyle name="Normal 8 2 2 3 5 2" xfId="288" xr:uid="{00000000-0005-0000-0000-000041110000}"/>
    <cellStyle name="Normal 8 2 2 3 5 2 10" xfId="16197" xr:uid="{00000000-0005-0000-0000-000042110000}"/>
    <cellStyle name="Normal 8 2 2 3 5 2 11" xfId="24130" xr:uid="{00000000-0005-0000-0000-000043110000}"/>
    <cellStyle name="Normal 8 2 2 3 5 2 2" xfId="289" xr:uid="{00000000-0005-0000-0000-000044110000}"/>
    <cellStyle name="Normal 8 2 2 3 5 2 2 2" xfId="2273" xr:uid="{00000000-0005-0000-0000-000045110000}"/>
    <cellStyle name="Normal 8 2 2 3 5 2 2 2 2" xfId="10248" xr:uid="{00000000-0005-0000-0000-000046110000}"/>
    <cellStyle name="Normal 8 2 2 3 5 2 2 2 3" xfId="18179" xr:uid="{00000000-0005-0000-0000-000047110000}"/>
    <cellStyle name="Normal 8 2 2 3 5 2 2 2 4" xfId="26112" xr:uid="{00000000-0005-0000-0000-000048110000}"/>
    <cellStyle name="Normal 8 2 2 3 5 2 2 3" xfId="4254" xr:uid="{00000000-0005-0000-0000-000049110000}"/>
    <cellStyle name="Normal 8 2 2 3 5 2 2 3 2" xfId="12229" xr:uid="{00000000-0005-0000-0000-00004A110000}"/>
    <cellStyle name="Normal 8 2 2 3 5 2 2 3 3" xfId="20160" xr:uid="{00000000-0005-0000-0000-00004B110000}"/>
    <cellStyle name="Normal 8 2 2 3 5 2 2 3 4" xfId="28093" xr:uid="{00000000-0005-0000-0000-00004C110000}"/>
    <cellStyle name="Normal 8 2 2 3 5 2 2 4" xfId="6277" xr:uid="{00000000-0005-0000-0000-00004D110000}"/>
    <cellStyle name="Normal 8 2 2 3 5 2 2 4 2" xfId="14210" xr:uid="{00000000-0005-0000-0000-00004E110000}"/>
    <cellStyle name="Normal 8 2 2 3 5 2 2 4 3" xfId="22141" xr:uid="{00000000-0005-0000-0000-00004F110000}"/>
    <cellStyle name="Normal 8 2 2 3 5 2 2 4 4" xfId="30075" xr:uid="{00000000-0005-0000-0000-000050110000}"/>
    <cellStyle name="Normal 8 2 2 3 5 2 2 5" xfId="8267" xr:uid="{00000000-0005-0000-0000-000051110000}"/>
    <cellStyle name="Normal 8 2 2 3 5 2 2 5 2" xfId="32062" xr:uid="{00000000-0005-0000-0000-000052110000}"/>
    <cellStyle name="Normal 8 2 2 3 5 2 2 6" xfId="16198" xr:uid="{00000000-0005-0000-0000-000053110000}"/>
    <cellStyle name="Normal 8 2 2 3 5 2 2 7" xfId="24131" xr:uid="{00000000-0005-0000-0000-000054110000}"/>
    <cellStyle name="Normal 8 2 2 3 5 2 3" xfId="290" xr:uid="{00000000-0005-0000-0000-000055110000}"/>
    <cellStyle name="Normal 8 2 2 3 5 2 3 2" xfId="2274" xr:uid="{00000000-0005-0000-0000-000056110000}"/>
    <cellStyle name="Normal 8 2 2 3 5 2 3 2 2" xfId="10249" xr:uid="{00000000-0005-0000-0000-000057110000}"/>
    <cellStyle name="Normal 8 2 2 3 5 2 3 2 3" xfId="18180" xr:uid="{00000000-0005-0000-0000-000058110000}"/>
    <cellStyle name="Normal 8 2 2 3 5 2 3 2 4" xfId="26113" xr:uid="{00000000-0005-0000-0000-000059110000}"/>
    <cellStyle name="Normal 8 2 2 3 5 2 3 3" xfId="4255" xr:uid="{00000000-0005-0000-0000-00005A110000}"/>
    <cellStyle name="Normal 8 2 2 3 5 2 3 3 2" xfId="12230" xr:uid="{00000000-0005-0000-0000-00005B110000}"/>
    <cellStyle name="Normal 8 2 2 3 5 2 3 3 3" xfId="20161" xr:uid="{00000000-0005-0000-0000-00005C110000}"/>
    <cellStyle name="Normal 8 2 2 3 5 2 3 3 4" xfId="28094" xr:uid="{00000000-0005-0000-0000-00005D110000}"/>
    <cellStyle name="Normal 8 2 2 3 5 2 3 4" xfId="6278" xr:uid="{00000000-0005-0000-0000-00005E110000}"/>
    <cellStyle name="Normal 8 2 2 3 5 2 3 4 2" xfId="14211" xr:uid="{00000000-0005-0000-0000-00005F110000}"/>
    <cellStyle name="Normal 8 2 2 3 5 2 3 4 3" xfId="22142" xr:uid="{00000000-0005-0000-0000-000060110000}"/>
    <cellStyle name="Normal 8 2 2 3 5 2 3 4 4" xfId="30076" xr:uid="{00000000-0005-0000-0000-000061110000}"/>
    <cellStyle name="Normal 8 2 2 3 5 2 3 5" xfId="8268" xr:uid="{00000000-0005-0000-0000-000062110000}"/>
    <cellStyle name="Normal 8 2 2 3 5 2 3 5 2" xfId="32063" xr:uid="{00000000-0005-0000-0000-000063110000}"/>
    <cellStyle name="Normal 8 2 2 3 5 2 3 6" xfId="16199" xr:uid="{00000000-0005-0000-0000-000064110000}"/>
    <cellStyle name="Normal 8 2 2 3 5 2 3 7" xfId="24132" xr:uid="{00000000-0005-0000-0000-000065110000}"/>
    <cellStyle name="Normal 8 2 2 3 5 2 4" xfId="291" xr:uid="{00000000-0005-0000-0000-000066110000}"/>
    <cellStyle name="Normal 8 2 2 3 5 2 4 2" xfId="2275" xr:uid="{00000000-0005-0000-0000-000067110000}"/>
    <cellStyle name="Normal 8 2 2 3 5 2 4 2 2" xfId="10250" xr:uid="{00000000-0005-0000-0000-000068110000}"/>
    <cellStyle name="Normal 8 2 2 3 5 2 4 2 3" xfId="18181" xr:uid="{00000000-0005-0000-0000-000069110000}"/>
    <cellStyle name="Normal 8 2 2 3 5 2 4 2 4" xfId="26114" xr:uid="{00000000-0005-0000-0000-00006A110000}"/>
    <cellStyle name="Normal 8 2 2 3 5 2 4 3" xfId="4256" xr:uid="{00000000-0005-0000-0000-00006B110000}"/>
    <cellStyle name="Normal 8 2 2 3 5 2 4 3 2" xfId="12231" xr:uid="{00000000-0005-0000-0000-00006C110000}"/>
    <cellStyle name="Normal 8 2 2 3 5 2 4 3 3" xfId="20162" xr:uid="{00000000-0005-0000-0000-00006D110000}"/>
    <cellStyle name="Normal 8 2 2 3 5 2 4 3 4" xfId="28095" xr:uid="{00000000-0005-0000-0000-00006E110000}"/>
    <cellStyle name="Normal 8 2 2 3 5 2 4 4" xfId="6279" xr:uid="{00000000-0005-0000-0000-00006F110000}"/>
    <cellStyle name="Normal 8 2 2 3 5 2 4 4 2" xfId="14212" xr:uid="{00000000-0005-0000-0000-000070110000}"/>
    <cellStyle name="Normal 8 2 2 3 5 2 4 4 3" xfId="22143" xr:uid="{00000000-0005-0000-0000-000071110000}"/>
    <cellStyle name="Normal 8 2 2 3 5 2 4 4 4" xfId="30077" xr:uid="{00000000-0005-0000-0000-000072110000}"/>
    <cellStyle name="Normal 8 2 2 3 5 2 4 5" xfId="8269" xr:uid="{00000000-0005-0000-0000-000073110000}"/>
    <cellStyle name="Normal 8 2 2 3 5 2 4 5 2" xfId="32064" xr:uid="{00000000-0005-0000-0000-000074110000}"/>
    <cellStyle name="Normal 8 2 2 3 5 2 4 6" xfId="16200" xr:uid="{00000000-0005-0000-0000-000075110000}"/>
    <cellStyle name="Normal 8 2 2 3 5 2 4 7" xfId="24133" xr:uid="{00000000-0005-0000-0000-000076110000}"/>
    <cellStyle name="Normal 8 2 2 3 5 2 5" xfId="292" xr:uid="{00000000-0005-0000-0000-000077110000}"/>
    <cellStyle name="Normal 8 2 2 3 5 2 5 2" xfId="2276" xr:uid="{00000000-0005-0000-0000-000078110000}"/>
    <cellStyle name="Normal 8 2 2 3 5 2 5 2 2" xfId="10251" xr:uid="{00000000-0005-0000-0000-000079110000}"/>
    <cellStyle name="Normal 8 2 2 3 5 2 5 2 3" xfId="18182" xr:uid="{00000000-0005-0000-0000-00007A110000}"/>
    <cellStyle name="Normal 8 2 2 3 5 2 5 2 4" xfId="26115" xr:uid="{00000000-0005-0000-0000-00007B110000}"/>
    <cellStyle name="Normal 8 2 2 3 5 2 5 3" xfId="4257" xr:uid="{00000000-0005-0000-0000-00007C110000}"/>
    <cellStyle name="Normal 8 2 2 3 5 2 5 3 2" xfId="12232" xr:uid="{00000000-0005-0000-0000-00007D110000}"/>
    <cellStyle name="Normal 8 2 2 3 5 2 5 3 3" xfId="20163" xr:uid="{00000000-0005-0000-0000-00007E110000}"/>
    <cellStyle name="Normal 8 2 2 3 5 2 5 3 4" xfId="28096" xr:uid="{00000000-0005-0000-0000-00007F110000}"/>
    <cellStyle name="Normal 8 2 2 3 5 2 5 4" xfId="6280" xr:uid="{00000000-0005-0000-0000-000080110000}"/>
    <cellStyle name="Normal 8 2 2 3 5 2 5 4 2" xfId="14213" xr:uid="{00000000-0005-0000-0000-000081110000}"/>
    <cellStyle name="Normal 8 2 2 3 5 2 5 4 3" xfId="22144" xr:uid="{00000000-0005-0000-0000-000082110000}"/>
    <cellStyle name="Normal 8 2 2 3 5 2 5 4 4" xfId="30078" xr:uid="{00000000-0005-0000-0000-000083110000}"/>
    <cellStyle name="Normal 8 2 2 3 5 2 5 5" xfId="8270" xr:uid="{00000000-0005-0000-0000-000084110000}"/>
    <cellStyle name="Normal 8 2 2 3 5 2 5 5 2" xfId="32065" xr:uid="{00000000-0005-0000-0000-000085110000}"/>
    <cellStyle name="Normal 8 2 2 3 5 2 5 6" xfId="16201" xr:uid="{00000000-0005-0000-0000-000086110000}"/>
    <cellStyle name="Normal 8 2 2 3 5 2 5 7" xfId="24134" xr:uid="{00000000-0005-0000-0000-000087110000}"/>
    <cellStyle name="Normal 8 2 2 3 5 2 6" xfId="2272" xr:uid="{00000000-0005-0000-0000-000088110000}"/>
    <cellStyle name="Normal 8 2 2 3 5 2 6 2" xfId="10247" xr:uid="{00000000-0005-0000-0000-000089110000}"/>
    <cellStyle name="Normal 8 2 2 3 5 2 6 3" xfId="18178" xr:uid="{00000000-0005-0000-0000-00008A110000}"/>
    <cellStyle name="Normal 8 2 2 3 5 2 6 4" xfId="26111" xr:uid="{00000000-0005-0000-0000-00008B110000}"/>
    <cellStyle name="Normal 8 2 2 3 5 2 7" xfId="4253" xr:uid="{00000000-0005-0000-0000-00008C110000}"/>
    <cellStyle name="Normal 8 2 2 3 5 2 7 2" xfId="12228" xr:uid="{00000000-0005-0000-0000-00008D110000}"/>
    <cellStyle name="Normal 8 2 2 3 5 2 7 3" xfId="20159" xr:uid="{00000000-0005-0000-0000-00008E110000}"/>
    <cellStyle name="Normal 8 2 2 3 5 2 7 4" xfId="28092" xr:uid="{00000000-0005-0000-0000-00008F110000}"/>
    <cellStyle name="Normal 8 2 2 3 5 2 8" xfId="6276" xr:uid="{00000000-0005-0000-0000-000090110000}"/>
    <cellStyle name="Normal 8 2 2 3 5 2 8 2" xfId="14209" xr:uid="{00000000-0005-0000-0000-000091110000}"/>
    <cellStyle name="Normal 8 2 2 3 5 2 8 3" xfId="22140" xr:uid="{00000000-0005-0000-0000-000092110000}"/>
    <cellStyle name="Normal 8 2 2 3 5 2 8 4" xfId="30074" xr:uid="{00000000-0005-0000-0000-000093110000}"/>
    <cellStyle name="Normal 8 2 2 3 5 2 9" xfId="8266" xr:uid="{00000000-0005-0000-0000-000094110000}"/>
    <cellStyle name="Normal 8 2 2 3 5 2 9 2" xfId="32061" xr:uid="{00000000-0005-0000-0000-000095110000}"/>
    <cellStyle name="Normal 8 2 2 3 5 3" xfId="293" xr:uid="{00000000-0005-0000-0000-000096110000}"/>
    <cellStyle name="Normal 8 2 2 3 5 3 2" xfId="2277" xr:uid="{00000000-0005-0000-0000-000097110000}"/>
    <cellStyle name="Normal 8 2 2 3 5 3 2 2" xfId="10252" xr:uid="{00000000-0005-0000-0000-000098110000}"/>
    <cellStyle name="Normal 8 2 2 3 5 3 2 3" xfId="18183" xr:uid="{00000000-0005-0000-0000-000099110000}"/>
    <cellStyle name="Normal 8 2 2 3 5 3 2 4" xfId="26116" xr:uid="{00000000-0005-0000-0000-00009A110000}"/>
    <cellStyle name="Normal 8 2 2 3 5 3 3" xfId="4258" xr:uid="{00000000-0005-0000-0000-00009B110000}"/>
    <cellStyle name="Normal 8 2 2 3 5 3 3 2" xfId="12233" xr:uid="{00000000-0005-0000-0000-00009C110000}"/>
    <cellStyle name="Normal 8 2 2 3 5 3 3 3" xfId="20164" xr:uid="{00000000-0005-0000-0000-00009D110000}"/>
    <cellStyle name="Normal 8 2 2 3 5 3 3 4" xfId="28097" xr:uid="{00000000-0005-0000-0000-00009E110000}"/>
    <cellStyle name="Normal 8 2 2 3 5 3 4" xfId="6281" xr:uid="{00000000-0005-0000-0000-00009F110000}"/>
    <cellStyle name="Normal 8 2 2 3 5 3 4 2" xfId="14214" xr:uid="{00000000-0005-0000-0000-0000A0110000}"/>
    <cellStyle name="Normal 8 2 2 3 5 3 4 3" xfId="22145" xr:uid="{00000000-0005-0000-0000-0000A1110000}"/>
    <cellStyle name="Normal 8 2 2 3 5 3 4 4" xfId="30079" xr:uid="{00000000-0005-0000-0000-0000A2110000}"/>
    <cellStyle name="Normal 8 2 2 3 5 3 5" xfId="8271" xr:uid="{00000000-0005-0000-0000-0000A3110000}"/>
    <cellStyle name="Normal 8 2 2 3 5 3 5 2" xfId="32066" xr:uid="{00000000-0005-0000-0000-0000A4110000}"/>
    <cellStyle name="Normal 8 2 2 3 5 3 6" xfId="16202" xr:uid="{00000000-0005-0000-0000-0000A5110000}"/>
    <cellStyle name="Normal 8 2 2 3 5 3 7" xfId="24135" xr:uid="{00000000-0005-0000-0000-0000A6110000}"/>
    <cellStyle name="Normal 8 2 2 3 5 4" xfId="294" xr:uid="{00000000-0005-0000-0000-0000A7110000}"/>
    <cellStyle name="Normal 8 2 2 3 5 4 2" xfId="2278" xr:uid="{00000000-0005-0000-0000-0000A8110000}"/>
    <cellStyle name="Normal 8 2 2 3 5 4 2 2" xfId="10253" xr:uid="{00000000-0005-0000-0000-0000A9110000}"/>
    <cellStyle name="Normal 8 2 2 3 5 4 2 3" xfId="18184" xr:uid="{00000000-0005-0000-0000-0000AA110000}"/>
    <cellStyle name="Normal 8 2 2 3 5 4 2 4" xfId="26117" xr:uid="{00000000-0005-0000-0000-0000AB110000}"/>
    <cellStyle name="Normal 8 2 2 3 5 4 3" xfId="4259" xr:uid="{00000000-0005-0000-0000-0000AC110000}"/>
    <cellStyle name="Normal 8 2 2 3 5 4 3 2" xfId="12234" xr:uid="{00000000-0005-0000-0000-0000AD110000}"/>
    <cellStyle name="Normal 8 2 2 3 5 4 3 3" xfId="20165" xr:uid="{00000000-0005-0000-0000-0000AE110000}"/>
    <cellStyle name="Normal 8 2 2 3 5 4 3 4" xfId="28098" xr:uid="{00000000-0005-0000-0000-0000AF110000}"/>
    <cellStyle name="Normal 8 2 2 3 5 4 4" xfId="6282" xr:uid="{00000000-0005-0000-0000-0000B0110000}"/>
    <cellStyle name="Normal 8 2 2 3 5 4 4 2" xfId="14215" xr:uid="{00000000-0005-0000-0000-0000B1110000}"/>
    <cellStyle name="Normal 8 2 2 3 5 4 4 3" xfId="22146" xr:uid="{00000000-0005-0000-0000-0000B2110000}"/>
    <cellStyle name="Normal 8 2 2 3 5 4 4 4" xfId="30080" xr:uid="{00000000-0005-0000-0000-0000B3110000}"/>
    <cellStyle name="Normal 8 2 2 3 5 4 5" xfId="8272" xr:uid="{00000000-0005-0000-0000-0000B4110000}"/>
    <cellStyle name="Normal 8 2 2 3 5 4 5 2" xfId="32067" xr:uid="{00000000-0005-0000-0000-0000B5110000}"/>
    <cellStyle name="Normal 8 2 2 3 5 4 6" xfId="16203" xr:uid="{00000000-0005-0000-0000-0000B6110000}"/>
    <cellStyle name="Normal 8 2 2 3 5 4 7" xfId="24136" xr:uid="{00000000-0005-0000-0000-0000B7110000}"/>
    <cellStyle name="Normal 8 2 2 3 5 5" xfId="295" xr:uid="{00000000-0005-0000-0000-0000B8110000}"/>
    <cellStyle name="Normal 8 2 2 3 5 5 2" xfId="2279" xr:uid="{00000000-0005-0000-0000-0000B9110000}"/>
    <cellStyle name="Normal 8 2 2 3 5 5 2 2" xfId="10254" xr:uid="{00000000-0005-0000-0000-0000BA110000}"/>
    <cellStyle name="Normal 8 2 2 3 5 5 2 3" xfId="18185" xr:uid="{00000000-0005-0000-0000-0000BB110000}"/>
    <cellStyle name="Normal 8 2 2 3 5 5 2 4" xfId="26118" xr:uid="{00000000-0005-0000-0000-0000BC110000}"/>
    <cellStyle name="Normal 8 2 2 3 5 5 3" xfId="4260" xr:uid="{00000000-0005-0000-0000-0000BD110000}"/>
    <cellStyle name="Normal 8 2 2 3 5 5 3 2" xfId="12235" xr:uid="{00000000-0005-0000-0000-0000BE110000}"/>
    <cellStyle name="Normal 8 2 2 3 5 5 3 3" xfId="20166" xr:uid="{00000000-0005-0000-0000-0000BF110000}"/>
    <cellStyle name="Normal 8 2 2 3 5 5 3 4" xfId="28099" xr:uid="{00000000-0005-0000-0000-0000C0110000}"/>
    <cellStyle name="Normal 8 2 2 3 5 5 4" xfId="6283" xr:uid="{00000000-0005-0000-0000-0000C1110000}"/>
    <cellStyle name="Normal 8 2 2 3 5 5 4 2" xfId="14216" xr:uid="{00000000-0005-0000-0000-0000C2110000}"/>
    <cellStyle name="Normal 8 2 2 3 5 5 4 3" xfId="22147" xr:uid="{00000000-0005-0000-0000-0000C3110000}"/>
    <cellStyle name="Normal 8 2 2 3 5 5 4 4" xfId="30081" xr:uid="{00000000-0005-0000-0000-0000C4110000}"/>
    <cellStyle name="Normal 8 2 2 3 5 5 5" xfId="8273" xr:uid="{00000000-0005-0000-0000-0000C5110000}"/>
    <cellStyle name="Normal 8 2 2 3 5 5 5 2" xfId="32068" xr:uid="{00000000-0005-0000-0000-0000C6110000}"/>
    <cellStyle name="Normal 8 2 2 3 5 5 6" xfId="16204" xr:uid="{00000000-0005-0000-0000-0000C7110000}"/>
    <cellStyle name="Normal 8 2 2 3 5 5 7" xfId="24137" xr:uid="{00000000-0005-0000-0000-0000C8110000}"/>
    <cellStyle name="Normal 8 2 2 3 5 6" xfId="296" xr:uid="{00000000-0005-0000-0000-0000C9110000}"/>
    <cellStyle name="Normal 8 2 2 3 5 6 2" xfId="2280" xr:uid="{00000000-0005-0000-0000-0000CA110000}"/>
    <cellStyle name="Normal 8 2 2 3 5 6 2 2" xfId="10255" xr:uid="{00000000-0005-0000-0000-0000CB110000}"/>
    <cellStyle name="Normal 8 2 2 3 5 6 2 3" xfId="18186" xr:uid="{00000000-0005-0000-0000-0000CC110000}"/>
    <cellStyle name="Normal 8 2 2 3 5 6 2 4" xfId="26119" xr:uid="{00000000-0005-0000-0000-0000CD110000}"/>
    <cellStyle name="Normal 8 2 2 3 5 6 3" xfId="4261" xr:uid="{00000000-0005-0000-0000-0000CE110000}"/>
    <cellStyle name="Normal 8 2 2 3 5 6 3 2" xfId="12236" xr:uid="{00000000-0005-0000-0000-0000CF110000}"/>
    <cellStyle name="Normal 8 2 2 3 5 6 3 3" xfId="20167" xr:uid="{00000000-0005-0000-0000-0000D0110000}"/>
    <cellStyle name="Normal 8 2 2 3 5 6 3 4" xfId="28100" xr:uid="{00000000-0005-0000-0000-0000D1110000}"/>
    <cellStyle name="Normal 8 2 2 3 5 6 4" xfId="6284" xr:uid="{00000000-0005-0000-0000-0000D2110000}"/>
    <cellStyle name="Normal 8 2 2 3 5 6 4 2" xfId="14217" xr:uid="{00000000-0005-0000-0000-0000D3110000}"/>
    <cellStyle name="Normal 8 2 2 3 5 6 4 3" xfId="22148" xr:uid="{00000000-0005-0000-0000-0000D4110000}"/>
    <cellStyle name="Normal 8 2 2 3 5 6 4 4" xfId="30082" xr:uid="{00000000-0005-0000-0000-0000D5110000}"/>
    <cellStyle name="Normal 8 2 2 3 5 6 5" xfId="8274" xr:uid="{00000000-0005-0000-0000-0000D6110000}"/>
    <cellStyle name="Normal 8 2 2 3 5 6 5 2" xfId="32069" xr:uid="{00000000-0005-0000-0000-0000D7110000}"/>
    <cellStyle name="Normal 8 2 2 3 5 6 6" xfId="16205" xr:uid="{00000000-0005-0000-0000-0000D8110000}"/>
    <cellStyle name="Normal 8 2 2 3 5 6 7" xfId="24138" xr:uid="{00000000-0005-0000-0000-0000D9110000}"/>
    <cellStyle name="Normal 8 2 2 3 5 7" xfId="2271" xr:uid="{00000000-0005-0000-0000-0000DA110000}"/>
    <cellStyle name="Normal 8 2 2 3 5 7 2" xfId="10246" xr:uid="{00000000-0005-0000-0000-0000DB110000}"/>
    <cellStyle name="Normal 8 2 2 3 5 7 3" xfId="18177" xr:uid="{00000000-0005-0000-0000-0000DC110000}"/>
    <cellStyle name="Normal 8 2 2 3 5 7 4" xfId="26110" xr:uid="{00000000-0005-0000-0000-0000DD110000}"/>
    <cellStyle name="Normal 8 2 2 3 5 8" xfId="4252" xr:uid="{00000000-0005-0000-0000-0000DE110000}"/>
    <cellStyle name="Normal 8 2 2 3 5 8 2" xfId="12227" xr:uid="{00000000-0005-0000-0000-0000DF110000}"/>
    <cellStyle name="Normal 8 2 2 3 5 8 3" xfId="20158" xr:uid="{00000000-0005-0000-0000-0000E0110000}"/>
    <cellStyle name="Normal 8 2 2 3 5 8 4" xfId="28091" xr:uid="{00000000-0005-0000-0000-0000E1110000}"/>
    <cellStyle name="Normal 8 2 2 3 5 9" xfId="6275" xr:uid="{00000000-0005-0000-0000-0000E2110000}"/>
    <cellStyle name="Normal 8 2 2 3 5 9 2" xfId="14208" xr:uid="{00000000-0005-0000-0000-0000E3110000}"/>
    <cellStyle name="Normal 8 2 2 3 5 9 3" xfId="22139" xr:uid="{00000000-0005-0000-0000-0000E4110000}"/>
    <cellStyle name="Normal 8 2 2 3 5 9 4" xfId="30073" xr:uid="{00000000-0005-0000-0000-0000E5110000}"/>
    <cellStyle name="Normal 8 2 2 3 6" xfId="297" xr:uid="{00000000-0005-0000-0000-0000E6110000}"/>
    <cellStyle name="Normal 8 2 2 3 6 10" xfId="8275" xr:uid="{00000000-0005-0000-0000-0000E7110000}"/>
    <cellStyle name="Normal 8 2 2 3 6 10 2" xfId="32070" xr:uid="{00000000-0005-0000-0000-0000E8110000}"/>
    <cellStyle name="Normal 8 2 2 3 6 11" xfId="16206" xr:uid="{00000000-0005-0000-0000-0000E9110000}"/>
    <cellStyle name="Normal 8 2 2 3 6 12" xfId="24139" xr:uid="{00000000-0005-0000-0000-0000EA110000}"/>
    <cellStyle name="Normal 8 2 2 3 6 2" xfId="298" xr:uid="{00000000-0005-0000-0000-0000EB110000}"/>
    <cellStyle name="Normal 8 2 2 3 6 2 10" xfId="16207" xr:uid="{00000000-0005-0000-0000-0000EC110000}"/>
    <cellStyle name="Normal 8 2 2 3 6 2 11" xfId="24140" xr:uid="{00000000-0005-0000-0000-0000ED110000}"/>
    <cellStyle name="Normal 8 2 2 3 6 2 2" xfId="299" xr:uid="{00000000-0005-0000-0000-0000EE110000}"/>
    <cellStyle name="Normal 8 2 2 3 6 2 2 2" xfId="2283" xr:uid="{00000000-0005-0000-0000-0000EF110000}"/>
    <cellStyle name="Normal 8 2 2 3 6 2 2 2 2" xfId="10258" xr:uid="{00000000-0005-0000-0000-0000F0110000}"/>
    <cellStyle name="Normal 8 2 2 3 6 2 2 2 3" xfId="18189" xr:uid="{00000000-0005-0000-0000-0000F1110000}"/>
    <cellStyle name="Normal 8 2 2 3 6 2 2 2 4" xfId="26122" xr:uid="{00000000-0005-0000-0000-0000F2110000}"/>
    <cellStyle name="Normal 8 2 2 3 6 2 2 3" xfId="4264" xr:uid="{00000000-0005-0000-0000-0000F3110000}"/>
    <cellStyle name="Normal 8 2 2 3 6 2 2 3 2" xfId="12239" xr:uid="{00000000-0005-0000-0000-0000F4110000}"/>
    <cellStyle name="Normal 8 2 2 3 6 2 2 3 3" xfId="20170" xr:uid="{00000000-0005-0000-0000-0000F5110000}"/>
    <cellStyle name="Normal 8 2 2 3 6 2 2 3 4" xfId="28103" xr:uid="{00000000-0005-0000-0000-0000F6110000}"/>
    <cellStyle name="Normal 8 2 2 3 6 2 2 4" xfId="6287" xr:uid="{00000000-0005-0000-0000-0000F7110000}"/>
    <cellStyle name="Normal 8 2 2 3 6 2 2 4 2" xfId="14220" xr:uid="{00000000-0005-0000-0000-0000F8110000}"/>
    <cellStyle name="Normal 8 2 2 3 6 2 2 4 3" xfId="22151" xr:uid="{00000000-0005-0000-0000-0000F9110000}"/>
    <cellStyle name="Normal 8 2 2 3 6 2 2 4 4" xfId="30085" xr:uid="{00000000-0005-0000-0000-0000FA110000}"/>
    <cellStyle name="Normal 8 2 2 3 6 2 2 5" xfId="8277" xr:uid="{00000000-0005-0000-0000-0000FB110000}"/>
    <cellStyle name="Normal 8 2 2 3 6 2 2 5 2" xfId="32072" xr:uid="{00000000-0005-0000-0000-0000FC110000}"/>
    <cellStyle name="Normal 8 2 2 3 6 2 2 6" xfId="16208" xr:uid="{00000000-0005-0000-0000-0000FD110000}"/>
    <cellStyle name="Normal 8 2 2 3 6 2 2 7" xfId="24141" xr:uid="{00000000-0005-0000-0000-0000FE110000}"/>
    <cellStyle name="Normal 8 2 2 3 6 2 3" xfId="300" xr:uid="{00000000-0005-0000-0000-0000FF110000}"/>
    <cellStyle name="Normal 8 2 2 3 6 2 3 2" xfId="2284" xr:uid="{00000000-0005-0000-0000-000000120000}"/>
    <cellStyle name="Normal 8 2 2 3 6 2 3 2 2" xfId="10259" xr:uid="{00000000-0005-0000-0000-000001120000}"/>
    <cellStyle name="Normal 8 2 2 3 6 2 3 2 3" xfId="18190" xr:uid="{00000000-0005-0000-0000-000002120000}"/>
    <cellStyle name="Normal 8 2 2 3 6 2 3 2 4" xfId="26123" xr:uid="{00000000-0005-0000-0000-000003120000}"/>
    <cellStyle name="Normal 8 2 2 3 6 2 3 3" xfId="4265" xr:uid="{00000000-0005-0000-0000-000004120000}"/>
    <cellStyle name="Normal 8 2 2 3 6 2 3 3 2" xfId="12240" xr:uid="{00000000-0005-0000-0000-000005120000}"/>
    <cellStyle name="Normal 8 2 2 3 6 2 3 3 3" xfId="20171" xr:uid="{00000000-0005-0000-0000-000006120000}"/>
    <cellStyle name="Normal 8 2 2 3 6 2 3 3 4" xfId="28104" xr:uid="{00000000-0005-0000-0000-000007120000}"/>
    <cellStyle name="Normal 8 2 2 3 6 2 3 4" xfId="6288" xr:uid="{00000000-0005-0000-0000-000008120000}"/>
    <cellStyle name="Normal 8 2 2 3 6 2 3 4 2" xfId="14221" xr:uid="{00000000-0005-0000-0000-000009120000}"/>
    <cellStyle name="Normal 8 2 2 3 6 2 3 4 3" xfId="22152" xr:uid="{00000000-0005-0000-0000-00000A120000}"/>
    <cellStyle name="Normal 8 2 2 3 6 2 3 4 4" xfId="30086" xr:uid="{00000000-0005-0000-0000-00000B120000}"/>
    <cellStyle name="Normal 8 2 2 3 6 2 3 5" xfId="8278" xr:uid="{00000000-0005-0000-0000-00000C120000}"/>
    <cellStyle name="Normal 8 2 2 3 6 2 3 5 2" xfId="32073" xr:uid="{00000000-0005-0000-0000-00000D120000}"/>
    <cellStyle name="Normal 8 2 2 3 6 2 3 6" xfId="16209" xr:uid="{00000000-0005-0000-0000-00000E120000}"/>
    <cellStyle name="Normal 8 2 2 3 6 2 3 7" xfId="24142" xr:uid="{00000000-0005-0000-0000-00000F120000}"/>
    <cellStyle name="Normal 8 2 2 3 6 2 4" xfId="301" xr:uid="{00000000-0005-0000-0000-000010120000}"/>
    <cellStyle name="Normal 8 2 2 3 6 2 4 2" xfId="2285" xr:uid="{00000000-0005-0000-0000-000011120000}"/>
    <cellStyle name="Normal 8 2 2 3 6 2 4 2 2" xfId="10260" xr:uid="{00000000-0005-0000-0000-000012120000}"/>
    <cellStyle name="Normal 8 2 2 3 6 2 4 2 3" xfId="18191" xr:uid="{00000000-0005-0000-0000-000013120000}"/>
    <cellStyle name="Normal 8 2 2 3 6 2 4 2 4" xfId="26124" xr:uid="{00000000-0005-0000-0000-000014120000}"/>
    <cellStyle name="Normal 8 2 2 3 6 2 4 3" xfId="4266" xr:uid="{00000000-0005-0000-0000-000015120000}"/>
    <cellStyle name="Normal 8 2 2 3 6 2 4 3 2" xfId="12241" xr:uid="{00000000-0005-0000-0000-000016120000}"/>
    <cellStyle name="Normal 8 2 2 3 6 2 4 3 3" xfId="20172" xr:uid="{00000000-0005-0000-0000-000017120000}"/>
    <cellStyle name="Normal 8 2 2 3 6 2 4 3 4" xfId="28105" xr:uid="{00000000-0005-0000-0000-000018120000}"/>
    <cellStyle name="Normal 8 2 2 3 6 2 4 4" xfId="6289" xr:uid="{00000000-0005-0000-0000-000019120000}"/>
    <cellStyle name="Normal 8 2 2 3 6 2 4 4 2" xfId="14222" xr:uid="{00000000-0005-0000-0000-00001A120000}"/>
    <cellStyle name="Normal 8 2 2 3 6 2 4 4 3" xfId="22153" xr:uid="{00000000-0005-0000-0000-00001B120000}"/>
    <cellStyle name="Normal 8 2 2 3 6 2 4 4 4" xfId="30087" xr:uid="{00000000-0005-0000-0000-00001C120000}"/>
    <cellStyle name="Normal 8 2 2 3 6 2 4 5" xfId="8279" xr:uid="{00000000-0005-0000-0000-00001D120000}"/>
    <cellStyle name="Normal 8 2 2 3 6 2 4 5 2" xfId="32074" xr:uid="{00000000-0005-0000-0000-00001E120000}"/>
    <cellStyle name="Normal 8 2 2 3 6 2 4 6" xfId="16210" xr:uid="{00000000-0005-0000-0000-00001F120000}"/>
    <cellStyle name="Normal 8 2 2 3 6 2 4 7" xfId="24143" xr:uid="{00000000-0005-0000-0000-000020120000}"/>
    <cellStyle name="Normal 8 2 2 3 6 2 5" xfId="302" xr:uid="{00000000-0005-0000-0000-000021120000}"/>
    <cellStyle name="Normal 8 2 2 3 6 2 5 2" xfId="2286" xr:uid="{00000000-0005-0000-0000-000022120000}"/>
    <cellStyle name="Normal 8 2 2 3 6 2 5 2 2" xfId="10261" xr:uid="{00000000-0005-0000-0000-000023120000}"/>
    <cellStyle name="Normal 8 2 2 3 6 2 5 2 3" xfId="18192" xr:uid="{00000000-0005-0000-0000-000024120000}"/>
    <cellStyle name="Normal 8 2 2 3 6 2 5 2 4" xfId="26125" xr:uid="{00000000-0005-0000-0000-000025120000}"/>
    <cellStyle name="Normal 8 2 2 3 6 2 5 3" xfId="4267" xr:uid="{00000000-0005-0000-0000-000026120000}"/>
    <cellStyle name="Normal 8 2 2 3 6 2 5 3 2" xfId="12242" xr:uid="{00000000-0005-0000-0000-000027120000}"/>
    <cellStyle name="Normal 8 2 2 3 6 2 5 3 3" xfId="20173" xr:uid="{00000000-0005-0000-0000-000028120000}"/>
    <cellStyle name="Normal 8 2 2 3 6 2 5 3 4" xfId="28106" xr:uid="{00000000-0005-0000-0000-000029120000}"/>
    <cellStyle name="Normal 8 2 2 3 6 2 5 4" xfId="6290" xr:uid="{00000000-0005-0000-0000-00002A120000}"/>
    <cellStyle name="Normal 8 2 2 3 6 2 5 4 2" xfId="14223" xr:uid="{00000000-0005-0000-0000-00002B120000}"/>
    <cellStyle name="Normal 8 2 2 3 6 2 5 4 3" xfId="22154" xr:uid="{00000000-0005-0000-0000-00002C120000}"/>
    <cellStyle name="Normal 8 2 2 3 6 2 5 4 4" xfId="30088" xr:uid="{00000000-0005-0000-0000-00002D120000}"/>
    <cellStyle name="Normal 8 2 2 3 6 2 5 5" xfId="8280" xr:uid="{00000000-0005-0000-0000-00002E120000}"/>
    <cellStyle name="Normal 8 2 2 3 6 2 5 5 2" xfId="32075" xr:uid="{00000000-0005-0000-0000-00002F120000}"/>
    <cellStyle name="Normal 8 2 2 3 6 2 5 6" xfId="16211" xr:uid="{00000000-0005-0000-0000-000030120000}"/>
    <cellStyle name="Normal 8 2 2 3 6 2 5 7" xfId="24144" xr:uid="{00000000-0005-0000-0000-000031120000}"/>
    <cellStyle name="Normal 8 2 2 3 6 2 6" xfId="2282" xr:uid="{00000000-0005-0000-0000-000032120000}"/>
    <cellStyle name="Normal 8 2 2 3 6 2 6 2" xfId="10257" xr:uid="{00000000-0005-0000-0000-000033120000}"/>
    <cellStyle name="Normal 8 2 2 3 6 2 6 3" xfId="18188" xr:uid="{00000000-0005-0000-0000-000034120000}"/>
    <cellStyle name="Normal 8 2 2 3 6 2 6 4" xfId="26121" xr:uid="{00000000-0005-0000-0000-000035120000}"/>
    <cellStyle name="Normal 8 2 2 3 6 2 7" xfId="4263" xr:uid="{00000000-0005-0000-0000-000036120000}"/>
    <cellStyle name="Normal 8 2 2 3 6 2 7 2" xfId="12238" xr:uid="{00000000-0005-0000-0000-000037120000}"/>
    <cellStyle name="Normal 8 2 2 3 6 2 7 3" xfId="20169" xr:uid="{00000000-0005-0000-0000-000038120000}"/>
    <cellStyle name="Normal 8 2 2 3 6 2 7 4" xfId="28102" xr:uid="{00000000-0005-0000-0000-000039120000}"/>
    <cellStyle name="Normal 8 2 2 3 6 2 8" xfId="6286" xr:uid="{00000000-0005-0000-0000-00003A120000}"/>
    <cellStyle name="Normal 8 2 2 3 6 2 8 2" xfId="14219" xr:uid="{00000000-0005-0000-0000-00003B120000}"/>
    <cellStyle name="Normal 8 2 2 3 6 2 8 3" xfId="22150" xr:uid="{00000000-0005-0000-0000-00003C120000}"/>
    <cellStyle name="Normal 8 2 2 3 6 2 8 4" xfId="30084" xr:uid="{00000000-0005-0000-0000-00003D120000}"/>
    <cellStyle name="Normal 8 2 2 3 6 2 9" xfId="8276" xr:uid="{00000000-0005-0000-0000-00003E120000}"/>
    <cellStyle name="Normal 8 2 2 3 6 2 9 2" xfId="32071" xr:uid="{00000000-0005-0000-0000-00003F120000}"/>
    <cellStyle name="Normal 8 2 2 3 6 3" xfId="303" xr:uid="{00000000-0005-0000-0000-000040120000}"/>
    <cellStyle name="Normal 8 2 2 3 6 3 2" xfId="2287" xr:uid="{00000000-0005-0000-0000-000041120000}"/>
    <cellStyle name="Normal 8 2 2 3 6 3 2 2" xfId="10262" xr:uid="{00000000-0005-0000-0000-000042120000}"/>
    <cellStyle name="Normal 8 2 2 3 6 3 2 3" xfId="18193" xr:uid="{00000000-0005-0000-0000-000043120000}"/>
    <cellStyle name="Normal 8 2 2 3 6 3 2 4" xfId="26126" xr:uid="{00000000-0005-0000-0000-000044120000}"/>
    <cellStyle name="Normal 8 2 2 3 6 3 3" xfId="4268" xr:uid="{00000000-0005-0000-0000-000045120000}"/>
    <cellStyle name="Normal 8 2 2 3 6 3 3 2" xfId="12243" xr:uid="{00000000-0005-0000-0000-000046120000}"/>
    <cellStyle name="Normal 8 2 2 3 6 3 3 3" xfId="20174" xr:uid="{00000000-0005-0000-0000-000047120000}"/>
    <cellStyle name="Normal 8 2 2 3 6 3 3 4" xfId="28107" xr:uid="{00000000-0005-0000-0000-000048120000}"/>
    <cellStyle name="Normal 8 2 2 3 6 3 4" xfId="6291" xr:uid="{00000000-0005-0000-0000-000049120000}"/>
    <cellStyle name="Normal 8 2 2 3 6 3 4 2" xfId="14224" xr:uid="{00000000-0005-0000-0000-00004A120000}"/>
    <cellStyle name="Normal 8 2 2 3 6 3 4 3" xfId="22155" xr:uid="{00000000-0005-0000-0000-00004B120000}"/>
    <cellStyle name="Normal 8 2 2 3 6 3 4 4" xfId="30089" xr:uid="{00000000-0005-0000-0000-00004C120000}"/>
    <cellStyle name="Normal 8 2 2 3 6 3 5" xfId="8281" xr:uid="{00000000-0005-0000-0000-00004D120000}"/>
    <cellStyle name="Normal 8 2 2 3 6 3 5 2" xfId="32076" xr:uid="{00000000-0005-0000-0000-00004E120000}"/>
    <cellStyle name="Normal 8 2 2 3 6 3 6" xfId="16212" xr:uid="{00000000-0005-0000-0000-00004F120000}"/>
    <cellStyle name="Normal 8 2 2 3 6 3 7" xfId="24145" xr:uid="{00000000-0005-0000-0000-000050120000}"/>
    <cellStyle name="Normal 8 2 2 3 6 4" xfId="304" xr:uid="{00000000-0005-0000-0000-000051120000}"/>
    <cellStyle name="Normal 8 2 2 3 6 4 2" xfId="2288" xr:uid="{00000000-0005-0000-0000-000052120000}"/>
    <cellStyle name="Normal 8 2 2 3 6 4 2 2" xfId="10263" xr:uid="{00000000-0005-0000-0000-000053120000}"/>
    <cellStyle name="Normal 8 2 2 3 6 4 2 3" xfId="18194" xr:uid="{00000000-0005-0000-0000-000054120000}"/>
    <cellStyle name="Normal 8 2 2 3 6 4 2 4" xfId="26127" xr:uid="{00000000-0005-0000-0000-000055120000}"/>
    <cellStyle name="Normal 8 2 2 3 6 4 3" xfId="4269" xr:uid="{00000000-0005-0000-0000-000056120000}"/>
    <cellStyle name="Normal 8 2 2 3 6 4 3 2" xfId="12244" xr:uid="{00000000-0005-0000-0000-000057120000}"/>
    <cellStyle name="Normal 8 2 2 3 6 4 3 3" xfId="20175" xr:uid="{00000000-0005-0000-0000-000058120000}"/>
    <cellStyle name="Normal 8 2 2 3 6 4 3 4" xfId="28108" xr:uid="{00000000-0005-0000-0000-000059120000}"/>
    <cellStyle name="Normal 8 2 2 3 6 4 4" xfId="6292" xr:uid="{00000000-0005-0000-0000-00005A120000}"/>
    <cellStyle name="Normal 8 2 2 3 6 4 4 2" xfId="14225" xr:uid="{00000000-0005-0000-0000-00005B120000}"/>
    <cellStyle name="Normal 8 2 2 3 6 4 4 3" xfId="22156" xr:uid="{00000000-0005-0000-0000-00005C120000}"/>
    <cellStyle name="Normal 8 2 2 3 6 4 4 4" xfId="30090" xr:uid="{00000000-0005-0000-0000-00005D120000}"/>
    <cellStyle name="Normal 8 2 2 3 6 4 5" xfId="8282" xr:uid="{00000000-0005-0000-0000-00005E120000}"/>
    <cellStyle name="Normal 8 2 2 3 6 4 5 2" xfId="32077" xr:uid="{00000000-0005-0000-0000-00005F120000}"/>
    <cellStyle name="Normal 8 2 2 3 6 4 6" xfId="16213" xr:uid="{00000000-0005-0000-0000-000060120000}"/>
    <cellStyle name="Normal 8 2 2 3 6 4 7" xfId="24146" xr:uid="{00000000-0005-0000-0000-000061120000}"/>
    <cellStyle name="Normal 8 2 2 3 6 5" xfId="305" xr:uid="{00000000-0005-0000-0000-000062120000}"/>
    <cellStyle name="Normal 8 2 2 3 6 5 2" xfId="2289" xr:uid="{00000000-0005-0000-0000-000063120000}"/>
    <cellStyle name="Normal 8 2 2 3 6 5 2 2" xfId="10264" xr:uid="{00000000-0005-0000-0000-000064120000}"/>
    <cellStyle name="Normal 8 2 2 3 6 5 2 3" xfId="18195" xr:uid="{00000000-0005-0000-0000-000065120000}"/>
    <cellStyle name="Normal 8 2 2 3 6 5 2 4" xfId="26128" xr:uid="{00000000-0005-0000-0000-000066120000}"/>
    <cellStyle name="Normal 8 2 2 3 6 5 3" xfId="4270" xr:uid="{00000000-0005-0000-0000-000067120000}"/>
    <cellStyle name="Normal 8 2 2 3 6 5 3 2" xfId="12245" xr:uid="{00000000-0005-0000-0000-000068120000}"/>
    <cellStyle name="Normal 8 2 2 3 6 5 3 3" xfId="20176" xr:uid="{00000000-0005-0000-0000-000069120000}"/>
    <cellStyle name="Normal 8 2 2 3 6 5 3 4" xfId="28109" xr:uid="{00000000-0005-0000-0000-00006A120000}"/>
    <cellStyle name="Normal 8 2 2 3 6 5 4" xfId="6293" xr:uid="{00000000-0005-0000-0000-00006B120000}"/>
    <cellStyle name="Normal 8 2 2 3 6 5 4 2" xfId="14226" xr:uid="{00000000-0005-0000-0000-00006C120000}"/>
    <cellStyle name="Normal 8 2 2 3 6 5 4 3" xfId="22157" xr:uid="{00000000-0005-0000-0000-00006D120000}"/>
    <cellStyle name="Normal 8 2 2 3 6 5 4 4" xfId="30091" xr:uid="{00000000-0005-0000-0000-00006E120000}"/>
    <cellStyle name="Normal 8 2 2 3 6 5 5" xfId="8283" xr:uid="{00000000-0005-0000-0000-00006F120000}"/>
    <cellStyle name="Normal 8 2 2 3 6 5 5 2" xfId="32078" xr:uid="{00000000-0005-0000-0000-000070120000}"/>
    <cellStyle name="Normal 8 2 2 3 6 5 6" xfId="16214" xr:uid="{00000000-0005-0000-0000-000071120000}"/>
    <cellStyle name="Normal 8 2 2 3 6 5 7" xfId="24147" xr:uid="{00000000-0005-0000-0000-000072120000}"/>
    <cellStyle name="Normal 8 2 2 3 6 6" xfId="306" xr:uid="{00000000-0005-0000-0000-000073120000}"/>
    <cellStyle name="Normal 8 2 2 3 6 6 2" xfId="2290" xr:uid="{00000000-0005-0000-0000-000074120000}"/>
    <cellStyle name="Normal 8 2 2 3 6 6 2 2" xfId="10265" xr:uid="{00000000-0005-0000-0000-000075120000}"/>
    <cellStyle name="Normal 8 2 2 3 6 6 2 3" xfId="18196" xr:uid="{00000000-0005-0000-0000-000076120000}"/>
    <cellStyle name="Normal 8 2 2 3 6 6 2 4" xfId="26129" xr:uid="{00000000-0005-0000-0000-000077120000}"/>
    <cellStyle name="Normal 8 2 2 3 6 6 3" xfId="4271" xr:uid="{00000000-0005-0000-0000-000078120000}"/>
    <cellStyle name="Normal 8 2 2 3 6 6 3 2" xfId="12246" xr:uid="{00000000-0005-0000-0000-000079120000}"/>
    <cellStyle name="Normal 8 2 2 3 6 6 3 3" xfId="20177" xr:uid="{00000000-0005-0000-0000-00007A120000}"/>
    <cellStyle name="Normal 8 2 2 3 6 6 3 4" xfId="28110" xr:uid="{00000000-0005-0000-0000-00007B120000}"/>
    <cellStyle name="Normal 8 2 2 3 6 6 4" xfId="6294" xr:uid="{00000000-0005-0000-0000-00007C120000}"/>
    <cellStyle name="Normal 8 2 2 3 6 6 4 2" xfId="14227" xr:uid="{00000000-0005-0000-0000-00007D120000}"/>
    <cellStyle name="Normal 8 2 2 3 6 6 4 3" xfId="22158" xr:uid="{00000000-0005-0000-0000-00007E120000}"/>
    <cellStyle name="Normal 8 2 2 3 6 6 4 4" xfId="30092" xr:uid="{00000000-0005-0000-0000-00007F120000}"/>
    <cellStyle name="Normal 8 2 2 3 6 6 5" xfId="8284" xr:uid="{00000000-0005-0000-0000-000080120000}"/>
    <cellStyle name="Normal 8 2 2 3 6 6 5 2" xfId="32079" xr:uid="{00000000-0005-0000-0000-000081120000}"/>
    <cellStyle name="Normal 8 2 2 3 6 6 6" xfId="16215" xr:uid="{00000000-0005-0000-0000-000082120000}"/>
    <cellStyle name="Normal 8 2 2 3 6 6 7" xfId="24148" xr:uid="{00000000-0005-0000-0000-000083120000}"/>
    <cellStyle name="Normal 8 2 2 3 6 7" xfId="2281" xr:uid="{00000000-0005-0000-0000-000084120000}"/>
    <cellStyle name="Normal 8 2 2 3 6 7 2" xfId="10256" xr:uid="{00000000-0005-0000-0000-000085120000}"/>
    <cellStyle name="Normal 8 2 2 3 6 7 3" xfId="18187" xr:uid="{00000000-0005-0000-0000-000086120000}"/>
    <cellStyle name="Normal 8 2 2 3 6 7 4" xfId="26120" xr:uid="{00000000-0005-0000-0000-000087120000}"/>
    <cellStyle name="Normal 8 2 2 3 6 8" xfId="4262" xr:uid="{00000000-0005-0000-0000-000088120000}"/>
    <cellStyle name="Normal 8 2 2 3 6 8 2" xfId="12237" xr:uid="{00000000-0005-0000-0000-000089120000}"/>
    <cellStyle name="Normal 8 2 2 3 6 8 3" xfId="20168" xr:uid="{00000000-0005-0000-0000-00008A120000}"/>
    <cellStyle name="Normal 8 2 2 3 6 8 4" xfId="28101" xr:uid="{00000000-0005-0000-0000-00008B120000}"/>
    <cellStyle name="Normal 8 2 2 3 6 9" xfId="6285" xr:uid="{00000000-0005-0000-0000-00008C120000}"/>
    <cellStyle name="Normal 8 2 2 3 6 9 2" xfId="14218" xr:uid="{00000000-0005-0000-0000-00008D120000}"/>
    <cellStyle name="Normal 8 2 2 3 6 9 3" xfId="22149" xr:uid="{00000000-0005-0000-0000-00008E120000}"/>
    <cellStyle name="Normal 8 2 2 3 6 9 4" xfId="30083" xr:uid="{00000000-0005-0000-0000-00008F120000}"/>
    <cellStyle name="Normal 8 2 2 3 7" xfId="307" xr:uid="{00000000-0005-0000-0000-000090120000}"/>
    <cellStyle name="Normal 8 2 2 3 7 10" xfId="16216" xr:uid="{00000000-0005-0000-0000-000091120000}"/>
    <cellStyle name="Normal 8 2 2 3 7 11" xfId="24149" xr:uid="{00000000-0005-0000-0000-000092120000}"/>
    <cellStyle name="Normal 8 2 2 3 7 2" xfId="308" xr:uid="{00000000-0005-0000-0000-000093120000}"/>
    <cellStyle name="Normal 8 2 2 3 7 2 2" xfId="2292" xr:uid="{00000000-0005-0000-0000-000094120000}"/>
    <cellStyle name="Normal 8 2 2 3 7 2 2 2" xfId="10267" xr:uid="{00000000-0005-0000-0000-000095120000}"/>
    <cellStyle name="Normal 8 2 2 3 7 2 2 3" xfId="18198" xr:uid="{00000000-0005-0000-0000-000096120000}"/>
    <cellStyle name="Normal 8 2 2 3 7 2 2 4" xfId="26131" xr:uid="{00000000-0005-0000-0000-000097120000}"/>
    <cellStyle name="Normal 8 2 2 3 7 2 3" xfId="4273" xr:uid="{00000000-0005-0000-0000-000098120000}"/>
    <cellStyle name="Normal 8 2 2 3 7 2 3 2" xfId="12248" xr:uid="{00000000-0005-0000-0000-000099120000}"/>
    <cellStyle name="Normal 8 2 2 3 7 2 3 3" xfId="20179" xr:uid="{00000000-0005-0000-0000-00009A120000}"/>
    <cellStyle name="Normal 8 2 2 3 7 2 3 4" xfId="28112" xr:uid="{00000000-0005-0000-0000-00009B120000}"/>
    <cellStyle name="Normal 8 2 2 3 7 2 4" xfId="6296" xr:uid="{00000000-0005-0000-0000-00009C120000}"/>
    <cellStyle name="Normal 8 2 2 3 7 2 4 2" xfId="14229" xr:uid="{00000000-0005-0000-0000-00009D120000}"/>
    <cellStyle name="Normal 8 2 2 3 7 2 4 3" xfId="22160" xr:uid="{00000000-0005-0000-0000-00009E120000}"/>
    <cellStyle name="Normal 8 2 2 3 7 2 4 4" xfId="30094" xr:uid="{00000000-0005-0000-0000-00009F120000}"/>
    <cellStyle name="Normal 8 2 2 3 7 2 5" xfId="8286" xr:uid="{00000000-0005-0000-0000-0000A0120000}"/>
    <cellStyle name="Normal 8 2 2 3 7 2 5 2" xfId="32081" xr:uid="{00000000-0005-0000-0000-0000A1120000}"/>
    <cellStyle name="Normal 8 2 2 3 7 2 6" xfId="16217" xr:uid="{00000000-0005-0000-0000-0000A2120000}"/>
    <cellStyle name="Normal 8 2 2 3 7 2 7" xfId="24150" xr:uid="{00000000-0005-0000-0000-0000A3120000}"/>
    <cellStyle name="Normal 8 2 2 3 7 3" xfId="309" xr:uid="{00000000-0005-0000-0000-0000A4120000}"/>
    <cellStyle name="Normal 8 2 2 3 7 3 2" xfId="2293" xr:uid="{00000000-0005-0000-0000-0000A5120000}"/>
    <cellStyle name="Normal 8 2 2 3 7 3 2 2" xfId="10268" xr:uid="{00000000-0005-0000-0000-0000A6120000}"/>
    <cellStyle name="Normal 8 2 2 3 7 3 2 3" xfId="18199" xr:uid="{00000000-0005-0000-0000-0000A7120000}"/>
    <cellStyle name="Normal 8 2 2 3 7 3 2 4" xfId="26132" xr:uid="{00000000-0005-0000-0000-0000A8120000}"/>
    <cellStyle name="Normal 8 2 2 3 7 3 3" xfId="4274" xr:uid="{00000000-0005-0000-0000-0000A9120000}"/>
    <cellStyle name="Normal 8 2 2 3 7 3 3 2" xfId="12249" xr:uid="{00000000-0005-0000-0000-0000AA120000}"/>
    <cellStyle name="Normal 8 2 2 3 7 3 3 3" xfId="20180" xr:uid="{00000000-0005-0000-0000-0000AB120000}"/>
    <cellStyle name="Normal 8 2 2 3 7 3 3 4" xfId="28113" xr:uid="{00000000-0005-0000-0000-0000AC120000}"/>
    <cellStyle name="Normal 8 2 2 3 7 3 4" xfId="6297" xr:uid="{00000000-0005-0000-0000-0000AD120000}"/>
    <cellStyle name="Normal 8 2 2 3 7 3 4 2" xfId="14230" xr:uid="{00000000-0005-0000-0000-0000AE120000}"/>
    <cellStyle name="Normal 8 2 2 3 7 3 4 3" xfId="22161" xr:uid="{00000000-0005-0000-0000-0000AF120000}"/>
    <cellStyle name="Normal 8 2 2 3 7 3 4 4" xfId="30095" xr:uid="{00000000-0005-0000-0000-0000B0120000}"/>
    <cellStyle name="Normal 8 2 2 3 7 3 5" xfId="8287" xr:uid="{00000000-0005-0000-0000-0000B1120000}"/>
    <cellStyle name="Normal 8 2 2 3 7 3 5 2" xfId="32082" xr:uid="{00000000-0005-0000-0000-0000B2120000}"/>
    <cellStyle name="Normal 8 2 2 3 7 3 6" xfId="16218" xr:uid="{00000000-0005-0000-0000-0000B3120000}"/>
    <cellStyle name="Normal 8 2 2 3 7 3 7" xfId="24151" xr:uid="{00000000-0005-0000-0000-0000B4120000}"/>
    <cellStyle name="Normal 8 2 2 3 7 4" xfId="310" xr:uid="{00000000-0005-0000-0000-0000B5120000}"/>
    <cellStyle name="Normal 8 2 2 3 7 4 2" xfId="2294" xr:uid="{00000000-0005-0000-0000-0000B6120000}"/>
    <cellStyle name="Normal 8 2 2 3 7 4 2 2" xfId="10269" xr:uid="{00000000-0005-0000-0000-0000B7120000}"/>
    <cellStyle name="Normal 8 2 2 3 7 4 2 3" xfId="18200" xr:uid="{00000000-0005-0000-0000-0000B8120000}"/>
    <cellStyle name="Normal 8 2 2 3 7 4 2 4" xfId="26133" xr:uid="{00000000-0005-0000-0000-0000B9120000}"/>
    <cellStyle name="Normal 8 2 2 3 7 4 3" xfId="4275" xr:uid="{00000000-0005-0000-0000-0000BA120000}"/>
    <cellStyle name="Normal 8 2 2 3 7 4 3 2" xfId="12250" xr:uid="{00000000-0005-0000-0000-0000BB120000}"/>
    <cellStyle name="Normal 8 2 2 3 7 4 3 3" xfId="20181" xr:uid="{00000000-0005-0000-0000-0000BC120000}"/>
    <cellStyle name="Normal 8 2 2 3 7 4 3 4" xfId="28114" xr:uid="{00000000-0005-0000-0000-0000BD120000}"/>
    <cellStyle name="Normal 8 2 2 3 7 4 4" xfId="6298" xr:uid="{00000000-0005-0000-0000-0000BE120000}"/>
    <cellStyle name="Normal 8 2 2 3 7 4 4 2" xfId="14231" xr:uid="{00000000-0005-0000-0000-0000BF120000}"/>
    <cellStyle name="Normal 8 2 2 3 7 4 4 3" xfId="22162" xr:uid="{00000000-0005-0000-0000-0000C0120000}"/>
    <cellStyle name="Normal 8 2 2 3 7 4 4 4" xfId="30096" xr:uid="{00000000-0005-0000-0000-0000C1120000}"/>
    <cellStyle name="Normal 8 2 2 3 7 4 5" xfId="8288" xr:uid="{00000000-0005-0000-0000-0000C2120000}"/>
    <cellStyle name="Normal 8 2 2 3 7 4 5 2" xfId="32083" xr:uid="{00000000-0005-0000-0000-0000C3120000}"/>
    <cellStyle name="Normal 8 2 2 3 7 4 6" xfId="16219" xr:uid="{00000000-0005-0000-0000-0000C4120000}"/>
    <cellStyle name="Normal 8 2 2 3 7 4 7" xfId="24152" xr:uid="{00000000-0005-0000-0000-0000C5120000}"/>
    <cellStyle name="Normal 8 2 2 3 7 5" xfId="311" xr:uid="{00000000-0005-0000-0000-0000C6120000}"/>
    <cellStyle name="Normal 8 2 2 3 7 5 2" xfId="2295" xr:uid="{00000000-0005-0000-0000-0000C7120000}"/>
    <cellStyle name="Normal 8 2 2 3 7 5 2 2" xfId="10270" xr:uid="{00000000-0005-0000-0000-0000C8120000}"/>
    <cellStyle name="Normal 8 2 2 3 7 5 2 3" xfId="18201" xr:uid="{00000000-0005-0000-0000-0000C9120000}"/>
    <cellStyle name="Normal 8 2 2 3 7 5 2 4" xfId="26134" xr:uid="{00000000-0005-0000-0000-0000CA120000}"/>
    <cellStyle name="Normal 8 2 2 3 7 5 3" xfId="4276" xr:uid="{00000000-0005-0000-0000-0000CB120000}"/>
    <cellStyle name="Normal 8 2 2 3 7 5 3 2" xfId="12251" xr:uid="{00000000-0005-0000-0000-0000CC120000}"/>
    <cellStyle name="Normal 8 2 2 3 7 5 3 3" xfId="20182" xr:uid="{00000000-0005-0000-0000-0000CD120000}"/>
    <cellStyle name="Normal 8 2 2 3 7 5 3 4" xfId="28115" xr:uid="{00000000-0005-0000-0000-0000CE120000}"/>
    <cellStyle name="Normal 8 2 2 3 7 5 4" xfId="6299" xr:uid="{00000000-0005-0000-0000-0000CF120000}"/>
    <cellStyle name="Normal 8 2 2 3 7 5 4 2" xfId="14232" xr:uid="{00000000-0005-0000-0000-0000D0120000}"/>
    <cellStyle name="Normal 8 2 2 3 7 5 4 3" xfId="22163" xr:uid="{00000000-0005-0000-0000-0000D1120000}"/>
    <cellStyle name="Normal 8 2 2 3 7 5 4 4" xfId="30097" xr:uid="{00000000-0005-0000-0000-0000D2120000}"/>
    <cellStyle name="Normal 8 2 2 3 7 5 5" xfId="8289" xr:uid="{00000000-0005-0000-0000-0000D3120000}"/>
    <cellStyle name="Normal 8 2 2 3 7 5 5 2" xfId="32084" xr:uid="{00000000-0005-0000-0000-0000D4120000}"/>
    <cellStyle name="Normal 8 2 2 3 7 5 6" xfId="16220" xr:uid="{00000000-0005-0000-0000-0000D5120000}"/>
    <cellStyle name="Normal 8 2 2 3 7 5 7" xfId="24153" xr:uid="{00000000-0005-0000-0000-0000D6120000}"/>
    <cellStyle name="Normal 8 2 2 3 7 6" xfId="2291" xr:uid="{00000000-0005-0000-0000-0000D7120000}"/>
    <cellStyle name="Normal 8 2 2 3 7 6 2" xfId="10266" xr:uid="{00000000-0005-0000-0000-0000D8120000}"/>
    <cellStyle name="Normal 8 2 2 3 7 6 3" xfId="18197" xr:uid="{00000000-0005-0000-0000-0000D9120000}"/>
    <cellStyle name="Normal 8 2 2 3 7 6 4" xfId="26130" xr:uid="{00000000-0005-0000-0000-0000DA120000}"/>
    <cellStyle name="Normal 8 2 2 3 7 7" xfId="4272" xr:uid="{00000000-0005-0000-0000-0000DB120000}"/>
    <cellStyle name="Normal 8 2 2 3 7 7 2" xfId="12247" xr:uid="{00000000-0005-0000-0000-0000DC120000}"/>
    <cellStyle name="Normal 8 2 2 3 7 7 3" xfId="20178" xr:uid="{00000000-0005-0000-0000-0000DD120000}"/>
    <cellStyle name="Normal 8 2 2 3 7 7 4" xfId="28111" xr:uid="{00000000-0005-0000-0000-0000DE120000}"/>
    <cellStyle name="Normal 8 2 2 3 7 8" xfId="6295" xr:uid="{00000000-0005-0000-0000-0000DF120000}"/>
    <cellStyle name="Normal 8 2 2 3 7 8 2" xfId="14228" xr:uid="{00000000-0005-0000-0000-0000E0120000}"/>
    <cellStyle name="Normal 8 2 2 3 7 8 3" xfId="22159" xr:uid="{00000000-0005-0000-0000-0000E1120000}"/>
    <cellStyle name="Normal 8 2 2 3 7 8 4" xfId="30093" xr:uid="{00000000-0005-0000-0000-0000E2120000}"/>
    <cellStyle name="Normal 8 2 2 3 7 9" xfId="8285" xr:uid="{00000000-0005-0000-0000-0000E3120000}"/>
    <cellStyle name="Normal 8 2 2 3 7 9 2" xfId="32080" xr:uid="{00000000-0005-0000-0000-0000E4120000}"/>
    <cellStyle name="Normal 8 2 2 3 8" xfId="312" xr:uid="{00000000-0005-0000-0000-0000E5120000}"/>
    <cellStyle name="Normal 8 2 2 3 8 2" xfId="2296" xr:uid="{00000000-0005-0000-0000-0000E6120000}"/>
    <cellStyle name="Normal 8 2 2 3 8 2 2" xfId="10271" xr:uid="{00000000-0005-0000-0000-0000E7120000}"/>
    <cellStyle name="Normal 8 2 2 3 8 2 3" xfId="18202" xr:uid="{00000000-0005-0000-0000-0000E8120000}"/>
    <cellStyle name="Normal 8 2 2 3 8 2 4" xfId="26135" xr:uid="{00000000-0005-0000-0000-0000E9120000}"/>
    <cellStyle name="Normal 8 2 2 3 8 3" xfId="4277" xr:uid="{00000000-0005-0000-0000-0000EA120000}"/>
    <cellStyle name="Normal 8 2 2 3 8 3 2" xfId="12252" xr:uid="{00000000-0005-0000-0000-0000EB120000}"/>
    <cellStyle name="Normal 8 2 2 3 8 3 3" xfId="20183" xr:uid="{00000000-0005-0000-0000-0000EC120000}"/>
    <cellStyle name="Normal 8 2 2 3 8 3 4" xfId="28116" xr:uid="{00000000-0005-0000-0000-0000ED120000}"/>
    <cellStyle name="Normal 8 2 2 3 8 4" xfId="6300" xr:uid="{00000000-0005-0000-0000-0000EE120000}"/>
    <cellStyle name="Normal 8 2 2 3 8 4 2" xfId="14233" xr:uid="{00000000-0005-0000-0000-0000EF120000}"/>
    <cellStyle name="Normal 8 2 2 3 8 4 3" xfId="22164" xr:uid="{00000000-0005-0000-0000-0000F0120000}"/>
    <cellStyle name="Normal 8 2 2 3 8 4 4" xfId="30098" xr:uid="{00000000-0005-0000-0000-0000F1120000}"/>
    <cellStyle name="Normal 8 2 2 3 8 5" xfId="8290" xr:uid="{00000000-0005-0000-0000-0000F2120000}"/>
    <cellStyle name="Normal 8 2 2 3 8 5 2" xfId="32085" xr:uid="{00000000-0005-0000-0000-0000F3120000}"/>
    <cellStyle name="Normal 8 2 2 3 8 6" xfId="16221" xr:uid="{00000000-0005-0000-0000-0000F4120000}"/>
    <cellStyle name="Normal 8 2 2 3 8 7" xfId="24154" xr:uid="{00000000-0005-0000-0000-0000F5120000}"/>
    <cellStyle name="Normal 8 2 2 3 9" xfId="313" xr:uid="{00000000-0005-0000-0000-0000F6120000}"/>
    <cellStyle name="Normal 8 2 2 3 9 2" xfId="2297" xr:uid="{00000000-0005-0000-0000-0000F7120000}"/>
    <cellStyle name="Normal 8 2 2 3 9 2 2" xfId="10272" xr:uid="{00000000-0005-0000-0000-0000F8120000}"/>
    <cellStyle name="Normal 8 2 2 3 9 2 3" xfId="18203" xr:uid="{00000000-0005-0000-0000-0000F9120000}"/>
    <cellStyle name="Normal 8 2 2 3 9 2 4" xfId="26136" xr:uid="{00000000-0005-0000-0000-0000FA120000}"/>
    <cellStyle name="Normal 8 2 2 3 9 3" xfId="4278" xr:uid="{00000000-0005-0000-0000-0000FB120000}"/>
    <cellStyle name="Normal 8 2 2 3 9 3 2" xfId="12253" xr:uid="{00000000-0005-0000-0000-0000FC120000}"/>
    <cellStyle name="Normal 8 2 2 3 9 3 3" xfId="20184" xr:uid="{00000000-0005-0000-0000-0000FD120000}"/>
    <cellStyle name="Normal 8 2 2 3 9 3 4" xfId="28117" xr:uid="{00000000-0005-0000-0000-0000FE120000}"/>
    <cellStyle name="Normal 8 2 2 3 9 4" xfId="6301" xr:uid="{00000000-0005-0000-0000-0000FF120000}"/>
    <cellStyle name="Normal 8 2 2 3 9 4 2" xfId="14234" xr:uid="{00000000-0005-0000-0000-000000130000}"/>
    <cellStyle name="Normal 8 2 2 3 9 4 3" xfId="22165" xr:uid="{00000000-0005-0000-0000-000001130000}"/>
    <cellStyle name="Normal 8 2 2 3 9 4 4" xfId="30099" xr:uid="{00000000-0005-0000-0000-000002130000}"/>
    <cellStyle name="Normal 8 2 2 3 9 5" xfId="8291" xr:uid="{00000000-0005-0000-0000-000003130000}"/>
    <cellStyle name="Normal 8 2 2 3 9 5 2" xfId="32086" xr:uid="{00000000-0005-0000-0000-000004130000}"/>
    <cellStyle name="Normal 8 2 2 3 9 6" xfId="16222" xr:uid="{00000000-0005-0000-0000-000005130000}"/>
    <cellStyle name="Normal 8 2 2 3 9 7" xfId="24155" xr:uid="{00000000-0005-0000-0000-000006130000}"/>
    <cellStyle name="Normal 8 2 2 4" xfId="314" xr:uid="{00000000-0005-0000-0000-000007130000}"/>
    <cellStyle name="Normal 8 2 2 4 10" xfId="315" xr:uid="{00000000-0005-0000-0000-000008130000}"/>
    <cellStyle name="Normal 8 2 2 4 10 2" xfId="2299" xr:uid="{00000000-0005-0000-0000-000009130000}"/>
    <cellStyle name="Normal 8 2 2 4 10 2 2" xfId="10274" xr:uid="{00000000-0005-0000-0000-00000A130000}"/>
    <cellStyle name="Normal 8 2 2 4 10 2 3" xfId="18205" xr:uid="{00000000-0005-0000-0000-00000B130000}"/>
    <cellStyle name="Normal 8 2 2 4 10 2 4" xfId="26138" xr:uid="{00000000-0005-0000-0000-00000C130000}"/>
    <cellStyle name="Normal 8 2 2 4 10 3" xfId="4280" xr:uid="{00000000-0005-0000-0000-00000D130000}"/>
    <cellStyle name="Normal 8 2 2 4 10 3 2" xfId="12255" xr:uid="{00000000-0005-0000-0000-00000E130000}"/>
    <cellStyle name="Normal 8 2 2 4 10 3 3" xfId="20186" xr:uid="{00000000-0005-0000-0000-00000F130000}"/>
    <cellStyle name="Normal 8 2 2 4 10 3 4" xfId="28119" xr:uid="{00000000-0005-0000-0000-000010130000}"/>
    <cellStyle name="Normal 8 2 2 4 10 4" xfId="6303" xr:uid="{00000000-0005-0000-0000-000011130000}"/>
    <cellStyle name="Normal 8 2 2 4 10 4 2" xfId="14236" xr:uid="{00000000-0005-0000-0000-000012130000}"/>
    <cellStyle name="Normal 8 2 2 4 10 4 3" xfId="22167" xr:uid="{00000000-0005-0000-0000-000013130000}"/>
    <cellStyle name="Normal 8 2 2 4 10 4 4" xfId="30101" xr:uid="{00000000-0005-0000-0000-000014130000}"/>
    <cellStyle name="Normal 8 2 2 4 10 5" xfId="8293" xr:uid="{00000000-0005-0000-0000-000015130000}"/>
    <cellStyle name="Normal 8 2 2 4 10 5 2" xfId="32088" xr:uid="{00000000-0005-0000-0000-000016130000}"/>
    <cellStyle name="Normal 8 2 2 4 10 6" xfId="16224" xr:uid="{00000000-0005-0000-0000-000017130000}"/>
    <cellStyle name="Normal 8 2 2 4 10 7" xfId="24157" xr:uid="{00000000-0005-0000-0000-000018130000}"/>
    <cellStyle name="Normal 8 2 2 4 11" xfId="2298" xr:uid="{00000000-0005-0000-0000-000019130000}"/>
    <cellStyle name="Normal 8 2 2 4 11 2" xfId="10273" xr:uid="{00000000-0005-0000-0000-00001A130000}"/>
    <cellStyle name="Normal 8 2 2 4 11 3" xfId="18204" xr:uid="{00000000-0005-0000-0000-00001B130000}"/>
    <cellStyle name="Normal 8 2 2 4 11 4" xfId="26137" xr:uid="{00000000-0005-0000-0000-00001C130000}"/>
    <cellStyle name="Normal 8 2 2 4 12" xfId="4279" xr:uid="{00000000-0005-0000-0000-00001D130000}"/>
    <cellStyle name="Normal 8 2 2 4 12 2" xfId="12254" xr:uid="{00000000-0005-0000-0000-00001E130000}"/>
    <cellStyle name="Normal 8 2 2 4 12 3" xfId="20185" xr:uid="{00000000-0005-0000-0000-00001F130000}"/>
    <cellStyle name="Normal 8 2 2 4 12 4" xfId="28118" xr:uid="{00000000-0005-0000-0000-000020130000}"/>
    <cellStyle name="Normal 8 2 2 4 13" xfId="6302" xr:uid="{00000000-0005-0000-0000-000021130000}"/>
    <cellStyle name="Normal 8 2 2 4 13 2" xfId="14235" xr:uid="{00000000-0005-0000-0000-000022130000}"/>
    <cellStyle name="Normal 8 2 2 4 13 3" xfId="22166" xr:uid="{00000000-0005-0000-0000-000023130000}"/>
    <cellStyle name="Normal 8 2 2 4 13 4" xfId="30100" xr:uid="{00000000-0005-0000-0000-000024130000}"/>
    <cellStyle name="Normal 8 2 2 4 14" xfId="8292" xr:uid="{00000000-0005-0000-0000-000025130000}"/>
    <cellStyle name="Normal 8 2 2 4 14 2" xfId="32087" xr:uid="{00000000-0005-0000-0000-000026130000}"/>
    <cellStyle name="Normal 8 2 2 4 15" xfId="16223" xr:uid="{00000000-0005-0000-0000-000027130000}"/>
    <cellStyle name="Normal 8 2 2 4 16" xfId="24156" xr:uid="{00000000-0005-0000-0000-000028130000}"/>
    <cellStyle name="Normal 8 2 2 4 2" xfId="316" xr:uid="{00000000-0005-0000-0000-000029130000}"/>
    <cellStyle name="Normal 8 2 2 4 2 10" xfId="8294" xr:uid="{00000000-0005-0000-0000-00002A130000}"/>
    <cellStyle name="Normal 8 2 2 4 2 10 2" xfId="32089" xr:uid="{00000000-0005-0000-0000-00002B130000}"/>
    <cellStyle name="Normal 8 2 2 4 2 11" xfId="16225" xr:uid="{00000000-0005-0000-0000-00002C130000}"/>
    <cellStyle name="Normal 8 2 2 4 2 12" xfId="24158" xr:uid="{00000000-0005-0000-0000-00002D130000}"/>
    <cellStyle name="Normal 8 2 2 4 2 2" xfId="317" xr:uid="{00000000-0005-0000-0000-00002E130000}"/>
    <cellStyle name="Normal 8 2 2 4 2 2 10" xfId="16226" xr:uid="{00000000-0005-0000-0000-00002F130000}"/>
    <cellStyle name="Normal 8 2 2 4 2 2 11" xfId="24159" xr:uid="{00000000-0005-0000-0000-000030130000}"/>
    <cellStyle name="Normal 8 2 2 4 2 2 2" xfId="318" xr:uid="{00000000-0005-0000-0000-000031130000}"/>
    <cellStyle name="Normal 8 2 2 4 2 2 2 2" xfId="2302" xr:uid="{00000000-0005-0000-0000-000032130000}"/>
    <cellStyle name="Normal 8 2 2 4 2 2 2 2 2" xfId="10277" xr:uid="{00000000-0005-0000-0000-000033130000}"/>
    <cellStyle name="Normal 8 2 2 4 2 2 2 2 3" xfId="18208" xr:uid="{00000000-0005-0000-0000-000034130000}"/>
    <cellStyle name="Normal 8 2 2 4 2 2 2 2 4" xfId="26141" xr:uid="{00000000-0005-0000-0000-000035130000}"/>
    <cellStyle name="Normal 8 2 2 4 2 2 2 3" xfId="4283" xr:uid="{00000000-0005-0000-0000-000036130000}"/>
    <cellStyle name="Normal 8 2 2 4 2 2 2 3 2" xfId="12258" xr:uid="{00000000-0005-0000-0000-000037130000}"/>
    <cellStyle name="Normal 8 2 2 4 2 2 2 3 3" xfId="20189" xr:uid="{00000000-0005-0000-0000-000038130000}"/>
    <cellStyle name="Normal 8 2 2 4 2 2 2 3 4" xfId="28122" xr:uid="{00000000-0005-0000-0000-000039130000}"/>
    <cellStyle name="Normal 8 2 2 4 2 2 2 4" xfId="6306" xr:uid="{00000000-0005-0000-0000-00003A130000}"/>
    <cellStyle name="Normal 8 2 2 4 2 2 2 4 2" xfId="14239" xr:uid="{00000000-0005-0000-0000-00003B130000}"/>
    <cellStyle name="Normal 8 2 2 4 2 2 2 4 3" xfId="22170" xr:uid="{00000000-0005-0000-0000-00003C130000}"/>
    <cellStyle name="Normal 8 2 2 4 2 2 2 4 4" xfId="30104" xr:uid="{00000000-0005-0000-0000-00003D130000}"/>
    <cellStyle name="Normal 8 2 2 4 2 2 2 5" xfId="8296" xr:uid="{00000000-0005-0000-0000-00003E130000}"/>
    <cellStyle name="Normal 8 2 2 4 2 2 2 5 2" xfId="32091" xr:uid="{00000000-0005-0000-0000-00003F130000}"/>
    <cellStyle name="Normal 8 2 2 4 2 2 2 6" xfId="16227" xr:uid="{00000000-0005-0000-0000-000040130000}"/>
    <cellStyle name="Normal 8 2 2 4 2 2 2 7" xfId="24160" xr:uid="{00000000-0005-0000-0000-000041130000}"/>
    <cellStyle name="Normal 8 2 2 4 2 2 3" xfId="319" xr:uid="{00000000-0005-0000-0000-000042130000}"/>
    <cellStyle name="Normal 8 2 2 4 2 2 3 2" xfId="2303" xr:uid="{00000000-0005-0000-0000-000043130000}"/>
    <cellStyle name="Normal 8 2 2 4 2 2 3 2 2" xfId="10278" xr:uid="{00000000-0005-0000-0000-000044130000}"/>
    <cellStyle name="Normal 8 2 2 4 2 2 3 2 3" xfId="18209" xr:uid="{00000000-0005-0000-0000-000045130000}"/>
    <cellStyle name="Normal 8 2 2 4 2 2 3 2 4" xfId="26142" xr:uid="{00000000-0005-0000-0000-000046130000}"/>
    <cellStyle name="Normal 8 2 2 4 2 2 3 3" xfId="4284" xr:uid="{00000000-0005-0000-0000-000047130000}"/>
    <cellStyle name="Normal 8 2 2 4 2 2 3 3 2" xfId="12259" xr:uid="{00000000-0005-0000-0000-000048130000}"/>
    <cellStyle name="Normal 8 2 2 4 2 2 3 3 3" xfId="20190" xr:uid="{00000000-0005-0000-0000-000049130000}"/>
    <cellStyle name="Normal 8 2 2 4 2 2 3 3 4" xfId="28123" xr:uid="{00000000-0005-0000-0000-00004A130000}"/>
    <cellStyle name="Normal 8 2 2 4 2 2 3 4" xfId="6307" xr:uid="{00000000-0005-0000-0000-00004B130000}"/>
    <cellStyle name="Normal 8 2 2 4 2 2 3 4 2" xfId="14240" xr:uid="{00000000-0005-0000-0000-00004C130000}"/>
    <cellStyle name="Normal 8 2 2 4 2 2 3 4 3" xfId="22171" xr:uid="{00000000-0005-0000-0000-00004D130000}"/>
    <cellStyle name="Normal 8 2 2 4 2 2 3 4 4" xfId="30105" xr:uid="{00000000-0005-0000-0000-00004E130000}"/>
    <cellStyle name="Normal 8 2 2 4 2 2 3 5" xfId="8297" xr:uid="{00000000-0005-0000-0000-00004F130000}"/>
    <cellStyle name="Normal 8 2 2 4 2 2 3 5 2" xfId="32092" xr:uid="{00000000-0005-0000-0000-000050130000}"/>
    <cellStyle name="Normal 8 2 2 4 2 2 3 6" xfId="16228" xr:uid="{00000000-0005-0000-0000-000051130000}"/>
    <cellStyle name="Normal 8 2 2 4 2 2 3 7" xfId="24161" xr:uid="{00000000-0005-0000-0000-000052130000}"/>
    <cellStyle name="Normal 8 2 2 4 2 2 4" xfId="320" xr:uid="{00000000-0005-0000-0000-000053130000}"/>
    <cellStyle name="Normal 8 2 2 4 2 2 4 2" xfId="2304" xr:uid="{00000000-0005-0000-0000-000054130000}"/>
    <cellStyle name="Normal 8 2 2 4 2 2 4 2 2" xfId="10279" xr:uid="{00000000-0005-0000-0000-000055130000}"/>
    <cellStyle name="Normal 8 2 2 4 2 2 4 2 3" xfId="18210" xr:uid="{00000000-0005-0000-0000-000056130000}"/>
    <cellStyle name="Normal 8 2 2 4 2 2 4 2 4" xfId="26143" xr:uid="{00000000-0005-0000-0000-000057130000}"/>
    <cellStyle name="Normal 8 2 2 4 2 2 4 3" xfId="4285" xr:uid="{00000000-0005-0000-0000-000058130000}"/>
    <cellStyle name="Normal 8 2 2 4 2 2 4 3 2" xfId="12260" xr:uid="{00000000-0005-0000-0000-000059130000}"/>
    <cellStyle name="Normal 8 2 2 4 2 2 4 3 3" xfId="20191" xr:uid="{00000000-0005-0000-0000-00005A130000}"/>
    <cellStyle name="Normal 8 2 2 4 2 2 4 3 4" xfId="28124" xr:uid="{00000000-0005-0000-0000-00005B130000}"/>
    <cellStyle name="Normal 8 2 2 4 2 2 4 4" xfId="6308" xr:uid="{00000000-0005-0000-0000-00005C130000}"/>
    <cellStyle name="Normal 8 2 2 4 2 2 4 4 2" xfId="14241" xr:uid="{00000000-0005-0000-0000-00005D130000}"/>
    <cellStyle name="Normal 8 2 2 4 2 2 4 4 3" xfId="22172" xr:uid="{00000000-0005-0000-0000-00005E130000}"/>
    <cellStyle name="Normal 8 2 2 4 2 2 4 4 4" xfId="30106" xr:uid="{00000000-0005-0000-0000-00005F130000}"/>
    <cellStyle name="Normal 8 2 2 4 2 2 4 5" xfId="8298" xr:uid="{00000000-0005-0000-0000-000060130000}"/>
    <cellStyle name="Normal 8 2 2 4 2 2 4 5 2" xfId="32093" xr:uid="{00000000-0005-0000-0000-000061130000}"/>
    <cellStyle name="Normal 8 2 2 4 2 2 4 6" xfId="16229" xr:uid="{00000000-0005-0000-0000-000062130000}"/>
    <cellStyle name="Normal 8 2 2 4 2 2 4 7" xfId="24162" xr:uid="{00000000-0005-0000-0000-000063130000}"/>
    <cellStyle name="Normal 8 2 2 4 2 2 5" xfId="321" xr:uid="{00000000-0005-0000-0000-000064130000}"/>
    <cellStyle name="Normal 8 2 2 4 2 2 5 2" xfId="2305" xr:uid="{00000000-0005-0000-0000-000065130000}"/>
    <cellStyle name="Normal 8 2 2 4 2 2 5 2 2" xfId="10280" xr:uid="{00000000-0005-0000-0000-000066130000}"/>
    <cellStyle name="Normal 8 2 2 4 2 2 5 2 3" xfId="18211" xr:uid="{00000000-0005-0000-0000-000067130000}"/>
    <cellStyle name="Normal 8 2 2 4 2 2 5 2 4" xfId="26144" xr:uid="{00000000-0005-0000-0000-000068130000}"/>
    <cellStyle name="Normal 8 2 2 4 2 2 5 3" xfId="4286" xr:uid="{00000000-0005-0000-0000-000069130000}"/>
    <cellStyle name="Normal 8 2 2 4 2 2 5 3 2" xfId="12261" xr:uid="{00000000-0005-0000-0000-00006A130000}"/>
    <cellStyle name="Normal 8 2 2 4 2 2 5 3 3" xfId="20192" xr:uid="{00000000-0005-0000-0000-00006B130000}"/>
    <cellStyle name="Normal 8 2 2 4 2 2 5 3 4" xfId="28125" xr:uid="{00000000-0005-0000-0000-00006C130000}"/>
    <cellStyle name="Normal 8 2 2 4 2 2 5 4" xfId="6309" xr:uid="{00000000-0005-0000-0000-00006D130000}"/>
    <cellStyle name="Normal 8 2 2 4 2 2 5 4 2" xfId="14242" xr:uid="{00000000-0005-0000-0000-00006E130000}"/>
    <cellStyle name="Normal 8 2 2 4 2 2 5 4 3" xfId="22173" xr:uid="{00000000-0005-0000-0000-00006F130000}"/>
    <cellStyle name="Normal 8 2 2 4 2 2 5 4 4" xfId="30107" xr:uid="{00000000-0005-0000-0000-000070130000}"/>
    <cellStyle name="Normal 8 2 2 4 2 2 5 5" xfId="8299" xr:uid="{00000000-0005-0000-0000-000071130000}"/>
    <cellStyle name="Normal 8 2 2 4 2 2 5 5 2" xfId="32094" xr:uid="{00000000-0005-0000-0000-000072130000}"/>
    <cellStyle name="Normal 8 2 2 4 2 2 5 6" xfId="16230" xr:uid="{00000000-0005-0000-0000-000073130000}"/>
    <cellStyle name="Normal 8 2 2 4 2 2 5 7" xfId="24163" xr:uid="{00000000-0005-0000-0000-000074130000}"/>
    <cellStyle name="Normal 8 2 2 4 2 2 6" xfId="2301" xr:uid="{00000000-0005-0000-0000-000075130000}"/>
    <cellStyle name="Normal 8 2 2 4 2 2 6 2" xfId="10276" xr:uid="{00000000-0005-0000-0000-000076130000}"/>
    <cellStyle name="Normal 8 2 2 4 2 2 6 3" xfId="18207" xr:uid="{00000000-0005-0000-0000-000077130000}"/>
    <cellStyle name="Normal 8 2 2 4 2 2 6 4" xfId="26140" xr:uid="{00000000-0005-0000-0000-000078130000}"/>
    <cellStyle name="Normal 8 2 2 4 2 2 7" xfId="4282" xr:uid="{00000000-0005-0000-0000-000079130000}"/>
    <cellStyle name="Normal 8 2 2 4 2 2 7 2" xfId="12257" xr:uid="{00000000-0005-0000-0000-00007A130000}"/>
    <cellStyle name="Normal 8 2 2 4 2 2 7 3" xfId="20188" xr:uid="{00000000-0005-0000-0000-00007B130000}"/>
    <cellStyle name="Normal 8 2 2 4 2 2 7 4" xfId="28121" xr:uid="{00000000-0005-0000-0000-00007C130000}"/>
    <cellStyle name="Normal 8 2 2 4 2 2 8" xfId="6305" xr:uid="{00000000-0005-0000-0000-00007D130000}"/>
    <cellStyle name="Normal 8 2 2 4 2 2 8 2" xfId="14238" xr:uid="{00000000-0005-0000-0000-00007E130000}"/>
    <cellStyle name="Normal 8 2 2 4 2 2 8 3" xfId="22169" xr:uid="{00000000-0005-0000-0000-00007F130000}"/>
    <cellStyle name="Normal 8 2 2 4 2 2 8 4" xfId="30103" xr:uid="{00000000-0005-0000-0000-000080130000}"/>
    <cellStyle name="Normal 8 2 2 4 2 2 9" xfId="8295" xr:uid="{00000000-0005-0000-0000-000081130000}"/>
    <cellStyle name="Normal 8 2 2 4 2 2 9 2" xfId="32090" xr:uid="{00000000-0005-0000-0000-000082130000}"/>
    <cellStyle name="Normal 8 2 2 4 2 3" xfId="322" xr:uid="{00000000-0005-0000-0000-000083130000}"/>
    <cellStyle name="Normal 8 2 2 4 2 3 2" xfId="2306" xr:uid="{00000000-0005-0000-0000-000084130000}"/>
    <cellStyle name="Normal 8 2 2 4 2 3 2 2" xfId="10281" xr:uid="{00000000-0005-0000-0000-000085130000}"/>
    <cellStyle name="Normal 8 2 2 4 2 3 2 3" xfId="18212" xr:uid="{00000000-0005-0000-0000-000086130000}"/>
    <cellStyle name="Normal 8 2 2 4 2 3 2 4" xfId="26145" xr:uid="{00000000-0005-0000-0000-000087130000}"/>
    <cellStyle name="Normal 8 2 2 4 2 3 3" xfId="4287" xr:uid="{00000000-0005-0000-0000-000088130000}"/>
    <cellStyle name="Normal 8 2 2 4 2 3 3 2" xfId="12262" xr:uid="{00000000-0005-0000-0000-000089130000}"/>
    <cellStyle name="Normal 8 2 2 4 2 3 3 3" xfId="20193" xr:uid="{00000000-0005-0000-0000-00008A130000}"/>
    <cellStyle name="Normal 8 2 2 4 2 3 3 4" xfId="28126" xr:uid="{00000000-0005-0000-0000-00008B130000}"/>
    <cellStyle name="Normal 8 2 2 4 2 3 4" xfId="6310" xr:uid="{00000000-0005-0000-0000-00008C130000}"/>
    <cellStyle name="Normal 8 2 2 4 2 3 4 2" xfId="14243" xr:uid="{00000000-0005-0000-0000-00008D130000}"/>
    <cellStyle name="Normal 8 2 2 4 2 3 4 3" xfId="22174" xr:uid="{00000000-0005-0000-0000-00008E130000}"/>
    <cellStyle name="Normal 8 2 2 4 2 3 4 4" xfId="30108" xr:uid="{00000000-0005-0000-0000-00008F130000}"/>
    <cellStyle name="Normal 8 2 2 4 2 3 5" xfId="8300" xr:uid="{00000000-0005-0000-0000-000090130000}"/>
    <cellStyle name="Normal 8 2 2 4 2 3 5 2" xfId="32095" xr:uid="{00000000-0005-0000-0000-000091130000}"/>
    <cellStyle name="Normal 8 2 2 4 2 3 6" xfId="16231" xr:uid="{00000000-0005-0000-0000-000092130000}"/>
    <cellStyle name="Normal 8 2 2 4 2 3 7" xfId="24164" xr:uid="{00000000-0005-0000-0000-000093130000}"/>
    <cellStyle name="Normal 8 2 2 4 2 4" xfId="323" xr:uid="{00000000-0005-0000-0000-000094130000}"/>
    <cellStyle name="Normal 8 2 2 4 2 4 2" xfId="2307" xr:uid="{00000000-0005-0000-0000-000095130000}"/>
    <cellStyle name="Normal 8 2 2 4 2 4 2 2" xfId="10282" xr:uid="{00000000-0005-0000-0000-000096130000}"/>
    <cellStyle name="Normal 8 2 2 4 2 4 2 3" xfId="18213" xr:uid="{00000000-0005-0000-0000-000097130000}"/>
    <cellStyle name="Normal 8 2 2 4 2 4 2 4" xfId="26146" xr:uid="{00000000-0005-0000-0000-000098130000}"/>
    <cellStyle name="Normal 8 2 2 4 2 4 3" xfId="4288" xr:uid="{00000000-0005-0000-0000-000099130000}"/>
    <cellStyle name="Normal 8 2 2 4 2 4 3 2" xfId="12263" xr:uid="{00000000-0005-0000-0000-00009A130000}"/>
    <cellStyle name="Normal 8 2 2 4 2 4 3 3" xfId="20194" xr:uid="{00000000-0005-0000-0000-00009B130000}"/>
    <cellStyle name="Normal 8 2 2 4 2 4 3 4" xfId="28127" xr:uid="{00000000-0005-0000-0000-00009C130000}"/>
    <cellStyle name="Normal 8 2 2 4 2 4 4" xfId="6311" xr:uid="{00000000-0005-0000-0000-00009D130000}"/>
    <cellStyle name="Normal 8 2 2 4 2 4 4 2" xfId="14244" xr:uid="{00000000-0005-0000-0000-00009E130000}"/>
    <cellStyle name="Normal 8 2 2 4 2 4 4 3" xfId="22175" xr:uid="{00000000-0005-0000-0000-00009F130000}"/>
    <cellStyle name="Normal 8 2 2 4 2 4 4 4" xfId="30109" xr:uid="{00000000-0005-0000-0000-0000A0130000}"/>
    <cellStyle name="Normal 8 2 2 4 2 4 5" xfId="8301" xr:uid="{00000000-0005-0000-0000-0000A1130000}"/>
    <cellStyle name="Normal 8 2 2 4 2 4 5 2" xfId="32096" xr:uid="{00000000-0005-0000-0000-0000A2130000}"/>
    <cellStyle name="Normal 8 2 2 4 2 4 6" xfId="16232" xr:uid="{00000000-0005-0000-0000-0000A3130000}"/>
    <cellStyle name="Normal 8 2 2 4 2 4 7" xfId="24165" xr:uid="{00000000-0005-0000-0000-0000A4130000}"/>
    <cellStyle name="Normal 8 2 2 4 2 5" xfId="324" xr:uid="{00000000-0005-0000-0000-0000A5130000}"/>
    <cellStyle name="Normal 8 2 2 4 2 5 2" xfId="2308" xr:uid="{00000000-0005-0000-0000-0000A6130000}"/>
    <cellStyle name="Normal 8 2 2 4 2 5 2 2" xfId="10283" xr:uid="{00000000-0005-0000-0000-0000A7130000}"/>
    <cellStyle name="Normal 8 2 2 4 2 5 2 3" xfId="18214" xr:uid="{00000000-0005-0000-0000-0000A8130000}"/>
    <cellStyle name="Normal 8 2 2 4 2 5 2 4" xfId="26147" xr:uid="{00000000-0005-0000-0000-0000A9130000}"/>
    <cellStyle name="Normal 8 2 2 4 2 5 3" xfId="4289" xr:uid="{00000000-0005-0000-0000-0000AA130000}"/>
    <cellStyle name="Normal 8 2 2 4 2 5 3 2" xfId="12264" xr:uid="{00000000-0005-0000-0000-0000AB130000}"/>
    <cellStyle name="Normal 8 2 2 4 2 5 3 3" xfId="20195" xr:uid="{00000000-0005-0000-0000-0000AC130000}"/>
    <cellStyle name="Normal 8 2 2 4 2 5 3 4" xfId="28128" xr:uid="{00000000-0005-0000-0000-0000AD130000}"/>
    <cellStyle name="Normal 8 2 2 4 2 5 4" xfId="6312" xr:uid="{00000000-0005-0000-0000-0000AE130000}"/>
    <cellStyle name="Normal 8 2 2 4 2 5 4 2" xfId="14245" xr:uid="{00000000-0005-0000-0000-0000AF130000}"/>
    <cellStyle name="Normal 8 2 2 4 2 5 4 3" xfId="22176" xr:uid="{00000000-0005-0000-0000-0000B0130000}"/>
    <cellStyle name="Normal 8 2 2 4 2 5 4 4" xfId="30110" xr:uid="{00000000-0005-0000-0000-0000B1130000}"/>
    <cellStyle name="Normal 8 2 2 4 2 5 5" xfId="8302" xr:uid="{00000000-0005-0000-0000-0000B2130000}"/>
    <cellStyle name="Normal 8 2 2 4 2 5 5 2" xfId="32097" xr:uid="{00000000-0005-0000-0000-0000B3130000}"/>
    <cellStyle name="Normal 8 2 2 4 2 5 6" xfId="16233" xr:uid="{00000000-0005-0000-0000-0000B4130000}"/>
    <cellStyle name="Normal 8 2 2 4 2 5 7" xfId="24166" xr:uid="{00000000-0005-0000-0000-0000B5130000}"/>
    <cellStyle name="Normal 8 2 2 4 2 6" xfId="325" xr:uid="{00000000-0005-0000-0000-0000B6130000}"/>
    <cellStyle name="Normal 8 2 2 4 2 6 2" xfId="2309" xr:uid="{00000000-0005-0000-0000-0000B7130000}"/>
    <cellStyle name="Normal 8 2 2 4 2 6 2 2" xfId="10284" xr:uid="{00000000-0005-0000-0000-0000B8130000}"/>
    <cellStyle name="Normal 8 2 2 4 2 6 2 3" xfId="18215" xr:uid="{00000000-0005-0000-0000-0000B9130000}"/>
    <cellStyle name="Normal 8 2 2 4 2 6 2 4" xfId="26148" xr:uid="{00000000-0005-0000-0000-0000BA130000}"/>
    <cellStyle name="Normal 8 2 2 4 2 6 3" xfId="4290" xr:uid="{00000000-0005-0000-0000-0000BB130000}"/>
    <cellStyle name="Normal 8 2 2 4 2 6 3 2" xfId="12265" xr:uid="{00000000-0005-0000-0000-0000BC130000}"/>
    <cellStyle name="Normal 8 2 2 4 2 6 3 3" xfId="20196" xr:uid="{00000000-0005-0000-0000-0000BD130000}"/>
    <cellStyle name="Normal 8 2 2 4 2 6 3 4" xfId="28129" xr:uid="{00000000-0005-0000-0000-0000BE130000}"/>
    <cellStyle name="Normal 8 2 2 4 2 6 4" xfId="6313" xr:uid="{00000000-0005-0000-0000-0000BF130000}"/>
    <cellStyle name="Normal 8 2 2 4 2 6 4 2" xfId="14246" xr:uid="{00000000-0005-0000-0000-0000C0130000}"/>
    <cellStyle name="Normal 8 2 2 4 2 6 4 3" xfId="22177" xr:uid="{00000000-0005-0000-0000-0000C1130000}"/>
    <cellStyle name="Normal 8 2 2 4 2 6 4 4" xfId="30111" xr:uid="{00000000-0005-0000-0000-0000C2130000}"/>
    <cellStyle name="Normal 8 2 2 4 2 6 5" xfId="8303" xr:uid="{00000000-0005-0000-0000-0000C3130000}"/>
    <cellStyle name="Normal 8 2 2 4 2 6 5 2" xfId="32098" xr:uid="{00000000-0005-0000-0000-0000C4130000}"/>
    <cellStyle name="Normal 8 2 2 4 2 6 6" xfId="16234" xr:uid="{00000000-0005-0000-0000-0000C5130000}"/>
    <cellStyle name="Normal 8 2 2 4 2 6 7" xfId="24167" xr:uid="{00000000-0005-0000-0000-0000C6130000}"/>
    <cellStyle name="Normal 8 2 2 4 2 7" xfId="2300" xr:uid="{00000000-0005-0000-0000-0000C7130000}"/>
    <cellStyle name="Normal 8 2 2 4 2 7 2" xfId="10275" xr:uid="{00000000-0005-0000-0000-0000C8130000}"/>
    <cellStyle name="Normal 8 2 2 4 2 7 3" xfId="18206" xr:uid="{00000000-0005-0000-0000-0000C9130000}"/>
    <cellStyle name="Normal 8 2 2 4 2 7 4" xfId="26139" xr:uid="{00000000-0005-0000-0000-0000CA130000}"/>
    <cellStyle name="Normal 8 2 2 4 2 8" xfId="4281" xr:uid="{00000000-0005-0000-0000-0000CB130000}"/>
    <cellStyle name="Normal 8 2 2 4 2 8 2" xfId="12256" xr:uid="{00000000-0005-0000-0000-0000CC130000}"/>
    <cellStyle name="Normal 8 2 2 4 2 8 3" xfId="20187" xr:uid="{00000000-0005-0000-0000-0000CD130000}"/>
    <cellStyle name="Normal 8 2 2 4 2 8 4" xfId="28120" xr:uid="{00000000-0005-0000-0000-0000CE130000}"/>
    <cellStyle name="Normal 8 2 2 4 2 9" xfId="6304" xr:uid="{00000000-0005-0000-0000-0000CF130000}"/>
    <cellStyle name="Normal 8 2 2 4 2 9 2" xfId="14237" xr:uid="{00000000-0005-0000-0000-0000D0130000}"/>
    <cellStyle name="Normal 8 2 2 4 2 9 3" xfId="22168" xr:uid="{00000000-0005-0000-0000-0000D1130000}"/>
    <cellStyle name="Normal 8 2 2 4 2 9 4" xfId="30102" xr:uid="{00000000-0005-0000-0000-0000D2130000}"/>
    <cellStyle name="Normal 8 2 2 4 3" xfId="326" xr:uid="{00000000-0005-0000-0000-0000D3130000}"/>
    <cellStyle name="Normal 8 2 2 4 3 10" xfId="8304" xr:uid="{00000000-0005-0000-0000-0000D4130000}"/>
    <cellStyle name="Normal 8 2 2 4 3 10 2" xfId="32099" xr:uid="{00000000-0005-0000-0000-0000D5130000}"/>
    <cellStyle name="Normal 8 2 2 4 3 11" xfId="16235" xr:uid="{00000000-0005-0000-0000-0000D6130000}"/>
    <cellStyle name="Normal 8 2 2 4 3 12" xfId="24168" xr:uid="{00000000-0005-0000-0000-0000D7130000}"/>
    <cellStyle name="Normal 8 2 2 4 3 2" xfId="327" xr:uid="{00000000-0005-0000-0000-0000D8130000}"/>
    <cellStyle name="Normal 8 2 2 4 3 2 10" xfId="16236" xr:uid="{00000000-0005-0000-0000-0000D9130000}"/>
    <cellStyle name="Normal 8 2 2 4 3 2 11" xfId="24169" xr:uid="{00000000-0005-0000-0000-0000DA130000}"/>
    <cellStyle name="Normal 8 2 2 4 3 2 2" xfId="328" xr:uid="{00000000-0005-0000-0000-0000DB130000}"/>
    <cellStyle name="Normal 8 2 2 4 3 2 2 2" xfId="2312" xr:uid="{00000000-0005-0000-0000-0000DC130000}"/>
    <cellStyle name="Normal 8 2 2 4 3 2 2 2 2" xfId="10287" xr:uid="{00000000-0005-0000-0000-0000DD130000}"/>
    <cellStyle name="Normal 8 2 2 4 3 2 2 2 3" xfId="18218" xr:uid="{00000000-0005-0000-0000-0000DE130000}"/>
    <cellStyle name="Normal 8 2 2 4 3 2 2 2 4" xfId="26151" xr:uid="{00000000-0005-0000-0000-0000DF130000}"/>
    <cellStyle name="Normal 8 2 2 4 3 2 2 3" xfId="4293" xr:uid="{00000000-0005-0000-0000-0000E0130000}"/>
    <cellStyle name="Normal 8 2 2 4 3 2 2 3 2" xfId="12268" xr:uid="{00000000-0005-0000-0000-0000E1130000}"/>
    <cellStyle name="Normal 8 2 2 4 3 2 2 3 3" xfId="20199" xr:uid="{00000000-0005-0000-0000-0000E2130000}"/>
    <cellStyle name="Normal 8 2 2 4 3 2 2 3 4" xfId="28132" xr:uid="{00000000-0005-0000-0000-0000E3130000}"/>
    <cellStyle name="Normal 8 2 2 4 3 2 2 4" xfId="6316" xr:uid="{00000000-0005-0000-0000-0000E4130000}"/>
    <cellStyle name="Normal 8 2 2 4 3 2 2 4 2" xfId="14249" xr:uid="{00000000-0005-0000-0000-0000E5130000}"/>
    <cellStyle name="Normal 8 2 2 4 3 2 2 4 3" xfId="22180" xr:uid="{00000000-0005-0000-0000-0000E6130000}"/>
    <cellStyle name="Normal 8 2 2 4 3 2 2 4 4" xfId="30114" xr:uid="{00000000-0005-0000-0000-0000E7130000}"/>
    <cellStyle name="Normal 8 2 2 4 3 2 2 5" xfId="8306" xr:uid="{00000000-0005-0000-0000-0000E8130000}"/>
    <cellStyle name="Normal 8 2 2 4 3 2 2 5 2" xfId="32101" xr:uid="{00000000-0005-0000-0000-0000E9130000}"/>
    <cellStyle name="Normal 8 2 2 4 3 2 2 6" xfId="16237" xr:uid="{00000000-0005-0000-0000-0000EA130000}"/>
    <cellStyle name="Normal 8 2 2 4 3 2 2 7" xfId="24170" xr:uid="{00000000-0005-0000-0000-0000EB130000}"/>
    <cellStyle name="Normal 8 2 2 4 3 2 3" xfId="329" xr:uid="{00000000-0005-0000-0000-0000EC130000}"/>
    <cellStyle name="Normal 8 2 2 4 3 2 3 2" xfId="2313" xr:uid="{00000000-0005-0000-0000-0000ED130000}"/>
    <cellStyle name="Normal 8 2 2 4 3 2 3 2 2" xfId="10288" xr:uid="{00000000-0005-0000-0000-0000EE130000}"/>
    <cellStyle name="Normal 8 2 2 4 3 2 3 2 3" xfId="18219" xr:uid="{00000000-0005-0000-0000-0000EF130000}"/>
    <cellStyle name="Normal 8 2 2 4 3 2 3 2 4" xfId="26152" xr:uid="{00000000-0005-0000-0000-0000F0130000}"/>
    <cellStyle name="Normal 8 2 2 4 3 2 3 3" xfId="4294" xr:uid="{00000000-0005-0000-0000-0000F1130000}"/>
    <cellStyle name="Normal 8 2 2 4 3 2 3 3 2" xfId="12269" xr:uid="{00000000-0005-0000-0000-0000F2130000}"/>
    <cellStyle name="Normal 8 2 2 4 3 2 3 3 3" xfId="20200" xr:uid="{00000000-0005-0000-0000-0000F3130000}"/>
    <cellStyle name="Normal 8 2 2 4 3 2 3 3 4" xfId="28133" xr:uid="{00000000-0005-0000-0000-0000F4130000}"/>
    <cellStyle name="Normal 8 2 2 4 3 2 3 4" xfId="6317" xr:uid="{00000000-0005-0000-0000-0000F5130000}"/>
    <cellStyle name="Normal 8 2 2 4 3 2 3 4 2" xfId="14250" xr:uid="{00000000-0005-0000-0000-0000F6130000}"/>
    <cellStyle name="Normal 8 2 2 4 3 2 3 4 3" xfId="22181" xr:uid="{00000000-0005-0000-0000-0000F7130000}"/>
    <cellStyle name="Normal 8 2 2 4 3 2 3 4 4" xfId="30115" xr:uid="{00000000-0005-0000-0000-0000F8130000}"/>
    <cellStyle name="Normal 8 2 2 4 3 2 3 5" xfId="8307" xr:uid="{00000000-0005-0000-0000-0000F9130000}"/>
    <cellStyle name="Normal 8 2 2 4 3 2 3 5 2" xfId="32102" xr:uid="{00000000-0005-0000-0000-0000FA130000}"/>
    <cellStyle name="Normal 8 2 2 4 3 2 3 6" xfId="16238" xr:uid="{00000000-0005-0000-0000-0000FB130000}"/>
    <cellStyle name="Normal 8 2 2 4 3 2 3 7" xfId="24171" xr:uid="{00000000-0005-0000-0000-0000FC130000}"/>
    <cellStyle name="Normal 8 2 2 4 3 2 4" xfId="330" xr:uid="{00000000-0005-0000-0000-0000FD130000}"/>
    <cellStyle name="Normal 8 2 2 4 3 2 4 2" xfId="2314" xr:uid="{00000000-0005-0000-0000-0000FE130000}"/>
    <cellStyle name="Normal 8 2 2 4 3 2 4 2 2" xfId="10289" xr:uid="{00000000-0005-0000-0000-0000FF130000}"/>
    <cellStyle name="Normal 8 2 2 4 3 2 4 2 3" xfId="18220" xr:uid="{00000000-0005-0000-0000-000000140000}"/>
    <cellStyle name="Normal 8 2 2 4 3 2 4 2 4" xfId="26153" xr:uid="{00000000-0005-0000-0000-000001140000}"/>
    <cellStyle name="Normal 8 2 2 4 3 2 4 3" xfId="4295" xr:uid="{00000000-0005-0000-0000-000002140000}"/>
    <cellStyle name="Normal 8 2 2 4 3 2 4 3 2" xfId="12270" xr:uid="{00000000-0005-0000-0000-000003140000}"/>
    <cellStyle name="Normal 8 2 2 4 3 2 4 3 3" xfId="20201" xr:uid="{00000000-0005-0000-0000-000004140000}"/>
    <cellStyle name="Normal 8 2 2 4 3 2 4 3 4" xfId="28134" xr:uid="{00000000-0005-0000-0000-000005140000}"/>
    <cellStyle name="Normal 8 2 2 4 3 2 4 4" xfId="6318" xr:uid="{00000000-0005-0000-0000-000006140000}"/>
    <cellStyle name="Normal 8 2 2 4 3 2 4 4 2" xfId="14251" xr:uid="{00000000-0005-0000-0000-000007140000}"/>
    <cellStyle name="Normal 8 2 2 4 3 2 4 4 3" xfId="22182" xr:uid="{00000000-0005-0000-0000-000008140000}"/>
    <cellStyle name="Normal 8 2 2 4 3 2 4 4 4" xfId="30116" xr:uid="{00000000-0005-0000-0000-000009140000}"/>
    <cellStyle name="Normal 8 2 2 4 3 2 4 5" xfId="8308" xr:uid="{00000000-0005-0000-0000-00000A140000}"/>
    <cellStyle name="Normal 8 2 2 4 3 2 4 5 2" xfId="32103" xr:uid="{00000000-0005-0000-0000-00000B140000}"/>
    <cellStyle name="Normal 8 2 2 4 3 2 4 6" xfId="16239" xr:uid="{00000000-0005-0000-0000-00000C140000}"/>
    <cellStyle name="Normal 8 2 2 4 3 2 4 7" xfId="24172" xr:uid="{00000000-0005-0000-0000-00000D140000}"/>
    <cellStyle name="Normal 8 2 2 4 3 2 5" xfId="331" xr:uid="{00000000-0005-0000-0000-00000E140000}"/>
    <cellStyle name="Normal 8 2 2 4 3 2 5 2" xfId="2315" xr:uid="{00000000-0005-0000-0000-00000F140000}"/>
    <cellStyle name="Normal 8 2 2 4 3 2 5 2 2" xfId="10290" xr:uid="{00000000-0005-0000-0000-000010140000}"/>
    <cellStyle name="Normal 8 2 2 4 3 2 5 2 3" xfId="18221" xr:uid="{00000000-0005-0000-0000-000011140000}"/>
    <cellStyle name="Normal 8 2 2 4 3 2 5 2 4" xfId="26154" xr:uid="{00000000-0005-0000-0000-000012140000}"/>
    <cellStyle name="Normal 8 2 2 4 3 2 5 3" xfId="4296" xr:uid="{00000000-0005-0000-0000-000013140000}"/>
    <cellStyle name="Normal 8 2 2 4 3 2 5 3 2" xfId="12271" xr:uid="{00000000-0005-0000-0000-000014140000}"/>
    <cellStyle name="Normal 8 2 2 4 3 2 5 3 3" xfId="20202" xr:uid="{00000000-0005-0000-0000-000015140000}"/>
    <cellStyle name="Normal 8 2 2 4 3 2 5 3 4" xfId="28135" xr:uid="{00000000-0005-0000-0000-000016140000}"/>
    <cellStyle name="Normal 8 2 2 4 3 2 5 4" xfId="6319" xr:uid="{00000000-0005-0000-0000-000017140000}"/>
    <cellStyle name="Normal 8 2 2 4 3 2 5 4 2" xfId="14252" xr:uid="{00000000-0005-0000-0000-000018140000}"/>
    <cellStyle name="Normal 8 2 2 4 3 2 5 4 3" xfId="22183" xr:uid="{00000000-0005-0000-0000-000019140000}"/>
    <cellStyle name="Normal 8 2 2 4 3 2 5 4 4" xfId="30117" xr:uid="{00000000-0005-0000-0000-00001A140000}"/>
    <cellStyle name="Normal 8 2 2 4 3 2 5 5" xfId="8309" xr:uid="{00000000-0005-0000-0000-00001B140000}"/>
    <cellStyle name="Normal 8 2 2 4 3 2 5 5 2" xfId="32104" xr:uid="{00000000-0005-0000-0000-00001C140000}"/>
    <cellStyle name="Normal 8 2 2 4 3 2 5 6" xfId="16240" xr:uid="{00000000-0005-0000-0000-00001D140000}"/>
    <cellStyle name="Normal 8 2 2 4 3 2 5 7" xfId="24173" xr:uid="{00000000-0005-0000-0000-00001E140000}"/>
    <cellStyle name="Normal 8 2 2 4 3 2 6" xfId="2311" xr:uid="{00000000-0005-0000-0000-00001F140000}"/>
    <cellStyle name="Normal 8 2 2 4 3 2 6 2" xfId="10286" xr:uid="{00000000-0005-0000-0000-000020140000}"/>
    <cellStyle name="Normal 8 2 2 4 3 2 6 3" xfId="18217" xr:uid="{00000000-0005-0000-0000-000021140000}"/>
    <cellStyle name="Normal 8 2 2 4 3 2 6 4" xfId="26150" xr:uid="{00000000-0005-0000-0000-000022140000}"/>
    <cellStyle name="Normal 8 2 2 4 3 2 7" xfId="4292" xr:uid="{00000000-0005-0000-0000-000023140000}"/>
    <cellStyle name="Normal 8 2 2 4 3 2 7 2" xfId="12267" xr:uid="{00000000-0005-0000-0000-000024140000}"/>
    <cellStyle name="Normal 8 2 2 4 3 2 7 3" xfId="20198" xr:uid="{00000000-0005-0000-0000-000025140000}"/>
    <cellStyle name="Normal 8 2 2 4 3 2 7 4" xfId="28131" xr:uid="{00000000-0005-0000-0000-000026140000}"/>
    <cellStyle name="Normal 8 2 2 4 3 2 8" xfId="6315" xr:uid="{00000000-0005-0000-0000-000027140000}"/>
    <cellStyle name="Normal 8 2 2 4 3 2 8 2" xfId="14248" xr:uid="{00000000-0005-0000-0000-000028140000}"/>
    <cellStyle name="Normal 8 2 2 4 3 2 8 3" xfId="22179" xr:uid="{00000000-0005-0000-0000-000029140000}"/>
    <cellStyle name="Normal 8 2 2 4 3 2 8 4" xfId="30113" xr:uid="{00000000-0005-0000-0000-00002A140000}"/>
    <cellStyle name="Normal 8 2 2 4 3 2 9" xfId="8305" xr:uid="{00000000-0005-0000-0000-00002B140000}"/>
    <cellStyle name="Normal 8 2 2 4 3 2 9 2" xfId="32100" xr:uid="{00000000-0005-0000-0000-00002C140000}"/>
    <cellStyle name="Normal 8 2 2 4 3 3" xfId="332" xr:uid="{00000000-0005-0000-0000-00002D140000}"/>
    <cellStyle name="Normal 8 2 2 4 3 3 2" xfId="2316" xr:uid="{00000000-0005-0000-0000-00002E140000}"/>
    <cellStyle name="Normal 8 2 2 4 3 3 2 2" xfId="10291" xr:uid="{00000000-0005-0000-0000-00002F140000}"/>
    <cellStyle name="Normal 8 2 2 4 3 3 2 3" xfId="18222" xr:uid="{00000000-0005-0000-0000-000030140000}"/>
    <cellStyle name="Normal 8 2 2 4 3 3 2 4" xfId="26155" xr:uid="{00000000-0005-0000-0000-000031140000}"/>
    <cellStyle name="Normal 8 2 2 4 3 3 3" xfId="4297" xr:uid="{00000000-0005-0000-0000-000032140000}"/>
    <cellStyle name="Normal 8 2 2 4 3 3 3 2" xfId="12272" xr:uid="{00000000-0005-0000-0000-000033140000}"/>
    <cellStyle name="Normal 8 2 2 4 3 3 3 3" xfId="20203" xr:uid="{00000000-0005-0000-0000-000034140000}"/>
    <cellStyle name="Normal 8 2 2 4 3 3 3 4" xfId="28136" xr:uid="{00000000-0005-0000-0000-000035140000}"/>
    <cellStyle name="Normal 8 2 2 4 3 3 4" xfId="6320" xr:uid="{00000000-0005-0000-0000-000036140000}"/>
    <cellStyle name="Normal 8 2 2 4 3 3 4 2" xfId="14253" xr:uid="{00000000-0005-0000-0000-000037140000}"/>
    <cellStyle name="Normal 8 2 2 4 3 3 4 3" xfId="22184" xr:uid="{00000000-0005-0000-0000-000038140000}"/>
    <cellStyle name="Normal 8 2 2 4 3 3 4 4" xfId="30118" xr:uid="{00000000-0005-0000-0000-000039140000}"/>
    <cellStyle name="Normal 8 2 2 4 3 3 5" xfId="8310" xr:uid="{00000000-0005-0000-0000-00003A140000}"/>
    <cellStyle name="Normal 8 2 2 4 3 3 5 2" xfId="32105" xr:uid="{00000000-0005-0000-0000-00003B140000}"/>
    <cellStyle name="Normal 8 2 2 4 3 3 6" xfId="16241" xr:uid="{00000000-0005-0000-0000-00003C140000}"/>
    <cellStyle name="Normal 8 2 2 4 3 3 7" xfId="24174" xr:uid="{00000000-0005-0000-0000-00003D140000}"/>
    <cellStyle name="Normal 8 2 2 4 3 4" xfId="333" xr:uid="{00000000-0005-0000-0000-00003E140000}"/>
    <cellStyle name="Normal 8 2 2 4 3 4 2" xfId="2317" xr:uid="{00000000-0005-0000-0000-00003F140000}"/>
    <cellStyle name="Normal 8 2 2 4 3 4 2 2" xfId="10292" xr:uid="{00000000-0005-0000-0000-000040140000}"/>
    <cellStyle name="Normal 8 2 2 4 3 4 2 3" xfId="18223" xr:uid="{00000000-0005-0000-0000-000041140000}"/>
    <cellStyle name="Normal 8 2 2 4 3 4 2 4" xfId="26156" xr:uid="{00000000-0005-0000-0000-000042140000}"/>
    <cellStyle name="Normal 8 2 2 4 3 4 3" xfId="4298" xr:uid="{00000000-0005-0000-0000-000043140000}"/>
    <cellStyle name="Normal 8 2 2 4 3 4 3 2" xfId="12273" xr:uid="{00000000-0005-0000-0000-000044140000}"/>
    <cellStyle name="Normal 8 2 2 4 3 4 3 3" xfId="20204" xr:uid="{00000000-0005-0000-0000-000045140000}"/>
    <cellStyle name="Normal 8 2 2 4 3 4 3 4" xfId="28137" xr:uid="{00000000-0005-0000-0000-000046140000}"/>
    <cellStyle name="Normal 8 2 2 4 3 4 4" xfId="6321" xr:uid="{00000000-0005-0000-0000-000047140000}"/>
    <cellStyle name="Normal 8 2 2 4 3 4 4 2" xfId="14254" xr:uid="{00000000-0005-0000-0000-000048140000}"/>
    <cellStyle name="Normal 8 2 2 4 3 4 4 3" xfId="22185" xr:uid="{00000000-0005-0000-0000-000049140000}"/>
    <cellStyle name="Normal 8 2 2 4 3 4 4 4" xfId="30119" xr:uid="{00000000-0005-0000-0000-00004A140000}"/>
    <cellStyle name="Normal 8 2 2 4 3 4 5" xfId="8311" xr:uid="{00000000-0005-0000-0000-00004B140000}"/>
    <cellStyle name="Normal 8 2 2 4 3 4 5 2" xfId="32106" xr:uid="{00000000-0005-0000-0000-00004C140000}"/>
    <cellStyle name="Normal 8 2 2 4 3 4 6" xfId="16242" xr:uid="{00000000-0005-0000-0000-00004D140000}"/>
    <cellStyle name="Normal 8 2 2 4 3 4 7" xfId="24175" xr:uid="{00000000-0005-0000-0000-00004E140000}"/>
    <cellStyle name="Normal 8 2 2 4 3 5" xfId="334" xr:uid="{00000000-0005-0000-0000-00004F140000}"/>
    <cellStyle name="Normal 8 2 2 4 3 5 2" xfId="2318" xr:uid="{00000000-0005-0000-0000-000050140000}"/>
    <cellStyle name="Normal 8 2 2 4 3 5 2 2" xfId="10293" xr:uid="{00000000-0005-0000-0000-000051140000}"/>
    <cellStyle name="Normal 8 2 2 4 3 5 2 3" xfId="18224" xr:uid="{00000000-0005-0000-0000-000052140000}"/>
    <cellStyle name="Normal 8 2 2 4 3 5 2 4" xfId="26157" xr:uid="{00000000-0005-0000-0000-000053140000}"/>
    <cellStyle name="Normal 8 2 2 4 3 5 3" xfId="4299" xr:uid="{00000000-0005-0000-0000-000054140000}"/>
    <cellStyle name="Normal 8 2 2 4 3 5 3 2" xfId="12274" xr:uid="{00000000-0005-0000-0000-000055140000}"/>
    <cellStyle name="Normal 8 2 2 4 3 5 3 3" xfId="20205" xr:uid="{00000000-0005-0000-0000-000056140000}"/>
    <cellStyle name="Normal 8 2 2 4 3 5 3 4" xfId="28138" xr:uid="{00000000-0005-0000-0000-000057140000}"/>
    <cellStyle name="Normal 8 2 2 4 3 5 4" xfId="6322" xr:uid="{00000000-0005-0000-0000-000058140000}"/>
    <cellStyle name="Normal 8 2 2 4 3 5 4 2" xfId="14255" xr:uid="{00000000-0005-0000-0000-000059140000}"/>
    <cellStyle name="Normal 8 2 2 4 3 5 4 3" xfId="22186" xr:uid="{00000000-0005-0000-0000-00005A140000}"/>
    <cellStyle name="Normal 8 2 2 4 3 5 4 4" xfId="30120" xr:uid="{00000000-0005-0000-0000-00005B140000}"/>
    <cellStyle name="Normal 8 2 2 4 3 5 5" xfId="8312" xr:uid="{00000000-0005-0000-0000-00005C140000}"/>
    <cellStyle name="Normal 8 2 2 4 3 5 5 2" xfId="32107" xr:uid="{00000000-0005-0000-0000-00005D140000}"/>
    <cellStyle name="Normal 8 2 2 4 3 5 6" xfId="16243" xr:uid="{00000000-0005-0000-0000-00005E140000}"/>
    <cellStyle name="Normal 8 2 2 4 3 5 7" xfId="24176" xr:uid="{00000000-0005-0000-0000-00005F140000}"/>
    <cellStyle name="Normal 8 2 2 4 3 6" xfId="335" xr:uid="{00000000-0005-0000-0000-000060140000}"/>
    <cellStyle name="Normal 8 2 2 4 3 6 2" xfId="2319" xr:uid="{00000000-0005-0000-0000-000061140000}"/>
    <cellStyle name="Normal 8 2 2 4 3 6 2 2" xfId="10294" xr:uid="{00000000-0005-0000-0000-000062140000}"/>
    <cellStyle name="Normal 8 2 2 4 3 6 2 3" xfId="18225" xr:uid="{00000000-0005-0000-0000-000063140000}"/>
    <cellStyle name="Normal 8 2 2 4 3 6 2 4" xfId="26158" xr:uid="{00000000-0005-0000-0000-000064140000}"/>
    <cellStyle name="Normal 8 2 2 4 3 6 3" xfId="4300" xr:uid="{00000000-0005-0000-0000-000065140000}"/>
    <cellStyle name="Normal 8 2 2 4 3 6 3 2" xfId="12275" xr:uid="{00000000-0005-0000-0000-000066140000}"/>
    <cellStyle name="Normal 8 2 2 4 3 6 3 3" xfId="20206" xr:uid="{00000000-0005-0000-0000-000067140000}"/>
    <cellStyle name="Normal 8 2 2 4 3 6 3 4" xfId="28139" xr:uid="{00000000-0005-0000-0000-000068140000}"/>
    <cellStyle name="Normal 8 2 2 4 3 6 4" xfId="6323" xr:uid="{00000000-0005-0000-0000-000069140000}"/>
    <cellStyle name="Normal 8 2 2 4 3 6 4 2" xfId="14256" xr:uid="{00000000-0005-0000-0000-00006A140000}"/>
    <cellStyle name="Normal 8 2 2 4 3 6 4 3" xfId="22187" xr:uid="{00000000-0005-0000-0000-00006B140000}"/>
    <cellStyle name="Normal 8 2 2 4 3 6 4 4" xfId="30121" xr:uid="{00000000-0005-0000-0000-00006C140000}"/>
    <cellStyle name="Normal 8 2 2 4 3 6 5" xfId="8313" xr:uid="{00000000-0005-0000-0000-00006D140000}"/>
    <cellStyle name="Normal 8 2 2 4 3 6 5 2" xfId="32108" xr:uid="{00000000-0005-0000-0000-00006E140000}"/>
    <cellStyle name="Normal 8 2 2 4 3 6 6" xfId="16244" xr:uid="{00000000-0005-0000-0000-00006F140000}"/>
    <cellStyle name="Normal 8 2 2 4 3 6 7" xfId="24177" xr:uid="{00000000-0005-0000-0000-000070140000}"/>
    <cellStyle name="Normal 8 2 2 4 3 7" xfId="2310" xr:uid="{00000000-0005-0000-0000-000071140000}"/>
    <cellStyle name="Normal 8 2 2 4 3 7 2" xfId="10285" xr:uid="{00000000-0005-0000-0000-000072140000}"/>
    <cellStyle name="Normal 8 2 2 4 3 7 3" xfId="18216" xr:uid="{00000000-0005-0000-0000-000073140000}"/>
    <cellStyle name="Normal 8 2 2 4 3 7 4" xfId="26149" xr:uid="{00000000-0005-0000-0000-000074140000}"/>
    <cellStyle name="Normal 8 2 2 4 3 8" xfId="4291" xr:uid="{00000000-0005-0000-0000-000075140000}"/>
    <cellStyle name="Normal 8 2 2 4 3 8 2" xfId="12266" xr:uid="{00000000-0005-0000-0000-000076140000}"/>
    <cellStyle name="Normal 8 2 2 4 3 8 3" xfId="20197" xr:uid="{00000000-0005-0000-0000-000077140000}"/>
    <cellStyle name="Normal 8 2 2 4 3 8 4" xfId="28130" xr:uid="{00000000-0005-0000-0000-000078140000}"/>
    <cellStyle name="Normal 8 2 2 4 3 9" xfId="6314" xr:uid="{00000000-0005-0000-0000-000079140000}"/>
    <cellStyle name="Normal 8 2 2 4 3 9 2" xfId="14247" xr:uid="{00000000-0005-0000-0000-00007A140000}"/>
    <cellStyle name="Normal 8 2 2 4 3 9 3" xfId="22178" xr:uid="{00000000-0005-0000-0000-00007B140000}"/>
    <cellStyle name="Normal 8 2 2 4 3 9 4" xfId="30112" xr:uid="{00000000-0005-0000-0000-00007C140000}"/>
    <cellStyle name="Normal 8 2 2 4 4" xfId="336" xr:uid="{00000000-0005-0000-0000-00007D140000}"/>
    <cellStyle name="Normal 8 2 2 4 4 10" xfId="8314" xr:uid="{00000000-0005-0000-0000-00007E140000}"/>
    <cellStyle name="Normal 8 2 2 4 4 10 2" xfId="32109" xr:uid="{00000000-0005-0000-0000-00007F140000}"/>
    <cellStyle name="Normal 8 2 2 4 4 11" xfId="16245" xr:uid="{00000000-0005-0000-0000-000080140000}"/>
    <cellStyle name="Normal 8 2 2 4 4 12" xfId="24178" xr:uid="{00000000-0005-0000-0000-000081140000}"/>
    <cellStyle name="Normal 8 2 2 4 4 2" xfId="337" xr:uid="{00000000-0005-0000-0000-000082140000}"/>
    <cellStyle name="Normal 8 2 2 4 4 2 10" xfId="16246" xr:uid="{00000000-0005-0000-0000-000083140000}"/>
    <cellStyle name="Normal 8 2 2 4 4 2 11" xfId="24179" xr:uid="{00000000-0005-0000-0000-000084140000}"/>
    <cellStyle name="Normal 8 2 2 4 4 2 2" xfId="338" xr:uid="{00000000-0005-0000-0000-000085140000}"/>
    <cellStyle name="Normal 8 2 2 4 4 2 2 2" xfId="2322" xr:uid="{00000000-0005-0000-0000-000086140000}"/>
    <cellStyle name="Normal 8 2 2 4 4 2 2 2 2" xfId="10297" xr:uid="{00000000-0005-0000-0000-000087140000}"/>
    <cellStyle name="Normal 8 2 2 4 4 2 2 2 3" xfId="18228" xr:uid="{00000000-0005-0000-0000-000088140000}"/>
    <cellStyle name="Normal 8 2 2 4 4 2 2 2 4" xfId="26161" xr:uid="{00000000-0005-0000-0000-000089140000}"/>
    <cellStyle name="Normal 8 2 2 4 4 2 2 3" xfId="4303" xr:uid="{00000000-0005-0000-0000-00008A140000}"/>
    <cellStyle name="Normal 8 2 2 4 4 2 2 3 2" xfId="12278" xr:uid="{00000000-0005-0000-0000-00008B140000}"/>
    <cellStyle name="Normal 8 2 2 4 4 2 2 3 3" xfId="20209" xr:uid="{00000000-0005-0000-0000-00008C140000}"/>
    <cellStyle name="Normal 8 2 2 4 4 2 2 3 4" xfId="28142" xr:uid="{00000000-0005-0000-0000-00008D140000}"/>
    <cellStyle name="Normal 8 2 2 4 4 2 2 4" xfId="6326" xr:uid="{00000000-0005-0000-0000-00008E140000}"/>
    <cellStyle name="Normal 8 2 2 4 4 2 2 4 2" xfId="14259" xr:uid="{00000000-0005-0000-0000-00008F140000}"/>
    <cellStyle name="Normal 8 2 2 4 4 2 2 4 3" xfId="22190" xr:uid="{00000000-0005-0000-0000-000090140000}"/>
    <cellStyle name="Normal 8 2 2 4 4 2 2 4 4" xfId="30124" xr:uid="{00000000-0005-0000-0000-000091140000}"/>
    <cellStyle name="Normal 8 2 2 4 4 2 2 5" xfId="8316" xr:uid="{00000000-0005-0000-0000-000092140000}"/>
    <cellStyle name="Normal 8 2 2 4 4 2 2 5 2" xfId="32111" xr:uid="{00000000-0005-0000-0000-000093140000}"/>
    <cellStyle name="Normal 8 2 2 4 4 2 2 6" xfId="16247" xr:uid="{00000000-0005-0000-0000-000094140000}"/>
    <cellStyle name="Normal 8 2 2 4 4 2 2 7" xfId="24180" xr:uid="{00000000-0005-0000-0000-000095140000}"/>
    <cellStyle name="Normal 8 2 2 4 4 2 3" xfId="339" xr:uid="{00000000-0005-0000-0000-000096140000}"/>
    <cellStyle name="Normal 8 2 2 4 4 2 3 2" xfId="2323" xr:uid="{00000000-0005-0000-0000-000097140000}"/>
    <cellStyle name="Normal 8 2 2 4 4 2 3 2 2" xfId="10298" xr:uid="{00000000-0005-0000-0000-000098140000}"/>
    <cellStyle name="Normal 8 2 2 4 4 2 3 2 3" xfId="18229" xr:uid="{00000000-0005-0000-0000-000099140000}"/>
    <cellStyle name="Normal 8 2 2 4 4 2 3 2 4" xfId="26162" xr:uid="{00000000-0005-0000-0000-00009A140000}"/>
    <cellStyle name="Normal 8 2 2 4 4 2 3 3" xfId="4304" xr:uid="{00000000-0005-0000-0000-00009B140000}"/>
    <cellStyle name="Normal 8 2 2 4 4 2 3 3 2" xfId="12279" xr:uid="{00000000-0005-0000-0000-00009C140000}"/>
    <cellStyle name="Normal 8 2 2 4 4 2 3 3 3" xfId="20210" xr:uid="{00000000-0005-0000-0000-00009D140000}"/>
    <cellStyle name="Normal 8 2 2 4 4 2 3 3 4" xfId="28143" xr:uid="{00000000-0005-0000-0000-00009E140000}"/>
    <cellStyle name="Normal 8 2 2 4 4 2 3 4" xfId="6327" xr:uid="{00000000-0005-0000-0000-00009F140000}"/>
    <cellStyle name="Normal 8 2 2 4 4 2 3 4 2" xfId="14260" xr:uid="{00000000-0005-0000-0000-0000A0140000}"/>
    <cellStyle name="Normal 8 2 2 4 4 2 3 4 3" xfId="22191" xr:uid="{00000000-0005-0000-0000-0000A1140000}"/>
    <cellStyle name="Normal 8 2 2 4 4 2 3 4 4" xfId="30125" xr:uid="{00000000-0005-0000-0000-0000A2140000}"/>
    <cellStyle name="Normal 8 2 2 4 4 2 3 5" xfId="8317" xr:uid="{00000000-0005-0000-0000-0000A3140000}"/>
    <cellStyle name="Normal 8 2 2 4 4 2 3 5 2" xfId="32112" xr:uid="{00000000-0005-0000-0000-0000A4140000}"/>
    <cellStyle name="Normal 8 2 2 4 4 2 3 6" xfId="16248" xr:uid="{00000000-0005-0000-0000-0000A5140000}"/>
    <cellStyle name="Normal 8 2 2 4 4 2 3 7" xfId="24181" xr:uid="{00000000-0005-0000-0000-0000A6140000}"/>
    <cellStyle name="Normal 8 2 2 4 4 2 4" xfId="340" xr:uid="{00000000-0005-0000-0000-0000A7140000}"/>
    <cellStyle name="Normal 8 2 2 4 4 2 4 2" xfId="2324" xr:uid="{00000000-0005-0000-0000-0000A8140000}"/>
    <cellStyle name="Normal 8 2 2 4 4 2 4 2 2" xfId="10299" xr:uid="{00000000-0005-0000-0000-0000A9140000}"/>
    <cellStyle name="Normal 8 2 2 4 4 2 4 2 3" xfId="18230" xr:uid="{00000000-0005-0000-0000-0000AA140000}"/>
    <cellStyle name="Normal 8 2 2 4 4 2 4 2 4" xfId="26163" xr:uid="{00000000-0005-0000-0000-0000AB140000}"/>
    <cellStyle name="Normal 8 2 2 4 4 2 4 3" xfId="4305" xr:uid="{00000000-0005-0000-0000-0000AC140000}"/>
    <cellStyle name="Normal 8 2 2 4 4 2 4 3 2" xfId="12280" xr:uid="{00000000-0005-0000-0000-0000AD140000}"/>
    <cellStyle name="Normal 8 2 2 4 4 2 4 3 3" xfId="20211" xr:uid="{00000000-0005-0000-0000-0000AE140000}"/>
    <cellStyle name="Normal 8 2 2 4 4 2 4 3 4" xfId="28144" xr:uid="{00000000-0005-0000-0000-0000AF140000}"/>
    <cellStyle name="Normal 8 2 2 4 4 2 4 4" xfId="6328" xr:uid="{00000000-0005-0000-0000-0000B0140000}"/>
    <cellStyle name="Normal 8 2 2 4 4 2 4 4 2" xfId="14261" xr:uid="{00000000-0005-0000-0000-0000B1140000}"/>
    <cellStyle name="Normal 8 2 2 4 4 2 4 4 3" xfId="22192" xr:uid="{00000000-0005-0000-0000-0000B2140000}"/>
    <cellStyle name="Normal 8 2 2 4 4 2 4 4 4" xfId="30126" xr:uid="{00000000-0005-0000-0000-0000B3140000}"/>
    <cellStyle name="Normal 8 2 2 4 4 2 4 5" xfId="8318" xr:uid="{00000000-0005-0000-0000-0000B4140000}"/>
    <cellStyle name="Normal 8 2 2 4 4 2 4 5 2" xfId="32113" xr:uid="{00000000-0005-0000-0000-0000B5140000}"/>
    <cellStyle name="Normal 8 2 2 4 4 2 4 6" xfId="16249" xr:uid="{00000000-0005-0000-0000-0000B6140000}"/>
    <cellStyle name="Normal 8 2 2 4 4 2 4 7" xfId="24182" xr:uid="{00000000-0005-0000-0000-0000B7140000}"/>
    <cellStyle name="Normal 8 2 2 4 4 2 5" xfId="341" xr:uid="{00000000-0005-0000-0000-0000B8140000}"/>
    <cellStyle name="Normal 8 2 2 4 4 2 5 2" xfId="2325" xr:uid="{00000000-0005-0000-0000-0000B9140000}"/>
    <cellStyle name="Normal 8 2 2 4 4 2 5 2 2" xfId="10300" xr:uid="{00000000-0005-0000-0000-0000BA140000}"/>
    <cellStyle name="Normal 8 2 2 4 4 2 5 2 3" xfId="18231" xr:uid="{00000000-0005-0000-0000-0000BB140000}"/>
    <cellStyle name="Normal 8 2 2 4 4 2 5 2 4" xfId="26164" xr:uid="{00000000-0005-0000-0000-0000BC140000}"/>
    <cellStyle name="Normal 8 2 2 4 4 2 5 3" xfId="4306" xr:uid="{00000000-0005-0000-0000-0000BD140000}"/>
    <cellStyle name="Normal 8 2 2 4 4 2 5 3 2" xfId="12281" xr:uid="{00000000-0005-0000-0000-0000BE140000}"/>
    <cellStyle name="Normal 8 2 2 4 4 2 5 3 3" xfId="20212" xr:uid="{00000000-0005-0000-0000-0000BF140000}"/>
    <cellStyle name="Normal 8 2 2 4 4 2 5 3 4" xfId="28145" xr:uid="{00000000-0005-0000-0000-0000C0140000}"/>
    <cellStyle name="Normal 8 2 2 4 4 2 5 4" xfId="6329" xr:uid="{00000000-0005-0000-0000-0000C1140000}"/>
    <cellStyle name="Normal 8 2 2 4 4 2 5 4 2" xfId="14262" xr:uid="{00000000-0005-0000-0000-0000C2140000}"/>
    <cellStyle name="Normal 8 2 2 4 4 2 5 4 3" xfId="22193" xr:uid="{00000000-0005-0000-0000-0000C3140000}"/>
    <cellStyle name="Normal 8 2 2 4 4 2 5 4 4" xfId="30127" xr:uid="{00000000-0005-0000-0000-0000C4140000}"/>
    <cellStyle name="Normal 8 2 2 4 4 2 5 5" xfId="8319" xr:uid="{00000000-0005-0000-0000-0000C5140000}"/>
    <cellStyle name="Normal 8 2 2 4 4 2 5 5 2" xfId="32114" xr:uid="{00000000-0005-0000-0000-0000C6140000}"/>
    <cellStyle name="Normal 8 2 2 4 4 2 5 6" xfId="16250" xr:uid="{00000000-0005-0000-0000-0000C7140000}"/>
    <cellStyle name="Normal 8 2 2 4 4 2 5 7" xfId="24183" xr:uid="{00000000-0005-0000-0000-0000C8140000}"/>
    <cellStyle name="Normal 8 2 2 4 4 2 6" xfId="2321" xr:uid="{00000000-0005-0000-0000-0000C9140000}"/>
    <cellStyle name="Normal 8 2 2 4 4 2 6 2" xfId="10296" xr:uid="{00000000-0005-0000-0000-0000CA140000}"/>
    <cellStyle name="Normal 8 2 2 4 4 2 6 3" xfId="18227" xr:uid="{00000000-0005-0000-0000-0000CB140000}"/>
    <cellStyle name="Normal 8 2 2 4 4 2 6 4" xfId="26160" xr:uid="{00000000-0005-0000-0000-0000CC140000}"/>
    <cellStyle name="Normal 8 2 2 4 4 2 7" xfId="4302" xr:uid="{00000000-0005-0000-0000-0000CD140000}"/>
    <cellStyle name="Normal 8 2 2 4 4 2 7 2" xfId="12277" xr:uid="{00000000-0005-0000-0000-0000CE140000}"/>
    <cellStyle name="Normal 8 2 2 4 4 2 7 3" xfId="20208" xr:uid="{00000000-0005-0000-0000-0000CF140000}"/>
    <cellStyle name="Normal 8 2 2 4 4 2 7 4" xfId="28141" xr:uid="{00000000-0005-0000-0000-0000D0140000}"/>
    <cellStyle name="Normal 8 2 2 4 4 2 8" xfId="6325" xr:uid="{00000000-0005-0000-0000-0000D1140000}"/>
    <cellStyle name="Normal 8 2 2 4 4 2 8 2" xfId="14258" xr:uid="{00000000-0005-0000-0000-0000D2140000}"/>
    <cellStyle name="Normal 8 2 2 4 4 2 8 3" xfId="22189" xr:uid="{00000000-0005-0000-0000-0000D3140000}"/>
    <cellStyle name="Normal 8 2 2 4 4 2 8 4" xfId="30123" xr:uid="{00000000-0005-0000-0000-0000D4140000}"/>
    <cellStyle name="Normal 8 2 2 4 4 2 9" xfId="8315" xr:uid="{00000000-0005-0000-0000-0000D5140000}"/>
    <cellStyle name="Normal 8 2 2 4 4 2 9 2" xfId="32110" xr:uid="{00000000-0005-0000-0000-0000D6140000}"/>
    <cellStyle name="Normal 8 2 2 4 4 3" xfId="342" xr:uid="{00000000-0005-0000-0000-0000D7140000}"/>
    <cellStyle name="Normal 8 2 2 4 4 3 2" xfId="2326" xr:uid="{00000000-0005-0000-0000-0000D8140000}"/>
    <cellStyle name="Normal 8 2 2 4 4 3 2 2" xfId="10301" xr:uid="{00000000-0005-0000-0000-0000D9140000}"/>
    <cellStyle name="Normal 8 2 2 4 4 3 2 3" xfId="18232" xr:uid="{00000000-0005-0000-0000-0000DA140000}"/>
    <cellStyle name="Normal 8 2 2 4 4 3 2 4" xfId="26165" xr:uid="{00000000-0005-0000-0000-0000DB140000}"/>
    <cellStyle name="Normal 8 2 2 4 4 3 3" xfId="4307" xr:uid="{00000000-0005-0000-0000-0000DC140000}"/>
    <cellStyle name="Normal 8 2 2 4 4 3 3 2" xfId="12282" xr:uid="{00000000-0005-0000-0000-0000DD140000}"/>
    <cellStyle name="Normal 8 2 2 4 4 3 3 3" xfId="20213" xr:uid="{00000000-0005-0000-0000-0000DE140000}"/>
    <cellStyle name="Normal 8 2 2 4 4 3 3 4" xfId="28146" xr:uid="{00000000-0005-0000-0000-0000DF140000}"/>
    <cellStyle name="Normal 8 2 2 4 4 3 4" xfId="6330" xr:uid="{00000000-0005-0000-0000-0000E0140000}"/>
    <cellStyle name="Normal 8 2 2 4 4 3 4 2" xfId="14263" xr:uid="{00000000-0005-0000-0000-0000E1140000}"/>
    <cellStyle name="Normal 8 2 2 4 4 3 4 3" xfId="22194" xr:uid="{00000000-0005-0000-0000-0000E2140000}"/>
    <cellStyle name="Normal 8 2 2 4 4 3 4 4" xfId="30128" xr:uid="{00000000-0005-0000-0000-0000E3140000}"/>
    <cellStyle name="Normal 8 2 2 4 4 3 5" xfId="8320" xr:uid="{00000000-0005-0000-0000-0000E4140000}"/>
    <cellStyle name="Normal 8 2 2 4 4 3 5 2" xfId="32115" xr:uid="{00000000-0005-0000-0000-0000E5140000}"/>
    <cellStyle name="Normal 8 2 2 4 4 3 6" xfId="16251" xr:uid="{00000000-0005-0000-0000-0000E6140000}"/>
    <cellStyle name="Normal 8 2 2 4 4 3 7" xfId="24184" xr:uid="{00000000-0005-0000-0000-0000E7140000}"/>
    <cellStyle name="Normal 8 2 2 4 4 4" xfId="343" xr:uid="{00000000-0005-0000-0000-0000E8140000}"/>
    <cellStyle name="Normal 8 2 2 4 4 4 2" xfId="2327" xr:uid="{00000000-0005-0000-0000-0000E9140000}"/>
    <cellStyle name="Normal 8 2 2 4 4 4 2 2" xfId="10302" xr:uid="{00000000-0005-0000-0000-0000EA140000}"/>
    <cellStyle name="Normal 8 2 2 4 4 4 2 3" xfId="18233" xr:uid="{00000000-0005-0000-0000-0000EB140000}"/>
    <cellStyle name="Normal 8 2 2 4 4 4 2 4" xfId="26166" xr:uid="{00000000-0005-0000-0000-0000EC140000}"/>
    <cellStyle name="Normal 8 2 2 4 4 4 3" xfId="4308" xr:uid="{00000000-0005-0000-0000-0000ED140000}"/>
    <cellStyle name="Normal 8 2 2 4 4 4 3 2" xfId="12283" xr:uid="{00000000-0005-0000-0000-0000EE140000}"/>
    <cellStyle name="Normal 8 2 2 4 4 4 3 3" xfId="20214" xr:uid="{00000000-0005-0000-0000-0000EF140000}"/>
    <cellStyle name="Normal 8 2 2 4 4 4 3 4" xfId="28147" xr:uid="{00000000-0005-0000-0000-0000F0140000}"/>
    <cellStyle name="Normal 8 2 2 4 4 4 4" xfId="6331" xr:uid="{00000000-0005-0000-0000-0000F1140000}"/>
    <cellStyle name="Normal 8 2 2 4 4 4 4 2" xfId="14264" xr:uid="{00000000-0005-0000-0000-0000F2140000}"/>
    <cellStyle name="Normal 8 2 2 4 4 4 4 3" xfId="22195" xr:uid="{00000000-0005-0000-0000-0000F3140000}"/>
    <cellStyle name="Normal 8 2 2 4 4 4 4 4" xfId="30129" xr:uid="{00000000-0005-0000-0000-0000F4140000}"/>
    <cellStyle name="Normal 8 2 2 4 4 4 5" xfId="8321" xr:uid="{00000000-0005-0000-0000-0000F5140000}"/>
    <cellStyle name="Normal 8 2 2 4 4 4 5 2" xfId="32116" xr:uid="{00000000-0005-0000-0000-0000F6140000}"/>
    <cellStyle name="Normal 8 2 2 4 4 4 6" xfId="16252" xr:uid="{00000000-0005-0000-0000-0000F7140000}"/>
    <cellStyle name="Normal 8 2 2 4 4 4 7" xfId="24185" xr:uid="{00000000-0005-0000-0000-0000F8140000}"/>
    <cellStyle name="Normal 8 2 2 4 4 5" xfId="344" xr:uid="{00000000-0005-0000-0000-0000F9140000}"/>
    <cellStyle name="Normal 8 2 2 4 4 5 2" xfId="2328" xr:uid="{00000000-0005-0000-0000-0000FA140000}"/>
    <cellStyle name="Normal 8 2 2 4 4 5 2 2" xfId="10303" xr:uid="{00000000-0005-0000-0000-0000FB140000}"/>
    <cellStyle name="Normal 8 2 2 4 4 5 2 3" xfId="18234" xr:uid="{00000000-0005-0000-0000-0000FC140000}"/>
    <cellStyle name="Normal 8 2 2 4 4 5 2 4" xfId="26167" xr:uid="{00000000-0005-0000-0000-0000FD140000}"/>
    <cellStyle name="Normal 8 2 2 4 4 5 3" xfId="4309" xr:uid="{00000000-0005-0000-0000-0000FE140000}"/>
    <cellStyle name="Normal 8 2 2 4 4 5 3 2" xfId="12284" xr:uid="{00000000-0005-0000-0000-0000FF140000}"/>
    <cellStyle name="Normal 8 2 2 4 4 5 3 3" xfId="20215" xr:uid="{00000000-0005-0000-0000-000000150000}"/>
    <cellStyle name="Normal 8 2 2 4 4 5 3 4" xfId="28148" xr:uid="{00000000-0005-0000-0000-000001150000}"/>
    <cellStyle name="Normal 8 2 2 4 4 5 4" xfId="6332" xr:uid="{00000000-0005-0000-0000-000002150000}"/>
    <cellStyle name="Normal 8 2 2 4 4 5 4 2" xfId="14265" xr:uid="{00000000-0005-0000-0000-000003150000}"/>
    <cellStyle name="Normal 8 2 2 4 4 5 4 3" xfId="22196" xr:uid="{00000000-0005-0000-0000-000004150000}"/>
    <cellStyle name="Normal 8 2 2 4 4 5 4 4" xfId="30130" xr:uid="{00000000-0005-0000-0000-000005150000}"/>
    <cellStyle name="Normal 8 2 2 4 4 5 5" xfId="8322" xr:uid="{00000000-0005-0000-0000-000006150000}"/>
    <cellStyle name="Normal 8 2 2 4 4 5 5 2" xfId="32117" xr:uid="{00000000-0005-0000-0000-000007150000}"/>
    <cellStyle name="Normal 8 2 2 4 4 5 6" xfId="16253" xr:uid="{00000000-0005-0000-0000-000008150000}"/>
    <cellStyle name="Normal 8 2 2 4 4 5 7" xfId="24186" xr:uid="{00000000-0005-0000-0000-000009150000}"/>
    <cellStyle name="Normal 8 2 2 4 4 6" xfId="345" xr:uid="{00000000-0005-0000-0000-00000A150000}"/>
    <cellStyle name="Normal 8 2 2 4 4 6 2" xfId="2329" xr:uid="{00000000-0005-0000-0000-00000B150000}"/>
    <cellStyle name="Normal 8 2 2 4 4 6 2 2" xfId="10304" xr:uid="{00000000-0005-0000-0000-00000C150000}"/>
    <cellStyle name="Normal 8 2 2 4 4 6 2 3" xfId="18235" xr:uid="{00000000-0005-0000-0000-00000D150000}"/>
    <cellStyle name="Normal 8 2 2 4 4 6 2 4" xfId="26168" xr:uid="{00000000-0005-0000-0000-00000E150000}"/>
    <cellStyle name="Normal 8 2 2 4 4 6 3" xfId="4310" xr:uid="{00000000-0005-0000-0000-00000F150000}"/>
    <cellStyle name="Normal 8 2 2 4 4 6 3 2" xfId="12285" xr:uid="{00000000-0005-0000-0000-000010150000}"/>
    <cellStyle name="Normal 8 2 2 4 4 6 3 3" xfId="20216" xr:uid="{00000000-0005-0000-0000-000011150000}"/>
    <cellStyle name="Normal 8 2 2 4 4 6 3 4" xfId="28149" xr:uid="{00000000-0005-0000-0000-000012150000}"/>
    <cellStyle name="Normal 8 2 2 4 4 6 4" xfId="6333" xr:uid="{00000000-0005-0000-0000-000013150000}"/>
    <cellStyle name="Normal 8 2 2 4 4 6 4 2" xfId="14266" xr:uid="{00000000-0005-0000-0000-000014150000}"/>
    <cellStyle name="Normal 8 2 2 4 4 6 4 3" xfId="22197" xr:uid="{00000000-0005-0000-0000-000015150000}"/>
    <cellStyle name="Normal 8 2 2 4 4 6 4 4" xfId="30131" xr:uid="{00000000-0005-0000-0000-000016150000}"/>
    <cellStyle name="Normal 8 2 2 4 4 6 5" xfId="8323" xr:uid="{00000000-0005-0000-0000-000017150000}"/>
    <cellStyle name="Normal 8 2 2 4 4 6 5 2" xfId="32118" xr:uid="{00000000-0005-0000-0000-000018150000}"/>
    <cellStyle name="Normal 8 2 2 4 4 6 6" xfId="16254" xr:uid="{00000000-0005-0000-0000-000019150000}"/>
    <cellStyle name="Normal 8 2 2 4 4 6 7" xfId="24187" xr:uid="{00000000-0005-0000-0000-00001A150000}"/>
    <cellStyle name="Normal 8 2 2 4 4 7" xfId="2320" xr:uid="{00000000-0005-0000-0000-00001B150000}"/>
    <cellStyle name="Normal 8 2 2 4 4 7 2" xfId="10295" xr:uid="{00000000-0005-0000-0000-00001C150000}"/>
    <cellStyle name="Normal 8 2 2 4 4 7 3" xfId="18226" xr:uid="{00000000-0005-0000-0000-00001D150000}"/>
    <cellStyle name="Normal 8 2 2 4 4 7 4" xfId="26159" xr:uid="{00000000-0005-0000-0000-00001E150000}"/>
    <cellStyle name="Normal 8 2 2 4 4 8" xfId="4301" xr:uid="{00000000-0005-0000-0000-00001F150000}"/>
    <cellStyle name="Normal 8 2 2 4 4 8 2" xfId="12276" xr:uid="{00000000-0005-0000-0000-000020150000}"/>
    <cellStyle name="Normal 8 2 2 4 4 8 3" xfId="20207" xr:uid="{00000000-0005-0000-0000-000021150000}"/>
    <cellStyle name="Normal 8 2 2 4 4 8 4" xfId="28140" xr:uid="{00000000-0005-0000-0000-000022150000}"/>
    <cellStyle name="Normal 8 2 2 4 4 9" xfId="6324" xr:uid="{00000000-0005-0000-0000-000023150000}"/>
    <cellStyle name="Normal 8 2 2 4 4 9 2" xfId="14257" xr:uid="{00000000-0005-0000-0000-000024150000}"/>
    <cellStyle name="Normal 8 2 2 4 4 9 3" xfId="22188" xr:uid="{00000000-0005-0000-0000-000025150000}"/>
    <cellStyle name="Normal 8 2 2 4 4 9 4" xfId="30122" xr:uid="{00000000-0005-0000-0000-000026150000}"/>
    <cellStyle name="Normal 8 2 2 4 5" xfId="346" xr:uid="{00000000-0005-0000-0000-000027150000}"/>
    <cellStyle name="Normal 8 2 2 4 5 10" xfId="8324" xr:uid="{00000000-0005-0000-0000-000028150000}"/>
    <cellStyle name="Normal 8 2 2 4 5 10 2" xfId="32119" xr:uid="{00000000-0005-0000-0000-000029150000}"/>
    <cellStyle name="Normal 8 2 2 4 5 11" xfId="16255" xr:uid="{00000000-0005-0000-0000-00002A150000}"/>
    <cellStyle name="Normal 8 2 2 4 5 12" xfId="24188" xr:uid="{00000000-0005-0000-0000-00002B150000}"/>
    <cellStyle name="Normal 8 2 2 4 5 2" xfId="347" xr:uid="{00000000-0005-0000-0000-00002C150000}"/>
    <cellStyle name="Normal 8 2 2 4 5 2 10" xfId="16256" xr:uid="{00000000-0005-0000-0000-00002D150000}"/>
    <cellStyle name="Normal 8 2 2 4 5 2 11" xfId="24189" xr:uid="{00000000-0005-0000-0000-00002E150000}"/>
    <cellStyle name="Normal 8 2 2 4 5 2 2" xfId="348" xr:uid="{00000000-0005-0000-0000-00002F150000}"/>
    <cellStyle name="Normal 8 2 2 4 5 2 2 2" xfId="2332" xr:uid="{00000000-0005-0000-0000-000030150000}"/>
    <cellStyle name="Normal 8 2 2 4 5 2 2 2 2" xfId="10307" xr:uid="{00000000-0005-0000-0000-000031150000}"/>
    <cellStyle name="Normal 8 2 2 4 5 2 2 2 3" xfId="18238" xr:uid="{00000000-0005-0000-0000-000032150000}"/>
    <cellStyle name="Normal 8 2 2 4 5 2 2 2 4" xfId="26171" xr:uid="{00000000-0005-0000-0000-000033150000}"/>
    <cellStyle name="Normal 8 2 2 4 5 2 2 3" xfId="4313" xr:uid="{00000000-0005-0000-0000-000034150000}"/>
    <cellStyle name="Normal 8 2 2 4 5 2 2 3 2" xfId="12288" xr:uid="{00000000-0005-0000-0000-000035150000}"/>
    <cellStyle name="Normal 8 2 2 4 5 2 2 3 3" xfId="20219" xr:uid="{00000000-0005-0000-0000-000036150000}"/>
    <cellStyle name="Normal 8 2 2 4 5 2 2 3 4" xfId="28152" xr:uid="{00000000-0005-0000-0000-000037150000}"/>
    <cellStyle name="Normal 8 2 2 4 5 2 2 4" xfId="6336" xr:uid="{00000000-0005-0000-0000-000038150000}"/>
    <cellStyle name="Normal 8 2 2 4 5 2 2 4 2" xfId="14269" xr:uid="{00000000-0005-0000-0000-000039150000}"/>
    <cellStyle name="Normal 8 2 2 4 5 2 2 4 3" xfId="22200" xr:uid="{00000000-0005-0000-0000-00003A150000}"/>
    <cellStyle name="Normal 8 2 2 4 5 2 2 4 4" xfId="30134" xr:uid="{00000000-0005-0000-0000-00003B150000}"/>
    <cellStyle name="Normal 8 2 2 4 5 2 2 5" xfId="8326" xr:uid="{00000000-0005-0000-0000-00003C150000}"/>
    <cellStyle name="Normal 8 2 2 4 5 2 2 5 2" xfId="32121" xr:uid="{00000000-0005-0000-0000-00003D150000}"/>
    <cellStyle name="Normal 8 2 2 4 5 2 2 6" xfId="16257" xr:uid="{00000000-0005-0000-0000-00003E150000}"/>
    <cellStyle name="Normal 8 2 2 4 5 2 2 7" xfId="24190" xr:uid="{00000000-0005-0000-0000-00003F150000}"/>
    <cellStyle name="Normal 8 2 2 4 5 2 3" xfId="349" xr:uid="{00000000-0005-0000-0000-000040150000}"/>
    <cellStyle name="Normal 8 2 2 4 5 2 3 2" xfId="2333" xr:uid="{00000000-0005-0000-0000-000041150000}"/>
    <cellStyle name="Normal 8 2 2 4 5 2 3 2 2" xfId="10308" xr:uid="{00000000-0005-0000-0000-000042150000}"/>
    <cellStyle name="Normal 8 2 2 4 5 2 3 2 3" xfId="18239" xr:uid="{00000000-0005-0000-0000-000043150000}"/>
    <cellStyle name="Normal 8 2 2 4 5 2 3 2 4" xfId="26172" xr:uid="{00000000-0005-0000-0000-000044150000}"/>
    <cellStyle name="Normal 8 2 2 4 5 2 3 3" xfId="4314" xr:uid="{00000000-0005-0000-0000-000045150000}"/>
    <cellStyle name="Normal 8 2 2 4 5 2 3 3 2" xfId="12289" xr:uid="{00000000-0005-0000-0000-000046150000}"/>
    <cellStyle name="Normal 8 2 2 4 5 2 3 3 3" xfId="20220" xr:uid="{00000000-0005-0000-0000-000047150000}"/>
    <cellStyle name="Normal 8 2 2 4 5 2 3 3 4" xfId="28153" xr:uid="{00000000-0005-0000-0000-000048150000}"/>
    <cellStyle name="Normal 8 2 2 4 5 2 3 4" xfId="6337" xr:uid="{00000000-0005-0000-0000-000049150000}"/>
    <cellStyle name="Normal 8 2 2 4 5 2 3 4 2" xfId="14270" xr:uid="{00000000-0005-0000-0000-00004A150000}"/>
    <cellStyle name="Normal 8 2 2 4 5 2 3 4 3" xfId="22201" xr:uid="{00000000-0005-0000-0000-00004B150000}"/>
    <cellStyle name="Normal 8 2 2 4 5 2 3 4 4" xfId="30135" xr:uid="{00000000-0005-0000-0000-00004C150000}"/>
    <cellStyle name="Normal 8 2 2 4 5 2 3 5" xfId="8327" xr:uid="{00000000-0005-0000-0000-00004D150000}"/>
    <cellStyle name="Normal 8 2 2 4 5 2 3 5 2" xfId="32122" xr:uid="{00000000-0005-0000-0000-00004E150000}"/>
    <cellStyle name="Normal 8 2 2 4 5 2 3 6" xfId="16258" xr:uid="{00000000-0005-0000-0000-00004F150000}"/>
    <cellStyle name="Normal 8 2 2 4 5 2 3 7" xfId="24191" xr:uid="{00000000-0005-0000-0000-000050150000}"/>
    <cellStyle name="Normal 8 2 2 4 5 2 4" xfId="350" xr:uid="{00000000-0005-0000-0000-000051150000}"/>
    <cellStyle name="Normal 8 2 2 4 5 2 4 2" xfId="2334" xr:uid="{00000000-0005-0000-0000-000052150000}"/>
    <cellStyle name="Normal 8 2 2 4 5 2 4 2 2" xfId="10309" xr:uid="{00000000-0005-0000-0000-000053150000}"/>
    <cellStyle name="Normal 8 2 2 4 5 2 4 2 3" xfId="18240" xr:uid="{00000000-0005-0000-0000-000054150000}"/>
    <cellStyle name="Normal 8 2 2 4 5 2 4 2 4" xfId="26173" xr:uid="{00000000-0005-0000-0000-000055150000}"/>
    <cellStyle name="Normal 8 2 2 4 5 2 4 3" xfId="4315" xr:uid="{00000000-0005-0000-0000-000056150000}"/>
    <cellStyle name="Normal 8 2 2 4 5 2 4 3 2" xfId="12290" xr:uid="{00000000-0005-0000-0000-000057150000}"/>
    <cellStyle name="Normal 8 2 2 4 5 2 4 3 3" xfId="20221" xr:uid="{00000000-0005-0000-0000-000058150000}"/>
    <cellStyle name="Normal 8 2 2 4 5 2 4 3 4" xfId="28154" xr:uid="{00000000-0005-0000-0000-000059150000}"/>
    <cellStyle name="Normal 8 2 2 4 5 2 4 4" xfId="6338" xr:uid="{00000000-0005-0000-0000-00005A150000}"/>
    <cellStyle name="Normal 8 2 2 4 5 2 4 4 2" xfId="14271" xr:uid="{00000000-0005-0000-0000-00005B150000}"/>
    <cellStyle name="Normal 8 2 2 4 5 2 4 4 3" xfId="22202" xr:uid="{00000000-0005-0000-0000-00005C150000}"/>
    <cellStyle name="Normal 8 2 2 4 5 2 4 4 4" xfId="30136" xr:uid="{00000000-0005-0000-0000-00005D150000}"/>
    <cellStyle name="Normal 8 2 2 4 5 2 4 5" xfId="8328" xr:uid="{00000000-0005-0000-0000-00005E150000}"/>
    <cellStyle name="Normal 8 2 2 4 5 2 4 5 2" xfId="32123" xr:uid="{00000000-0005-0000-0000-00005F150000}"/>
    <cellStyle name="Normal 8 2 2 4 5 2 4 6" xfId="16259" xr:uid="{00000000-0005-0000-0000-000060150000}"/>
    <cellStyle name="Normal 8 2 2 4 5 2 4 7" xfId="24192" xr:uid="{00000000-0005-0000-0000-000061150000}"/>
    <cellStyle name="Normal 8 2 2 4 5 2 5" xfId="351" xr:uid="{00000000-0005-0000-0000-000062150000}"/>
    <cellStyle name="Normal 8 2 2 4 5 2 5 2" xfId="2335" xr:uid="{00000000-0005-0000-0000-000063150000}"/>
    <cellStyle name="Normal 8 2 2 4 5 2 5 2 2" xfId="10310" xr:uid="{00000000-0005-0000-0000-000064150000}"/>
    <cellStyle name="Normal 8 2 2 4 5 2 5 2 3" xfId="18241" xr:uid="{00000000-0005-0000-0000-000065150000}"/>
    <cellStyle name="Normal 8 2 2 4 5 2 5 2 4" xfId="26174" xr:uid="{00000000-0005-0000-0000-000066150000}"/>
    <cellStyle name="Normal 8 2 2 4 5 2 5 3" xfId="4316" xr:uid="{00000000-0005-0000-0000-000067150000}"/>
    <cellStyle name="Normal 8 2 2 4 5 2 5 3 2" xfId="12291" xr:uid="{00000000-0005-0000-0000-000068150000}"/>
    <cellStyle name="Normal 8 2 2 4 5 2 5 3 3" xfId="20222" xr:uid="{00000000-0005-0000-0000-000069150000}"/>
    <cellStyle name="Normal 8 2 2 4 5 2 5 3 4" xfId="28155" xr:uid="{00000000-0005-0000-0000-00006A150000}"/>
    <cellStyle name="Normal 8 2 2 4 5 2 5 4" xfId="6339" xr:uid="{00000000-0005-0000-0000-00006B150000}"/>
    <cellStyle name="Normal 8 2 2 4 5 2 5 4 2" xfId="14272" xr:uid="{00000000-0005-0000-0000-00006C150000}"/>
    <cellStyle name="Normal 8 2 2 4 5 2 5 4 3" xfId="22203" xr:uid="{00000000-0005-0000-0000-00006D150000}"/>
    <cellStyle name="Normal 8 2 2 4 5 2 5 4 4" xfId="30137" xr:uid="{00000000-0005-0000-0000-00006E150000}"/>
    <cellStyle name="Normal 8 2 2 4 5 2 5 5" xfId="8329" xr:uid="{00000000-0005-0000-0000-00006F150000}"/>
    <cellStyle name="Normal 8 2 2 4 5 2 5 5 2" xfId="32124" xr:uid="{00000000-0005-0000-0000-000070150000}"/>
    <cellStyle name="Normal 8 2 2 4 5 2 5 6" xfId="16260" xr:uid="{00000000-0005-0000-0000-000071150000}"/>
    <cellStyle name="Normal 8 2 2 4 5 2 5 7" xfId="24193" xr:uid="{00000000-0005-0000-0000-000072150000}"/>
    <cellStyle name="Normal 8 2 2 4 5 2 6" xfId="2331" xr:uid="{00000000-0005-0000-0000-000073150000}"/>
    <cellStyle name="Normal 8 2 2 4 5 2 6 2" xfId="10306" xr:uid="{00000000-0005-0000-0000-000074150000}"/>
    <cellStyle name="Normal 8 2 2 4 5 2 6 3" xfId="18237" xr:uid="{00000000-0005-0000-0000-000075150000}"/>
    <cellStyle name="Normal 8 2 2 4 5 2 6 4" xfId="26170" xr:uid="{00000000-0005-0000-0000-000076150000}"/>
    <cellStyle name="Normal 8 2 2 4 5 2 7" xfId="4312" xr:uid="{00000000-0005-0000-0000-000077150000}"/>
    <cellStyle name="Normal 8 2 2 4 5 2 7 2" xfId="12287" xr:uid="{00000000-0005-0000-0000-000078150000}"/>
    <cellStyle name="Normal 8 2 2 4 5 2 7 3" xfId="20218" xr:uid="{00000000-0005-0000-0000-000079150000}"/>
    <cellStyle name="Normal 8 2 2 4 5 2 7 4" xfId="28151" xr:uid="{00000000-0005-0000-0000-00007A150000}"/>
    <cellStyle name="Normal 8 2 2 4 5 2 8" xfId="6335" xr:uid="{00000000-0005-0000-0000-00007B150000}"/>
    <cellStyle name="Normal 8 2 2 4 5 2 8 2" xfId="14268" xr:uid="{00000000-0005-0000-0000-00007C150000}"/>
    <cellStyle name="Normal 8 2 2 4 5 2 8 3" xfId="22199" xr:uid="{00000000-0005-0000-0000-00007D150000}"/>
    <cellStyle name="Normal 8 2 2 4 5 2 8 4" xfId="30133" xr:uid="{00000000-0005-0000-0000-00007E150000}"/>
    <cellStyle name="Normal 8 2 2 4 5 2 9" xfId="8325" xr:uid="{00000000-0005-0000-0000-00007F150000}"/>
    <cellStyle name="Normal 8 2 2 4 5 2 9 2" xfId="32120" xr:uid="{00000000-0005-0000-0000-000080150000}"/>
    <cellStyle name="Normal 8 2 2 4 5 3" xfId="352" xr:uid="{00000000-0005-0000-0000-000081150000}"/>
    <cellStyle name="Normal 8 2 2 4 5 3 2" xfId="2336" xr:uid="{00000000-0005-0000-0000-000082150000}"/>
    <cellStyle name="Normal 8 2 2 4 5 3 2 2" xfId="10311" xr:uid="{00000000-0005-0000-0000-000083150000}"/>
    <cellStyle name="Normal 8 2 2 4 5 3 2 3" xfId="18242" xr:uid="{00000000-0005-0000-0000-000084150000}"/>
    <cellStyle name="Normal 8 2 2 4 5 3 2 4" xfId="26175" xr:uid="{00000000-0005-0000-0000-000085150000}"/>
    <cellStyle name="Normal 8 2 2 4 5 3 3" xfId="4317" xr:uid="{00000000-0005-0000-0000-000086150000}"/>
    <cellStyle name="Normal 8 2 2 4 5 3 3 2" xfId="12292" xr:uid="{00000000-0005-0000-0000-000087150000}"/>
    <cellStyle name="Normal 8 2 2 4 5 3 3 3" xfId="20223" xr:uid="{00000000-0005-0000-0000-000088150000}"/>
    <cellStyle name="Normal 8 2 2 4 5 3 3 4" xfId="28156" xr:uid="{00000000-0005-0000-0000-000089150000}"/>
    <cellStyle name="Normal 8 2 2 4 5 3 4" xfId="6340" xr:uid="{00000000-0005-0000-0000-00008A150000}"/>
    <cellStyle name="Normal 8 2 2 4 5 3 4 2" xfId="14273" xr:uid="{00000000-0005-0000-0000-00008B150000}"/>
    <cellStyle name="Normal 8 2 2 4 5 3 4 3" xfId="22204" xr:uid="{00000000-0005-0000-0000-00008C150000}"/>
    <cellStyle name="Normal 8 2 2 4 5 3 4 4" xfId="30138" xr:uid="{00000000-0005-0000-0000-00008D150000}"/>
    <cellStyle name="Normal 8 2 2 4 5 3 5" xfId="8330" xr:uid="{00000000-0005-0000-0000-00008E150000}"/>
    <cellStyle name="Normal 8 2 2 4 5 3 5 2" xfId="32125" xr:uid="{00000000-0005-0000-0000-00008F150000}"/>
    <cellStyle name="Normal 8 2 2 4 5 3 6" xfId="16261" xr:uid="{00000000-0005-0000-0000-000090150000}"/>
    <cellStyle name="Normal 8 2 2 4 5 3 7" xfId="24194" xr:uid="{00000000-0005-0000-0000-000091150000}"/>
    <cellStyle name="Normal 8 2 2 4 5 4" xfId="353" xr:uid="{00000000-0005-0000-0000-000092150000}"/>
    <cellStyle name="Normal 8 2 2 4 5 4 2" xfId="2337" xr:uid="{00000000-0005-0000-0000-000093150000}"/>
    <cellStyle name="Normal 8 2 2 4 5 4 2 2" xfId="10312" xr:uid="{00000000-0005-0000-0000-000094150000}"/>
    <cellStyle name="Normal 8 2 2 4 5 4 2 3" xfId="18243" xr:uid="{00000000-0005-0000-0000-000095150000}"/>
    <cellStyle name="Normal 8 2 2 4 5 4 2 4" xfId="26176" xr:uid="{00000000-0005-0000-0000-000096150000}"/>
    <cellStyle name="Normal 8 2 2 4 5 4 3" xfId="4318" xr:uid="{00000000-0005-0000-0000-000097150000}"/>
    <cellStyle name="Normal 8 2 2 4 5 4 3 2" xfId="12293" xr:uid="{00000000-0005-0000-0000-000098150000}"/>
    <cellStyle name="Normal 8 2 2 4 5 4 3 3" xfId="20224" xr:uid="{00000000-0005-0000-0000-000099150000}"/>
    <cellStyle name="Normal 8 2 2 4 5 4 3 4" xfId="28157" xr:uid="{00000000-0005-0000-0000-00009A150000}"/>
    <cellStyle name="Normal 8 2 2 4 5 4 4" xfId="6341" xr:uid="{00000000-0005-0000-0000-00009B150000}"/>
    <cellStyle name="Normal 8 2 2 4 5 4 4 2" xfId="14274" xr:uid="{00000000-0005-0000-0000-00009C150000}"/>
    <cellStyle name="Normal 8 2 2 4 5 4 4 3" xfId="22205" xr:uid="{00000000-0005-0000-0000-00009D150000}"/>
    <cellStyle name="Normal 8 2 2 4 5 4 4 4" xfId="30139" xr:uid="{00000000-0005-0000-0000-00009E150000}"/>
    <cellStyle name="Normal 8 2 2 4 5 4 5" xfId="8331" xr:uid="{00000000-0005-0000-0000-00009F150000}"/>
    <cellStyle name="Normal 8 2 2 4 5 4 5 2" xfId="32126" xr:uid="{00000000-0005-0000-0000-0000A0150000}"/>
    <cellStyle name="Normal 8 2 2 4 5 4 6" xfId="16262" xr:uid="{00000000-0005-0000-0000-0000A1150000}"/>
    <cellStyle name="Normal 8 2 2 4 5 4 7" xfId="24195" xr:uid="{00000000-0005-0000-0000-0000A2150000}"/>
    <cellStyle name="Normal 8 2 2 4 5 5" xfId="354" xr:uid="{00000000-0005-0000-0000-0000A3150000}"/>
    <cellStyle name="Normal 8 2 2 4 5 5 2" xfId="2338" xr:uid="{00000000-0005-0000-0000-0000A4150000}"/>
    <cellStyle name="Normal 8 2 2 4 5 5 2 2" xfId="10313" xr:uid="{00000000-0005-0000-0000-0000A5150000}"/>
    <cellStyle name="Normal 8 2 2 4 5 5 2 3" xfId="18244" xr:uid="{00000000-0005-0000-0000-0000A6150000}"/>
    <cellStyle name="Normal 8 2 2 4 5 5 2 4" xfId="26177" xr:uid="{00000000-0005-0000-0000-0000A7150000}"/>
    <cellStyle name="Normal 8 2 2 4 5 5 3" xfId="4319" xr:uid="{00000000-0005-0000-0000-0000A8150000}"/>
    <cellStyle name="Normal 8 2 2 4 5 5 3 2" xfId="12294" xr:uid="{00000000-0005-0000-0000-0000A9150000}"/>
    <cellStyle name="Normal 8 2 2 4 5 5 3 3" xfId="20225" xr:uid="{00000000-0005-0000-0000-0000AA150000}"/>
    <cellStyle name="Normal 8 2 2 4 5 5 3 4" xfId="28158" xr:uid="{00000000-0005-0000-0000-0000AB150000}"/>
    <cellStyle name="Normal 8 2 2 4 5 5 4" xfId="6342" xr:uid="{00000000-0005-0000-0000-0000AC150000}"/>
    <cellStyle name="Normal 8 2 2 4 5 5 4 2" xfId="14275" xr:uid="{00000000-0005-0000-0000-0000AD150000}"/>
    <cellStyle name="Normal 8 2 2 4 5 5 4 3" xfId="22206" xr:uid="{00000000-0005-0000-0000-0000AE150000}"/>
    <cellStyle name="Normal 8 2 2 4 5 5 4 4" xfId="30140" xr:uid="{00000000-0005-0000-0000-0000AF150000}"/>
    <cellStyle name="Normal 8 2 2 4 5 5 5" xfId="8332" xr:uid="{00000000-0005-0000-0000-0000B0150000}"/>
    <cellStyle name="Normal 8 2 2 4 5 5 5 2" xfId="32127" xr:uid="{00000000-0005-0000-0000-0000B1150000}"/>
    <cellStyle name="Normal 8 2 2 4 5 5 6" xfId="16263" xr:uid="{00000000-0005-0000-0000-0000B2150000}"/>
    <cellStyle name="Normal 8 2 2 4 5 5 7" xfId="24196" xr:uid="{00000000-0005-0000-0000-0000B3150000}"/>
    <cellStyle name="Normal 8 2 2 4 5 6" xfId="355" xr:uid="{00000000-0005-0000-0000-0000B4150000}"/>
    <cellStyle name="Normal 8 2 2 4 5 6 2" xfId="2339" xr:uid="{00000000-0005-0000-0000-0000B5150000}"/>
    <cellStyle name="Normal 8 2 2 4 5 6 2 2" xfId="10314" xr:uid="{00000000-0005-0000-0000-0000B6150000}"/>
    <cellStyle name="Normal 8 2 2 4 5 6 2 3" xfId="18245" xr:uid="{00000000-0005-0000-0000-0000B7150000}"/>
    <cellStyle name="Normal 8 2 2 4 5 6 2 4" xfId="26178" xr:uid="{00000000-0005-0000-0000-0000B8150000}"/>
    <cellStyle name="Normal 8 2 2 4 5 6 3" xfId="4320" xr:uid="{00000000-0005-0000-0000-0000B9150000}"/>
    <cellStyle name="Normal 8 2 2 4 5 6 3 2" xfId="12295" xr:uid="{00000000-0005-0000-0000-0000BA150000}"/>
    <cellStyle name="Normal 8 2 2 4 5 6 3 3" xfId="20226" xr:uid="{00000000-0005-0000-0000-0000BB150000}"/>
    <cellStyle name="Normal 8 2 2 4 5 6 3 4" xfId="28159" xr:uid="{00000000-0005-0000-0000-0000BC150000}"/>
    <cellStyle name="Normal 8 2 2 4 5 6 4" xfId="6343" xr:uid="{00000000-0005-0000-0000-0000BD150000}"/>
    <cellStyle name="Normal 8 2 2 4 5 6 4 2" xfId="14276" xr:uid="{00000000-0005-0000-0000-0000BE150000}"/>
    <cellStyle name="Normal 8 2 2 4 5 6 4 3" xfId="22207" xr:uid="{00000000-0005-0000-0000-0000BF150000}"/>
    <cellStyle name="Normal 8 2 2 4 5 6 4 4" xfId="30141" xr:uid="{00000000-0005-0000-0000-0000C0150000}"/>
    <cellStyle name="Normal 8 2 2 4 5 6 5" xfId="8333" xr:uid="{00000000-0005-0000-0000-0000C1150000}"/>
    <cellStyle name="Normal 8 2 2 4 5 6 5 2" xfId="32128" xr:uid="{00000000-0005-0000-0000-0000C2150000}"/>
    <cellStyle name="Normal 8 2 2 4 5 6 6" xfId="16264" xr:uid="{00000000-0005-0000-0000-0000C3150000}"/>
    <cellStyle name="Normal 8 2 2 4 5 6 7" xfId="24197" xr:uid="{00000000-0005-0000-0000-0000C4150000}"/>
    <cellStyle name="Normal 8 2 2 4 5 7" xfId="2330" xr:uid="{00000000-0005-0000-0000-0000C5150000}"/>
    <cellStyle name="Normal 8 2 2 4 5 7 2" xfId="10305" xr:uid="{00000000-0005-0000-0000-0000C6150000}"/>
    <cellStyle name="Normal 8 2 2 4 5 7 3" xfId="18236" xr:uid="{00000000-0005-0000-0000-0000C7150000}"/>
    <cellStyle name="Normal 8 2 2 4 5 7 4" xfId="26169" xr:uid="{00000000-0005-0000-0000-0000C8150000}"/>
    <cellStyle name="Normal 8 2 2 4 5 8" xfId="4311" xr:uid="{00000000-0005-0000-0000-0000C9150000}"/>
    <cellStyle name="Normal 8 2 2 4 5 8 2" xfId="12286" xr:uid="{00000000-0005-0000-0000-0000CA150000}"/>
    <cellStyle name="Normal 8 2 2 4 5 8 3" xfId="20217" xr:uid="{00000000-0005-0000-0000-0000CB150000}"/>
    <cellStyle name="Normal 8 2 2 4 5 8 4" xfId="28150" xr:uid="{00000000-0005-0000-0000-0000CC150000}"/>
    <cellStyle name="Normal 8 2 2 4 5 9" xfId="6334" xr:uid="{00000000-0005-0000-0000-0000CD150000}"/>
    <cellStyle name="Normal 8 2 2 4 5 9 2" xfId="14267" xr:uid="{00000000-0005-0000-0000-0000CE150000}"/>
    <cellStyle name="Normal 8 2 2 4 5 9 3" xfId="22198" xr:uid="{00000000-0005-0000-0000-0000CF150000}"/>
    <cellStyle name="Normal 8 2 2 4 5 9 4" xfId="30132" xr:uid="{00000000-0005-0000-0000-0000D0150000}"/>
    <cellStyle name="Normal 8 2 2 4 6" xfId="356" xr:uid="{00000000-0005-0000-0000-0000D1150000}"/>
    <cellStyle name="Normal 8 2 2 4 6 10" xfId="16265" xr:uid="{00000000-0005-0000-0000-0000D2150000}"/>
    <cellStyle name="Normal 8 2 2 4 6 11" xfId="24198" xr:uid="{00000000-0005-0000-0000-0000D3150000}"/>
    <cellStyle name="Normal 8 2 2 4 6 2" xfId="357" xr:uid="{00000000-0005-0000-0000-0000D4150000}"/>
    <cellStyle name="Normal 8 2 2 4 6 2 2" xfId="2341" xr:uid="{00000000-0005-0000-0000-0000D5150000}"/>
    <cellStyle name="Normal 8 2 2 4 6 2 2 2" xfId="10316" xr:uid="{00000000-0005-0000-0000-0000D6150000}"/>
    <cellStyle name="Normal 8 2 2 4 6 2 2 3" xfId="18247" xr:uid="{00000000-0005-0000-0000-0000D7150000}"/>
    <cellStyle name="Normal 8 2 2 4 6 2 2 4" xfId="26180" xr:uid="{00000000-0005-0000-0000-0000D8150000}"/>
    <cellStyle name="Normal 8 2 2 4 6 2 3" xfId="4322" xr:uid="{00000000-0005-0000-0000-0000D9150000}"/>
    <cellStyle name="Normal 8 2 2 4 6 2 3 2" xfId="12297" xr:uid="{00000000-0005-0000-0000-0000DA150000}"/>
    <cellStyle name="Normal 8 2 2 4 6 2 3 3" xfId="20228" xr:uid="{00000000-0005-0000-0000-0000DB150000}"/>
    <cellStyle name="Normal 8 2 2 4 6 2 3 4" xfId="28161" xr:uid="{00000000-0005-0000-0000-0000DC150000}"/>
    <cellStyle name="Normal 8 2 2 4 6 2 4" xfId="6345" xr:uid="{00000000-0005-0000-0000-0000DD150000}"/>
    <cellStyle name="Normal 8 2 2 4 6 2 4 2" xfId="14278" xr:uid="{00000000-0005-0000-0000-0000DE150000}"/>
    <cellStyle name="Normal 8 2 2 4 6 2 4 3" xfId="22209" xr:uid="{00000000-0005-0000-0000-0000DF150000}"/>
    <cellStyle name="Normal 8 2 2 4 6 2 4 4" xfId="30143" xr:uid="{00000000-0005-0000-0000-0000E0150000}"/>
    <cellStyle name="Normal 8 2 2 4 6 2 5" xfId="8335" xr:uid="{00000000-0005-0000-0000-0000E1150000}"/>
    <cellStyle name="Normal 8 2 2 4 6 2 5 2" xfId="32130" xr:uid="{00000000-0005-0000-0000-0000E2150000}"/>
    <cellStyle name="Normal 8 2 2 4 6 2 6" xfId="16266" xr:uid="{00000000-0005-0000-0000-0000E3150000}"/>
    <cellStyle name="Normal 8 2 2 4 6 2 7" xfId="24199" xr:uid="{00000000-0005-0000-0000-0000E4150000}"/>
    <cellStyle name="Normal 8 2 2 4 6 3" xfId="358" xr:uid="{00000000-0005-0000-0000-0000E5150000}"/>
    <cellStyle name="Normal 8 2 2 4 6 3 2" xfId="2342" xr:uid="{00000000-0005-0000-0000-0000E6150000}"/>
    <cellStyle name="Normal 8 2 2 4 6 3 2 2" xfId="10317" xr:uid="{00000000-0005-0000-0000-0000E7150000}"/>
    <cellStyle name="Normal 8 2 2 4 6 3 2 3" xfId="18248" xr:uid="{00000000-0005-0000-0000-0000E8150000}"/>
    <cellStyle name="Normal 8 2 2 4 6 3 2 4" xfId="26181" xr:uid="{00000000-0005-0000-0000-0000E9150000}"/>
    <cellStyle name="Normal 8 2 2 4 6 3 3" xfId="4323" xr:uid="{00000000-0005-0000-0000-0000EA150000}"/>
    <cellStyle name="Normal 8 2 2 4 6 3 3 2" xfId="12298" xr:uid="{00000000-0005-0000-0000-0000EB150000}"/>
    <cellStyle name="Normal 8 2 2 4 6 3 3 3" xfId="20229" xr:uid="{00000000-0005-0000-0000-0000EC150000}"/>
    <cellStyle name="Normal 8 2 2 4 6 3 3 4" xfId="28162" xr:uid="{00000000-0005-0000-0000-0000ED150000}"/>
    <cellStyle name="Normal 8 2 2 4 6 3 4" xfId="6346" xr:uid="{00000000-0005-0000-0000-0000EE150000}"/>
    <cellStyle name="Normal 8 2 2 4 6 3 4 2" xfId="14279" xr:uid="{00000000-0005-0000-0000-0000EF150000}"/>
    <cellStyle name="Normal 8 2 2 4 6 3 4 3" xfId="22210" xr:uid="{00000000-0005-0000-0000-0000F0150000}"/>
    <cellStyle name="Normal 8 2 2 4 6 3 4 4" xfId="30144" xr:uid="{00000000-0005-0000-0000-0000F1150000}"/>
    <cellStyle name="Normal 8 2 2 4 6 3 5" xfId="8336" xr:uid="{00000000-0005-0000-0000-0000F2150000}"/>
    <cellStyle name="Normal 8 2 2 4 6 3 5 2" xfId="32131" xr:uid="{00000000-0005-0000-0000-0000F3150000}"/>
    <cellStyle name="Normal 8 2 2 4 6 3 6" xfId="16267" xr:uid="{00000000-0005-0000-0000-0000F4150000}"/>
    <cellStyle name="Normal 8 2 2 4 6 3 7" xfId="24200" xr:uid="{00000000-0005-0000-0000-0000F5150000}"/>
    <cellStyle name="Normal 8 2 2 4 6 4" xfId="359" xr:uid="{00000000-0005-0000-0000-0000F6150000}"/>
    <cellStyle name="Normal 8 2 2 4 6 4 2" xfId="2343" xr:uid="{00000000-0005-0000-0000-0000F7150000}"/>
    <cellStyle name="Normal 8 2 2 4 6 4 2 2" xfId="10318" xr:uid="{00000000-0005-0000-0000-0000F8150000}"/>
    <cellStyle name="Normal 8 2 2 4 6 4 2 3" xfId="18249" xr:uid="{00000000-0005-0000-0000-0000F9150000}"/>
    <cellStyle name="Normal 8 2 2 4 6 4 2 4" xfId="26182" xr:uid="{00000000-0005-0000-0000-0000FA150000}"/>
    <cellStyle name="Normal 8 2 2 4 6 4 3" xfId="4324" xr:uid="{00000000-0005-0000-0000-0000FB150000}"/>
    <cellStyle name="Normal 8 2 2 4 6 4 3 2" xfId="12299" xr:uid="{00000000-0005-0000-0000-0000FC150000}"/>
    <cellStyle name="Normal 8 2 2 4 6 4 3 3" xfId="20230" xr:uid="{00000000-0005-0000-0000-0000FD150000}"/>
    <cellStyle name="Normal 8 2 2 4 6 4 3 4" xfId="28163" xr:uid="{00000000-0005-0000-0000-0000FE150000}"/>
    <cellStyle name="Normal 8 2 2 4 6 4 4" xfId="6347" xr:uid="{00000000-0005-0000-0000-0000FF150000}"/>
    <cellStyle name="Normal 8 2 2 4 6 4 4 2" xfId="14280" xr:uid="{00000000-0005-0000-0000-000000160000}"/>
    <cellStyle name="Normal 8 2 2 4 6 4 4 3" xfId="22211" xr:uid="{00000000-0005-0000-0000-000001160000}"/>
    <cellStyle name="Normal 8 2 2 4 6 4 4 4" xfId="30145" xr:uid="{00000000-0005-0000-0000-000002160000}"/>
    <cellStyle name="Normal 8 2 2 4 6 4 5" xfId="8337" xr:uid="{00000000-0005-0000-0000-000003160000}"/>
    <cellStyle name="Normal 8 2 2 4 6 4 5 2" xfId="32132" xr:uid="{00000000-0005-0000-0000-000004160000}"/>
    <cellStyle name="Normal 8 2 2 4 6 4 6" xfId="16268" xr:uid="{00000000-0005-0000-0000-000005160000}"/>
    <cellStyle name="Normal 8 2 2 4 6 4 7" xfId="24201" xr:uid="{00000000-0005-0000-0000-000006160000}"/>
    <cellStyle name="Normal 8 2 2 4 6 5" xfId="360" xr:uid="{00000000-0005-0000-0000-000007160000}"/>
    <cellStyle name="Normal 8 2 2 4 6 5 2" xfId="2344" xr:uid="{00000000-0005-0000-0000-000008160000}"/>
    <cellStyle name="Normal 8 2 2 4 6 5 2 2" xfId="10319" xr:uid="{00000000-0005-0000-0000-000009160000}"/>
    <cellStyle name="Normal 8 2 2 4 6 5 2 3" xfId="18250" xr:uid="{00000000-0005-0000-0000-00000A160000}"/>
    <cellStyle name="Normal 8 2 2 4 6 5 2 4" xfId="26183" xr:uid="{00000000-0005-0000-0000-00000B160000}"/>
    <cellStyle name="Normal 8 2 2 4 6 5 3" xfId="4325" xr:uid="{00000000-0005-0000-0000-00000C160000}"/>
    <cellStyle name="Normal 8 2 2 4 6 5 3 2" xfId="12300" xr:uid="{00000000-0005-0000-0000-00000D160000}"/>
    <cellStyle name="Normal 8 2 2 4 6 5 3 3" xfId="20231" xr:uid="{00000000-0005-0000-0000-00000E160000}"/>
    <cellStyle name="Normal 8 2 2 4 6 5 3 4" xfId="28164" xr:uid="{00000000-0005-0000-0000-00000F160000}"/>
    <cellStyle name="Normal 8 2 2 4 6 5 4" xfId="6348" xr:uid="{00000000-0005-0000-0000-000010160000}"/>
    <cellStyle name="Normal 8 2 2 4 6 5 4 2" xfId="14281" xr:uid="{00000000-0005-0000-0000-000011160000}"/>
    <cellStyle name="Normal 8 2 2 4 6 5 4 3" xfId="22212" xr:uid="{00000000-0005-0000-0000-000012160000}"/>
    <cellStyle name="Normal 8 2 2 4 6 5 4 4" xfId="30146" xr:uid="{00000000-0005-0000-0000-000013160000}"/>
    <cellStyle name="Normal 8 2 2 4 6 5 5" xfId="8338" xr:uid="{00000000-0005-0000-0000-000014160000}"/>
    <cellStyle name="Normal 8 2 2 4 6 5 5 2" xfId="32133" xr:uid="{00000000-0005-0000-0000-000015160000}"/>
    <cellStyle name="Normal 8 2 2 4 6 5 6" xfId="16269" xr:uid="{00000000-0005-0000-0000-000016160000}"/>
    <cellStyle name="Normal 8 2 2 4 6 5 7" xfId="24202" xr:uid="{00000000-0005-0000-0000-000017160000}"/>
    <cellStyle name="Normal 8 2 2 4 6 6" xfId="2340" xr:uid="{00000000-0005-0000-0000-000018160000}"/>
    <cellStyle name="Normal 8 2 2 4 6 6 2" xfId="10315" xr:uid="{00000000-0005-0000-0000-000019160000}"/>
    <cellStyle name="Normal 8 2 2 4 6 6 3" xfId="18246" xr:uid="{00000000-0005-0000-0000-00001A160000}"/>
    <cellStyle name="Normal 8 2 2 4 6 6 4" xfId="26179" xr:uid="{00000000-0005-0000-0000-00001B160000}"/>
    <cellStyle name="Normal 8 2 2 4 6 7" xfId="4321" xr:uid="{00000000-0005-0000-0000-00001C160000}"/>
    <cellStyle name="Normal 8 2 2 4 6 7 2" xfId="12296" xr:uid="{00000000-0005-0000-0000-00001D160000}"/>
    <cellStyle name="Normal 8 2 2 4 6 7 3" xfId="20227" xr:uid="{00000000-0005-0000-0000-00001E160000}"/>
    <cellStyle name="Normal 8 2 2 4 6 7 4" xfId="28160" xr:uid="{00000000-0005-0000-0000-00001F160000}"/>
    <cellStyle name="Normal 8 2 2 4 6 8" xfId="6344" xr:uid="{00000000-0005-0000-0000-000020160000}"/>
    <cellStyle name="Normal 8 2 2 4 6 8 2" xfId="14277" xr:uid="{00000000-0005-0000-0000-000021160000}"/>
    <cellStyle name="Normal 8 2 2 4 6 8 3" xfId="22208" xr:uid="{00000000-0005-0000-0000-000022160000}"/>
    <cellStyle name="Normal 8 2 2 4 6 8 4" xfId="30142" xr:uid="{00000000-0005-0000-0000-000023160000}"/>
    <cellStyle name="Normal 8 2 2 4 6 9" xfId="8334" xr:uid="{00000000-0005-0000-0000-000024160000}"/>
    <cellStyle name="Normal 8 2 2 4 6 9 2" xfId="32129" xr:uid="{00000000-0005-0000-0000-000025160000}"/>
    <cellStyle name="Normal 8 2 2 4 7" xfId="361" xr:uid="{00000000-0005-0000-0000-000026160000}"/>
    <cellStyle name="Normal 8 2 2 4 7 2" xfId="2345" xr:uid="{00000000-0005-0000-0000-000027160000}"/>
    <cellStyle name="Normal 8 2 2 4 7 2 2" xfId="10320" xr:uid="{00000000-0005-0000-0000-000028160000}"/>
    <cellStyle name="Normal 8 2 2 4 7 2 3" xfId="18251" xr:uid="{00000000-0005-0000-0000-000029160000}"/>
    <cellStyle name="Normal 8 2 2 4 7 2 4" xfId="26184" xr:uid="{00000000-0005-0000-0000-00002A160000}"/>
    <cellStyle name="Normal 8 2 2 4 7 3" xfId="4326" xr:uid="{00000000-0005-0000-0000-00002B160000}"/>
    <cellStyle name="Normal 8 2 2 4 7 3 2" xfId="12301" xr:uid="{00000000-0005-0000-0000-00002C160000}"/>
    <cellStyle name="Normal 8 2 2 4 7 3 3" xfId="20232" xr:uid="{00000000-0005-0000-0000-00002D160000}"/>
    <cellStyle name="Normal 8 2 2 4 7 3 4" xfId="28165" xr:uid="{00000000-0005-0000-0000-00002E160000}"/>
    <cellStyle name="Normal 8 2 2 4 7 4" xfId="6349" xr:uid="{00000000-0005-0000-0000-00002F160000}"/>
    <cellStyle name="Normal 8 2 2 4 7 4 2" xfId="14282" xr:uid="{00000000-0005-0000-0000-000030160000}"/>
    <cellStyle name="Normal 8 2 2 4 7 4 3" xfId="22213" xr:uid="{00000000-0005-0000-0000-000031160000}"/>
    <cellStyle name="Normal 8 2 2 4 7 4 4" xfId="30147" xr:uid="{00000000-0005-0000-0000-000032160000}"/>
    <cellStyle name="Normal 8 2 2 4 7 5" xfId="8339" xr:uid="{00000000-0005-0000-0000-000033160000}"/>
    <cellStyle name="Normal 8 2 2 4 7 5 2" xfId="32134" xr:uid="{00000000-0005-0000-0000-000034160000}"/>
    <cellStyle name="Normal 8 2 2 4 7 6" xfId="16270" xr:uid="{00000000-0005-0000-0000-000035160000}"/>
    <cellStyle name="Normal 8 2 2 4 7 7" xfId="24203" xr:uid="{00000000-0005-0000-0000-000036160000}"/>
    <cellStyle name="Normal 8 2 2 4 8" xfId="362" xr:uid="{00000000-0005-0000-0000-000037160000}"/>
    <cellStyle name="Normal 8 2 2 4 8 2" xfId="2346" xr:uid="{00000000-0005-0000-0000-000038160000}"/>
    <cellStyle name="Normal 8 2 2 4 8 2 2" xfId="10321" xr:uid="{00000000-0005-0000-0000-000039160000}"/>
    <cellStyle name="Normal 8 2 2 4 8 2 3" xfId="18252" xr:uid="{00000000-0005-0000-0000-00003A160000}"/>
    <cellStyle name="Normal 8 2 2 4 8 2 4" xfId="26185" xr:uid="{00000000-0005-0000-0000-00003B160000}"/>
    <cellStyle name="Normal 8 2 2 4 8 3" xfId="4327" xr:uid="{00000000-0005-0000-0000-00003C160000}"/>
    <cellStyle name="Normal 8 2 2 4 8 3 2" xfId="12302" xr:uid="{00000000-0005-0000-0000-00003D160000}"/>
    <cellStyle name="Normal 8 2 2 4 8 3 3" xfId="20233" xr:uid="{00000000-0005-0000-0000-00003E160000}"/>
    <cellStyle name="Normal 8 2 2 4 8 3 4" xfId="28166" xr:uid="{00000000-0005-0000-0000-00003F160000}"/>
    <cellStyle name="Normal 8 2 2 4 8 4" xfId="6350" xr:uid="{00000000-0005-0000-0000-000040160000}"/>
    <cellStyle name="Normal 8 2 2 4 8 4 2" xfId="14283" xr:uid="{00000000-0005-0000-0000-000041160000}"/>
    <cellStyle name="Normal 8 2 2 4 8 4 3" xfId="22214" xr:uid="{00000000-0005-0000-0000-000042160000}"/>
    <cellStyle name="Normal 8 2 2 4 8 4 4" xfId="30148" xr:uid="{00000000-0005-0000-0000-000043160000}"/>
    <cellStyle name="Normal 8 2 2 4 8 5" xfId="8340" xr:uid="{00000000-0005-0000-0000-000044160000}"/>
    <cellStyle name="Normal 8 2 2 4 8 5 2" xfId="32135" xr:uid="{00000000-0005-0000-0000-000045160000}"/>
    <cellStyle name="Normal 8 2 2 4 8 6" xfId="16271" xr:uid="{00000000-0005-0000-0000-000046160000}"/>
    <cellStyle name="Normal 8 2 2 4 8 7" xfId="24204" xr:uid="{00000000-0005-0000-0000-000047160000}"/>
    <cellStyle name="Normal 8 2 2 4 9" xfId="363" xr:uid="{00000000-0005-0000-0000-000048160000}"/>
    <cellStyle name="Normal 8 2 2 4 9 2" xfId="2347" xr:uid="{00000000-0005-0000-0000-000049160000}"/>
    <cellStyle name="Normal 8 2 2 4 9 2 2" xfId="10322" xr:uid="{00000000-0005-0000-0000-00004A160000}"/>
    <cellStyle name="Normal 8 2 2 4 9 2 3" xfId="18253" xr:uid="{00000000-0005-0000-0000-00004B160000}"/>
    <cellStyle name="Normal 8 2 2 4 9 2 4" xfId="26186" xr:uid="{00000000-0005-0000-0000-00004C160000}"/>
    <cellStyle name="Normal 8 2 2 4 9 3" xfId="4328" xr:uid="{00000000-0005-0000-0000-00004D160000}"/>
    <cellStyle name="Normal 8 2 2 4 9 3 2" xfId="12303" xr:uid="{00000000-0005-0000-0000-00004E160000}"/>
    <cellStyle name="Normal 8 2 2 4 9 3 3" xfId="20234" xr:uid="{00000000-0005-0000-0000-00004F160000}"/>
    <cellStyle name="Normal 8 2 2 4 9 3 4" xfId="28167" xr:uid="{00000000-0005-0000-0000-000050160000}"/>
    <cellStyle name="Normal 8 2 2 4 9 4" xfId="6351" xr:uid="{00000000-0005-0000-0000-000051160000}"/>
    <cellStyle name="Normal 8 2 2 4 9 4 2" xfId="14284" xr:uid="{00000000-0005-0000-0000-000052160000}"/>
    <cellStyle name="Normal 8 2 2 4 9 4 3" xfId="22215" xr:uid="{00000000-0005-0000-0000-000053160000}"/>
    <cellStyle name="Normal 8 2 2 4 9 4 4" xfId="30149" xr:uid="{00000000-0005-0000-0000-000054160000}"/>
    <cellStyle name="Normal 8 2 2 4 9 5" xfId="8341" xr:uid="{00000000-0005-0000-0000-000055160000}"/>
    <cellStyle name="Normal 8 2 2 4 9 5 2" xfId="32136" xr:uid="{00000000-0005-0000-0000-000056160000}"/>
    <cellStyle name="Normal 8 2 2 4 9 6" xfId="16272" xr:uid="{00000000-0005-0000-0000-000057160000}"/>
    <cellStyle name="Normal 8 2 2 4 9 7" xfId="24205" xr:uid="{00000000-0005-0000-0000-000058160000}"/>
    <cellStyle name="Normal 8 2 2 5" xfId="364" xr:uid="{00000000-0005-0000-0000-000059160000}"/>
    <cellStyle name="Normal 8 2 2 5 10" xfId="4329" xr:uid="{00000000-0005-0000-0000-00005A160000}"/>
    <cellStyle name="Normal 8 2 2 5 10 2" xfId="12304" xr:uid="{00000000-0005-0000-0000-00005B160000}"/>
    <cellStyle name="Normal 8 2 2 5 10 3" xfId="20235" xr:uid="{00000000-0005-0000-0000-00005C160000}"/>
    <cellStyle name="Normal 8 2 2 5 10 4" xfId="28168" xr:uid="{00000000-0005-0000-0000-00005D160000}"/>
    <cellStyle name="Normal 8 2 2 5 11" xfId="6352" xr:uid="{00000000-0005-0000-0000-00005E160000}"/>
    <cellStyle name="Normal 8 2 2 5 11 2" xfId="14285" xr:uid="{00000000-0005-0000-0000-00005F160000}"/>
    <cellStyle name="Normal 8 2 2 5 11 3" xfId="22216" xr:uid="{00000000-0005-0000-0000-000060160000}"/>
    <cellStyle name="Normal 8 2 2 5 11 4" xfId="30150" xr:uid="{00000000-0005-0000-0000-000061160000}"/>
    <cellStyle name="Normal 8 2 2 5 12" xfId="8342" xr:uid="{00000000-0005-0000-0000-000062160000}"/>
    <cellStyle name="Normal 8 2 2 5 12 2" xfId="32137" xr:uid="{00000000-0005-0000-0000-000063160000}"/>
    <cellStyle name="Normal 8 2 2 5 13" xfId="16273" xr:uid="{00000000-0005-0000-0000-000064160000}"/>
    <cellStyle name="Normal 8 2 2 5 14" xfId="24206" xr:uid="{00000000-0005-0000-0000-000065160000}"/>
    <cellStyle name="Normal 8 2 2 5 2" xfId="365" xr:uid="{00000000-0005-0000-0000-000066160000}"/>
    <cellStyle name="Normal 8 2 2 5 2 10" xfId="8343" xr:uid="{00000000-0005-0000-0000-000067160000}"/>
    <cellStyle name="Normal 8 2 2 5 2 10 2" xfId="32138" xr:uid="{00000000-0005-0000-0000-000068160000}"/>
    <cellStyle name="Normal 8 2 2 5 2 11" xfId="16274" xr:uid="{00000000-0005-0000-0000-000069160000}"/>
    <cellStyle name="Normal 8 2 2 5 2 12" xfId="24207" xr:uid="{00000000-0005-0000-0000-00006A160000}"/>
    <cellStyle name="Normal 8 2 2 5 2 2" xfId="366" xr:uid="{00000000-0005-0000-0000-00006B160000}"/>
    <cellStyle name="Normal 8 2 2 5 2 2 10" xfId="16275" xr:uid="{00000000-0005-0000-0000-00006C160000}"/>
    <cellStyle name="Normal 8 2 2 5 2 2 11" xfId="24208" xr:uid="{00000000-0005-0000-0000-00006D160000}"/>
    <cellStyle name="Normal 8 2 2 5 2 2 2" xfId="367" xr:uid="{00000000-0005-0000-0000-00006E160000}"/>
    <cellStyle name="Normal 8 2 2 5 2 2 2 2" xfId="2351" xr:uid="{00000000-0005-0000-0000-00006F160000}"/>
    <cellStyle name="Normal 8 2 2 5 2 2 2 2 2" xfId="10326" xr:uid="{00000000-0005-0000-0000-000070160000}"/>
    <cellStyle name="Normal 8 2 2 5 2 2 2 2 3" xfId="18257" xr:uid="{00000000-0005-0000-0000-000071160000}"/>
    <cellStyle name="Normal 8 2 2 5 2 2 2 2 4" xfId="26190" xr:uid="{00000000-0005-0000-0000-000072160000}"/>
    <cellStyle name="Normal 8 2 2 5 2 2 2 3" xfId="4332" xr:uid="{00000000-0005-0000-0000-000073160000}"/>
    <cellStyle name="Normal 8 2 2 5 2 2 2 3 2" xfId="12307" xr:uid="{00000000-0005-0000-0000-000074160000}"/>
    <cellStyle name="Normal 8 2 2 5 2 2 2 3 3" xfId="20238" xr:uid="{00000000-0005-0000-0000-000075160000}"/>
    <cellStyle name="Normal 8 2 2 5 2 2 2 3 4" xfId="28171" xr:uid="{00000000-0005-0000-0000-000076160000}"/>
    <cellStyle name="Normal 8 2 2 5 2 2 2 4" xfId="6355" xr:uid="{00000000-0005-0000-0000-000077160000}"/>
    <cellStyle name="Normal 8 2 2 5 2 2 2 4 2" xfId="14288" xr:uid="{00000000-0005-0000-0000-000078160000}"/>
    <cellStyle name="Normal 8 2 2 5 2 2 2 4 3" xfId="22219" xr:uid="{00000000-0005-0000-0000-000079160000}"/>
    <cellStyle name="Normal 8 2 2 5 2 2 2 4 4" xfId="30153" xr:uid="{00000000-0005-0000-0000-00007A160000}"/>
    <cellStyle name="Normal 8 2 2 5 2 2 2 5" xfId="8345" xr:uid="{00000000-0005-0000-0000-00007B160000}"/>
    <cellStyle name="Normal 8 2 2 5 2 2 2 5 2" xfId="32140" xr:uid="{00000000-0005-0000-0000-00007C160000}"/>
    <cellStyle name="Normal 8 2 2 5 2 2 2 6" xfId="16276" xr:uid="{00000000-0005-0000-0000-00007D160000}"/>
    <cellStyle name="Normal 8 2 2 5 2 2 2 7" xfId="24209" xr:uid="{00000000-0005-0000-0000-00007E160000}"/>
    <cellStyle name="Normal 8 2 2 5 2 2 3" xfId="368" xr:uid="{00000000-0005-0000-0000-00007F160000}"/>
    <cellStyle name="Normal 8 2 2 5 2 2 3 2" xfId="2352" xr:uid="{00000000-0005-0000-0000-000080160000}"/>
    <cellStyle name="Normal 8 2 2 5 2 2 3 2 2" xfId="10327" xr:uid="{00000000-0005-0000-0000-000081160000}"/>
    <cellStyle name="Normal 8 2 2 5 2 2 3 2 3" xfId="18258" xr:uid="{00000000-0005-0000-0000-000082160000}"/>
    <cellStyle name="Normal 8 2 2 5 2 2 3 2 4" xfId="26191" xr:uid="{00000000-0005-0000-0000-000083160000}"/>
    <cellStyle name="Normal 8 2 2 5 2 2 3 3" xfId="4333" xr:uid="{00000000-0005-0000-0000-000084160000}"/>
    <cellStyle name="Normal 8 2 2 5 2 2 3 3 2" xfId="12308" xr:uid="{00000000-0005-0000-0000-000085160000}"/>
    <cellStyle name="Normal 8 2 2 5 2 2 3 3 3" xfId="20239" xr:uid="{00000000-0005-0000-0000-000086160000}"/>
    <cellStyle name="Normal 8 2 2 5 2 2 3 3 4" xfId="28172" xr:uid="{00000000-0005-0000-0000-000087160000}"/>
    <cellStyle name="Normal 8 2 2 5 2 2 3 4" xfId="6356" xr:uid="{00000000-0005-0000-0000-000088160000}"/>
    <cellStyle name="Normal 8 2 2 5 2 2 3 4 2" xfId="14289" xr:uid="{00000000-0005-0000-0000-000089160000}"/>
    <cellStyle name="Normal 8 2 2 5 2 2 3 4 3" xfId="22220" xr:uid="{00000000-0005-0000-0000-00008A160000}"/>
    <cellStyle name="Normal 8 2 2 5 2 2 3 4 4" xfId="30154" xr:uid="{00000000-0005-0000-0000-00008B160000}"/>
    <cellStyle name="Normal 8 2 2 5 2 2 3 5" xfId="8346" xr:uid="{00000000-0005-0000-0000-00008C160000}"/>
    <cellStyle name="Normal 8 2 2 5 2 2 3 5 2" xfId="32141" xr:uid="{00000000-0005-0000-0000-00008D160000}"/>
    <cellStyle name="Normal 8 2 2 5 2 2 3 6" xfId="16277" xr:uid="{00000000-0005-0000-0000-00008E160000}"/>
    <cellStyle name="Normal 8 2 2 5 2 2 3 7" xfId="24210" xr:uid="{00000000-0005-0000-0000-00008F160000}"/>
    <cellStyle name="Normal 8 2 2 5 2 2 4" xfId="369" xr:uid="{00000000-0005-0000-0000-000090160000}"/>
    <cellStyle name="Normal 8 2 2 5 2 2 4 2" xfId="2353" xr:uid="{00000000-0005-0000-0000-000091160000}"/>
    <cellStyle name="Normal 8 2 2 5 2 2 4 2 2" xfId="10328" xr:uid="{00000000-0005-0000-0000-000092160000}"/>
    <cellStyle name="Normal 8 2 2 5 2 2 4 2 3" xfId="18259" xr:uid="{00000000-0005-0000-0000-000093160000}"/>
    <cellStyle name="Normal 8 2 2 5 2 2 4 2 4" xfId="26192" xr:uid="{00000000-0005-0000-0000-000094160000}"/>
    <cellStyle name="Normal 8 2 2 5 2 2 4 3" xfId="4334" xr:uid="{00000000-0005-0000-0000-000095160000}"/>
    <cellStyle name="Normal 8 2 2 5 2 2 4 3 2" xfId="12309" xr:uid="{00000000-0005-0000-0000-000096160000}"/>
    <cellStyle name="Normal 8 2 2 5 2 2 4 3 3" xfId="20240" xr:uid="{00000000-0005-0000-0000-000097160000}"/>
    <cellStyle name="Normal 8 2 2 5 2 2 4 3 4" xfId="28173" xr:uid="{00000000-0005-0000-0000-000098160000}"/>
    <cellStyle name="Normal 8 2 2 5 2 2 4 4" xfId="6357" xr:uid="{00000000-0005-0000-0000-000099160000}"/>
    <cellStyle name="Normal 8 2 2 5 2 2 4 4 2" xfId="14290" xr:uid="{00000000-0005-0000-0000-00009A160000}"/>
    <cellStyle name="Normal 8 2 2 5 2 2 4 4 3" xfId="22221" xr:uid="{00000000-0005-0000-0000-00009B160000}"/>
    <cellStyle name="Normal 8 2 2 5 2 2 4 4 4" xfId="30155" xr:uid="{00000000-0005-0000-0000-00009C160000}"/>
    <cellStyle name="Normal 8 2 2 5 2 2 4 5" xfId="8347" xr:uid="{00000000-0005-0000-0000-00009D160000}"/>
    <cellStyle name="Normal 8 2 2 5 2 2 4 5 2" xfId="32142" xr:uid="{00000000-0005-0000-0000-00009E160000}"/>
    <cellStyle name="Normal 8 2 2 5 2 2 4 6" xfId="16278" xr:uid="{00000000-0005-0000-0000-00009F160000}"/>
    <cellStyle name="Normal 8 2 2 5 2 2 4 7" xfId="24211" xr:uid="{00000000-0005-0000-0000-0000A0160000}"/>
    <cellStyle name="Normal 8 2 2 5 2 2 5" xfId="370" xr:uid="{00000000-0005-0000-0000-0000A1160000}"/>
    <cellStyle name="Normal 8 2 2 5 2 2 5 2" xfId="2354" xr:uid="{00000000-0005-0000-0000-0000A2160000}"/>
    <cellStyle name="Normal 8 2 2 5 2 2 5 2 2" xfId="10329" xr:uid="{00000000-0005-0000-0000-0000A3160000}"/>
    <cellStyle name="Normal 8 2 2 5 2 2 5 2 3" xfId="18260" xr:uid="{00000000-0005-0000-0000-0000A4160000}"/>
    <cellStyle name="Normal 8 2 2 5 2 2 5 2 4" xfId="26193" xr:uid="{00000000-0005-0000-0000-0000A5160000}"/>
    <cellStyle name="Normal 8 2 2 5 2 2 5 3" xfId="4335" xr:uid="{00000000-0005-0000-0000-0000A6160000}"/>
    <cellStyle name="Normal 8 2 2 5 2 2 5 3 2" xfId="12310" xr:uid="{00000000-0005-0000-0000-0000A7160000}"/>
    <cellStyle name="Normal 8 2 2 5 2 2 5 3 3" xfId="20241" xr:uid="{00000000-0005-0000-0000-0000A8160000}"/>
    <cellStyle name="Normal 8 2 2 5 2 2 5 3 4" xfId="28174" xr:uid="{00000000-0005-0000-0000-0000A9160000}"/>
    <cellStyle name="Normal 8 2 2 5 2 2 5 4" xfId="6358" xr:uid="{00000000-0005-0000-0000-0000AA160000}"/>
    <cellStyle name="Normal 8 2 2 5 2 2 5 4 2" xfId="14291" xr:uid="{00000000-0005-0000-0000-0000AB160000}"/>
    <cellStyle name="Normal 8 2 2 5 2 2 5 4 3" xfId="22222" xr:uid="{00000000-0005-0000-0000-0000AC160000}"/>
    <cellStyle name="Normal 8 2 2 5 2 2 5 4 4" xfId="30156" xr:uid="{00000000-0005-0000-0000-0000AD160000}"/>
    <cellStyle name="Normal 8 2 2 5 2 2 5 5" xfId="8348" xr:uid="{00000000-0005-0000-0000-0000AE160000}"/>
    <cellStyle name="Normal 8 2 2 5 2 2 5 5 2" xfId="32143" xr:uid="{00000000-0005-0000-0000-0000AF160000}"/>
    <cellStyle name="Normal 8 2 2 5 2 2 5 6" xfId="16279" xr:uid="{00000000-0005-0000-0000-0000B0160000}"/>
    <cellStyle name="Normal 8 2 2 5 2 2 5 7" xfId="24212" xr:uid="{00000000-0005-0000-0000-0000B1160000}"/>
    <cellStyle name="Normal 8 2 2 5 2 2 6" xfId="2350" xr:uid="{00000000-0005-0000-0000-0000B2160000}"/>
    <cellStyle name="Normal 8 2 2 5 2 2 6 2" xfId="10325" xr:uid="{00000000-0005-0000-0000-0000B3160000}"/>
    <cellStyle name="Normal 8 2 2 5 2 2 6 3" xfId="18256" xr:uid="{00000000-0005-0000-0000-0000B4160000}"/>
    <cellStyle name="Normal 8 2 2 5 2 2 6 4" xfId="26189" xr:uid="{00000000-0005-0000-0000-0000B5160000}"/>
    <cellStyle name="Normal 8 2 2 5 2 2 7" xfId="4331" xr:uid="{00000000-0005-0000-0000-0000B6160000}"/>
    <cellStyle name="Normal 8 2 2 5 2 2 7 2" xfId="12306" xr:uid="{00000000-0005-0000-0000-0000B7160000}"/>
    <cellStyle name="Normal 8 2 2 5 2 2 7 3" xfId="20237" xr:uid="{00000000-0005-0000-0000-0000B8160000}"/>
    <cellStyle name="Normal 8 2 2 5 2 2 7 4" xfId="28170" xr:uid="{00000000-0005-0000-0000-0000B9160000}"/>
    <cellStyle name="Normal 8 2 2 5 2 2 8" xfId="6354" xr:uid="{00000000-0005-0000-0000-0000BA160000}"/>
    <cellStyle name="Normal 8 2 2 5 2 2 8 2" xfId="14287" xr:uid="{00000000-0005-0000-0000-0000BB160000}"/>
    <cellStyle name="Normal 8 2 2 5 2 2 8 3" xfId="22218" xr:uid="{00000000-0005-0000-0000-0000BC160000}"/>
    <cellStyle name="Normal 8 2 2 5 2 2 8 4" xfId="30152" xr:uid="{00000000-0005-0000-0000-0000BD160000}"/>
    <cellStyle name="Normal 8 2 2 5 2 2 9" xfId="8344" xr:uid="{00000000-0005-0000-0000-0000BE160000}"/>
    <cellStyle name="Normal 8 2 2 5 2 2 9 2" xfId="32139" xr:uid="{00000000-0005-0000-0000-0000BF160000}"/>
    <cellStyle name="Normal 8 2 2 5 2 3" xfId="371" xr:uid="{00000000-0005-0000-0000-0000C0160000}"/>
    <cellStyle name="Normal 8 2 2 5 2 3 2" xfId="2355" xr:uid="{00000000-0005-0000-0000-0000C1160000}"/>
    <cellStyle name="Normal 8 2 2 5 2 3 2 2" xfId="10330" xr:uid="{00000000-0005-0000-0000-0000C2160000}"/>
    <cellStyle name="Normal 8 2 2 5 2 3 2 3" xfId="18261" xr:uid="{00000000-0005-0000-0000-0000C3160000}"/>
    <cellStyle name="Normal 8 2 2 5 2 3 2 4" xfId="26194" xr:uid="{00000000-0005-0000-0000-0000C4160000}"/>
    <cellStyle name="Normal 8 2 2 5 2 3 3" xfId="4336" xr:uid="{00000000-0005-0000-0000-0000C5160000}"/>
    <cellStyle name="Normal 8 2 2 5 2 3 3 2" xfId="12311" xr:uid="{00000000-0005-0000-0000-0000C6160000}"/>
    <cellStyle name="Normal 8 2 2 5 2 3 3 3" xfId="20242" xr:uid="{00000000-0005-0000-0000-0000C7160000}"/>
    <cellStyle name="Normal 8 2 2 5 2 3 3 4" xfId="28175" xr:uid="{00000000-0005-0000-0000-0000C8160000}"/>
    <cellStyle name="Normal 8 2 2 5 2 3 4" xfId="6359" xr:uid="{00000000-0005-0000-0000-0000C9160000}"/>
    <cellStyle name="Normal 8 2 2 5 2 3 4 2" xfId="14292" xr:uid="{00000000-0005-0000-0000-0000CA160000}"/>
    <cellStyle name="Normal 8 2 2 5 2 3 4 3" xfId="22223" xr:uid="{00000000-0005-0000-0000-0000CB160000}"/>
    <cellStyle name="Normal 8 2 2 5 2 3 4 4" xfId="30157" xr:uid="{00000000-0005-0000-0000-0000CC160000}"/>
    <cellStyle name="Normal 8 2 2 5 2 3 5" xfId="8349" xr:uid="{00000000-0005-0000-0000-0000CD160000}"/>
    <cellStyle name="Normal 8 2 2 5 2 3 5 2" xfId="32144" xr:uid="{00000000-0005-0000-0000-0000CE160000}"/>
    <cellStyle name="Normal 8 2 2 5 2 3 6" xfId="16280" xr:uid="{00000000-0005-0000-0000-0000CF160000}"/>
    <cellStyle name="Normal 8 2 2 5 2 3 7" xfId="24213" xr:uid="{00000000-0005-0000-0000-0000D0160000}"/>
    <cellStyle name="Normal 8 2 2 5 2 4" xfId="372" xr:uid="{00000000-0005-0000-0000-0000D1160000}"/>
    <cellStyle name="Normal 8 2 2 5 2 4 2" xfId="2356" xr:uid="{00000000-0005-0000-0000-0000D2160000}"/>
    <cellStyle name="Normal 8 2 2 5 2 4 2 2" xfId="10331" xr:uid="{00000000-0005-0000-0000-0000D3160000}"/>
    <cellStyle name="Normal 8 2 2 5 2 4 2 3" xfId="18262" xr:uid="{00000000-0005-0000-0000-0000D4160000}"/>
    <cellStyle name="Normal 8 2 2 5 2 4 2 4" xfId="26195" xr:uid="{00000000-0005-0000-0000-0000D5160000}"/>
    <cellStyle name="Normal 8 2 2 5 2 4 3" xfId="4337" xr:uid="{00000000-0005-0000-0000-0000D6160000}"/>
    <cellStyle name="Normal 8 2 2 5 2 4 3 2" xfId="12312" xr:uid="{00000000-0005-0000-0000-0000D7160000}"/>
    <cellStyle name="Normal 8 2 2 5 2 4 3 3" xfId="20243" xr:uid="{00000000-0005-0000-0000-0000D8160000}"/>
    <cellStyle name="Normal 8 2 2 5 2 4 3 4" xfId="28176" xr:uid="{00000000-0005-0000-0000-0000D9160000}"/>
    <cellStyle name="Normal 8 2 2 5 2 4 4" xfId="6360" xr:uid="{00000000-0005-0000-0000-0000DA160000}"/>
    <cellStyle name="Normal 8 2 2 5 2 4 4 2" xfId="14293" xr:uid="{00000000-0005-0000-0000-0000DB160000}"/>
    <cellStyle name="Normal 8 2 2 5 2 4 4 3" xfId="22224" xr:uid="{00000000-0005-0000-0000-0000DC160000}"/>
    <cellStyle name="Normal 8 2 2 5 2 4 4 4" xfId="30158" xr:uid="{00000000-0005-0000-0000-0000DD160000}"/>
    <cellStyle name="Normal 8 2 2 5 2 4 5" xfId="8350" xr:uid="{00000000-0005-0000-0000-0000DE160000}"/>
    <cellStyle name="Normal 8 2 2 5 2 4 5 2" xfId="32145" xr:uid="{00000000-0005-0000-0000-0000DF160000}"/>
    <cellStyle name="Normal 8 2 2 5 2 4 6" xfId="16281" xr:uid="{00000000-0005-0000-0000-0000E0160000}"/>
    <cellStyle name="Normal 8 2 2 5 2 4 7" xfId="24214" xr:uid="{00000000-0005-0000-0000-0000E1160000}"/>
    <cellStyle name="Normal 8 2 2 5 2 5" xfId="373" xr:uid="{00000000-0005-0000-0000-0000E2160000}"/>
    <cellStyle name="Normal 8 2 2 5 2 5 2" xfId="2357" xr:uid="{00000000-0005-0000-0000-0000E3160000}"/>
    <cellStyle name="Normal 8 2 2 5 2 5 2 2" xfId="10332" xr:uid="{00000000-0005-0000-0000-0000E4160000}"/>
    <cellStyle name="Normal 8 2 2 5 2 5 2 3" xfId="18263" xr:uid="{00000000-0005-0000-0000-0000E5160000}"/>
    <cellStyle name="Normal 8 2 2 5 2 5 2 4" xfId="26196" xr:uid="{00000000-0005-0000-0000-0000E6160000}"/>
    <cellStyle name="Normal 8 2 2 5 2 5 3" xfId="4338" xr:uid="{00000000-0005-0000-0000-0000E7160000}"/>
    <cellStyle name="Normal 8 2 2 5 2 5 3 2" xfId="12313" xr:uid="{00000000-0005-0000-0000-0000E8160000}"/>
    <cellStyle name="Normal 8 2 2 5 2 5 3 3" xfId="20244" xr:uid="{00000000-0005-0000-0000-0000E9160000}"/>
    <cellStyle name="Normal 8 2 2 5 2 5 3 4" xfId="28177" xr:uid="{00000000-0005-0000-0000-0000EA160000}"/>
    <cellStyle name="Normal 8 2 2 5 2 5 4" xfId="6361" xr:uid="{00000000-0005-0000-0000-0000EB160000}"/>
    <cellStyle name="Normal 8 2 2 5 2 5 4 2" xfId="14294" xr:uid="{00000000-0005-0000-0000-0000EC160000}"/>
    <cellStyle name="Normal 8 2 2 5 2 5 4 3" xfId="22225" xr:uid="{00000000-0005-0000-0000-0000ED160000}"/>
    <cellStyle name="Normal 8 2 2 5 2 5 4 4" xfId="30159" xr:uid="{00000000-0005-0000-0000-0000EE160000}"/>
    <cellStyle name="Normal 8 2 2 5 2 5 5" xfId="8351" xr:uid="{00000000-0005-0000-0000-0000EF160000}"/>
    <cellStyle name="Normal 8 2 2 5 2 5 5 2" xfId="32146" xr:uid="{00000000-0005-0000-0000-0000F0160000}"/>
    <cellStyle name="Normal 8 2 2 5 2 5 6" xfId="16282" xr:uid="{00000000-0005-0000-0000-0000F1160000}"/>
    <cellStyle name="Normal 8 2 2 5 2 5 7" xfId="24215" xr:uid="{00000000-0005-0000-0000-0000F2160000}"/>
    <cellStyle name="Normal 8 2 2 5 2 6" xfId="374" xr:uid="{00000000-0005-0000-0000-0000F3160000}"/>
    <cellStyle name="Normal 8 2 2 5 2 6 2" xfId="2358" xr:uid="{00000000-0005-0000-0000-0000F4160000}"/>
    <cellStyle name="Normal 8 2 2 5 2 6 2 2" xfId="10333" xr:uid="{00000000-0005-0000-0000-0000F5160000}"/>
    <cellStyle name="Normal 8 2 2 5 2 6 2 3" xfId="18264" xr:uid="{00000000-0005-0000-0000-0000F6160000}"/>
    <cellStyle name="Normal 8 2 2 5 2 6 2 4" xfId="26197" xr:uid="{00000000-0005-0000-0000-0000F7160000}"/>
    <cellStyle name="Normal 8 2 2 5 2 6 3" xfId="4339" xr:uid="{00000000-0005-0000-0000-0000F8160000}"/>
    <cellStyle name="Normal 8 2 2 5 2 6 3 2" xfId="12314" xr:uid="{00000000-0005-0000-0000-0000F9160000}"/>
    <cellStyle name="Normal 8 2 2 5 2 6 3 3" xfId="20245" xr:uid="{00000000-0005-0000-0000-0000FA160000}"/>
    <cellStyle name="Normal 8 2 2 5 2 6 3 4" xfId="28178" xr:uid="{00000000-0005-0000-0000-0000FB160000}"/>
    <cellStyle name="Normal 8 2 2 5 2 6 4" xfId="6362" xr:uid="{00000000-0005-0000-0000-0000FC160000}"/>
    <cellStyle name="Normal 8 2 2 5 2 6 4 2" xfId="14295" xr:uid="{00000000-0005-0000-0000-0000FD160000}"/>
    <cellStyle name="Normal 8 2 2 5 2 6 4 3" xfId="22226" xr:uid="{00000000-0005-0000-0000-0000FE160000}"/>
    <cellStyle name="Normal 8 2 2 5 2 6 4 4" xfId="30160" xr:uid="{00000000-0005-0000-0000-0000FF160000}"/>
    <cellStyle name="Normal 8 2 2 5 2 6 5" xfId="8352" xr:uid="{00000000-0005-0000-0000-000000170000}"/>
    <cellStyle name="Normal 8 2 2 5 2 6 5 2" xfId="32147" xr:uid="{00000000-0005-0000-0000-000001170000}"/>
    <cellStyle name="Normal 8 2 2 5 2 6 6" xfId="16283" xr:uid="{00000000-0005-0000-0000-000002170000}"/>
    <cellStyle name="Normal 8 2 2 5 2 6 7" xfId="24216" xr:uid="{00000000-0005-0000-0000-000003170000}"/>
    <cellStyle name="Normal 8 2 2 5 2 7" xfId="2349" xr:uid="{00000000-0005-0000-0000-000004170000}"/>
    <cellStyle name="Normal 8 2 2 5 2 7 2" xfId="10324" xr:uid="{00000000-0005-0000-0000-000005170000}"/>
    <cellStyle name="Normal 8 2 2 5 2 7 3" xfId="18255" xr:uid="{00000000-0005-0000-0000-000006170000}"/>
    <cellStyle name="Normal 8 2 2 5 2 7 4" xfId="26188" xr:uid="{00000000-0005-0000-0000-000007170000}"/>
    <cellStyle name="Normal 8 2 2 5 2 8" xfId="4330" xr:uid="{00000000-0005-0000-0000-000008170000}"/>
    <cellStyle name="Normal 8 2 2 5 2 8 2" xfId="12305" xr:uid="{00000000-0005-0000-0000-000009170000}"/>
    <cellStyle name="Normal 8 2 2 5 2 8 3" xfId="20236" xr:uid="{00000000-0005-0000-0000-00000A170000}"/>
    <cellStyle name="Normal 8 2 2 5 2 8 4" xfId="28169" xr:uid="{00000000-0005-0000-0000-00000B170000}"/>
    <cellStyle name="Normal 8 2 2 5 2 9" xfId="6353" xr:uid="{00000000-0005-0000-0000-00000C170000}"/>
    <cellStyle name="Normal 8 2 2 5 2 9 2" xfId="14286" xr:uid="{00000000-0005-0000-0000-00000D170000}"/>
    <cellStyle name="Normal 8 2 2 5 2 9 3" xfId="22217" xr:uid="{00000000-0005-0000-0000-00000E170000}"/>
    <cellStyle name="Normal 8 2 2 5 2 9 4" xfId="30151" xr:uid="{00000000-0005-0000-0000-00000F170000}"/>
    <cellStyle name="Normal 8 2 2 5 3" xfId="375" xr:uid="{00000000-0005-0000-0000-000010170000}"/>
    <cellStyle name="Normal 8 2 2 5 3 10" xfId="8353" xr:uid="{00000000-0005-0000-0000-000011170000}"/>
    <cellStyle name="Normal 8 2 2 5 3 10 2" xfId="32148" xr:uid="{00000000-0005-0000-0000-000012170000}"/>
    <cellStyle name="Normal 8 2 2 5 3 11" xfId="16284" xr:uid="{00000000-0005-0000-0000-000013170000}"/>
    <cellStyle name="Normal 8 2 2 5 3 12" xfId="24217" xr:uid="{00000000-0005-0000-0000-000014170000}"/>
    <cellStyle name="Normal 8 2 2 5 3 2" xfId="376" xr:uid="{00000000-0005-0000-0000-000015170000}"/>
    <cellStyle name="Normal 8 2 2 5 3 2 10" xfId="16285" xr:uid="{00000000-0005-0000-0000-000016170000}"/>
    <cellStyle name="Normal 8 2 2 5 3 2 11" xfId="24218" xr:uid="{00000000-0005-0000-0000-000017170000}"/>
    <cellStyle name="Normal 8 2 2 5 3 2 2" xfId="377" xr:uid="{00000000-0005-0000-0000-000018170000}"/>
    <cellStyle name="Normal 8 2 2 5 3 2 2 2" xfId="2361" xr:uid="{00000000-0005-0000-0000-000019170000}"/>
    <cellStyle name="Normal 8 2 2 5 3 2 2 2 2" xfId="10336" xr:uid="{00000000-0005-0000-0000-00001A170000}"/>
    <cellStyle name="Normal 8 2 2 5 3 2 2 2 3" xfId="18267" xr:uid="{00000000-0005-0000-0000-00001B170000}"/>
    <cellStyle name="Normal 8 2 2 5 3 2 2 2 4" xfId="26200" xr:uid="{00000000-0005-0000-0000-00001C170000}"/>
    <cellStyle name="Normal 8 2 2 5 3 2 2 3" xfId="4342" xr:uid="{00000000-0005-0000-0000-00001D170000}"/>
    <cellStyle name="Normal 8 2 2 5 3 2 2 3 2" xfId="12317" xr:uid="{00000000-0005-0000-0000-00001E170000}"/>
    <cellStyle name="Normal 8 2 2 5 3 2 2 3 3" xfId="20248" xr:uid="{00000000-0005-0000-0000-00001F170000}"/>
    <cellStyle name="Normal 8 2 2 5 3 2 2 3 4" xfId="28181" xr:uid="{00000000-0005-0000-0000-000020170000}"/>
    <cellStyle name="Normal 8 2 2 5 3 2 2 4" xfId="6365" xr:uid="{00000000-0005-0000-0000-000021170000}"/>
    <cellStyle name="Normal 8 2 2 5 3 2 2 4 2" xfId="14298" xr:uid="{00000000-0005-0000-0000-000022170000}"/>
    <cellStyle name="Normal 8 2 2 5 3 2 2 4 3" xfId="22229" xr:uid="{00000000-0005-0000-0000-000023170000}"/>
    <cellStyle name="Normal 8 2 2 5 3 2 2 4 4" xfId="30163" xr:uid="{00000000-0005-0000-0000-000024170000}"/>
    <cellStyle name="Normal 8 2 2 5 3 2 2 5" xfId="8355" xr:uid="{00000000-0005-0000-0000-000025170000}"/>
    <cellStyle name="Normal 8 2 2 5 3 2 2 5 2" xfId="32150" xr:uid="{00000000-0005-0000-0000-000026170000}"/>
    <cellStyle name="Normal 8 2 2 5 3 2 2 6" xfId="16286" xr:uid="{00000000-0005-0000-0000-000027170000}"/>
    <cellStyle name="Normal 8 2 2 5 3 2 2 7" xfId="24219" xr:uid="{00000000-0005-0000-0000-000028170000}"/>
    <cellStyle name="Normal 8 2 2 5 3 2 3" xfId="378" xr:uid="{00000000-0005-0000-0000-000029170000}"/>
    <cellStyle name="Normal 8 2 2 5 3 2 3 2" xfId="2362" xr:uid="{00000000-0005-0000-0000-00002A170000}"/>
    <cellStyle name="Normal 8 2 2 5 3 2 3 2 2" xfId="10337" xr:uid="{00000000-0005-0000-0000-00002B170000}"/>
    <cellStyle name="Normal 8 2 2 5 3 2 3 2 3" xfId="18268" xr:uid="{00000000-0005-0000-0000-00002C170000}"/>
    <cellStyle name="Normal 8 2 2 5 3 2 3 2 4" xfId="26201" xr:uid="{00000000-0005-0000-0000-00002D170000}"/>
    <cellStyle name="Normal 8 2 2 5 3 2 3 3" xfId="4343" xr:uid="{00000000-0005-0000-0000-00002E170000}"/>
    <cellStyle name="Normal 8 2 2 5 3 2 3 3 2" xfId="12318" xr:uid="{00000000-0005-0000-0000-00002F170000}"/>
    <cellStyle name="Normal 8 2 2 5 3 2 3 3 3" xfId="20249" xr:uid="{00000000-0005-0000-0000-000030170000}"/>
    <cellStyle name="Normal 8 2 2 5 3 2 3 3 4" xfId="28182" xr:uid="{00000000-0005-0000-0000-000031170000}"/>
    <cellStyle name="Normal 8 2 2 5 3 2 3 4" xfId="6366" xr:uid="{00000000-0005-0000-0000-000032170000}"/>
    <cellStyle name="Normal 8 2 2 5 3 2 3 4 2" xfId="14299" xr:uid="{00000000-0005-0000-0000-000033170000}"/>
    <cellStyle name="Normal 8 2 2 5 3 2 3 4 3" xfId="22230" xr:uid="{00000000-0005-0000-0000-000034170000}"/>
    <cellStyle name="Normal 8 2 2 5 3 2 3 4 4" xfId="30164" xr:uid="{00000000-0005-0000-0000-000035170000}"/>
    <cellStyle name="Normal 8 2 2 5 3 2 3 5" xfId="8356" xr:uid="{00000000-0005-0000-0000-000036170000}"/>
    <cellStyle name="Normal 8 2 2 5 3 2 3 5 2" xfId="32151" xr:uid="{00000000-0005-0000-0000-000037170000}"/>
    <cellStyle name="Normal 8 2 2 5 3 2 3 6" xfId="16287" xr:uid="{00000000-0005-0000-0000-000038170000}"/>
    <cellStyle name="Normal 8 2 2 5 3 2 3 7" xfId="24220" xr:uid="{00000000-0005-0000-0000-000039170000}"/>
    <cellStyle name="Normal 8 2 2 5 3 2 4" xfId="379" xr:uid="{00000000-0005-0000-0000-00003A170000}"/>
    <cellStyle name="Normal 8 2 2 5 3 2 4 2" xfId="2363" xr:uid="{00000000-0005-0000-0000-00003B170000}"/>
    <cellStyle name="Normal 8 2 2 5 3 2 4 2 2" xfId="10338" xr:uid="{00000000-0005-0000-0000-00003C170000}"/>
    <cellStyle name="Normal 8 2 2 5 3 2 4 2 3" xfId="18269" xr:uid="{00000000-0005-0000-0000-00003D170000}"/>
    <cellStyle name="Normal 8 2 2 5 3 2 4 2 4" xfId="26202" xr:uid="{00000000-0005-0000-0000-00003E170000}"/>
    <cellStyle name="Normal 8 2 2 5 3 2 4 3" xfId="4344" xr:uid="{00000000-0005-0000-0000-00003F170000}"/>
    <cellStyle name="Normal 8 2 2 5 3 2 4 3 2" xfId="12319" xr:uid="{00000000-0005-0000-0000-000040170000}"/>
    <cellStyle name="Normal 8 2 2 5 3 2 4 3 3" xfId="20250" xr:uid="{00000000-0005-0000-0000-000041170000}"/>
    <cellStyle name="Normal 8 2 2 5 3 2 4 3 4" xfId="28183" xr:uid="{00000000-0005-0000-0000-000042170000}"/>
    <cellStyle name="Normal 8 2 2 5 3 2 4 4" xfId="6367" xr:uid="{00000000-0005-0000-0000-000043170000}"/>
    <cellStyle name="Normal 8 2 2 5 3 2 4 4 2" xfId="14300" xr:uid="{00000000-0005-0000-0000-000044170000}"/>
    <cellStyle name="Normal 8 2 2 5 3 2 4 4 3" xfId="22231" xr:uid="{00000000-0005-0000-0000-000045170000}"/>
    <cellStyle name="Normal 8 2 2 5 3 2 4 4 4" xfId="30165" xr:uid="{00000000-0005-0000-0000-000046170000}"/>
    <cellStyle name="Normal 8 2 2 5 3 2 4 5" xfId="8357" xr:uid="{00000000-0005-0000-0000-000047170000}"/>
    <cellStyle name="Normal 8 2 2 5 3 2 4 5 2" xfId="32152" xr:uid="{00000000-0005-0000-0000-000048170000}"/>
    <cellStyle name="Normal 8 2 2 5 3 2 4 6" xfId="16288" xr:uid="{00000000-0005-0000-0000-000049170000}"/>
    <cellStyle name="Normal 8 2 2 5 3 2 4 7" xfId="24221" xr:uid="{00000000-0005-0000-0000-00004A170000}"/>
    <cellStyle name="Normal 8 2 2 5 3 2 5" xfId="380" xr:uid="{00000000-0005-0000-0000-00004B170000}"/>
    <cellStyle name="Normal 8 2 2 5 3 2 5 2" xfId="2364" xr:uid="{00000000-0005-0000-0000-00004C170000}"/>
    <cellStyle name="Normal 8 2 2 5 3 2 5 2 2" xfId="10339" xr:uid="{00000000-0005-0000-0000-00004D170000}"/>
    <cellStyle name="Normal 8 2 2 5 3 2 5 2 3" xfId="18270" xr:uid="{00000000-0005-0000-0000-00004E170000}"/>
    <cellStyle name="Normal 8 2 2 5 3 2 5 2 4" xfId="26203" xr:uid="{00000000-0005-0000-0000-00004F170000}"/>
    <cellStyle name="Normal 8 2 2 5 3 2 5 3" xfId="4345" xr:uid="{00000000-0005-0000-0000-000050170000}"/>
    <cellStyle name="Normal 8 2 2 5 3 2 5 3 2" xfId="12320" xr:uid="{00000000-0005-0000-0000-000051170000}"/>
    <cellStyle name="Normal 8 2 2 5 3 2 5 3 3" xfId="20251" xr:uid="{00000000-0005-0000-0000-000052170000}"/>
    <cellStyle name="Normal 8 2 2 5 3 2 5 3 4" xfId="28184" xr:uid="{00000000-0005-0000-0000-000053170000}"/>
    <cellStyle name="Normal 8 2 2 5 3 2 5 4" xfId="6368" xr:uid="{00000000-0005-0000-0000-000054170000}"/>
    <cellStyle name="Normal 8 2 2 5 3 2 5 4 2" xfId="14301" xr:uid="{00000000-0005-0000-0000-000055170000}"/>
    <cellStyle name="Normal 8 2 2 5 3 2 5 4 3" xfId="22232" xr:uid="{00000000-0005-0000-0000-000056170000}"/>
    <cellStyle name="Normal 8 2 2 5 3 2 5 4 4" xfId="30166" xr:uid="{00000000-0005-0000-0000-000057170000}"/>
    <cellStyle name="Normal 8 2 2 5 3 2 5 5" xfId="8358" xr:uid="{00000000-0005-0000-0000-000058170000}"/>
    <cellStyle name="Normal 8 2 2 5 3 2 5 5 2" xfId="32153" xr:uid="{00000000-0005-0000-0000-000059170000}"/>
    <cellStyle name="Normal 8 2 2 5 3 2 5 6" xfId="16289" xr:uid="{00000000-0005-0000-0000-00005A170000}"/>
    <cellStyle name="Normal 8 2 2 5 3 2 5 7" xfId="24222" xr:uid="{00000000-0005-0000-0000-00005B170000}"/>
    <cellStyle name="Normal 8 2 2 5 3 2 6" xfId="2360" xr:uid="{00000000-0005-0000-0000-00005C170000}"/>
    <cellStyle name="Normal 8 2 2 5 3 2 6 2" xfId="10335" xr:uid="{00000000-0005-0000-0000-00005D170000}"/>
    <cellStyle name="Normal 8 2 2 5 3 2 6 3" xfId="18266" xr:uid="{00000000-0005-0000-0000-00005E170000}"/>
    <cellStyle name="Normal 8 2 2 5 3 2 6 4" xfId="26199" xr:uid="{00000000-0005-0000-0000-00005F170000}"/>
    <cellStyle name="Normal 8 2 2 5 3 2 7" xfId="4341" xr:uid="{00000000-0005-0000-0000-000060170000}"/>
    <cellStyle name="Normal 8 2 2 5 3 2 7 2" xfId="12316" xr:uid="{00000000-0005-0000-0000-000061170000}"/>
    <cellStyle name="Normal 8 2 2 5 3 2 7 3" xfId="20247" xr:uid="{00000000-0005-0000-0000-000062170000}"/>
    <cellStyle name="Normal 8 2 2 5 3 2 7 4" xfId="28180" xr:uid="{00000000-0005-0000-0000-000063170000}"/>
    <cellStyle name="Normal 8 2 2 5 3 2 8" xfId="6364" xr:uid="{00000000-0005-0000-0000-000064170000}"/>
    <cellStyle name="Normal 8 2 2 5 3 2 8 2" xfId="14297" xr:uid="{00000000-0005-0000-0000-000065170000}"/>
    <cellStyle name="Normal 8 2 2 5 3 2 8 3" xfId="22228" xr:uid="{00000000-0005-0000-0000-000066170000}"/>
    <cellStyle name="Normal 8 2 2 5 3 2 8 4" xfId="30162" xr:uid="{00000000-0005-0000-0000-000067170000}"/>
    <cellStyle name="Normal 8 2 2 5 3 2 9" xfId="8354" xr:uid="{00000000-0005-0000-0000-000068170000}"/>
    <cellStyle name="Normal 8 2 2 5 3 2 9 2" xfId="32149" xr:uid="{00000000-0005-0000-0000-000069170000}"/>
    <cellStyle name="Normal 8 2 2 5 3 3" xfId="381" xr:uid="{00000000-0005-0000-0000-00006A170000}"/>
    <cellStyle name="Normal 8 2 2 5 3 3 2" xfId="2365" xr:uid="{00000000-0005-0000-0000-00006B170000}"/>
    <cellStyle name="Normal 8 2 2 5 3 3 2 2" xfId="10340" xr:uid="{00000000-0005-0000-0000-00006C170000}"/>
    <cellStyle name="Normal 8 2 2 5 3 3 2 3" xfId="18271" xr:uid="{00000000-0005-0000-0000-00006D170000}"/>
    <cellStyle name="Normal 8 2 2 5 3 3 2 4" xfId="26204" xr:uid="{00000000-0005-0000-0000-00006E170000}"/>
    <cellStyle name="Normal 8 2 2 5 3 3 3" xfId="4346" xr:uid="{00000000-0005-0000-0000-00006F170000}"/>
    <cellStyle name="Normal 8 2 2 5 3 3 3 2" xfId="12321" xr:uid="{00000000-0005-0000-0000-000070170000}"/>
    <cellStyle name="Normal 8 2 2 5 3 3 3 3" xfId="20252" xr:uid="{00000000-0005-0000-0000-000071170000}"/>
    <cellStyle name="Normal 8 2 2 5 3 3 3 4" xfId="28185" xr:uid="{00000000-0005-0000-0000-000072170000}"/>
    <cellStyle name="Normal 8 2 2 5 3 3 4" xfId="6369" xr:uid="{00000000-0005-0000-0000-000073170000}"/>
    <cellStyle name="Normal 8 2 2 5 3 3 4 2" xfId="14302" xr:uid="{00000000-0005-0000-0000-000074170000}"/>
    <cellStyle name="Normal 8 2 2 5 3 3 4 3" xfId="22233" xr:uid="{00000000-0005-0000-0000-000075170000}"/>
    <cellStyle name="Normal 8 2 2 5 3 3 4 4" xfId="30167" xr:uid="{00000000-0005-0000-0000-000076170000}"/>
    <cellStyle name="Normal 8 2 2 5 3 3 5" xfId="8359" xr:uid="{00000000-0005-0000-0000-000077170000}"/>
    <cellStyle name="Normal 8 2 2 5 3 3 5 2" xfId="32154" xr:uid="{00000000-0005-0000-0000-000078170000}"/>
    <cellStyle name="Normal 8 2 2 5 3 3 6" xfId="16290" xr:uid="{00000000-0005-0000-0000-000079170000}"/>
    <cellStyle name="Normal 8 2 2 5 3 3 7" xfId="24223" xr:uid="{00000000-0005-0000-0000-00007A170000}"/>
    <cellStyle name="Normal 8 2 2 5 3 4" xfId="382" xr:uid="{00000000-0005-0000-0000-00007B170000}"/>
    <cellStyle name="Normal 8 2 2 5 3 4 2" xfId="2366" xr:uid="{00000000-0005-0000-0000-00007C170000}"/>
    <cellStyle name="Normal 8 2 2 5 3 4 2 2" xfId="10341" xr:uid="{00000000-0005-0000-0000-00007D170000}"/>
    <cellStyle name="Normal 8 2 2 5 3 4 2 3" xfId="18272" xr:uid="{00000000-0005-0000-0000-00007E170000}"/>
    <cellStyle name="Normal 8 2 2 5 3 4 2 4" xfId="26205" xr:uid="{00000000-0005-0000-0000-00007F170000}"/>
    <cellStyle name="Normal 8 2 2 5 3 4 3" xfId="4347" xr:uid="{00000000-0005-0000-0000-000080170000}"/>
    <cellStyle name="Normal 8 2 2 5 3 4 3 2" xfId="12322" xr:uid="{00000000-0005-0000-0000-000081170000}"/>
    <cellStyle name="Normal 8 2 2 5 3 4 3 3" xfId="20253" xr:uid="{00000000-0005-0000-0000-000082170000}"/>
    <cellStyle name="Normal 8 2 2 5 3 4 3 4" xfId="28186" xr:uid="{00000000-0005-0000-0000-000083170000}"/>
    <cellStyle name="Normal 8 2 2 5 3 4 4" xfId="6370" xr:uid="{00000000-0005-0000-0000-000084170000}"/>
    <cellStyle name="Normal 8 2 2 5 3 4 4 2" xfId="14303" xr:uid="{00000000-0005-0000-0000-000085170000}"/>
    <cellStyle name="Normal 8 2 2 5 3 4 4 3" xfId="22234" xr:uid="{00000000-0005-0000-0000-000086170000}"/>
    <cellStyle name="Normal 8 2 2 5 3 4 4 4" xfId="30168" xr:uid="{00000000-0005-0000-0000-000087170000}"/>
    <cellStyle name="Normal 8 2 2 5 3 4 5" xfId="8360" xr:uid="{00000000-0005-0000-0000-000088170000}"/>
    <cellStyle name="Normal 8 2 2 5 3 4 5 2" xfId="32155" xr:uid="{00000000-0005-0000-0000-000089170000}"/>
    <cellStyle name="Normal 8 2 2 5 3 4 6" xfId="16291" xr:uid="{00000000-0005-0000-0000-00008A170000}"/>
    <cellStyle name="Normal 8 2 2 5 3 4 7" xfId="24224" xr:uid="{00000000-0005-0000-0000-00008B170000}"/>
    <cellStyle name="Normal 8 2 2 5 3 5" xfId="383" xr:uid="{00000000-0005-0000-0000-00008C170000}"/>
    <cellStyle name="Normal 8 2 2 5 3 5 2" xfId="2367" xr:uid="{00000000-0005-0000-0000-00008D170000}"/>
    <cellStyle name="Normal 8 2 2 5 3 5 2 2" xfId="10342" xr:uid="{00000000-0005-0000-0000-00008E170000}"/>
    <cellStyle name="Normal 8 2 2 5 3 5 2 3" xfId="18273" xr:uid="{00000000-0005-0000-0000-00008F170000}"/>
    <cellStyle name="Normal 8 2 2 5 3 5 2 4" xfId="26206" xr:uid="{00000000-0005-0000-0000-000090170000}"/>
    <cellStyle name="Normal 8 2 2 5 3 5 3" xfId="4348" xr:uid="{00000000-0005-0000-0000-000091170000}"/>
    <cellStyle name="Normal 8 2 2 5 3 5 3 2" xfId="12323" xr:uid="{00000000-0005-0000-0000-000092170000}"/>
    <cellStyle name="Normal 8 2 2 5 3 5 3 3" xfId="20254" xr:uid="{00000000-0005-0000-0000-000093170000}"/>
    <cellStyle name="Normal 8 2 2 5 3 5 3 4" xfId="28187" xr:uid="{00000000-0005-0000-0000-000094170000}"/>
    <cellStyle name="Normal 8 2 2 5 3 5 4" xfId="6371" xr:uid="{00000000-0005-0000-0000-000095170000}"/>
    <cellStyle name="Normal 8 2 2 5 3 5 4 2" xfId="14304" xr:uid="{00000000-0005-0000-0000-000096170000}"/>
    <cellStyle name="Normal 8 2 2 5 3 5 4 3" xfId="22235" xr:uid="{00000000-0005-0000-0000-000097170000}"/>
    <cellStyle name="Normal 8 2 2 5 3 5 4 4" xfId="30169" xr:uid="{00000000-0005-0000-0000-000098170000}"/>
    <cellStyle name="Normal 8 2 2 5 3 5 5" xfId="8361" xr:uid="{00000000-0005-0000-0000-000099170000}"/>
    <cellStyle name="Normal 8 2 2 5 3 5 5 2" xfId="32156" xr:uid="{00000000-0005-0000-0000-00009A170000}"/>
    <cellStyle name="Normal 8 2 2 5 3 5 6" xfId="16292" xr:uid="{00000000-0005-0000-0000-00009B170000}"/>
    <cellStyle name="Normal 8 2 2 5 3 5 7" xfId="24225" xr:uid="{00000000-0005-0000-0000-00009C170000}"/>
    <cellStyle name="Normal 8 2 2 5 3 6" xfId="384" xr:uid="{00000000-0005-0000-0000-00009D170000}"/>
    <cellStyle name="Normal 8 2 2 5 3 6 2" xfId="2368" xr:uid="{00000000-0005-0000-0000-00009E170000}"/>
    <cellStyle name="Normal 8 2 2 5 3 6 2 2" xfId="10343" xr:uid="{00000000-0005-0000-0000-00009F170000}"/>
    <cellStyle name="Normal 8 2 2 5 3 6 2 3" xfId="18274" xr:uid="{00000000-0005-0000-0000-0000A0170000}"/>
    <cellStyle name="Normal 8 2 2 5 3 6 2 4" xfId="26207" xr:uid="{00000000-0005-0000-0000-0000A1170000}"/>
    <cellStyle name="Normal 8 2 2 5 3 6 3" xfId="4349" xr:uid="{00000000-0005-0000-0000-0000A2170000}"/>
    <cellStyle name="Normal 8 2 2 5 3 6 3 2" xfId="12324" xr:uid="{00000000-0005-0000-0000-0000A3170000}"/>
    <cellStyle name="Normal 8 2 2 5 3 6 3 3" xfId="20255" xr:uid="{00000000-0005-0000-0000-0000A4170000}"/>
    <cellStyle name="Normal 8 2 2 5 3 6 3 4" xfId="28188" xr:uid="{00000000-0005-0000-0000-0000A5170000}"/>
    <cellStyle name="Normal 8 2 2 5 3 6 4" xfId="6372" xr:uid="{00000000-0005-0000-0000-0000A6170000}"/>
    <cellStyle name="Normal 8 2 2 5 3 6 4 2" xfId="14305" xr:uid="{00000000-0005-0000-0000-0000A7170000}"/>
    <cellStyle name="Normal 8 2 2 5 3 6 4 3" xfId="22236" xr:uid="{00000000-0005-0000-0000-0000A8170000}"/>
    <cellStyle name="Normal 8 2 2 5 3 6 4 4" xfId="30170" xr:uid="{00000000-0005-0000-0000-0000A9170000}"/>
    <cellStyle name="Normal 8 2 2 5 3 6 5" xfId="8362" xr:uid="{00000000-0005-0000-0000-0000AA170000}"/>
    <cellStyle name="Normal 8 2 2 5 3 6 5 2" xfId="32157" xr:uid="{00000000-0005-0000-0000-0000AB170000}"/>
    <cellStyle name="Normal 8 2 2 5 3 6 6" xfId="16293" xr:uid="{00000000-0005-0000-0000-0000AC170000}"/>
    <cellStyle name="Normal 8 2 2 5 3 6 7" xfId="24226" xr:uid="{00000000-0005-0000-0000-0000AD170000}"/>
    <cellStyle name="Normal 8 2 2 5 3 7" xfId="2359" xr:uid="{00000000-0005-0000-0000-0000AE170000}"/>
    <cellStyle name="Normal 8 2 2 5 3 7 2" xfId="10334" xr:uid="{00000000-0005-0000-0000-0000AF170000}"/>
    <cellStyle name="Normal 8 2 2 5 3 7 3" xfId="18265" xr:uid="{00000000-0005-0000-0000-0000B0170000}"/>
    <cellStyle name="Normal 8 2 2 5 3 7 4" xfId="26198" xr:uid="{00000000-0005-0000-0000-0000B1170000}"/>
    <cellStyle name="Normal 8 2 2 5 3 8" xfId="4340" xr:uid="{00000000-0005-0000-0000-0000B2170000}"/>
    <cellStyle name="Normal 8 2 2 5 3 8 2" xfId="12315" xr:uid="{00000000-0005-0000-0000-0000B3170000}"/>
    <cellStyle name="Normal 8 2 2 5 3 8 3" xfId="20246" xr:uid="{00000000-0005-0000-0000-0000B4170000}"/>
    <cellStyle name="Normal 8 2 2 5 3 8 4" xfId="28179" xr:uid="{00000000-0005-0000-0000-0000B5170000}"/>
    <cellStyle name="Normal 8 2 2 5 3 9" xfId="6363" xr:uid="{00000000-0005-0000-0000-0000B6170000}"/>
    <cellStyle name="Normal 8 2 2 5 3 9 2" xfId="14296" xr:uid="{00000000-0005-0000-0000-0000B7170000}"/>
    <cellStyle name="Normal 8 2 2 5 3 9 3" xfId="22227" xr:uid="{00000000-0005-0000-0000-0000B8170000}"/>
    <cellStyle name="Normal 8 2 2 5 3 9 4" xfId="30161" xr:uid="{00000000-0005-0000-0000-0000B9170000}"/>
    <cellStyle name="Normal 8 2 2 5 4" xfId="385" xr:uid="{00000000-0005-0000-0000-0000BA170000}"/>
    <cellStyle name="Normal 8 2 2 5 4 10" xfId="16294" xr:uid="{00000000-0005-0000-0000-0000BB170000}"/>
    <cellStyle name="Normal 8 2 2 5 4 11" xfId="24227" xr:uid="{00000000-0005-0000-0000-0000BC170000}"/>
    <cellStyle name="Normal 8 2 2 5 4 2" xfId="386" xr:uid="{00000000-0005-0000-0000-0000BD170000}"/>
    <cellStyle name="Normal 8 2 2 5 4 2 2" xfId="2370" xr:uid="{00000000-0005-0000-0000-0000BE170000}"/>
    <cellStyle name="Normal 8 2 2 5 4 2 2 2" xfId="10345" xr:uid="{00000000-0005-0000-0000-0000BF170000}"/>
    <cellStyle name="Normal 8 2 2 5 4 2 2 3" xfId="18276" xr:uid="{00000000-0005-0000-0000-0000C0170000}"/>
    <cellStyle name="Normal 8 2 2 5 4 2 2 4" xfId="26209" xr:uid="{00000000-0005-0000-0000-0000C1170000}"/>
    <cellStyle name="Normal 8 2 2 5 4 2 3" xfId="4351" xr:uid="{00000000-0005-0000-0000-0000C2170000}"/>
    <cellStyle name="Normal 8 2 2 5 4 2 3 2" xfId="12326" xr:uid="{00000000-0005-0000-0000-0000C3170000}"/>
    <cellStyle name="Normal 8 2 2 5 4 2 3 3" xfId="20257" xr:uid="{00000000-0005-0000-0000-0000C4170000}"/>
    <cellStyle name="Normal 8 2 2 5 4 2 3 4" xfId="28190" xr:uid="{00000000-0005-0000-0000-0000C5170000}"/>
    <cellStyle name="Normal 8 2 2 5 4 2 4" xfId="6374" xr:uid="{00000000-0005-0000-0000-0000C6170000}"/>
    <cellStyle name="Normal 8 2 2 5 4 2 4 2" xfId="14307" xr:uid="{00000000-0005-0000-0000-0000C7170000}"/>
    <cellStyle name="Normal 8 2 2 5 4 2 4 3" xfId="22238" xr:uid="{00000000-0005-0000-0000-0000C8170000}"/>
    <cellStyle name="Normal 8 2 2 5 4 2 4 4" xfId="30172" xr:uid="{00000000-0005-0000-0000-0000C9170000}"/>
    <cellStyle name="Normal 8 2 2 5 4 2 5" xfId="8364" xr:uid="{00000000-0005-0000-0000-0000CA170000}"/>
    <cellStyle name="Normal 8 2 2 5 4 2 5 2" xfId="32159" xr:uid="{00000000-0005-0000-0000-0000CB170000}"/>
    <cellStyle name="Normal 8 2 2 5 4 2 6" xfId="16295" xr:uid="{00000000-0005-0000-0000-0000CC170000}"/>
    <cellStyle name="Normal 8 2 2 5 4 2 7" xfId="24228" xr:uid="{00000000-0005-0000-0000-0000CD170000}"/>
    <cellStyle name="Normal 8 2 2 5 4 3" xfId="387" xr:uid="{00000000-0005-0000-0000-0000CE170000}"/>
    <cellStyle name="Normal 8 2 2 5 4 3 2" xfId="2371" xr:uid="{00000000-0005-0000-0000-0000CF170000}"/>
    <cellStyle name="Normal 8 2 2 5 4 3 2 2" xfId="10346" xr:uid="{00000000-0005-0000-0000-0000D0170000}"/>
    <cellStyle name="Normal 8 2 2 5 4 3 2 3" xfId="18277" xr:uid="{00000000-0005-0000-0000-0000D1170000}"/>
    <cellStyle name="Normal 8 2 2 5 4 3 2 4" xfId="26210" xr:uid="{00000000-0005-0000-0000-0000D2170000}"/>
    <cellStyle name="Normal 8 2 2 5 4 3 3" xfId="4352" xr:uid="{00000000-0005-0000-0000-0000D3170000}"/>
    <cellStyle name="Normal 8 2 2 5 4 3 3 2" xfId="12327" xr:uid="{00000000-0005-0000-0000-0000D4170000}"/>
    <cellStyle name="Normal 8 2 2 5 4 3 3 3" xfId="20258" xr:uid="{00000000-0005-0000-0000-0000D5170000}"/>
    <cellStyle name="Normal 8 2 2 5 4 3 3 4" xfId="28191" xr:uid="{00000000-0005-0000-0000-0000D6170000}"/>
    <cellStyle name="Normal 8 2 2 5 4 3 4" xfId="6375" xr:uid="{00000000-0005-0000-0000-0000D7170000}"/>
    <cellStyle name="Normal 8 2 2 5 4 3 4 2" xfId="14308" xr:uid="{00000000-0005-0000-0000-0000D8170000}"/>
    <cellStyle name="Normal 8 2 2 5 4 3 4 3" xfId="22239" xr:uid="{00000000-0005-0000-0000-0000D9170000}"/>
    <cellStyle name="Normal 8 2 2 5 4 3 4 4" xfId="30173" xr:uid="{00000000-0005-0000-0000-0000DA170000}"/>
    <cellStyle name="Normal 8 2 2 5 4 3 5" xfId="8365" xr:uid="{00000000-0005-0000-0000-0000DB170000}"/>
    <cellStyle name="Normal 8 2 2 5 4 3 5 2" xfId="32160" xr:uid="{00000000-0005-0000-0000-0000DC170000}"/>
    <cellStyle name="Normal 8 2 2 5 4 3 6" xfId="16296" xr:uid="{00000000-0005-0000-0000-0000DD170000}"/>
    <cellStyle name="Normal 8 2 2 5 4 3 7" xfId="24229" xr:uid="{00000000-0005-0000-0000-0000DE170000}"/>
    <cellStyle name="Normal 8 2 2 5 4 4" xfId="388" xr:uid="{00000000-0005-0000-0000-0000DF170000}"/>
    <cellStyle name="Normal 8 2 2 5 4 4 2" xfId="2372" xr:uid="{00000000-0005-0000-0000-0000E0170000}"/>
    <cellStyle name="Normal 8 2 2 5 4 4 2 2" xfId="10347" xr:uid="{00000000-0005-0000-0000-0000E1170000}"/>
    <cellStyle name="Normal 8 2 2 5 4 4 2 3" xfId="18278" xr:uid="{00000000-0005-0000-0000-0000E2170000}"/>
    <cellStyle name="Normal 8 2 2 5 4 4 2 4" xfId="26211" xr:uid="{00000000-0005-0000-0000-0000E3170000}"/>
    <cellStyle name="Normal 8 2 2 5 4 4 3" xfId="4353" xr:uid="{00000000-0005-0000-0000-0000E4170000}"/>
    <cellStyle name="Normal 8 2 2 5 4 4 3 2" xfId="12328" xr:uid="{00000000-0005-0000-0000-0000E5170000}"/>
    <cellStyle name="Normal 8 2 2 5 4 4 3 3" xfId="20259" xr:uid="{00000000-0005-0000-0000-0000E6170000}"/>
    <cellStyle name="Normal 8 2 2 5 4 4 3 4" xfId="28192" xr:uid="{00000000-0005-0000-0000-0000E7170000}"/>
    <cellStyle name="Normal 8 2 2 5 4 4 4" xfId="6376" xr:uid="{00000000-0005-0000-0000-0000E8170000}"/>
    <cellStyle name="Normal 8 2 2 5 4 4 4 2" xfId="14309" xr:uid="{00000000-0005-0000-0000-0000E9170000}"/>
    <cellStyle name="Normal 8 2 2 5 4 4 4 3" xfId="22240" xr:uid="{00000000-0005-0000-0000-0000EA170000}"/>
    <cellStyle name="Normal 8 2 2 5 4 4 4 4" xfId="30174" xr:uid="{00000000-0005-0000-0000-0000EB170000}"/>
    <cellStyle name="Normal 8 2 2 5 4 4 5" xfId="8366" xr:uid="{00000000-0005-0000-0000-0000EC170000}"/>
    <cellStyle name="Normal 8 2 2 5 4 4 5 2" xfId="32161" xr:uid="{00000000-0005-0000-0000-0000ED170000}"/>
    <cellStyle name="Normal 8 2 2 5 4 4 6" xfId="16297" xr:uid="{00000000-0005-0000-0000-0000EE170000}"/>
    <cellStyle name="Normal 8 2 2 5 4 4 7" xfId="24230" xr:uid="{00000000-0005-0000-0000-0000EF170000}"/>
    <cellStyle name="Normal 8 2 2 5 4 5" xfId="389" xr:uid="{00000000-0005-0000-0000-0000F0170000}"/>
    <cellStyle name="Normal 8 2 2 5 4 5 2" xfId="2373" xr:uid="{00000000-0005-0000-0000-0000F1170000}"/>
    <cellStyle name="Normal 8 2 2 5 4 5 2 2" xfId="10348" xr:uid="{00000000-0005-0000-0000-0000F2170000}"/>
    <cellStyle name="Normal 8 2 2 5 4 5 2 3" xfId="18279" xr:uid="{00000000-0005-0000-0000-0000F3170000}"/>
    <cellStyle name="Normal 8 2 2 5 4 5 2 4" xfId="26212" xr:uid="{00000000-0005-0000-0000-0000F4170000}"/>
    <cellStyle name="Normal 8 2 2 5 4 5 3" xfId="4354" xr:uid="{00000000-0005-0000-0000-0000F5170000}"/>
    <cellStyle name="Normal 8 2 2 5 4 5 3 2" xfId="12329" xr:uid="{00000000-0005-0000-0000-0000F6170000}"/>
    <cellStyle name="Normal 8 2 2 5 4 5 3 3" xfId="20260" xr:uid="{00000000-0005-0000-0000-0000F7170000}"/>
    <cellStyle name="Normal 8 2 2 5 4 5 3 4" xfId="28193" xr:uid="{00000000-0005-0000-0000-0000F8170000}"/>
    <cellStyle name="Normal 8 2 2 5 4 5 4" xfId="6377" xr:uid="{00000000-0005-0000-0000-0000F9170000}"/>
    <cellStyle name="Normal 8 2 2 5 4 5 4 2" xfId="14310" xr:uid="{00000000-0005-0000-0000-0000FA170000}"/>
    <cellStyle name="Normal 8 2 2 5 4 5 4 3" xfId="22241" xr:uid="{00000000-0005-0000-0000-0000FB170000}"/>
    <cellStyle name="Normal 8 2 2 5 4 5 4 4" xfId="30175" xr:uid="{00000000-0005-0000-0000-0000FC170000}"/>
    <cellStyle name="Normal 8 2 2 5 4 5 5" xfId="8367" xr:uid="{00000000-0005-0000-0000-0000FD170000}"/>
    <cellStyle name="Normal 8 2 2 5 4 5 5 2" xfId="32162" xr:uid="{00000000-0005-0000-0000-0000FE170000}"/>
    <cellStyle name="Normal 8 2 2 5 4 5 6" xfId="16298" xr:uid="{00000000-0005-0000-0000-0000FF170000}"/>
    <cellStyle name="Normal 8 2 2 5 4 5 7" xfId="24231" xr:uid="{00000000-0005-0000-0000-000000180000}"/>
    <cellStyle name="Normal 8 2 2 5 4 6" xfId="2369" xr:uid="{00000000-0005-0000-0000-000001180000}"/>
    <cellStyle name="Normal 8 2 2 5 4 6 2" xfId="10344" xr:uid="{00000000-0005-0000-0000-000002180000}"/>
    <cellStyle name="Normal 8 2 2 5 4 6 3" xfId="18275" xr:uid="{00000000-0005-0000-0000-000003180000}"/>
    <cellStyle name="Normal 8 2 2 5 4 6 4" xfId="26208" xr:uid="{00000000-0005-0000-0000-000004180000}"/>
    <cellStyle name="Normal 8 2 2 5 4 7" xfId="4350" xr:uid="{00000000-0005-0000-0000-000005180000}"/>
    <cellStyle name="Normal 8 2 2 5 4 7 2" xfId="12325" xr:uid="{00000000-0005-0000-0000-000006180000}"/>
    <cellStyle name="Normal 8 2 2 5 4 7 3" xfId="20256" xr:uid="{00000000-0005-0000-0000-000007180000}"/>
    <cellStyle name="Normal 8 2 2 5 4 7 4" xfId="28189" xr:uid="{00000000-0005-0000-0000-000008180000}"/>
    <cellStyle name="Normal 8 2 2 5 4 8" xfId="6373" xr:uid="{00000000-0005-0000-0000-000009180000}"/>
    <cellStyle name="Normal 8 2 2 5 4 8 2" xfId="14306" xr:uid="{00000000-0005-0000-0000-00000A180000}"/>
    <cellStyle name="Normal 8 2 2 5 4 8 3" xfId="22237" xr:uid="{00000000-0005-0000-0000-00000B180000}"/>
    <cellStyle name="Normal 8 2 2 5 4 8 4" xfId="30171" xr:uid="{00000000-0005-0000-0000-00000C180000}"/>
    <cellStyle name="Normal 8 2 2 5 4 9" xfId="8363" xr:uid="{00000000-0005-0000-0000-00000D180000}"/>
    <cellStyle name="Normal 8 2 2 5 4 9 2" xfId="32158" xr:uid="{00000000-0005-0000-0000-00000E180000}"/>
    <cellStyle name="Normal 8 2 2 5 5" xfId="390" xr:uid="{00000000-0005-0000-0000-00000F180000}"/>
    <cellStyle name="Normal 8 2 2 5 5 2" xfId="2374" xr:uid="{00000000-0005-0000-0000-000010180000}"/>
    <cellStyle name="Normal 8 2 2 5 5 2 2" xfId="10349" xr:uid="{00000000-0005-0000-0000-000011180000}"/>
    <cellStyle name="Normal 8 2 2 5 5 2 3" xfId="18280" xr:uid="{00000000-0005-0000-0000-000012180000}"/>
    <cellStyle name="Normal 8 2 2 5 5 2 4" xfId="26213" xr:uid="{00000000-0005-0000-0000-000013180000}"/>
    <cellStyle name="Normal 8 2 2 5 5 3" xfId="4355" xr:uid="{00000000-0005-0000-0000-000014180000}"/>
    <cellStyle name="Normal 8 2 2 5 5 3 2" xfId="12330" xr:uid="{00000000-0005-0000-0000-000015180000}"/>
    <cellStyle name="Normal 8 2 2 5 5 3 3" xfId="20261" xr:uid="{00000000-0005-0000-0000-000016180000}"/>
    <cellStyle name="Normal 8 2 2 5 5 3 4" xfId="28194" xr:uid="{00000000-0005-0000-0000-000017180000}"/>
    <cellStyle name="Normal 8 2 2 5 5 4" xfId="6378" xr:uid="{00000000-0005-0000-0000-000018180000}"/>
    <cellStyle name="Normal 8 2 2 5 5 4 2" xfId="14311" xr:uid="{00000000-0005-0000-0000-000019180000}"/>
    <cellStyle name="Normal 8 2 2 5 5 4 3" xfId="22242" xr:uid="{00000000-0005-0000-0000-00001A180000}"/>
    <cellStyle name="Normal 8 2 2 5 5 4 4" xfId="30176" xr:uid="{00000000-0005-0000-0000-00001B180000}"/>
    <cellStyle name="Normal 8 2 2 5 5 5" xfId="8368" xr:uid="{00000000-0005-0000-0000-00001C180000}"/>
    <cellStyle name="Normal 8 2 2 5 5 5 2" xfId="32163" xr:uid="{00000000-0005-0000-0000-00001D180000}"/>
    <cellStyle name="Normal 8 2 2 5 5 6" xfId="16299" xr:uid="{00000000-0005-0000-0000-00001E180000}"/>
    <cellStyle name="Normal 8 2 2 5 5 7" xfId="24232" xr:uid="{00000000-0005-0000-0000-00001F180000}"/>
    <cellStyle name="Normal 8 2 2 5 6" xfId="391" xr:uid="{00000000-0005-0000-0000-000020180000}"/>
    <cellStyle name="Normal 8 2 2 5 6 2" xfId="2375" xr:uid="{00000000-0005-0000-0000-000021180000}"/>
    <cellStyle name="Normal 8 2 2 5 6 2 2" xfId="10350" xr:uid="{00000000-0005-0000-0000-000022180000}"/>
    <cellStyle name="Normal 8 2 2 5 6 2 3" xfId="18281" xr:uid="{00000000-0005-0000-0000-000023180000}"/>
    <cellStyle name="Normal 8 2 2 5 6 2 4" xfId="26214" xr:uid="{00000000-0005-0000-0000-000024180000}"/>
    <cellStyle name="Normal 8 2 2 5 6 3" xfId="4356" xr:uid="{00000000-0005-0000-0000-000025180000}"/>
    <cellStyle name="Normal 8 2 2 5 6 3 2" xfId="12331" xr:uid="{00000000-0005-0000-0000-000026180000}"/>
    <cellStyle name="Normal 8 2 2 5 6 3 3" xfId="20262" xr:uid="{00000000-0005-0000-0000-000027180000}"/>
    <cellStyle name="Normal 8 2 2 5 6 3 4" xfId="28195" xr:uid="{00000000-0005-0000-0000-000028180000}"/>
    <cellStyle name="Normal 8 2 2 5 6 4" xfId="6379" xr:uid="{00000000-0005-0000-0000-000029180000}"/>
    <cellStyle name="Normal 8 2 2 5 6 4 2" xfId="14312" xr:uid="{00000000-0005-0000-0000-00002A180000}"/>
    <cellStyle name="Normal 8 2 2 5 6 4 3" xfId="22243" xr:uid="{00000000-0005-0000-0000-00002B180000}"/>
    <cellStyle name="Normal 8 2 2 5 6 4 4" xfId="30177" xr:uid="{00000000-0005-0000-0000-00002C180000}"/>
    <cellStyle name="Normal 8 2 2 5 6 5" xfId="8369" xr:uid="{00000000-0005-0000-0000-00002D180000}"/>
    <cellStyle name="Normal 8 2 2 5 6 5 2" xfId="32164" xr:uid="{00000000-0005-0000-0000-00002E180000}"/>
    <cellStyle name="Normal 8 2 2 5 6 6" xfId="16300" xr:uid="{00000000-0005-0000-0000-00002F180000}"/>
    <cellStyle name="Normal 8 2 2 5 6 7" xfId="24233" xr:uid="{00000000-0005-0000-0000-000030180000}"/>
    <cellStyle name="Normal 8 2 2 5 7" xfId="392" xr:uid="{00000000-0005-0000-0000-000031180000}"/>
    <cellStyle name="Normal 8 2 2 5 7 2" xfId="2376" xr:uid="{00000000-0005-0000-0000-000032180000}"/>
    <cellStyle name="Normal 8 2 2 5 7 2 2" xfId="10351" xr:uid="{00000000-0005-0000-0000-000033180000}"/>
    <cellStyle name="Normal 8 2 2 5 7 2 3" xfId="18282" xr:uid="{00000000-0005-0000-0000-000034180000}"/>
    <cellStyle name="Normal 8 2 2 5 7 2 4" xfId="26215" xr:uid="{00000000-0005-0000-0000-000035180000}"/>
    <cellStyle name="Normal 8 2 2 5 7 3" xfId="4357" xr:uid="{00000000-0005-0000-0000-000036180000}"/>
    <cellStyle name="Normal 8 2 2 5 7 3 2" xfId="12332" xr:uid="{00000000-0005-0000-0000-000037180000}"/>
    <cellStyle name="Normal 8 2 2 5 7 3 3" xfId="20263" xr:uid="{00000000-0005-0000-0000-000038180000}"/>
    <cellStyle name="Normal 8 2 2 5 7 3 4" xfId="28196" xr:uid="{00000000-0005-0000-0000-000039180000}"/>
    <cellStyle name="Normal 8 2 2 5 7 4" xfId="6380" xr:uid="{00000000-0005-0000-0000-00003A180000}"/>
    <cellStyle name="Normal 8 2 2 5 7 4 2" xfId="14313" xr:uid="{00000000-0005-0000-0000-00003B180000}"/>
    <cellStyle name="Normal 8 2 2 5 7 4 3" xfId="22244" xr:uid="{00000000-0005-0000-0000-00003C180000}"/>
    <cellStyle name="Normal 8 2 2 5 7 4 4" xfId="30178" xr:uid="{00000000-0005-0000-0000-00003D180000}"/>
    <cellStyle name="Normal 8 2 2 5 7 5" xfId="8370" xr:uid="{00000000-0005-0000-0000-00003E180000}"/>
    <cellStyle name="Normal 8 2 2 5 7 5 2" xfId="32165" xr:uid="{00000000-0005-0000-0000-00003F180000}"/>
    <cellStyle name="Normal 8 2 2 5 7 6" xfId="16301" xr:uid="{00000000-0005-0000-0000-000040180000}"/>
    <cellStyle name="Normal 8 2 2 5 7 7" xfId="24234" xr:uid="{00000000-0005-0000-0000-000041180000}"/>
    <cellStyle name="Normal 8 2 2 5 8" xfId="393" xr:uid="{00000000-0005-0000-0000-000042180000}"/>
    <cellStyle name="Normal 8 2 2 5 8 2" xfId="2377" xr:uid="{00000000-0005-0000-0000-000043180000}"/>
    <cellStyle name="Normal 8 2 2 5 8 2 2" xfId="10352" xr:uid="{00000000-0005-0000-0000-000044180000}"/>
    <cellStyle name="Normal 8 2 2 5 8 2 3" xfId="18283" xr:uid="{00000000-0005-0000-0000-000045180000}"/>
    <cellStyle name="Normal 8 2 2 5 8 2 4" xfId="26216" xr:uid="{00000000-0005-0000-0000-000046180000}"/>
    <cellStyle name="Normal 8 2 2 5 8 3" xfId="4358" xr:uid="{00000000-0005-0000-0000-000047180000}"/>
    <cellStyle name="Normal 8 2 2 5 8 3 2" xfId="12333" xr:uid="{00000000-0005-0000-0000-000048180000}"/>
    <cellStyle name="Normal 8 2 2 5 8 3 3" xfId="20264" xr:uid="{00000000-0005-0000-0000-000049180000}"/>
    <cellStyle name="Normal 8 2 2 5 8 3 4" xfId="28197" xr:uid="{00000000-0005-0000-0000-00004A180000}"/>
    <cellStyle name="Normal 8 2 2 5 8 4" xfId="6381" xr:uid="{00000000-0005-0000-0000-00004B180000}"/>
    <cellStyle name="Normal 8 2 2 5 8 4 2" xfId="14314" xr:uid="{00000000-0005-0000-0000-00004C180000}"/>
    <cellStyle name="Normal 8 2 2 5 8 4 3" xfId="22245" xr:uid="{00000000-0005-0000-0000-00004D180000}"/>
    <cellStyle name="Normal 8 2 2 5 8 4 4" xfId="30179" xr:uid="{00000000-0005-0000-0000-00004E180000}"/>
    <cellStyle name="Normal 8 2 2 5 8 5" xfId="8371" xr:uid="{00000000-0005-0000-0000-00004F180000}"/>
    <cellStyle name="Normal 8 2 2 5 8 5 2" xfId="32166" xr:uid="{00000000-0005-0000-0000-000050180000}"/>
    <cellStyle name="Normal 8 2 2 5 8 6" xfId="16302" xr:uid="{00000000-0005-0000-0000-000051180000}"/>
    <cellStyle name="Normal 8 2 2 5 8 7" xfId="24235" xr:uid="{00000000-0005-0000-0000-000052180000}"/>
    <cellStyle name="Normal 8 2 2 5 9" xfId="2348" xr:uid="{00000000-0005-0000-0000-000053180000}"/>
    <cellStyle name="Normal 8 2 2 5 9 2" xfId="10323" xr:uid="{00000000-0005-0000-0000-000054180000}"/>
    <cellStyle name="Normal 8 2 2 5 9 3" xfId="18254" xr:uid="{00000000-0005-0000-0000-000055180000}"/>
    <cellStyle name="Normal 8 2 2 5 9 4" xfId="26187" xr:uid="{00000000-0005-0000-0000-000056180000}"/>
    <cellStyle name="Normal 8 2 2 6" xfId="394" xr:uid="{00000000-0005-0000-0000-000057180000}"/>
    <cellStyle name="Normal 8 2 2 6 10" xfId="8372" xr:uid="{00000000-0005-0000-0000-000058180000}"/>
    <cellStyle name="Normal 8 2 2 6 10 2" xfId="32167" xr:uid="{00000000-0005-0000-0000-000059180000}"/>
    <cellStyle name="Normal 8 2 2 6 11" xfId="16303" xr:uid="{00000000-0005-0000-0000-00005A180000}"/>
    <cellStyle name="Normal 8 2 2 6 12" xfId="24236" xr:uid="{00000000-0005-0000-0000-00005B180000}"/>
    <cellStyle name="Normal 8 2 2 6 2" xfId="395" xr:uid="{00000000-0005-0000-0000-00005C180000}"/>
    <cellStyle name="Normal 8 2 2 6 2 10" xfId="16304" xr:uid="{00000000-0005-0000-0000-00005D180000}"/>
    <cellStyle name="Normal 8 2 2 6 2 11" xfId="24237" xr:uid="{00000000-0005-0000-0000-00005E180000}"/>
    <cellStyle name="Normal 8 2 2 6 2 2" xfId="396" xr:uid="{00000000-0005-0000-0000-00005F180000}"/>
    <cellStyle name="Normal 8 2 2 6 2 2 2" xfId="2380" xr:uid="{00000000-0005-0000-0000-000060180000}"/>
    <cellStyle name="Normal 8 2 2 6 2 2 2 2" xfId="10355" xr:uid="{00000000-0005-0000-0000-000061180000}"/>
    <cellStyle name="Normal 8 2 2 6 2 2 2 3" xfId="18286" xr:uid="{00000000-0005-0000-0000-000062180000}"/>
    <cellStyle name="Normal 8 2 2 6 2 2 2 4" xfId="26219" xr:uid="{00000000-0005-0000-0000-000063180000}"/>
    <cellStyle name="Normal 8 2 2 6 2 2 3" xfId="4361" xr:uid="{00000000-0005-0000-0000-000064180000}"/>
    <cellStyle name="Normal 8 2 2 6 2 2 3 2" xfId="12336" xr:uid="{00000000-0005-0000-0000-000065180000}"/>
    <cellStyle name="Normal 8 2 2 6 2 2 3 3" xfId="20267" xr:uid="{00000000-0005-0000-0000-000066180000}"/>
    <cellStyle name="Normal 8 2 2 6 2 2 3 4" xfId="28200" xr:uid="{00000000-0005-0000-0000-000067180000}"/>
    <cellStyle name="Normal 8 2 2 6 2 2 4" xfId="6384" xr:uid="{00000000-0005-0000-0000-000068180000}"/>
    <cellStyle name="Normal 8 2 2 6 2 2 4 2" xfId="14317" xr:uid="{00000000-0005-0000-0000-000069180000}"/>
    <cellStyle name="Normal 8 2 2 6 2 2 4 3" xfId="22248" xr:uid="{00000000-0005-0000-0000-00006A180000}"/>
    <cellStyle name="Normal 8 2 2 6 2 2 4 4" xfId="30182" xr:uid="{00000000-0005-0000-0000-00006B180000}"/>
    <cellStyle name="Normal 8 2 2 6 2 2 5" xfId="8374" xr:uid="{00000000-0005-0000-0000-00006C180000}"/>
    <cellStyle name="Normal 8 2 2 6 2 2 5 2" xfId="32169" xr:uid="{00000000-0005-0000-0000-00006D180000}"/>
    <cellStyle name="Normal 8 2 2 6 2 2 6" xfId="16305" xr:uid="{00000000-0005-0000-0000-00006E180000}"/>
    <cellStyle name="Normal 8 2 2 6 2 2 7" xfId="24238" xr:uid="{00000000-0005-0000-0000-00006F180000}"/>
    <cellStyle name="Normal 8 2 2 6 2 3" xfId="397" xr:uid="{00000000-0005-0000-0000-000070180000}"/>
    <cellStyle name="Normal 8 2 2 6 2 3 2" xfId="2381" xr:uid="{00000000-0005-0000-0000-000071180000}"/>
    <cellStyle name="Normal 8 2 2 6 2 3 2 2" xfId="10356" xr:uid="{00000000-0005-0000-0000-000072180000}"/>
    <cellStyle name="Normal 8 2 2 6 2 3 2 3" xfId="18287" xr:uid="{00000000-0005-0000-0000-000073180000}"/>
    <cellStyle name="Normal 8 2 2 6 2 3 2 4" xfId="26220" xr:uid="{00000000-0005-0000-0000-000074180000}"/>
    <cellStyle name="Normal 8 2 2 6 2 3 3" xfId="4362" xr:uid="{00000000-0005-0000-0000-000075180000}"/>
    <cellStyle name="Normal 8 2 2 6 2 3 3 2" xfId="12337" xr:uid="{00000000-0005-0000-0000-000076180000}"/>
    <cellStyle name="Normal 8 2 2 6 2 3 3 3" xfId="20268" xr:uid="{00000000-0005-0000-0000-000077180000}"/>
    <cellStyle name="Normal 8 2 2 6 2 3 3 4" xfId="28201" xr:uid="{00000000-0005-0000-0000-000078180000}"/>
    <cellStyle name="Normal 8 2 2 6 2 3 4" xfId="6385" xr:uid="{00000000-0005-0000-0000-000079180000}"/>
    <cellStyle name="Normal 8 2 2 6 2 3 4 2" xfId="14318" xr:uid="{00000000-0005-0000-0000-00007A180000}"/>
    <cellStyle name="Normal 8 2 2 6 2 3 4 3" xfId="22249" xr:uid="{00000000-0005-0000-0000-00007B180000}"/>
    <cellStyle name="Normal 8 2 2 6 2 3 4 4" xfId="30183" xr:uid="{00000000-0005-0000-0000-00007C180000}"/>
    <cellStyle name="Normal 8 2 2 6 2 3 5" xfId="8375" xr:uid="{00000000-0005-0000-0000-00007D180000}"/>
    <cellStyle name="Normal 8 2 2 6 2 3 5 2" xfId="32170" xr:uid="{00000000-0005-0000-0000-00007E180000}"/>
    <cellStyle name="Normal 8 2 2 6 2 3 6" xfId="16306" xr:uid="{00000000-0005-0000-0000-00007F180000}"/>
    <cellStyle name="Normal 8 2 2 6 2 3 7" xfId="24239" xr:uid="{00000000-0005-0000-0000-000080180000}"/>
    <cellStyle name="Normal 8 2 2 6 2 4" xfId="398" xr:uid="{00000000-0005-0000-0000-000081180000}"/>
    <cellStyle name="Normal 8 2 2 6 2 4 2" xfId="2382" xr:uid="{00000000-0005-0000-0000-000082180000}"/>
    <cellStyle name="Normal 8 2 2 6 2 4 2 2" xfId="10357" xr:uid="{00000000-0005-0000-0000-000083180000}"/>
    <cellStyle name="Normal 8 2 2 6 2 4 2 3" xfId="18288" xr:uid="{00000000-0005-0000-0000-000084180000}"/>
    <cellStyle name="Normal 8 2 2 6 2 4 2 4" xfId="26221" xr:uid="{00000000-0005-0000-0000-000085180000}"/>
    <cellStyle name="Normal 8 2 2 6 2 4 3" xfId="4363" xr:uid="{00000000-0005-0000-0000-000086180000}"/>
    <cellStyle name="Normal 8 2 2 6 2 4 3 2" xfId="12338" xr:uid="{00000000-0005-0000-0000-000087180000}"/>
    <cellStyle name="Normal 8 2 2 6 2 4 3 3" xfId="20269" xr:uid="{00000000-0005-0000-0000-000088180000}"/>
    <cellStyle name="Normal 8 2 2 6 2 4 3 4" xfId="28202" xr:uid="{00000000-0005-0000-0000-000089180000}"/>
    <cellStyle name="Normal 8 2 2 6 2 4 4" xfId="6386" xr:uid="{00000000-0005-0000-0000-00008A180000}"/>
    <cellStyle name="Normal 8 2 2 6 2 4 4 2" xfId="14319" xr:uid="{00000000-0005-0000-0000-00008B180000}"/>
    <cellStyle name="Normal 8 2 2 6 2 4 4 3" xfId="22250" xr:uid="{00000000-0005-0000-0000-00008C180000}"/>
    <cellStyle name="Normal 8 2 2 6 2 4 4 4" xfId="30184" xr:uid="{00000000-0005-0000-0000-00008D180000}"/>
    <cellStyle name="Normal 8 2 2 6 2 4 5" xfId="8376" xr:uid="{00000000-0005-0000-0000-00008E180000}"/>
    <cellStyle name="Normal 8 2 2 6 2 4 5 2" xfId="32171" xr:uid="{00000000-0005-0000-0000-00008F180000}"/>
    <cellStyle name="Normal 8 2 2 6 2 4 6" xfId="16307" xr:uid="{00000000-0005-0000-0000-000090180000}"/>
    <cellStyle name="Normal 8 2 2 6 2 4 7" xfId="24240" xr:uid="{00000000-0005-0000-0000-000091180000}"/>
    <cellStyle name="Normal 8 2 2 6 2 5" xfId="399" xr:uid="{00000000-0005-0000-0000-000092180000}"/>
    <cellStyle name="Normal 8 2 2 6 2 5 2" xfId="2383" xr:uid="{00000000-0005-0000-0000-000093180000}"/>
    <cellStyle name="Normal 8 2 2 6 2 5 2 2" xfId="10358" xr:uid="{00000000-0005-0000-0000-000094180000}"/>
    <cellStyle name="Normal 8 2 2 6 2 5 2 3" xfId="18289" xr:uid="{00000000-0005-0000-0000-000095180000}"/>
    <cellStyle name="Normal 8 2 2 6 2 5 2 4" xfId="26222" xr:uid="{00000000-0005-0000-0000-000096180000}"/>
    <cellStyle name="Normal 8 2 2 6 2 5 3" xfId="4364" xr:uid="{00000000-0005-0000-0000-000097180000}"/>
    <cellStyle name="Normal 8 2 2 6 2 5 3 2" xfId="12339" xr:uid="{00000000-0005-0000-0000-000098180000}"/>
    <cellStyle name="Normal 8 2 2 6 2 5 3 3" xfId="20270" xr:uid="{00000000-0005-0000-0000-000099180000}"/>
    <cellStyle name="Normal 8 2 2 6 2 5 3 4" xfId="28203" xr:uid="{00000000-0005-0000-0000-00009A180000}"/>
    <cellStyle name="Normal 8 2 2 6 2 5 4" xfId="6387" xr:uid="{00000000-0005-0000-0000-00009B180000}"/>
    <cellStyle name="Normal 8 2 2 6 2 5 4 2" xfId="14320" xr:uid="{00000000-0005-0000-0000-00009C180000}"/>
    <cellStyle name="Normal 8 2 2 6 2 5 4 3" xfId="22251" xr:uid="{00000000-0005-0000-0000-00009D180000}"/>
    <cellStyle name="Normal 8 2 2 6 2 5 4 4" xfId="30185" xr:uid="{00000000-0005-0000-0000-00009E180000}"/>
    <cellStyle name="Normal 8 2 2 6 2 5 5" xfId="8377" xr:uid="{00000000-0005-0000-0000-00009F180000}"/>
    <cellStyle name="Normal 8 2 2 6 2 5 5 2" xfId="32172" xr:uid="{00000000-0005-0000-0000-0000A0180000}"/>
    <cellStyle name="Normal 8 2 2 6 2 5 6" xfId="16308" xr:uid="{00000000-0005-0000-0000-0000A1180000}"/>
    <cellStyle name="Normal 8 2 2 6 2 5 7" xfId="24241" xr:uid="{00000000-0005-0000-0000-0000A2180000}"/>
    <cellStyle name="Normal 8 2 2 6 2 6" xfId="2379" xr:uid="{00000000-0005-0000-0000-0000A3180000}"/>
    <cellStyle name="Normal 8 2 2 6 2 6 2" xfId="10354" xr:uid="{00000000-0005-0000-0000-0000A4180000}"/>
    <cellStyle name="Normal 8 2 2 6 2 6 3" xfId="18285" xr:uid="{00000000-0005-0000-0000-0000A5180000}"/>
    <cellStyle name="Normal 8 2 2 6 2 6 4" xfId="26218" xr:uid="{00000000-0005-0000-0000-0000A6180000}"/>
    <cellStyle name="Normal 8 2 2 6 2 7" xfId="4360" xr:uid="{00000000-0005-0000-0000-0000A7180000}"/>
    <cellStyle name="Normal 8 2 2 6 2 7 2" xfId="12335" xr:uid="{00000000-0005-0000-0000-0000A8180000}"/>
    <cellStyle name="Normal 8 2 2 6 2 7 3" xfId="20266" xr:uid="{00000000-0005-0000-0000-0000A9180000}"/>
    <cellStyle name="Normal 8 2 2 6 2 7 4" xfId="28199" xr:uid="{00000000-0005-0000-0000-0000AA180000}"/>
    <cellStyle name="Normal 8 2 2 6 2 8" xfId="6383" xr:uid="{00000000-0005-0000-0000-0000AB180000}"/>
    <cellStyle name="Normal 8 2 2 6 2 8 2" xfId="14316" xr:uid="{00000000-0005-0000-0000-0000AC180000}"/>
    <cellStyle name="Normal 8 2 2 6 2 8 3" xfId="22247" xr:uid="{00000000-0005-0000-0000-0000AD180000}"/>
    <cellStyle name="Normal 8 2 2 6 2 8 4" xfId="30181" xr:uid="{00000000-0005-0000-0000-0000AE180000}"/>
    <cellStyle name="Normal 8 2 2 6 2 9" xfId="8373" xr:uid="{00000000-0005-0000-0000-0000AF180000}"/>
    <cellStyle name="Normal 8 2 2 6 2 9 2" xfId="32168" xr:uid="{00000000-0005-0000-0000-0000B0180000}"/>
    <cellStyle name="Normal 8 2 2 6 3" xfId="400" xr:uid="{00000000-0005-0000-0000-0000B1180000}"/>
    <cellStyle name="Normal 8 2 2 6 3 2" xfId="2384" xr:uid="{00000000-0005-0000-0000-0000B2180000}"/>
    <cellStyle name="Normal 8 2 2 6 3 2 2" xfId="10359" xr:uid="{00000000-0005-0000-0000-0000B3180000}"/>
    <cellStyle name="Normal 8 2 2 6 3 2 3" xfId="18290" xr:uid="{00000000-0005-0000-0000-0000B4180000}"/>
    <cellStyle name="Normal 8 2 2 6 3 2 4" xfId="26223" xr:uid="{00000000-0005-0000-0000-0000B5180000}"/>
    <cellStyle name="Normal 8 2 2 6 3 3" xfId="4365" xr:uid="{00000000-0005-0000-0000-0000B6180000}"/>
    <cellStyle name="Normal 8 2 2 6 3 3 2" xfId="12340" xr:uid="{00000000-0005-0000-0000-0000B7180000}"/>
    <cellStyle name="Normal 8 2 2 6 3 3 3" xfId="20271" xr:uid="{00000000-0005-0000-0000-0000B8180000}"/>
    <cellStyle name="Normal 8 2 2 6 3 3 4" xfId="28204" xr:uid="{00000000-0005-0000-0000-0000B9180000}"/>
    <cellStyle name="Normal 8 2 2 6 3 4" xfId="6388" xr:uid="{00000000-0005-0000-0000-0000BA180000}"/>
    <cellStyle name="Normal 8 2 2 6 3 4 2" xfId="14321" xr:uid="{00000000-0005-0000-0000-0000BB180000}"/>
    <cellStyle name="Normal 8 2 2 6 3 4 3" xfId="22252" xr:uid="{00000000-0005-0000-0000-0000BC180000}"/>
    <cellStyle name="Normal 8 2 2 6 3 4 4" xfId="30186" xr:uid="{00000000-0005-0000-0000-0000BD180000}"/>
    <cellStyle name="Normal 8 2 2 6 3 5" xfId="8378" xr:uid="{00000000-0005-0000-0000-0000BE180000}"/>
    <cellStyle name="Normal 8 2 2 6 3 5 2" xfId="32173" xr:uid="{00000000-0005-0000-0000-0000BF180000}"/>
    <cellStyle name="Normal 8 2 2 6 3 6" xfId="16309" xr:uid="{00000000-0005-0000-0000-0000C0180000}"/>
    <cellStyle name="Normal 8 2 2 6 3 7" xfId="24242" xr:uid="{00000000-0005-0000-0000-0000C1180000}"/>
    <cellStyle name="Normal 8 2 2 6 4" xfId="401" xr:uid="{00000000-0005-0000-0000-0000C2180000}"/>
    <cellStyle name="Normal 8 2 2 6 4 2" xfId="2385" xr:uid="{00000000-0005-0000-0000-0000C3180000}"/>
    <cellStyle name="Normal 8 2 2 6 4 2 2" xfId="10360" xr:uid="{00000000-0005-0000-0000-0000C4180000}"/>
    <cellStyle name="Normal 8 2 2 6 4 2 3" xfId="18291" xr:uid="{00000000-0005-0000-0000-0000C5180000}"/>
    <cellStyle name="Normal 8 2 2 6 4 2 4" xfId="26224" xr:uid="{00000000-0005-0000-0000-0000C6180000}"/>
    <cellStyle name="Normal 8 2 2 6 4 3" xfId="4366" xr:uid="{00000000-0005-0000-0000-0000C7180000}"/>
    <cellStyle name="Normal 8 2 2 6 4 3 2" xfId="12341" xr:uid="{00000000-0005-0000-0000-0000C8180000}"/>
    <cellStyle name="Normal 8 2 2 6 4 3 3" xfId="20272" xr:uid="{00000000-0005-0000-0000-0000C9180000}"/>
    <cellStyle name="Normal 8 2 2 6 4 3 4" xfId="28205" xr:uid="{00000000-0005-0000-0000-0000CA180000}"/>
    <cellStyle name="Normal 8 2 2 6 4 4" xfId="6389" xr:uid="{00000000-0005-0000-0000-0000CB180000}"/>
    <cellStyle name="Normal 8 2 2 6 4 4 2" xfId="14322" xr:uid="{00000000-0005-0000-0000-0000CC180000}"/>
    <cellStyle name="Normal 8 2 2 6 4 4 3" xfId="22253" xr:uid="{00000000-0005-0000-0000-0000CD180000}"/>
    <cellStyle name="Normal 8 2 2 6 4 4 4" xfId="30187" xr:uid="{00000000-0005-0000-0000-0000CE180000}"/>
    <cellStyle name="Normal 8 2 2 6 4 5" xfId="8379" xr:uid="{00000000-0005-0000-0000-0000CF180000}"/>
    <cellStyle name="Normal 8 2 2 6 4 5 2" xfId="32174" xr:uid="{00000000-0005-0000-0000-0000D0180000}"/>
    <cellStyle name="Normal 8 2 2 6 4 6" xfId="16310" xr:uid="{00000000-0005-0000-0000-0000D1180000}"/>
    <cellStyle name="Normal 8 2 2 6 4 7" xfId="24243" xr:uid="{00000000-0005-0000-0000-0000D2180000}"/>
    <cellStyle name="Normal 8 2 2 6 5" xfId="402" xr:uid="{00000000-0005-0000-0000-0000D3180000}"/>
    <cellStyle name="Normal 8 2 2 6 5 2" xfId="2386" xr:uid="{00000000-0005-0000-0000-0000D4180000}"/>
    <cellStyle name="Normal 8 2 2 6 5 2 2" xfId="10361" xr:uid="{00000000-0005-0000-0000-0000D5180000}"/>
    <cellStyle name="Normal 8 2 2 6 5 2 3" xfId="18292" xr:uid="{00000000-0005-0000-0000-0000D6180000}"/>
    <cellStyle name="Normal 8 2 2 6 5 2 4" xfId="26225" xr:uid="{00000000-0005-0000-0000-0000D7180000}"/>
    <cellStyle name="Normal 8 2 2 6 5 3" xfId="4367" xr:uid="{00000000-0005-0000-0000-0000D8180000}"/>
    <cellStyle name="Normal 8 2 2 6 5 3 2" xfId="12342" xr:uid="{00000000-0005-0000-0000-0000D9180000}"/>
    <cellStyle name="Normal 8 2 2 6 5 3 3" xfId="20273" xr:uid="{00000000-0005-0000-0000-0000DA180000}"/>
    <cellStyle name="Normal 8 2 2 6 5 3 4" xfId="28206" xr:uid="{00000000-0005-0000-0000-0000DB180000}"/>
    <cellStyle name="Normal 8 2 2 6 5 4" xfId="6390" xr:uid="{00000000-0005-0000-0000-0000DC180000}"/>
    <cellStyle name="Normal 8 2 2 6 5 4 2" xfId="14323" xr:uid="{00000000-0005-0000-0000-0000DD180000}"/>
    <cellStyle name="Normal 8 2 2 6 5 4 3" xfId="22254" xr:uid="{00000000-0005-0000-0000-0000DE180000}"/>
    <cellStyle name="Normal 8 2 2 6 5 4 4" xfId="30188" xr:uid="{00000000-0005-0000-0000-0000DF180000}"/>
    <cellStyle name="Normal 8 2 2 6 5 5" xfId="8380" xr:uid="{00000000-0005-0000-0000-0000E0180000}"/>
    <cellStyle name="Normal 8 2 2 6 5 5 2" xfId="32175" xr:uid="{00000000-0005-0000-0000-0000E1180000}"/>
    <cellStyle name="Normal 8 2 2 6 5 6" xfId="16311" xr:uid="{00000000-0005-0000-0000-0000E2180000}"/>
    <cellStyle name="Normal 8 2 2 6 5 7" xfId="24244" xr:uid="{00000000-0005-0000-0000-0000E3180000}"/>
    <cellStyle name="Normal 8 2 2 6 6" xfId="403" xr:uid="{00000000-0005-0000-0000-0000E4180000}"/>
    <cellStyle name="Normal 8 2 2 6 6 2" xfId="2387" xr:uid="{00000000-0005-0000-0000-0000E5180000}"/>
    <cellStyle name="Normal 8 2 2 6 6 2 2" xfId="10362" xr:uid="{00000000-0005-0000-0000-0000E6180000}"/>
    <cellStyle name="Normal 8 2 2 6 6 2 3" xfId="18293" xr:uid="{00000000-0005-0000-0000-0000E7180000}"/>
    <cellStyle name="Normal 8 2 2 6 6 2 4" xfId="26226" xr:uid="{00000000-0005-0000-0000-0000E8180000}"/>
    <cellStyle name="Normal 8 2 2 6 6 3" xfId="4368" xr:uid="{00000000-0005-0000-0000-0000E9180000}"/>
    <cellStyle name="Normal 8 2 2 6 6 3 2" xfId="12343" xr:uid="{00000000-0005-0000-0000-0000EA180000}"/>
    <cellStyle name="Normal 8 2 2 6 6 3 3" xfId="20274" xr:uid="{00000000-0005-0000-0000-0000EB180000}"/>
    <cellStyle name="Normal 8 2 2 6 6 3 4" xfId="28207" xr:uid="{00000000-0005-0000-0000-0000EC180000}"/>
    <cellStyle name="Normal 8 2 2 6 6 4" xfId="6391" xr:uid="{00000000-0005-0000-0000-0000ED180000}"/>
    <cellStyle name="Normal 8 2 2 6 6 4 2" xfId="14324" xr:uid="{00000000-0005-0000-0000-0000EE180000}"/>
    <cellStyle name="Normal 8 2 2 6 6 4 3" xfId="22255" xr:uid="{00000000-0005-0000-0000-0000EF180000}"/>
    <cellStyle name="Normal 8 2 2 6 6 4 4" xfId="30189" xr:uid="{00000000-0005-0000-0000-0000F0180000}"/>
    <cellStyle name="Normal 8 2 2 6 6 5" xfId="8381" xr:uid="{00000000-0005-0000-0000-0000F1180000}"/>
    <cellStyle name="Normal 8 2 2 6 6 5 2" xfId="32176" xr:uid="{00000000-0005-0000-0000-0000F2180000}"/>
    <cellStyle name="Normal 8 2 2 6 6 6" xfId="16312" xr:uid="{00000000-0005-0000-0000-0000F3180000}"/>
    <cellStyle name="Normal 8 2 2 6 6 7" xfId="24245" xr:uid="{00000000-0005-0000-0000-0000F4180000}"/>
    <cellStyle name="Normal 8 2 2 6 7" xfId="2378" xr:uid="{00000000-0005-0000-0000-0000F5180000}"/>
    <cellStyle name="Normal 8 2 2 6 7 2" xfId="10353" xr:uid="{00000000-0005-0000-0000-0000F6180000}"/>
    <cellStyle name="Normal 8 2 2 6 7 3" xfId="18284" xr:uid="{00000000-0005-0000-0000-0000F7180000}"/>
    <cellStyle name="Normal 8 2 2 6 7 4" xfId="26217" xr:uid="{00000000-0005-0000-0000-0000F8180000}"/>
    <cellStyle name="Normal 8 2 2 6 8" xfId="4359" xr:uid="{00000000-0005-0000-0000-0000F9180000}"/>
    <cellStyle name="Normal 8 2 2 6 8 2" xfId="12334" xr:uid="{00000000-0005-0000-0000-0000FA180000}"/>
    <cellStyle name="Normal 8 2 2 6 8 3" xfId="20265" xr:uid="{00000000-0005-0000-0000-0000FB180000}"/>
    <cellStyle name="Normal 8 2 2 6 8 4" xfId="28198" xr:uid="{00000000-0005-0000-0000-0000FC180000}"/>
    <cellStyle name="Normal 8 2 2 6 9" xfId="6382" xr:uid="{00000000-0005-0000-0000-0000FD180000}"/>
    <cellStyle name="Normal 8 2 2 6 9 2" xfId="14315" xr:uid="{00000000-0005-0000-0000-0000FE180000}"/>
    <cellStyle name="Normal 8 2 2 6 9 3" xfId="22246" xr:uid="{00000000-0005-0000-0000-0000FF180000}"/>
    <cellStyle name="Normal 8 2 2 6 9 4" xfId="30180" xr:uid="{00000000-0005-0000-0000-000000190000}"/>
    <cellStyle name="Normal 8 2 2 7" xfId="404" xr:uid="{00000000-0005-0000-0000-000001190000}"/>
    <cellStyle name="Normal 8 2 2 7 10" xfId="8382" xr:uid="{00000000-0005-0000-0000-000002190000}"/>
    <cellStyle name="Normal 8 2 2 7 10 2" xfId="32177" xr:uid="{00000000-0005-0000-0000-000003190000}"/>
    <cellStyle name="Normal 8 2 2 7 11" xfId="16313" xr:uid="{00000000-0005-0000-0000-000004190000}"/>
    <cellStyle name="Normal 8 2 2 7 12" xfId="24246" xr:uid="{00000000-0005-0000-0000-000005190000}"/>
    <cellStyle name="Normal 8 2 2 7 2" xfId="405" xr:uid="{00000000-0005-0000-0000-000006190000}"/>
    <cellStyle name="Normal 8 2 2 7 2 10" xfId="16314" xr:uid="{00000000-0005-0000-0000-000007190000}"/>
    <cellStyle name="Normal 8 2 2 7 2 11" xfId="24247" xr:uid="{00000000-0005-0000-0000-000008190000}"/>
    <cellStyle name="Normal 8 2 2 7 2 2" xfId="406" xr:uid="{00000000-0005-0000-0000-000009190000}"/>
    <cellStyle name="Normal 8 2 2 7 2 2 2" xfId="2390" xr:uid="{00000000-0005-0000-0000-00000A190000}"/>
    <cellStyle name="Normal 8 2 2 7 2 2 2 2" xfId="10365" xr:uid="{00000000-0005-0000-0000-00000B190000}"/>
    <cellStyle name="Normal 8 2 2 7 2 2 2 3" xfId="18296" xr:uid="{00000000-0005-0000-0000-00000C190000}"/>
    <cellStyle name="Normal 8 2 2 7 2 2 2 4" xfId="26229" xr:uid="{00000000-0005-0000-0000-00000D190000}"/>
    <cellStyle name="Normal 8 2 2 7 2 2 3" xfId="4371" xr:uid="{00000000-0005-0000-0000-00000E190000}"/>
    <cellStyle name="Normal 8 2 2 7 2 2 3 2" xfId="12346" xr:uid="{00000000-0005-0000-0000-00000F190000}"/>
    <cellStyle name="Normal 8 2 2 7 2 2 3 3" xfId="20277" xr:uid="{00000000-0005-0000-0000-000010190000}"/>
    <cellStyle name="Normal 8 2 2 7 2 2 3 4" xfId="28210" xr:uid="{00000000-0005-0000-0000-000011190000}"/>
    <cellStyle name="Normal 8 2 2 7 2 2 4" xfId="6394" xr:uid="{00000000-0005-0000-0000-000012190000}"/>
    <cellStyle name="Normal 8 2 2 7 2 2 4 2" xfId="14327" xr:uid="{00000000-0005-0000-0000-000013190000}"/>
    <cellStyle name="Normal 8 2 2 7 2 2 4 3" xfId="22258" xr:uid="{00000000-0005-0000-0000-000014190000}"/>
    <cellStyle name="Normal 8 2 2 7 2 2 4 4" xfId="30192" xr:uid="{00000000-0005-0000-0000-000015190000}"/>
    <cellStyle name="Normal 8 2 2 7 2 2 5" xfId="8384" xr:uid="{00000000-0005-0000-0000-000016190000}"/>
    <cellStyle name="Normal 8 2 2 7 2 2 5 2" xfId="32179" xr:uid="{00000000-0005-0000-0000-000017190000}"/>
    <cellStyle name="Normal 8 2 2 7 2 2 6" xfId="16315" xr:uid="{00000000-0005-0000-0000-000018190000}"/>
    <cellStyle name="Normal 8 2 2 7 2 2 7" xfId="24248" xr:uid="{00000000-0005-0000-0000-000019190000}"/>
    <cellStyle name="Normal 8 2 2 7 2 3" xfId="407" xr:uid="{00000000-0005-0000-0000-00001A190000}"/>
    <cellStyle name="Normal 8 2 2 7 2 3 2" xfId="2391" xr:uid="{00000000-0005-0000-0000-00001B190000}"/>
    <cellStyle name="Normal 8 2 2 7 2 3 2 2" xfId="10366" xr:uid="{00000000-0005-0000-0000-00001C190000}"/>
    <cellStyle name="Normal 8 2 2 7 2 3 2 3" xfId="18297" xr:uid="{00000000-0005-0000-0000-00001D190000}"/>
    <cellStyle name="Normal 8 2 2 7 2 3 2 4" xfId="26230" xr:uid="{00000000-0005-0000-0000-00001E190000}"/>
    <cellStyle name="Normal 8 2 2 7 2 3 3" xfId="4372" xr:uid="{00000000-0005-0000-0000-00001F190000}"/>
    <cellStyle name="Normal 8 2 2 7 2 3 3 2" xfId="12347" xr:uid="{00000000-0005-0000-0000-000020190000}"/>
    <cellStyle name="Normal 8 2 2 7 2 3 3 3" xfId="20278" xr:uid="{00000000-0005-0000-0000-000021190000}"/>
    <cellStyle name="Normal 8 2 2 7 2 3 3 4" xfId="28211" xr:uid="{00000000-0005-0000-0000-000022190000}"/>
    <cellStyle name="Normal 8 2 2 7 2 3 4" xfId="6395" xr:uid="{00000000-0005-0000-0000-000023190000}"/>
    <cellStyle name="Normal 8 2 2 7 2 3 4 2" xfId="14328" xr:uid="{00000000-0005-0000-0000-000024190000}"/>
    <cellStyle name="Normal 8 2 2 7 2 3 4 3" xfId="22259" xr:uid="{00000000-0005-0000-0000-000025190000}"/>
    <cellStyle name="Normal 8 2 2 7 2 3 4 4" xfId="30193" xr:uid="{00000000-0005-0000-0000-000026190000}"/>
    <cellStyle name="Normal 8 2 2 7 2 3 5" xfId="8385" xr:uid="{00000000-0005-0000-0000-000027190000}"/>
    <cellStyle name="Normal 8 2 2 7 2 3 5 2" xfId="32180" xr:uid="{00000000-0005-0000-0000-000028190000}"/>
    <cellStyle name="Normal 8 2 2 7 2 3 6" xfId="16316" xr:uid="{00000000-0005-0000-0000-000029190000}"/>
    <cellStyle name="Normal 8 2 2 7 2 3 7" xfId="24249" xr:uid="{00000000-0005-0000-0000-00002A190000}"/>
    <cellStyle name="Normal 8 2 2 7 2 4" xfId="408" xr:uid="{00000000-0005-0000-0000-00002B190000}"/>
    <cellStyle name="Normal 8 2 2 7 2 4 2" xfId="2392" xr:uid="{00000000-0005-0000-0000-00002C190000}"/>
    <cellStyle name="Normal 8 2 2 7 2 4 2 2" xfId="10367" xr:uid="{00000000-0005-0000-0000-00002D190000}"/>
    <cellStyle name="Normal 8 2 2 7 2 4 2 3" xfId="18298" xr:uid="{00000000-0005-0000-0000-00002E190000}"/>
    <cellStyle name="Normal 8 2 2 7 2 4 2 4" xfId="26231" xr:uid="{00000000-0005-0000-0000-00002F190000}"/>
    <cellStyle name="Normal 8 2 2 7 2 4 3" xfId="4373" xr:uid="{00000000-0005-0000-0000-000030190000}"/>
    <cellStyle name="Normal 8 2 2 7 2 4 3 2" xfId="12348" xr:uid="{00000000-0005-0000-0000-000031190000}"/>
    <cellStyle name="Normal 8 2 2 7 2 4 3 3" xfId="20279" xr:uid="{00000000-0005-0000-0000-000032190000}"/>
    <cellStyle name="Normal 8 2 2 7 2 4 3 4" xfId="28212" xr:uid="{00000000-0005-0000-0000-000033190000}"/>
    <cellStyle name="Normal 8 2 2 7 2 4 4" xfId="6396" xr:uid="{00000000-0005-0000-0000-000034190000}"/>
    <cellStyle name="Normal 8 2 2 7 2 4 4 2" xfId="14329" xr:uid="{00000000-0005-0000-0000-000035190000}"/>
    <cellStyle name="Normal 8 2 2 7 2 4 4 3" xfId="22260" xr:uid="{00000000-0005-0000-0000-000036190000}"/>
    <cellStyle name="Normal 8 2 2 7 2 4 4 4" xfId="30194" xr:uid="{00000000-0005-0000-0000-000037190000}"/>
    <cellStyle name="Normal 8 2 2 7 2 4 5" xfId="8386" xr:uid="{00000000-0005-0000-0000-000038190000}"/>
    <cellStyle name="Normal 8 2 2 7 2 4 5 2" xfId="32181" xr:uid="{00000000-0005-0000-0000-000039190000}"/>
    <cellStyle name="Normal 8 2 2 7 2 4 6" xfId="16317" xr:uid="{00000000-0005-0000-0000-00003A190000}"/>
    <cellStyle name="Normal 8 2 2 7 2 4 7" xfId="24250" xr:uid="{00000000-0005-0000-0000-00003B190000}"/>
    <cellStyle name="Normal 8 2 2 7 2 5" xfId="409" xr:uid="{00000000-0005-0000-0000-00003C190000}"/>
    <cellStyle name="Normal 8 2 2 7 2 5 2" xfId="2393" xr:uid="{00000000-0005-0000-0000-00003D190000}"/>
    <cellStyle name="Normal 8 2 2 7 2 5 2 2" xfId="10368" xr:uid="{00000000-0005-0000-0000-00003E190000}"/>
    <cellStyle name="Normal 8 2 2 7 2 5 2 3" xfId="18299" xr:uid="{00000000-0005-0000-0000-00003F190000}"/>
    <cellStyle name="Normal 8 2 2 7 2 5 2 4" xfId="26232" xr:uid="{00000000-0005-0000-0000-000040190000}"/>
    <cellStyle name="Normal 8 2 2 7 2 5 3" xfId="4374" xr:uid="{00000000-0005-0000-0000-000041190000}"/>
    <cellStyle name="Normal 8 2 2 7 2 5 3 2" xfId="12349" xr:uid="{00000000-0005-0000-0000-000042190000}"/>
    <cellStyle name="Normal 8 2 2 7 2 5 3 3" xfId="20280" xr:uid="{00000000-0005-0000-0000-000043190000}"/>
    <cellStyle name="Normal 8 2 2 7 2 5 3 4" xfId="28213" xr:uid="{00000000-0005-0000-0000-000044190000}"/>
    <cellStyle name="Normal 8 2 2 7 2 5 4" xfId="6397" xr:uid="{00000000-0005-0000-0000-000045190000}"/>
    <cellStyle name="Normal 8 2 2 7 2 5 4 2" xfId="14330" xr:uid="{00000000-0005-0000-0000-000046190000}"/>
    <cellStyle name="Normal 8 2 2 7 2 5 4 3" xfId="22261" xr:uid="{00000000-0005-0000-0000-000047190000}"/>
    <cellStyle name="Normal 8 2 2 7 2 5 4 4" xfId="30195" xr:uid="{00000000-0005-0000-0000-000048190000}"/>
    <cellStyle name="Normal 8 2 2 7 2 5 5" xfId="8387" xr:uid="{00000000-0005-0000-0000-000049190000}"/>
    <cellStyle name="Normal 8 2 2 7 2 5 5 2" xfId="32182" xr:uid="{00000000-0005-0000-0000-00004A190000}"/>
    <cellStyle name="Normal 8 2 2 7 2 5 6" xfId="16318" xr:uid="{00000000-0005-0000-0000-00004B190000}"/>
    <cellStyle name="Normal 8 2 2 7 2 5 7" xfId="24251" xr:uid="{00000000-0005-0000-0000-00004C190000}"/>
    <cellStyle name="Normal 8 2 2 7 2 6" xfId="2389" xr:uid="{00000000-0005-0000-0000-00004D190000}"/>
    <cellStyle name="Normal 8 2 2 7 2 6 2" xfId="10364" xr:uid="{00000000-0005-0000-0000-00004E190000}"/>
    <cellStyle name="Normal 8 2 2 7 2 6 3" xfId="18295" xr:uid="{00000000-0005-0000-0000-00004F190000}"/>
    <cellStyle name="Normal 8 2 2 7 2 6 4" xfId="26228" xr:uid="{00000000-0005-0000-0000-000050190000}"/>
    <cellStyle name="Normal 8 2 2 7 2 7" xfId="4370" xr:uid="{00000000-0005-0000-0000-000051190000}"/>
    <cellStyle name="Normal 8 2 2 7 2 7 2" xfId="12345" xr:uid="{00000000-0005-0000-0000-000052190000}"/>
    <cellStyle name="Normal 8 2 2 7 2 7 3" xfId="20276" xr:uid="{00000000-0005-0000-0000-000053190000}"/>
    <cellStyle name="Normal 8 2 2 7 2 7 4" xfId="28209" xr:uid="{00000000-0005-0000-0000-000054190000}"/>
    <cellStyle name="Normal 8 2 2 7 2 8" xfId="6393" xr:uid="{00000000-0005-0000-0000-000055190000}"/>
    <cellStyle name="Normal 8 2 2 7 2 8 2" xfId="14326" xr:uid="{00000000-0005-0000-0000-000056190000}"/>
    <cellStyle name="Normal 8 2 2 7 2 8 3" xfId="22257" xr:uid="{00000000-0005-0000-0000-000057190000}"/>
    <cellStyle name="Normal 8 2 2 7 2 8 4" xfId="30191" xr:uid="{00000000-0005-0000-0000-000058190000}"/>
    <cellStyle name="Normal 8 2 2 7 2 9" xfId="8383" xr:uid="{00000000-0005-0000-0000-000059190000}"/>
    <cellStyle name="Normal 8 2 2 7 2 9 2" xfId="32178" xr:uid="{00000000-0005-0000-0000-00005A190000}"/>
    <cellStyle name="Normal 8 2 2 7 3" xfId="410" xr:uid="{00000000-0005-0000-0000-00005B190000}"/>
    <cellStyle name="Normal 8 2 2 7 3 2" xfId="2394" xr:uid="{00000000-0005-0000-0000-00005C190000}"/>
    <cellStyle name="Normal 8 2 2 7 3 2 2" xfId="10369" xr:uid="{00000000-0005-0000-0000-00005D190000}"/>
    <cellStyle name="Normal 8 2 2 7 3 2 3" xfId="18300" xr:uid="{00000000-0005-0000-0000-00005E190000}"/>
    <cellStyle name="Normal 8 2 2 7 3 2 4" xfId="26233" xr:uid="{00000000-0005-0000-0000-00005F190000}"/>
    <cellStyle name="Normal 8 2 2 7 3 3" xfId="4375" xr:uid="{00000000-0005-0000-0000-000060190000}"/>
    <cellStyle name="Normal 8 2 2 7 3 3 2" xfId="12350" xr:uid="{00000000-0005-0000-0000-000061190000}"/>
    <cellStyle name="Normal 8 2 2 7 3 3 3" xfId="20281" xr:uid="{00000000-0005-0000-0000-000062190000}"/>
    <cellStyle name="Normal 8 2 2 7 3 3 4" xfId="28214" xr:uid="{00000000-0005-0000-0000-000063190000}"/>
    <cellStyle name="Normal 8 2 2 7 3 4" xfId="6398" xr:uid="{00000000-0005-0000-0000-000064190000}"/>
    <cellStyle name="Normal 8 2 2 7 3 4 2" xfId="14331" xr:uid="{00000000-0005-0000-0000-000065190000}"/>
    <cellStyle name="Normal 8 2 2 7 3 4 3" xfId="22262" xr:uid="{00000000-0005-0000-0000-000066190000}"/>
    <cellStyle name="Normal 8 2 2 7 3 4 4" xfId="30196" xr:uid="{00000000-0005-0000-0000-000067190000}"/>
    <cellStyle name="Normal 8 2 2 7 3 5" xfId="8388" xr:uid="{00000000-0005-0000-0000-000068190000}"/>
    <cellStyle name="Normal 8 2 2 7 3 5 2" xfId="32183" xr:uid="{00000000-0005-0000-0000-000069190000}"/>
    <cellStyle name="Normal 8 2 2 7 3 6" xfId="16319" xr:uid="{00000000-0005-0000-0000-00006A190000}"/>
    <cellStyle name="Normal 8 2 2 7 3 7" xfId="24252" xr:uid="{00000000-0005-0000-0000-00006B190000}"/>
    <cellStyle name="Normal 8 2 2 7 4" xfId="411" xr:uid="{00000000-0005-0000-0000-00006C190000}"/>
    <cellStyle name="Normal 8 2 2 7 4 2" xfId="2395" xr:uid="{00000000-0005-0000-0000-00006D190000}"/>
    <cellStyle name="Normal 8 2 2 7 4 2 2" xfId="10370" xr:uid="{00000000-0005-0000-0000-00006E190000}"/>
    <cellStyle name="Normal 8 2 2 7 4 2 3" xfId="18301" xr:uid="{00000000-0005-0000-0000-00006F190000}"/>
    <cellStyle name="Normal 8 2 2 7 4 2 4" xfId="26234" xr:uid="{00000000-0005-0000-0000-000070190000}"/>
    <cellStyle name="Normal 8 2 2 7 4 3" xfId="4376" xr:uid="{00000000-0005-0000-0000-000071190000}"/>
    <cellStyle name="Normal 8 2 2 7 4 3 2" xfId="12351" xr:uid="{00000000-0005-0000-0000-000072190000}"/>
    <cellStyle name="Normal 8 2 2 7 4 3 3" xfId="20282" xr:uid="{00000000-0005-0000-0000-000073190000}"/>
    <cellStyle name="Normal 8 2 2 7 4 3 4" xfId="28215" xr:uid="{00000000-0005-0000-0000-000074190000}"/>
    <cellStyle name="Normal 8 2 2 7 4 4" xfId="6399" xr:uid="{00000000-0005-0000-0000-000075190000}"/>
    <cellStyle name="Normal 8 2 2 7 4 4 2" xfId="14332" xr:uid="{00000000-0005-0000-0000-000076190000}"/>
    <cellStyle name="Normal 8 2 2 7 4 4 3" xfId="22263" xr:uid="{00000000-0005-0000-0000-000077190000}"/>
    <cellStyle name="Normal 8 2 2 7 4 4 4" xfId="30197" xr:uid="{00000000-0005-0000-0000-000078190000}"/>
    <cellStyle name="Normal 8 2 2 7 4 5" xfId="8389" xr:uid="{00000000-0005-0000-0000-000079190000}"/>
    <cellStyle name="Normal 8 2 2 7 4 5 2" xfId="32184" xr:uid="{00000000-0005-0000-0000-00007A190000}"/>
    <cellStyle name="Normal 8 2 2 7 4 6" xfId="16320" xr:uid="{00000000-0005-0000-0000-00007B190000}"/>
    <cellStyle name="Normal 8 2 2 7 4 7" xfId="24253" xr:uid="{00000000-0005-0000-0000-00007C190000}"/>
    <cellStyle name="Normal 8 2 2 7 5" xfId="412" xr:uid="{00000000-0005-0000-0000-00007D190000}"/>
    <cellStyle name="Normal 8 2 2 7 5 2" xfId="2396" xr:uid="{00000000-0005-0000-0000-00007E190000}"/>
    <cellStyle name="Normal 8 2 2 7 5 2 2" xfId="10371" xr:uid="{00000000-0005-0000-0000-00007F190000}"/>
    <cellStyle name="Normal 8 2 2 7 5 2 3" xfId="18302" xr:uid="{00000000-0005-0000-0000-000080190000}"/>
    <cellStyle name="Normal 8 2 2 7 5 2 4" xfId="26235" xr:uid="{00000000-0005-0000-0000-000081190000}"/>
    <cellStyle name="Normal 8 2 2 7 5 3" xfId="4377" xr:uid="{00000000-0005-0000-0000-000082190000}"/>
    <cellStyle name="Normal 8 2 2 7 5 3 2" xfId="12352" xr:uid="{00000000-0005-0000-0000-000083190000}"/>
    <cellStyle name="Normal 8 2 2 7 5 3 3" xfId="20283" xr:uid="{00000000-0005-0000-0000-000084190000}"/>
    <cellStyle name="Normal 8 2 2 7 5 3 4" xfId="28216" xr:uid="{00000000-0005-0000-0000-000085190000}"/>
    <cellStyle name="Normal 8 2 2 7 5 4" xfId="6400" xr:uid="{00000000-0005-0000-0000-000086190000}"/>
    <cellStyle name="Normal 8 2 2 7 5 4 2" xfId="14333" xr:uid="{00000000-0005-0000-0000-000087190000}"/>
    <cellStyle name="Normal 8 2 2 7 5 4 3" xfId="22264" xr:uid="{00000000-0005-0000-0000-000088190000}"/>
    <cellStyle name="Normal 8 2 2 7 5 4 4" xfId="30198" xr:uid="{00000000-0005-0000-0000-000089190000}"/>
    <cellStyle name="Normal 8 2 2 7 5 5" xfId="8390" xr:uid="{00000000-0005-0000-0000-00008A190000}"/>
    <cellStyle name="Normal 8 2 2 7 5 5 2" xfId="32185" xr:uid="{00000000-0005-0000-0000-00008B190000}"/>
    <cellStyle name="Normal 8 2 2 7 5 6" xfId="16321" xr:uid="{00000000-0005-0000-0000-00008C190000}"/>
    <cellStyle name="Normal 8 2 2 7 5 7" xfId="24254" xr:uid="{00000000-0005-0000-0000-00008D190000}"/>
    <cellStyle name="Normal 8 2 2 7 6" xfId="413" xr:uid="{00000000-0005-0000-0000-00008E190000}"/>
    <cellStyle name="Normal 8 2 2 7 6 2" xfId="2397" xr:uid="{00000000-0005-0000-0000-00008F190000}"/>
    <cellStyle name="Normal 8 2 2 7 6 2 2" xfId="10372" xr:uid="{00000000-0005-0000-0000-000090190000}"/>
    <cellStyle name="Normal 8 2 2 7 6 2 3" xfId="18303" xr:uid="{00000000-0005-0000-0000-000091190000}"/>
    <cellStyle name="Normal 8 2 2 7 6 2 4" xfId="26236" xr:uid="{00000000-0005-0000-0000-000092190000}"/>
    <cellStyle name="Normal 8 2 2 7 6 3" xfId="4378" xr:uid="{00000000-0005-0000-0000-000093190000}"/>
    <cellStyle name="Normal 8 2 2 7 6 3 2" xfId="12353" xr:uid="{00000000-0005-0000-0000-000094190000}"/>
    <cellStyle name="Normal 8 2 2 7 6 3 3" xfId="20284" xr:uid="{00000000-0005-0000-0000-000095190000}"/>
    <cellStyle name="Normal 8 2 2 7 6 3 4" xfId="28217" xr:uid="{00000000-0005-0000-0000-000096190000}"/>
    <cellStyle name="Normal 8 2 2 7 6 4" xfId="6401" xr:uid="{00000000-0005-0000-0000-000097190000}"/>
    <cellStyle name="Normal 8 2 2 7 6 4 2" xfId="14334" xr:uid="{00000000-0005-0000-0000-000098190000}"/>
    <cellStyle name="Normal 8 2 2 7 6 4 3" xfId="22265" xr:uid="{00000000-0005-0000-0000-000099190000}"/>
    <cellStyle name="Normal 8 2 2 7 6 4 4" xfId="30199" xr:uid="{00000000-0005-0000-0000-00009A190000}"/>
    <cellStyle name="Normal 8 2 2 7 6 5" xfId="8391" xr:uid="{00000000-0005-0000-0000-00009B190000}"/>
    <cellStyle name="Normal 8 2 2 7 6 5 2" xfId="32186" xr:uid="{00000000-0005-0000-0000-00009C190000}"/>
    <cellStyle name="Normal 8 2 2 7 6 6" xfId="16322" xr:uid="{00000000-0005-0000-0000-00009D190000}"/>
    <cellStyle name="Normal 8 2 2 7 6 7" xfId="24255" xr:uid="{00000000-0005-0000-0000-00009E190000}"/>
    <cellStyle name="Normal 8 2 2 7 7" xfId="2388" xr:uid="{00000000-0005-0000-0000-00009F190000}"/>
    <cellStyle name="Normal 8 2 2 7 7 2" xfId="10363" xr:uid="{00000000-0005-0000-0000-0000A0190000}"/>
    <cellStyle name="Normal 8 2 2 7 7 3" xfId="18294" xr:uid="{00000000-0005-0000-0000-0000A1190000}"/>
    <cellStyle name="Normal 8 2 2 7 7 4" xfId="26227" xr:uid="{00000000-0005-0000-0000-0000A2190000}"/>
    <cellStyle name="Normal 8 2 2 7 8" xfId="4369" xr:uid="{00000000-0005-0000-0000-0000A3190000}"/>
    <cellStyle name="Normal 8 2 2 7 8 2" xfId="12344" xr:uid="{00000000-0005-0000-0000-0000A4190000}"/>
    <cellStyle name="Normal 8 2 2 7 8 3" xfId="20275" xr:uid="{00000000-0005-0000-0000-0000A5190000}"/>
    <cellStyle name="Normal 8 2 2 7 8 4" xfId="28208" xr:uid="{00000000-0005-0000-0000-0000A6190000}"/>
    <cellStyle name="Normal 8 2 2 7 9" xfId="6392" xr:uid="{00000000-0005-0000-0000-0000A7190000}"/>
    <cellStyle name="Normal 8 2 2 7 9 2" xfId="14325" xr:uid="{00000000-0005-0000-0000-0000A8190000}"/>
    <cellStyle name="Normal 8 2 2 7 9 3" xfId="22256" xr:uid="{00000000-0005-0000-0000-0000A9190000}"/>
    <cellStyle name="Normal 8 2 2 7 9 4" xfId="30190" xr:uid="{00000000-0005-0000-0000-0000AA190000}"/>
    <cellStyle name="Normal 8 2 2 8" xfId="414" xr:uid="{00000000-0005-0000-0000-0000AB190000}"/>
    <cellStyle name="Normal 8 2 2 8 10" xfId="8392" xr:uid="{00000000-0005-0000-0000-0000AC190000}"/>
    <cellStyle name="Normal 8 2 2 8 10 2" xfId="32187" xr:uid="{00000000-0005-0000-0000-0000AD190000}"/>
    <cellStyle name="Normal 8 2 2 8 11" xfId="16323" xr:uid="{00000000-0005-0000-0000-0000AE190000}"/>
    <cellStyle name="Normal 8 2 2 8 12" xfId="24256" xr:uid="{00000000-0005-0000-0000-0000AF190000}"/>
    <cellStyle name="Normal 8 2 2 8 2" xfId="415" xr:uid="{00000000-0005-0000-0000-0000B0190000}"/>
    <cellStyle name="Normal 8 2 2 8 2 10" xfId="16324" xr:uid="{00000000-0005-0000-0000-0000B1190000}"/>
    <cellStyle name="Normal 8 2 2 8 2 11" xfId="24257" xr:uid="{00000000-0005-0000-0000-0000B2190000}"/>
    <cellStyle name="Normal 8 2 2 8 2 2" xfId="416" xr:uid="{00000000-0005-0000-0000-0000B3190000}"/>
    <cellStyle name="Normal 8 2 2 8 2 2 2" xfId="2400" xr:uid="{00000000-0005-0000-0000-0000B4190000}"/>
    <cellStyle name="Normal 8 2 2 8 2 2 2 2" xfId="10375" xr:uid="{00000000-0005-0000-0000-0000B5190000}"/>
    <cellStyle name="Normal 8 2 2 8 2 2 2 3" xfId="18306" xr:uid="{00000000-0005-0000-0000-0000B6190000}"/>
    <cellStyle name="Normal 8 2 2 8 2 2 2 4" xfId="26239" xr:uid="{00000000-0005-0000-0000-0000B7190000}"/>
    <cellStyle name="Normal 8 2 2 8 2 2 3" xfId="4381" xr:uid="{00000000-0005-0000-0000-0000B8190000}"/>
    <cellStyle name="Normal 8 2 2 8 2 2 3 2" xfId="12356" xr:uid="{00000000-0005-0000-0000-0000B9190000}"/>
    <cellStyle name="Normal 8 2 2 8 2 2 3 3" xfId="20287" xr:uid="{00000000-0005-0000-0000-0000BA190000}"/>
    <cellStyle name="Normal 8 2 2 8 2 2 3 4" xfId="28220" xr:uid="{00000000-0005-0000-0000-0000BB190000}"/>
    <cellStyle name="Normal 8 2 2 8 2 2 4" xfId="6404" xr:uid="{00000000-0005-0000-0000-0000BC190000}"/>
    <cellStyle name="Normal 8 2 2 8 2 2 4 2" xfId="14337" xr:uid="{00000000-0005-0000-0000-0000BD190000}"/>
    <cellStyle name="Normal 8 2 2 8 2 2 4 3" xfId="22268" xr:uid="{00000000-0005-0000-0000-0000BE190000}"/>
    <cellStyle name="Normal 8 2 2 8 2 2 4 4" xfId="30202" xr:uid="{00000000-0005-0000-0000-0000BF190000}"/>
    <cellStyle name="Normal 8 2 2 8 2 2 5" xfId="8394" xr:uid="{00000000-0005-0000-0000-0000C0190000}"/>
    <cellStyle name="Normal 8 2 2 8 2 2 5 2" xfId="32189" xr:uid="{00000000-0005-0000-0000-0000C1190000}"/>
    <cellStyle name="Normal 8 2 2 8 2 2 6" xfId="16325" xr:uid="{00000000-0005-0000-0000-0000C2190000}"/>
    <cellStyle name="Normal 8 2 2 8 2 2 7" xfId="24258" xr:uid="{00000000-0005-0000-0000-0000C3190000}"/>
    <cellStyle name="Normal 8 2 2 8 2 3" xfId="417" xr:uid="{00000000-0005-0000-0000-0000C4190000}"/>
    <cellStyle name="Normal 8 2 2 8 2 3 2" xfId="2401" xr:uid="{00000000-0005-0000-0000-0000C5190000}"/>
    <cellStyle name="Normal 8 2 2 8 2 3 2 2" xfId="10376" xr:uid="{00000000-0005-0000-0000-0000C6190000}"/>
    <cellStyle name="Normal 8 2 2 8 2 3 2 3" xfId="18307" xr:uid="{00000000-0005-0000-0000-0000C7190000}"/>
    <cellStyle name="Normal 8 2 2 8 2 3 2 4" xfId="26240" xr:uid="{00000000-0005-0000-0000-0000C8190000}"/>
    <cellStyle name="Normal 8 2 2 8 2 3 3" xfId="4382" xr:uid="{00000000-0005-0000-0000-0000C9190000}"/>
    <cellStyle name="Normal 8 2 2 8 2 3 3 2" xfId="12357" xr:uid="{00000000-0005-0000-0000-0000CA190000}"/>
    <cellStyle name="Normal 8 2 2 8 2 3 3 3" xfId="20288" xr:uid="{00000000-0005-0000-0000-0000CB190000}"/>
    <cellStyle name="Normal 8 2 2 8 2 3 3 4" xfId="28221" xr:uid="{00000000-0005-0000-0000-0000CC190000}"/>
    <cellStyle name="Normal 8 2 2 8 2 3 4" xfId="6405" xr:uid="{00000000-0005-0000-0000-0000CD190000}"/>
    <cellStyle name="Normal 8 2 2 8 2 3 4 2" xfId="14338" xr:uid="{00000000-0005-0000-0000-0000CE190000}"/>
    <cellStyle name="Normal 8 2 2 8 2 3 4 3" xfId="22269" xr:uid="{00000000-0005-0000-0000-0000CF190000}"/>
    <cellStyle name="Normal 8 2 2 8 2 3 4 4" xfId="30203" xr:uid="{00000000-0005-0000-0000-0000D0190000}"/>
    <cellStyle name="Normal 8 2 2 8 2 3 5" xfId="8395" xr:uid="{00000000-0005-0000-0000-0000D1190000}"/>
    <cellStyle name="Normal 8 2 2 8 2 3 5 2" xfId="32190" xr:uid="{00000000-0005-0000-0000-0000D2190000}"/>
    <cellStyle name="Normal 8 2 2 8 2 3 6" xfId="16326" xr:uid="{00000000-0005-0000-0000-0000D3190000}"/>
    <cellStyle name="Normal 8 2 2 8 2 3 7" xfId="24259" xr:uid="{00000000-0005-0000-0000-0000D4190000}"/>
    <cellStyle name="Normal 8 2 2 8 2 4" xfId="418" xr:uid="{00000000-0005-0000-0000-0000D5190000}"/>
    <cellStyle name="Normal 8 2 2 8 2 4 2" xfId="2402" xr:uid="{00000000-0005-0000-0000-0000D6190000}"/>
    <cellStyle name="Normal 8 2 2 8 2 4 2 2" xfId="10377" xr:uid="{00000000-0005-0000-0000-0000D7190000}"/>
    <cellStyle name="Normal 8 2 2 8 2 4 2 3" xfId="18308" xr:uid="{00000000-0005-0000-0000-0000D8190000}"/>
    <cellStyle name="Normal 8 2 2 8 2 4 2 4" xfId="26241" xr:uid="{00000000-0005-0000-0000-0000D9190000}"/>
    <cellStyle name="Normal 8 2 2 8 2 4 3" xfId="4383" xr:uid="{00000000-0005-0000-0000-0000DA190000}"/>
    <cellStyle name="Normal 8 2 2 8 2 4 3 2" xfId="12358" xr:uid="{00000000-0005-0000-0000-0000DB190000}"/>
    <cellStyle name="Normal 8 2 2 8 2 4 3 3" xfId="20289" xr:uid="{00000000-0005-0000-0000-0000DC190000}"/>
    <cellStyle name="Normal 8 2 2 8 2 4 3 4" xfId="28222" xr:uid="{00000000-0005-0000-0000-0000DD190000}"/>
    <cellStyle name="Normal 8 2 2 8 2 4 4" xfId="6406" xr:uid="{00000000-0005-0000-0000-0000DE190000}"/>
    <cellStyle name="Normal 8 2 2 8 2 4 4 2" xfId="14339" xr:uid="{00000000-0005-0000-0000-0000DF190000}"/>
    <cellStyle name="Normal 8 2 2 8 2 4 4 3" xfId="22270" xr:uid="{00000000-0005-0000-0000-0000E0190000}"/>
    <cellStyle name="Normal 8 2 2 8 2 4 4 4" xfId="30204" xr:uid="{00000000-0005-0000-0000-0000E1190000}"/>
    <cellStyle name="Normal 8 2 2 8 2 4 5" xfId="8396" xr:uid="{00000000-0005-0000-0000-0000E2190000}"/>
    <cellStyle name="Normal 8 2 2 8 2 4 5 2" xfId="32191" xr:uid="{00000000-0005-0000-0000-0000E3190000}"/>
    <cellStyle name="Normal 8 2 2 8 2 4 6" xfId="16327" xr:uid="{00000000-0005-0000-0000-0000E4190000}"/>
    <cellStyle name="Normal 8 2 2 8 2 4 7" xfId="24260" xr:uid="{00000000-0005-0000-0000-0000E5190000}"/>
    <cellStyle name="Normal 8 2 2 8 2 5" xfId="419" xr:uid="{00000000-0005-0000-0000-0000E6190000}"/>
    <cellStyle name="Normal 8 2 2 8 2 5 2" xfId="2403" xr:uid="{00000000-0005-0000-0000-0000E7190000}"/>
    <cellStyle name="Normal 8 2 2 8 2 5 2 2" xfId="10378" xr:uid="{00000000-0005-0000-0000-0000E8190000}"/>
    <cellStyle name="Normal 8 2 2 8 2 5 2 3" xfId="18309" xr:uid="{00000000-0005-0000-0000-0000E9190000}"/>
    <cellStyle name="Normal 8 2 2 8 2 5 2 4" xfId="26242" xr:uid="{00000000-0005-0000-0000-0000EA190000}"/>
    <cellStyle name="Normal 8 2 2 8 2 5 3" xfId="4384" xr:uid="{00000000-0005-0000-0000-0000EB190000}"/>
    <cellStyle name="Normal 8 2 2 8 2 5 3 2" xfId="12359" xr:uid="{00000000-0005-0000-0000-0000EC190000}"/>
    <cellStyle name="Normal 8 2 2 8 2 5 3 3" xfId="20290" xr:uid="{00000000-0005-0000-0000-0000ED190000}"/>
    <cellStyle name="Normal 8 2 2 8 2 5 3 4" xfId="28223" xr:uid="{00000000-0005-0000-0000-0000EE190000}"/>
    <cellStyle name="Normal 8 2 2 8 2 5 4" xfId="6407" xr:uid="{00000000-0005-0000-0000-0000EF190000}"/>
    <cellStyle name="Normal 8 2 2 8 2 5 4 2" xfId="14340" xr:uid="{00000000-0005-0000-0000-0000F0190000}"/>
    <cellStyle name="Normal 8 2 2 8 2 5 4 3" xfId="22271" xr:uid="{00000000-0005-0000-0000-0000F1190000}"/>
    <cellStyle name="Normal 8 2 2 8 2 5 4 4" xfId="30205" xr:uid="{00000000-0005-0000-0000-0000F2190000}"/>
    <cellStyle name="Normal 8 2 2 8 2 5 5" xfId="8397" xr:uid="{00000000-0005-0000-0000-0000F3190000}"/>
    <cellStyle name="Normal 8 2 2 8 2 5 5 2" xfId="32192" xr:uid="{00000000-0005-0000-0000-0000F4190000}"/>
    <cellStyle name="Normal 8 2 2 8 2 5 6" xfId="16328" xr:uid="{00000000-0005-0000-0000-0000F5190000}"/>
    <cellStyle name="Normal 8 2 2 8 2 5 7" xfId="24261" xr:uid="{00000000-0005-0000-0000-0000F6190000}"/>
    <cellStyle name="Normal 8 2 2 8 2 6" xfId="2399" xr:uid="{00000000-0005-0000-0000-0000F7190000}"/>
    <cellStyle name="Normal 8 2 2 8 2 6 2" xfId="10374" xr:uid="{00000000-0005-0000-0000-0000F8190000}"/>
    <cellStyle name="Normal 8 2 2 8 2 6 3" xfId="18305" xr:uid="{00000000-0005-0000-0000-0000F9190000}"/>
    <cellStyle name="Normal 8 2 2 8 2 6 4" xfId="26238" xr:uid="{00000000-0005-0000-0000-0000FA190000}"/>
    <cellStyle name="Normal 8 2 2 8 2 7" xfId="4380" xr:uid="{00000000-0005-0000-0000-0000FB190000}"/>
    <cellStyle name="Normal 8 2 2 8 2 7 2" xfId="12355" xr:uid="{00000000-0005-0000-0000-0000FC190000}"/>
    <cellStyle name="Normal 8 2 2 8 2 7 3" xfId="20286" xr:uid="{00000000-0005-0000-0000-0000FD190000}"/>
    <cellStyle name="Normal 8 2 2 8 2 7 4" xfId="28219" xr:uid="{00000000-0005-0000-0000-0000FE190000}"/>
    <cellStyle name="Normal 8 2 2 8 2 8" xfId="6403" xr:uid="{00000000-0005-0000-0000-0000FF190000}"/>
    <cellStyle name="Normal 8 2 2 8 2 8 2" xfId="14336" xr:uid="{00000000-0005-0000-0000-0000001A0000}"/>
    <cellStyle name="Normal 8 2 2 8 2 8 3" xfId="22267" xr:uid="{00000000-0005-0000-0000-0000011A0000}"/>
    <cellStyle name="Normal 8 2 2 8 2 8 4" xfId="30201" xr:uid="{00000000-0005-0000-0000-0000021A0000}"/>
    <cellStyle name="Normal 8 2 2 8 2 9" xfId="8393" xr:uid="{00000000-0005-0000-0000-0000031A0000}"/>
    <cellStyle name="Normal 8 2 2 8 2 9 2" xfId="32188" xr:uid="{00000000-0005-0000-0000-0000041A0000}"/>
    <cellStyle name="Normal 8 2 2 8 3" xfId="420" xr:uid="{00000000-0005-0000-0000-0000051A0000}"/>
    <cellStyle name="Normal 8 2 2 8 3 2" xfId="2404" xr:uid="{00000000-0005-0000-0000-0000061A0000}"/>
    <cellStyle name="Normal 8 2 2 8 3 2 2" xfId="10379" xr:uid="{00000000-0005-0000-0000-0000071A0000}"/>
    <cellStyle name="Normal 8 2 2 8 3 2 3" xfId="18310" xr:uid="{00000000-0005-0000-0000-0000081A0000}"/>
    <cellStyle name="Normal 8 2 2 8 3 2 4" xfId="26243" xr:uid="{00000000-0005-0000-0000-0000091A0000}"/>
    <cellStyle name="Normal 8 2 2 8 3 3" xfId="4385" xr:uid="{00000000-0005-0000-0000-00000A1A0000}"/>
    <cellStyle name="Normal 8 2 2 8 3 3 2" xfId="12360" xr:uid="{00000000-0005-0000-0000-00000B1A0000}"/>
    <cellStyle name="Normal 8 2 2 8 3 3 3" xfId="20291" xr:uid="{00000000-0005-0000-0000-00000C1A0000}"/>
    <cellStyle name="Normal 8 2 2 8 3 3 4" xfId="28224" xr:uid="{00000000-0005-0000-0000-00000D1A0000}"/>
    <cellStyle name="Normal 8 2 2 8 3 4" xfId="6408" xr:uid="{00000000-0005-0000-0000-00000E1A0000}"/>
    <cellStyle name="Normal 8 2 2 8 3 4 2" xfId="14341" xr:uid="{00000000-0005-0000-0000-00000F1A0000}"/>
    <cellStyle name="Normal 8 2 2 8 3 4 3" xfId="22272" xr:uid="{00000000-0005-0000-0000-0000101A0000}"/>
    <cellStyle name="Normal 8 2 2 8 3 4 4" xfId="30206" xr:uid="{00000000-0005-0000-0000-0000111A0000}"/>
    <cellStyle name="Normal 8 2 2 8 3 5" xfId="8398" xr:uid="{00000000-0005-0000-0000-0000121A0000}"/>
    <cellStyle name="Normal 8 2 2 8 3 5 2" xfId="32193" xr:uid="{00000000-0005-0000-0000-0000131A0000}"/>
    <cellStyle name="Normal 8 2 2 8 3 6" xfId="16329" xr:uid="{00000000-0005-0000-0000-0000141A0000}"/>
    <cellStyle name="Normal 8 2 2 8 3 7" xfId="24262" xr:uid="{00000000-0005-0000-0000-0000151A0000}"/>
    <cellStyle name="Normal 8 2 2 8 4" xfId="421" xr:uid="{00000000-0005-0000-0000-0000161A0000}"/>
    <cellStyle name="Normal 8 2 2 8 4 2" xfId="2405" xr:uid="{00000000-0005-0000-0000-0000171A0000}"/>
    <cellStyle name="Normal 8 2 2 8 4 2 2" xfId="10380" xr:uid="{00000000-0005-0000-0000-0000181A0000}"/>
    <cellStyle name="Normal 8 2 2 8 4 2 3" xfId="18311" xr:uid="{00000000-0005-0000-0000-0000191A0000}"/>
    <cellStyle name="Normal 8 2 2 8 4 2 4" xfId="26244" xr:uid="{00000000-0005-0000-0000-00001A1A0000}"/>
    <cellStyle name="Normal 8 2 2 8 4 3" xfId="4386" xr:uid="{00000000-0005-0000-0000-00001B1A0000}"/>
    <cellStyle name="Normal 8 2 2 8 4 3 2" xfId="12361" xr:uid="{00000000-0005-0000-0000-00001C1A0000}"/>
    <cellStyle name="Normal 8 2 2 8 4 3 3" xfId="20292" xr:uid="{00000000-0005-0000-0000-00001D1A0000}"/>
    <cellStyle name="Normal 8 2 2 8 4 3 4" xfId="28225" xr:uid="{00000000-0005-0000-0000-00001E1A0000}"/>
    <cellStyle name="Normal 8 2 2 8 4 4" xfId="6409" xr:uid="{00000000-0005-0000-0000-00001F1A0000}"/>
    <cellStyle name="Normal 8 2 2 8 4 4 2" xfId="14342" xr:uid="{00000000-0005-0000-0000-0000201A0000}"/>
    <cellStyle name="Normal 8 2 2 8 4 4 3" xfId="22273" xr:uid="{00000000-0005-0000-0000-0000211A0000}"/>
    <cellStyle name="Normal 8 2 2 8 4 4 4" xfId="30207" xr:uid="{00000000-0005-0000-0000-0000221A0000}"/>
    <cellStyle name="Normal 8 2 2 8 4 5" xfId="8399" xr:uid="{00000000-0005-0000-0000-0000231A0000}"/>
    <cellStyle name="Normal 8 2 2 8 4 5 2" xfId="32194" xr:uid="{00000000-0005-0000-0000-0000241A0000}"/>
    <cellStyle name="Normal 8 2 2 8 4 6" xfId="16330" xr:uid="{00000000-0005-0000-0000-0000251A0000}"/>
    <cellStyle name="Normal 8 2 2 8 4 7" xfId="24263" xr:uid="{00000000-0005-0000-0000-0000261A0000}"/>
    <cellStyle name="Normal 8 2 2 8 5" xfId="422" xr:uid="{00000000-0005-0000-0000-0000271A0000}"/>
    <cellStyle name="Normal 8 2 2 8 5 2" xfId="2406" xr:uid="{00000000-0005-0000-0000-0000281A0000}"/>
    <cellStyle name="Normal 8 2 2 8 5 2 2" xfId="10381" xr:uid="{00000000-0005-0000-0000-0000291A0000}"/>
    <cellStyle name="Normal 8 2 2 8 5 2 3" xfId="18312" xr:uid="{00000000-0005-0000-0000-00002A1A0000}"/>
    <cellStyle name="Normal 8 2 2 8 5 2 4" xfId="26245" xr:uid="{00000000-0005-0000-0000-00002B1A0000}"/>
    <cellStyle name="Normal 8 2 2 8 5 3" xfId="4387" xr:uid="{00000000-0005-0000-0000-00002C1A0000}"/>
    <cellStyle name="Normal 8 2 2 8 5 3 2" xfId="12362" xr:uid="{00000000-0005-0000-0000-00002D1A0000}"/>
    <cellStyle name="Normal 8 2 2 8 5 3 3" xfId="20293" xr:uid="{00000000-0005-0000-0000-00002E1A0000}"/>
    <cellStyle name="Normal 8 2 2 8 5 3 4" xfId="28226" xr:uid="{00000000-0005-0000-0000-00002F1A0000}"/>
    <cellStyle name="Normal 8 2 2 8 5 4" xfId="6410" xr:uid="{00000000-0005-0000-0000-0000301A0000}"/>
    <cellStyle name="Normal 8 2 2 8 5 4 2" xfId="14343" xr:uid="{00000000-0005-0000-0000-0000311A0000}"/>
    <cellStyle name="Normal 8 2 2 8 5 4 3" xfId="22274" xr:uid="{00000000-0005-0000-0000-0000321A0000}"/>
    <cellStyle name="Normal 8 2 2 8 5 4 4" xfId="30208" xr:uid="{00000000-0005-0000-0000-0000331A0000}"/>
    <cellStyle name="Normal 8 2 2 8 5 5" xfId="8400" xr:uid="{00000000-0005-0000-0000-0000341A0000}"/>
    <cellStyle name="Normal 8 2 2 8 5 5 2" xfId="32195" xr:uid="{00000000-0005-0000-0000-0000351A0000}"/>
    <cellStyle name="Normal 8 2 2 8 5 6" xfId="16331" xr:uid="{00000000-0005-0000-0000-0000361A0000}"/>
    <cellStyle name="Normal 8 2 2 8 5 7" xfId="24264" xr:uid="{00000000-0005-0000-0000-0000371A0000}"/>
    <cellStyle name="Normal 8 2 2 8 6" xfId="423" xr:uid="{00000000-0005-0000-0000-0000381A0000}"/>
    <cellStyle name="Normal 8 2 2 8 6 2" xfId="2407" xr:uid="{00000000-0005-0000-0000-0000391A0000}"/>
    <cellStyle name="Normal 8 2 2 8 6 2 2" xfId="10382" xr:uid="{00000000-0005-0000-0000-00003A1A0000}"/>
    <cellStyle name="Normal 8 2 2 8 6 2 3" xfId="18313" xr:uid="{00000000-0005-0000-0000-00003B1A0000}"/>
    <cellStyle name="Normal 8 2 2 8 6 2 4" xfId="26246" xr:uid="{00000000-0005-0000-0000-00003C1A0000}"/>
    <cellStyle name="Normal 8 2 2 8 6 3" xfId="4388" xr:uid="{00000000-0005-0000-0000-00003D1A0000}"/>
    <cellStyle name="Normal 8 2 2 8 6 3 2" xfId="12363" xr:uid="{00000000-0005-0000-0000-00003E1A0000}"/>
    <cellStyle name="Normal 8 2 2 8 6 3 3" xfId="20294" xr:uid="{00000000-0005-0000-0000-00003F1A0000}"/>
    <cellStyle name="Normal 8 2 2 8 6 3 4" xfId="28227" xr:uid="{00000000-0005-0000-0000-0000401A0000}"/>
    <cellStyle name="Normal 8 2 2 8 6 4" xfId="6411" xr:uid="{00000000-0005-0000-0000-0000411A0000}"/>
    <cellStyle name="Normal 8 2 2 8 6 4 2" xfId="14344" xr:uid="{00000000-0005-0000-0000-0000421A0000}"/>
    <cellStyle name="Normal 8 2 2 8 6 4 3" xfId="22275" xr:uid="{00000000-0005-0000-0000-0000431A0000}"/>
    <cellStyle name="Normal 8 2 2 8 6 4 4" xfId="30209" xr:uid="{00000000-0005-0000-0000-0000441A0000}"/>
    <cellStyle name="Normal 8 2 2 8 6 5" xfId="8401" xr:uid="{00000000-0005-0000-0000-0000451A0000}"/>
    <cellStyle name="Normal 8 2 2 8 6 5 2" xfId="32196" xr:uid="{00000000-0005-0000-0000-0000461A0000}"/>
    <cellStyle name="Normal 8 2 2 8 6 6" xfId="16332" xr:uid="{00000000-0005-0000-0000-0000471A0000}"/>
    <cellStyle name="Normal 8 2 2 8 6 7" xfId="24265" xr:uid="{00000000-0005-0000-0000-0000481A0000}"/>
    <cellStyle name="Normal 8 2 2 8 7" xfId="2398" xr:uid="{00000000-0005-0000-0000-0000491A0000}"/>
    <cellStyle name="Normal 8 2 2 8 7 2" xfId="10373" xr:uid="{00000000-0005-0000-0000-00004A1A0000}"/>
    <cellStyle name="Normal 8 2 2 8 7 3" xfId="18304" xr:uid="{00000000-0005-0000-0000-00004B1A0000}"/>
    <cellStyle name="Normal 8 2 2 8 7 4" xfId="26237" xr:uid="{00000000-0005-0000-0000-00004C1A0000}"/>
    <cellStyle name="Normal 8 2 2 8 8" xfId="4379" xr:uid="{00000000-0005-0000-0000-00004D1A0000}"/>
    <cellStyle name="Normal 8 2 2 8 8 2" xfId="12354" xr:uid="{00000000-0005-0000-0000-00004E1A0000}"/>
    <cellStyle name="Normal 8 2 2 8 8 3" xfId="20285" xr:uid="{00000000-0005-0000-0000-00004F1A0000}"/>
    <cellStyle name="Normal 8 2 2 8 8 4" xfId="28218" xr:uid="{00000000-0005-0000-0000-0000501A0000}"/>
    <cellStyle name="Normal 8 2 2 8 9" xfId="6402" xr:uid="{00000000-0005-0000-0000-0000511A0000}"/>
    <cellStyle name="Normal 8 2 2 8 9 2" xfId="14335" xr:uid="{00000000-0005-0000-0000-0000521A0000}"/>
    <cellStyle name="Normal 8 2 2 8 9 3" xfId="22266" xr:uid="{00000000-0005-0000-0000-0000531A0000}"/>
    <cellStyle name="Normal 8 2 2 8 9 4" xfId="30200" xr:uid="{00000000-0005-0000-0000-0000541A0000}"/>
    <cellStyle name="Normal 8 2 2 9" xfId="424" xr:uid="{00000000-0005-0000-0000-0000551A0000}"/>
    <cellStyle name="Normal 8 2 2 9 10" xfId="8402" xr:uid="{00000000-0005-0000-0000-0000561A0000}"/>
    <cellStyle name="Normal 8 2 2 9 10 2" xfId="32197" xr:uid="{00000000-0005-0000-0000-0000571A0000}"/>
    <cellStyle name="Normal 8 2 2 9 11" xfId="16333" xr:uid="{00000000-0005-0000-0000-0000581A0000}"/>
    <cellStyle name="Normal 8 2 2 9 12" xfId="24266" xr:uid="{00000000-0005-0000-0000-0000591A0000}"/>
    <cellStyle name="Normal 8 2 2 9 2" xfId="425" xr:uid="{00000000-0005-0000-0000-00005A1A0000}"/>
    <cellStyle name="Normal 8 2 2 9 2 10" xfId="16334" xr:uid="{00000000-0005-0000-0000-00005B1A0000}"/>
    <cellStyle name="Normal 8 2 2 9 2 11" xfId="24267" xr:uid="{00000000-0005-0000-0000-00005C1A0000}"/>
    <cellStyle name="Normal 8 2 2 9 2 2" xfId="426" xr:uid="{00000000-0005-0000-0000-00005D1A0000}"/>
    <cellStyle name="Normal 8 2 2 9 2 2 2" xfId="2410" xr:uid="{00000000-0005-0000-0000-00005E1A0000}"/>
    <cellStyle name="Normal 8 2 2 9 2 2 2 2" xfId="10385" xr:uid="{00000000-0005-0000-0000-00005F1A0000}"/>
    <cellStyle name="Normal 8 2 2 9 2 2 2 3" xfId="18316" xr:uid="{00000000-0005-0000-0000-0000601A0000}"/>
    <cellStyle name="Normal 8 2 2 9 2 2 2 4" xfId="26249" xr:uid="{00000000-0005-0000-0000-0000611A0000}"/>
    <cellStyle name="Normal 8 2 2 9 2 2 3" xfId="4391" xr:uid="{00000000-0005-0000-0000-0000621A0000}"/>
    <cellStyle name="Normal 8 2 2 9 2 2 3 2" xfId="12366" xr:uid="{00000000-0005-0000-0000-0000631A0000}"/>
    <cellStyle name="Normal 8 2 2 9 2 2 3 3" xfId="20297" xr:uid="{00000000-0005-0000-0000-0000641A0000}"/>
    <cellStyle name="Normal 8 2 2 9 2 2 3 4" xfId="28230" xr:uid="{00000000-0005-0000-0000-0000651A0000}"/>
    <cellStyle name="Normal 8 2 2 9 2 2 4" xfId="6414" xr:uid="{00000000-0005-0000-0000-0000661A0000}"/>
    <cellStyle name="Normal 8 2 2 9 2 2 4 2" xfId="14347" xr:uid="{00000000-0005-0000-0000-0000671A0000}"/>
    <cellStyle name="Normal 8 2 2 9 2 2 4 3" xfId="22278" xr:uid="{00000000-0005-0000-0000-0000681A0000}"/>
    <cellStyle name="Normal 8 2 2 9 2 2 4 4" xfId="30212" xr:uid="{00000000-0005-0000-0000-0000691A0000}"/>
    <cellStyle name="Normal 8 2 2 9 2 2 5" xfId="8404" xr:uid="{00000000-0005-0000-0000-00006A1A0000}"/>
    <cellStyle name="Normal 8 2 2 9 2 2 5 2" xfId="32199" xr:uid="{00000000-0005-0000-0000-00006B1A0000}"/>
    <cellStyle name="Normal 8 2 2 9 2 2 6" xfId="16335" xr:uid="{00000000-0005-0000-0000-00006C1A0000}"/>
    <cellStyle name="Normal 8 2 2 9 2 2 7" xfId="24268" xr:uid="{00000000-0005-0000-0000-00006D1A0000}"/>
    <cellStyle name="Normal 8 2 2 9 2 3" xfId="427" xr:uid="{00000000-0005-0000-0000-00006E1A0000}"/>
    <cellStyle name="Normal 8 2 2 9 2 3 2" xfId="2411" xr:uid="{00000000-0005-0000-0000-00006F1A0000}"/>
    <cellStyle name="Normal 8 2 2 9 2 3 2 2" xfId="10386" xr:uid="{00000000-0005-0000-0000-0000701A0000}"/>
    <cellStyle name="Normal 8 2 2 9 2 3 2 3" xfId="18317" xr:uid="{00000000-0005-0000-0000-0000711A0000}"/>
    <cellStyle name="Normal 8 2 2 9 2 3 2 4" xfId="26250" xr:uid="{00000000-0005-0000-0000-0000721A0000}"/>
    <cellStyle name="Normal 8 2 2 9 2 3 3" xfId="4392" xr:uid="{00000000-0005-0000-0000-0000731A0000}"/>
    <cellStyle name="Normal 8 2 2 9 2 3 3 2" xfId="12367" xr:uid="{00000000-0005-0000-0000-0000741A0000}"/>
    <cellStyle name="Normal 8 2 2 9 2 3 3 3" xfId="20298" xr:uid="{00000000-0005-0000-0000-0000751A0000}"/>
    <cellStyle name="Normal 8 2 2 9 2 3 3 4" xfId="28231" xr:uid="{00000000-0005-0000-0000-0000761A0000}"/>
    <cellStyle name="Normal 8 2 2 9 2 3 4" xfId="6415" xr:uid="{00000000-0005-0000-0000-0000771A0000}"/>
    <cellStyle name="Normal 8 2 2 9 2 3 4 2" xfId="14348" xr:uid="{00000000-0005-0000-0000-0000781A0000}"/>
    <cellStyle name="Normal 8 2 2 9 2 3 4 3" xfId="22279" xr:uid="{00000000-0005-0000-0000-0000791A0000}"/>
    <cellStyle name="Normal 8 2 2 9 2 3 4 4" xfId="30213" xr:uid="{00000000-0005-0000-0000-00007A1A0000}"/>
    <cellStyle name="Normal 8 2 2 9 2 3 5" xfId="8405" xr:uid="{00000000-0005-0000-0000-00007B1A0000}"/>
    <cellStyle name="Normal 8 2 2 9 2 3 5 2" xfId="32200" xr:uid="{00000000-0005-0000-0000-00007C1A0000}"/>
    <cellStyle name="Normal 8 2 2 9 2 3 6" xfId="16336" xr:uid="{00000000-0005-0000-0000-00007D1A0000}"/>
    <cellStyle name="Normal 8 2 2 9 2 3 7" xfId="24269" xr:uid="{00000000-0005-0000-0000-00007E1A0000}"/>
    <cellStyle name="Normal 8 2 2 9 2 4" xfId="428" xr:uid="{00000000-0005-0000-0000-00007F1A0000}"/>
    <cellStyle name="Normal 8 2 2 9 2 4 2" xfId="2412" xr:uid="{00000000-0005-0000-0000-0000801A0000}"/>
    <cellStyle name="Normal 8 2 2 9 2 4 2 2" xfId="10387" xr:uid="{00000000-0005-0000-0000-0000811A0000}"/>
    <cellStyle name="Normal 8 2 2 9 2 4 2 3" xfId="18318" xr:uid="{00000000-0005-0000-0000-0000821A0000}"/>
    <cellStyle name="Normal 8 2 2 9 2 4 2 4" xfId="26251" xr:uid="{00000000-0005-0000-0000-0000831A0000}"/>
    <cellStyle name="Normal 8 2 2 9 2 4 3" xfId="4393" xr:uid="{00000000-0005-0000-0000-0000841A0000}"/>
    <cellStyle name="Normal 8 2 2 9 2 4 3 2" xfId="12368" xr:uid="{00000000-0005-0000-0000-0000851A0000}"/>
    <cellStyle name="Normal 8 2 2 9 2 4 3 3" xfId="20299" xr:uid="{00000000-0005-0000-0000-0000861A0000}"/>
    <cellStyle name="Normal 8 2 2 9 2 4 3 4" xfId="28232" xr:uid="{00000000-0005-0000-0000-0000871A0000}"/>
    <cellStyle name="Normal 8 2 2 9 2 4 4" xfId="6416" xr:uid="{00000000-0005-0000-0000-0000881A0000}"/>
    <cellStyle name="Normal 8 2 2 9 2 4 4 2" xfId="14349" xr:uid="{00000000-0005-0000-0000-0000891A0000}"/>
    <cellStyle name="Normal 8 2 2 9 2 4 4 3" xfId="22280" xr:uid="{00000000-0005-0000-0000-00008A1A0000}"/>
    <cellStyle name="Normal 8 2 2 9 2 4 4 4" xfId="30214" xr:uid="{00000000-0005-0000-0000-00008B1A0000}"/>
    <cellStyle name="Normal 8 2 2 9 2 4 5" xfId="8406" xr:uid="{00000000-0005-0000-0000-00008C1A0000}"/>
    <cellStyle name="Normal 8 2 2 9 2 4 5 2" xfId="32201" xr:uid="{00000000-0005-0000-0000-00008D1A0000}"/>
    <cellStyle name="Normal 8 2 2 9 2 4 6" xfId="16337" xr:uid="{00000000-0005-0000-0000-00008E1A0000}"/>
    <cellStyle name="Normal 8 2 2 9 2 4 7" xfId="24270" xr:uid="{00000000-0005-0000-0000-00008F1A0000}"/>
    <cellStyle name="Normal 8 2 2 9 2 5" xfId="429" xr:uid="{00000000-0005-0000-0000-0000901A0000}"/>
    <cellStyle name="Normal 8 2 2 9 2 5 2" xfId="2413" xr:uid="{00000000-0005-0000-0000-0000911A0000}"/>
    <cellStyle name="Normal 8 2 2 9 2 5 2 2" xfId="10388" xr:uid="{00000000-0005-0000-0000-0000921A0000}"/>
    <cellStyle name="Normal 8 2 2 9 2 5 2 3" xfId="18319" xr:uid="{00000000-0005-0000-0000-0000931A0000}"/>
    <cellStyle name="Normal 8 2 2 9 2 5 2 4" xfId="26252" xr:uid="{00000000-0005-0000-0000-0000941A0000}"/>
    <cellStyle name="Normal 8 2 2 9 2 5 3" xfId="4394" xr:uid="{00000000-0005-0000-0000-0000951A0000}"/>
    <cellStyle name="Normal 8 2 2 9 2 5 3 2" xfId="12369" xr:uid="{00000000-0005-0000-0000-0000961A0000}"/>
    <cellStyle name="Normal 8 2 2 9 2 5 3 3" xfId="20300" xr:uid="{00000000-0005-0000-0000-0000971A0000}"/>
    <cellStyle name="Normal 8 2 2 9 2 5 3 4" xfId="28233" xr:uid="{00000000-0005-0000-0000-0000981A0000}"/>
    <cellStyle name="Normal 8 2 2 9 2 5 4" xfId="6417" xr:uid="{00000000-0005-0000-0000-0000991A0000}"/>
    <cellStyle name="Normal 8 2 2 9 2 5 4 2" xfId="14350" xr:uid="{00000000-0005-0000-0000-00009A1A0000}"/>
    <cellStyle name="Normal 8 2 2 9 2 5 4 3" xfId="22281" xr:uid="{00000000-0005-0000-0000-00009B1A0000}"/>
    <cellStyle name="Normal 8 2 2 9 2 5 4 4" xfId="30215" xr:uid="{00000000-0005-0000-0000-00009C1A0000}"/>
    <cellStyle name="Normal 8 2 2 9 2 5 5" xfId="8407" xr:uid="{00000000-0005-0000-0000-00009D1A0000}"/>
    <cellStyle name="Normal 8 2 2 9 2 5 5 2" xfId="32202" xr:uid="{00000000-0005-0000-0000-00009E1A0000}"/>
    <cellStyle name="Normal 8 2 2 9 2 5 6" xfId="16338" xr:uid="{00000000-0005-0000-0000-00009F1A0000}"/>
    <cellStyle name="Normal 8 2 2 9 2 5 7" xfId="24271" xr:uid="{00000000-0005-0000-0000-0000A01A0000}"/>
    <cellStyle name="Normal 8 2 2 9 2 6" xfId="2409" xr:uid="{00000000-0005-0000-0000-0000A11A0000}"/>
    <cellStyle name="Normal 8 2 2 9 2 6 2" xfId="10384" xr:uid="{00000000-0005-0000-0000-0000A21A0000}"/>
    <cellStyle name="Normal 8 2 2 9 2 6 3" xfId="18315" xr:uid="{00000000-0005-0000-0000-0000A31A0000}"/>
    <cellStyle name="Normal 8 2 2 9 2 6 4" xfId="26248" xr:uid="{00000000-0005-0000-0000-0000A41A0000}"/>
    <cellStyle name="Normal 8 2 2 9 2 7" xfId="4390" xr:uid="{00000000-0005-0000-0000-0000A51A0000}"/>
    <cellStyle name="Normal 8 2 2 9 2 7 2" xfId="12365" xr:uid="{00000000-0005-0000-0000-0000A61A0000}"/>
    <cellStyle name="Normal 8 2 2 9 2 7 3" xfId="20296" xr:uid="{00000000-0005-0000-0000-0000A71A0000}"/>
    <cellStyle name="Normal 8 2 2 9 2 7 4" xfId="28229" xr:uid="{00000000-0005-0000-0000-0000A81A0000}"/>
    <cellStyle name="Normal 8 2 2 9 2 8" xfId="6413" xr:uid="{00000000-0005-0000-0000-0000A91A0000}"/>
    <cellStyle name="Normal 8 2 2 9 2 8 2" xfId="14346" xr:uid="{00000000-0005-0000-0000-0000AA1A0000}"/>
    <cellStyle name="Normal 8 2 2 9 2 8 3" xfId="22277" xr:uid="{00000000-0005-0000-0000-0000AB1A0000}"/>
    <cellStyle name="Normal 8 2 2 9 2 8 4" xfId="30211" xr:uid="{00000000-0005-0000-0000-0000AC1A0000}"/>
    <cellStyle name="Normal 8 2 2 9 2 9" xfId="8403" xr:uid="{00000000-0005-0000-0000-0000AD1A0000}"/>
    <cellStyle name="Normal 8 2 2 9 2 9 2" xfId="32198" xr:uid="{00000000-0005-0000-0000-0000AE1A0000}"/>
    <cellStyle name="Normal 8 2 2 9 3" xfId="430" xr:uid="{00000000-0005-0000-0000-0000AF1A0000}"/>
    <cellStyle name="Normal 8 2 2 9 3 2" xfId="2414" xr:uid="{00000000-0005-0000-0000-0000B01A0000}"/>
    <cellStyle name="Normal 8 2 2 9 3 2 2" xfId="10389" xr:uid="{00000000-0005-0000-0000-0000B11A0000}"/>
    <cellStyle name="Normal 8 2 2 9 3 2 3" xfId="18320" xr:uid="{00000000-0005-0000-0000-0000B21A0000}"/>
    <cellStyle name="Normal 8 2 2 9 3 2 4" xfId="26253" xr:uid="{00000000-0005-0000-0000-0000B31A0000}"/>
    <cellStyle name="Normal 8 2 2 9 3 3" xfId="4395" xr:uid="{00000000-0005-0000-0000-0000B41A0000}"/>
    <cellStyle name="Normal 8 2 2 9 3 3 2" xfId="12370" xr:uid="{00000000-0005-0000-0000-0000B51A0000}"/>
    <cellStyle name="Normal 8 2 2 9 3 3 3" xfId="20301" xr:uid="{00000000-0005-0000-0000-0000B61A0000}"/>
    <cellStyle name="Normal 8 2 2 9 3 3 4" xfId="28234" xr:uid="{00000000-0005-0000-0000-0000B71A0000}"/>
    <cellStyle name="Normal 8 2 2 9 3 4" xfId="6418" xr:uid="{00000000-0005-0000-0000-0000B81A0000}"/>
    <cellStyle name="Normal 8 2 2 9 3 4 2" xfId="14351" xr:uid="{00000000-0005-0000-0000-0000B91A0000}"/>
    <cellStyle name="Normal 8 2 2 9 3 4 3" xfId="22282" xr:uid="{00000000-0005-0000-0000-0000BA1A0000}"/>
    <cellStyle name="Normal 8 2 2 9 3 4 4" xfId="30216" xr:uid="{00000000-0005-0000-0000-0000BB1A0000}"/>
    <cellStyle name="Normal 8 2 2 9 3 5" xfId="8408" xr:uid="{00000000-0005-0000-0000-0000BC1A0000}"/>
    <cellStyle name="Normal 8 2 2 9 3 5 2" xfId="32203" xr:uid="{00000000-0005-0000-0000-0000BD1A0000}"/>
    <cellStyle name="Normal 8 2 2 9 3 6" xfId="16339" xr:uid="{00000000-0005-0000-0000-0000BE1A0000}"/>
    <cellStyle name="Normal 8 2 2 9 3 7" xfId="24272" xr:uid="{00000000-0005-0000-0000-0000BF1A0000}"/>
    <cellStyle name="Normal 8 2 2 9 4" xfId="431" xr:uid="{00000000-0005-0000-0000-0000C01A0000}"/>
    <cellStyle name="Normal 8 2 2 9 4 2" xfId="2415" xr:uid="{00000000-0005-0000-0000-0000C11A0000}"/>
    <cellStyle name="Normal 8 2 2 9 4 2 2" xfId="10390" xr:uid="{00000000-0005-0000-0000-0000C21A0000}"/>
    <cellStyle name="Normal 8 2 2 9 4 2 3" xfId="18321" xr:uid="{00000000-0005-0000-0000-0000C31A0000}"/>
    <cellStyle name="Normal 8 2 2 9 4 2 4" xfId="26254" xr:uid="{00000000-0005-0000-0000-0000C41A0000}"/>
    <cellStyle name="Normal 8 2 2 9 4 3" xfId="4396" xr:uid="{00000000-0005-0000-0000-0000C51A0000}"/>
    <cellStyle name="Normal 8 2 2 9 4 3 2" xfId="12371" xr:uid="{00000000-0005-0000-0000-0000C61A0000}"/>
    <cellStyle name="Normal 8 2 2 9 4 3 3" xfId="20302" xr:uid="{00000000-0005-0000-0000-0000C71A0000}"/>
    <cellStyle name="Normal 8 2 2 9 4 3 4" xfId="28235" xr:uid="{00000000-0005-0000-0000-0000C81A0000}"/>
    <cellStyle name="Normal 8 2 2 9 4 4" xfId="6419" xr:uid="{00000000-0005-0000-0000-0000C91A0000}"/>
    <cellStyle name="Normal 8 2 2 9 4 4 2" xfId="14352" xr:uid="{00000000-0005-0000-0000-0000CA1A0000}"/>
    <cellStyle name="Normal 8 2 2 9 4 4 3" xfId="22283" xr:uid="{00000000-0005-0000-0000-0000CB1A0000}"/>
    <cellStyle name="Normal 8 2 2 9 4 4 4" xfId="30217" xr:uid="{00000000-0005-0000-0000-0000CC1A0000}"/>
    <cellStyle name="Normal 8 2 2 9 4 5" xfId="8409" xr:uid="{00000000-0005-0000-0000-0000CD1A0000}"/>
    <cellStyle name="Normal 8 2 2 9 4 5 2" xfId="32204" xr:uid="{00000000-0005-0000-0000-0000CE1A0000}"/>
    <cellStyle name="Normal 8 2 2 9 4 6" xfId="16340" xr:uid="{00000000-0005-0000-0000-0000CF1A0000}"/>
    <cellStyle name="Normal 8 2 2 9 4 7" xfId="24273" xr:uid="{00000000-0005-0000-0000-0000D01A0000}"/>
    <cellStyle name="Normal 8 2 2 9 5" xfId="432" xr:uid="{00000000-0005-0000-0000-0000D11A0000}"/>
    <cellStyle name="Normal 8 2 2 9 5 2" xfId="2416" xr:uid="{00000000-0005-0000-0000-0000D21A0000}"/>
    <cellStyle name="Normal 8 2 2 9 5 2 2" xfId="10391" xr:uid="{00000000-0005-0000-0000-0000D31A0000}"/>
    <cellStyle name="Normal 8 2 2 9 5 2 3" xfId="18322" xr:uid="{00000000-0005-0000-0000-0000D41A0000}"/>
    <cellStyle name="Normal 8 2 2 9 5 2 4" xfId="26255" xr:uid="{00000000-0005-0000-0000-0000D51A0000}"/>
    <cellStyle name="Normal 8 2 2 9 5 3" xfId="4397" xr:uid="{00000000-0005-0000-0000-0000D61A0000}"/>
    <cellStyle name="Normal 8 2 2 9 5 3 2" xfId="12372" xr:uid="{00000000-0005-0000-0000-0000D71A0000}"/>
    <cellStyle name="Normal 8 2 2 9 5 3 3" xfId="20303" xr:uid="{00000000-0005-0000-0000-0000D81A0000}"/>
    <cellStyle name="Normal 8 2 2 9 5 3 4" xfId="28236" xr:uid="{00000000-0005-0000-0000-0000D91A0000}"/>
    <cellStyle name="Normal 8 2 2 9 5 4" xfId="6420" xr:uid="{00000000-0005-0000-0000-0000DA1A0000}"/>
    <cellStyle name="Normal 8 2 2 9 5 4 2" xfId="14353" xr:uid="{00000000-0005-0000-0000-0000DB1A0000}"/>
    <cellStyle name="Normal 8 2 2 9 5 4 3" xfId="22284" xr:uid="{00000000-0005-0000-0000-0000DC1A0000}"/>
    <cellStyle name="Normal 8 2 2 9 5 4 4" xfId="30218" xr:uid="{00000000-0005-0000-0000-0000DD1A0000}"/>
    <cellStyle name="Normal 8 2 2 9 5 5" xfId="8410" xr:uid="{00000000-0005-0000-0000-0000DE1A0000}"/>
    <cellStyle name="Normal 8 2 2 9 5 5 2" xfId="32205" xr:uid="{00000000-0005-0000-0000-0000DF1A0000}"/>
    <cellStyle name="Normal 8 2 2 9 5 6" xfId="16341" xr:uid="{00000000-0005-0000-0000-0000E01A0000}"/>
    <cellStyle name="Normal 8 2 2 9 5 7" xfId="24274" xr:uid="{00000000-0005-0000-0000-0000E11A0000}"/>
    <cellStyle name="Normal 8 2 2 9 6" xfId="433" xr:uid="{00000000-0005-0000-0000-0000E21A0000}"/>
    <cellStyle name="Normal 8 2 2 9 6 2" xfId="2417" xr:uid="{00000000-0005-0000-0000-0000E31A0000}"/>
    <cellStyle name="Normal 8 2 2 9 6 2 2" xfId="10392" xr:uid="{00000000-0005-0000-0000-0000E41A0000}"/>
    <cellStyle name="Normal 8 2 2 9 6 2 3" xfId="18323" xr:uid="{00000000-0005-0000-0000-0000E51A0000}"/>
    <cellStyle name="Normal 8 2 2 9 6 2 4" xfId="26256" xr:uid="{00000000-0005-0000-0000-0000E61A0000}"/>
    <cellStyle name="Normal 8 2 2 9 6 3" xfId="4398" xr:uid="{00000000-0005-0000-0000-0000E71A0000}"/>
    <cellStyle name="Normal 8 2 2 9 6 3 2" xfId="12373" xr:uid="{00000000-0005-0000-0000-0000E81A0000}"/>
    <cellStyle name="Normal 8 2 2 9 6 3 3" xfId="20304" xr:uid="{00000000-0005-0000-0000-0000E91A0000}"/>
    <cellStyle name="Normal 8 2 2 9 6 3 4" xfId="28237" xr:uid="{00000000-0005-0000-0000-0000EA1A0000}"/>
    <cellStyle name="Normal 8 2 2 9 6 4" xfId="6421" xr:uid="{00000000-0005-0000-0000-0000EB1A0000}"/>
    <cellStyle name="Normal 8 2 2 9 6 4 2" xfId="14354" xr:uid="{00000000-0005-0000-0000-0000EC1A0000}"/>
    <cellStyle name="Normal 8 2 2 9 6 4 3" xfId="22285" xr:uid="{00000000-0005-0000-0000-0000ED1A0000}"/>
    <cellStyle name="Normal 8 2 2 9 6 4 4" xfId="30219" xr:uid="{00000000-0005-0000-0000-0000EE1A0000}"/>
    <cellStyle name="Normal 8 2 2 9 6 5" xfId="8411" xr:uid="{00000000-0005-0000-0000-0000EF1A0000}"/>
    <cellStyle name="Normal 8 2 2 9 6 5 2" xfId="32206" xr:uid="{00000000-0005-0000-0000-0000F01A0000}"/>
    <cellStyle name="Normal 8 2 2 9 6 6" xfId="16342" xr:uid="{00000000-0005-0000-0000-0000F11A0000}"/>
    <cellStyle name="Normal 8 2 2 9 6 7" xfId="24275" xr:uid="{00000000-0005-0000-0000-0000F21A0000}"/>
    <cellStyle name="Normal 8 2 2 9 7" xfId="2408" xr:uid="{00000000-0005-0000-0000-0000F31A0000}"/>
    <cellStyle name="Normal 8 2 2 9 7 2" xfId="10383" xr:uid="{00000000-0005-0000-0000-0000F41A0000}"/>
    <cellStyle name="Normal 8 2 2 9 7 3" xfId="18314" xr:uid="{00000000-0005-0000-0000-0000F51A0000}"/>
    <cellStyle name="Normal 8 2 2 9 7 4" xfId="26247" xr:uid="{00000000-0005-0000-0000-0000F61A0000}"/>
    <cellStyle name="Normal 8 2 2 9 8" xfId="4389" xr:uid="{00000000-0005-0000-0000-0000F71A0000}"/>
    <cellStyle name="Normal 8 2 2 9 8 2" xfId="12364" xr:uid="{00000000-0005-0000-0000-0000F81A0000}"/>
    <cellStyle name="Normal 8 2 2 9 8 3" xfId="20295" xr:uid="{00000000-0005-0000-0000-0000F91A0000}"/>
    <cellStyle name="Normal 8 2 2 9 8 4" xfId="28228" xr:uid="{00000000-0005-0000-0000-0000FA1A0000}"/>
    <cellStyle name="Normal 8 2 2 9 9" xfId="6412" xr:uid="{00000000-0005-0000-0000-0000FB1A0000}"/>
    <cellStyle name="Normal 8 2 2 9 9 2" xfId="14345" xr:uid="{00000000-0005-0000-0000-0000FC1A0000}"/>
    <cellStyle name="Normal 8 2 2 9 9 3" xfId="22276" xr:uid="{00000000-0005-0000-0000-0000FD1A0000}"/>
    <cellStyle name="Normal 8 2 2 9 9 4" xfId="30210" xr:uid="{00000000-0005-0000-0000-0000FE1A0000}"/>
    <cellStyle name="Normal 8 2 20" xfId="8052" xr:uid="{00000000-0005-0000-0000-0000FF1A0000}"/>
    <cellStyle name="Normal 8 2 20 2" xfId="31847" xr:uid="{00000000-0005-0000-0000-0000001B0000}"/>
    <cellStyle name="Normal 8 2 21" xfId="15983" xr:uid="{00000000-0005-0000-0000-0000011B0000}"/>
    <cellStyle name="Normal 8 2 22" xfId="23916" xr:uid="{00000000-0005-0000-0000-0000021B0000}"/>
    <cellStyle name="Normal 8 2 3" xfId="434" xr:uid="{00000000-0005-0000-0000-0000031B0000}"/>
    <cellStyle name="Normal 8 2 3 10" xfId="435" xr:uid="{00000000-0005-0000-0000-0000041B0000}"/>
    <cellStyle name="Normal 8 2 3 10 10" xfId="16344" xr:uid="{00000000-0005-0000-0000-0000051B0000}"/>
    <cellStyle name="Normal 8 2 3 10 11" xfId="24277" xr:uid="{00000000-0005-0000-0000-0000061B0000}"/>
    <cellStyle name="Normal 8 2 3 10 2" xfId="436" xr:uid="{00000000-0005-0000-0000-0000071B0000}"/>
    <cellStyle name="Normal 8 2 3 10 2 2" xfId="2420" xr:uid="{00000000-0005-0000-0000-0000081B0000}"/>
    <cellStyle name="Normal 8 2 3 10 2 2 2" xfId="10395" xr:uid="{00000000-0005-0000-0000-0000091B0000}"/>
    <cellStyle name="Normal 8 2 3 10 2 2 3" xfId="18326" xr:uid="{00000000-0005-0000-0000-00000A1B0000}"/>
    <cellStyle name="Normal 8 2 3 10 2 2 4" xfId="26259" xr:uid="{00000000-0005-0000-0000-00000B1B0000}"/>
    <cellStyle name="Normal 8 2 3 10 2 3" xfId="4401" xr:uid="{00000000-0005-0000-0000-00000C1B0000}"/>
    <cellStyle name="Normal 8 2 3 10 2 3 2" xfId="12376" xr:uid="{00000000-0005-0000-0000-00000D1B0000}"/>
    <cellStyle name="Normal 8 2 3 10 2 3 3" xfId="20307" xr:uid="{00000000-0005-0000-0000-00000E1B0000}"/>
    <cellStyle name="Normal 8 2 3 10 2 3 4" xfId="28240" xr:uid="{00000000-0005-0000-0000-00000F1B0000}"/>
    <cellStyle name="Normal 8 2 3 10 2 4" xfId="6424" xr:uid="{00000000-0005-0000-0000-0000101B0000}"/>
    <cellStyle name="Normal 8 2 3 10 2 4 2" xfId="14357" xr:uid="{00000000-0005-0000-0000-0000111B0000}"/>
    <cellStyle name="Normal 8 2 3 10 2 4 3" xfId="22288" xr:uid="{00000000-0005-0000-0000-0000121B0000}"/>
    <cellStyle name="Normal 8 2 3 10 2 4 4" xfId="30222" xr:uid="{00000000-0005-0000-0000-0000131B0000}"/>
    <cellStyle name="Normal 8 2 3 10 2 5" xfId="8414" xr:uid="{00000000-0005-0000-0000-0000141B0000}"/>
    <cellStyle name="Normal 8 2 3 10 2 5 2" xfId="32209" xr:uid="{00000000-0005-0000-0000-0000151B0000}"/>
    <cellStyle name="Normal 8 2 3 10 2 6" xfId="16345" xr:uid="{00000000-0005-0000-0000-0000161B0000}"/>
    <cellStyle name="Normal 8 2 3 10 2 7" xfId="24278" xr:uid="{00000000-0005-0000-0000-0000171B0000}"/>
    <cellStyle name="Normal 8 2 3 10 3" xfId="437" xr:uid="{00000000-0005-0000-0000-0000181B0000}"/>
    <cellStyle name="Normal 8 2 3 10 3 2" xfId="2421" xr:uid="{00000000-0005-0000-0000-0000191B0000}"/>
    <cellStyle name="Normal 8 2 3 10 3 2 2" xfId="10396" xr:uid="{00000000-0005-0000-0000-00001A1B0000}"/>
    <cellStyle name="Normal 8 2 3 10 3 2 3" xfId="18327" xr:uid="{00000000-0005-0000-0000-00001B1B0000}"/>
    <cellStyle name="Normal 8 2 3 10 3 2 4" xfId="26260" xr:uid="{00000000-0005-0000-0000-00001C1B0000}"/>
    <cellStyle name="Normal 8 2 3 10 3 3" xfId="4402" xr:uid="{00000000-0005-0000-0000-00001D1B0000}"/>
    <cellStyle name="Normal 8 2 3 10 3 3 2" xfId="12377" xr:uid="{00000000-0005-0000-0000-00001E1B0000}"/>
    <cellStyle name="Normal 8 2 3 10 3 3 3" xfId="20308" xr:uid="{00000000-0005-0000-0000-00001F1B0000}"/>
    <cellStyle name="Normal 8 2 3 10 3 3 4" xfId="28241" xr:uid="{00000000-0005-0000-0000-0000201B0000}"/>
    <cellStyle name="Normal 8 2 3 10 3 4" xfId="6425" xr:uid="{00000000-0005-0000-0000-0000211B0000}"/>
    <cellStyle name="Normal 8 2 3 10 3 4 2" xfId="14358" xr:uid="{00000000-0005-0000-0000-0000221B0000}"/>
    <cellStyle name="Normal 8 2 3 10 3 4 3" xfId="22289" xr:uid="{00000000-0005-0000-0000-0000231B0000}"/>
    <cellStyle name="Normal 8 2 3 10 3 4 4" xfId="30223" xr:uid="{00000000-0005-0000-0000-0000241B0000}"/>
    <cellStyle name="Normal 8 2 3 10 3 5" xfId="8415" xr:uid="{00000000-0005-0000-0000-0000251B0000}"/>
    <cellStyle name="Normal 8 2 3 10 3 5 2" xfId="32210" xr:uid="{00000000-0005-0000-0000-0000261B0000}"/>
    <cellStyle name="Normal 8 2 3 10 3 6" xfId="16346" xr:uid="{00000000-0005-0000-0000-0000271B0000}"/>
    <cellStyle name="Normal 8 2 3 10 3 7" xfId="24279" xr:uid="{00000000-0005-0000-0000-0000281B0000}"/>
    <cellStyle name="Normal 8 2 3 10 4" xfId="438" xr:uid="{00000000-0005-0000-0000-0000291B0000}"/>
    <cellStyle name="Normal 8 2 3 10 4 2" xfId="2422" xr:uid="{00000000-0005-0000-0000-00002A1B0000}"/>
    <cellStyle name="Normal 8 2 3 10 4 2 2" xfId="10397" xr:uid="{00000000-0005-0000-0000-00002B1B0000}"/>
    <cellStyle name="Normal 8 2 3 10 4 2 3" xfId="18328" xr:uid="{00000000-0005-0000-0000-00002C1B0000}"/>
    <cellStyle name="Normal 8 2 3 10 4 2 4" xfId="26261" xr:uid="{00000000-0005-0000-0000-00002D1B0000}"/>
    <cellStyle name="Normal 8 2 3 10 4 3" xfId="4403" xr:uid="{00000000-0005-0000-0000-00002E1B0000}"/>
    <cellStyle name="Normal 8 2 3 10 4 3 2" xfId="12378" xr:uid="{00000000-0005-0000-0000-00002F1B0000}"/>
    <cellStyle name="Normal 8 2 3 10 4 3 3" xfId="20309" xr:uid="{00000000-0005-0000-0000-0000301B0000}"/>
    <cellStyle name="Normal 8 2 3 10 4 3 4" xfId="28242" xr:uid="{00000000-0005-0000-0000-0000311B0000}"/>
    <cellStyle name="Normal 8 2 3 10 4 4" xfId="6426" xr:uid="{00000000-0005-0000-0000-0000321B0000}"/>
    <cellStyle name="Normal 8 2 3 10 4 4 2" xfId="14359" xr:uid="{00000000-0005-0000-0000-0000331B0000}"/>
    <cellStyle name="Normal 8 2 3 10 4 4 3" xfId="22290" xr:uid="{00000000-0005-0000-0000-0000341B0000}"/>
    <cellStyle name="Normal 8 2 3 10 4 4 4" xfId="30224" xr:uid="{00000000-0005-0000-0000-0000351B0000}"/>
    <cellStyle name="Normal 8 2 3 10 4 5" xfId="8416" xr:uid="{00000000-0005-0000-0000-0000361B0000}"/>
    <cellStyle name="Normal 8 2 3 10 4 5 2" xfId="32211" xr:uid="{00000000-0005-0000-0000-0000371B0000}"/>
    <cellStyle name="Normal 8 2 3 10 4 6" xfId="16347" xr:uid="{00000000-0005-0000-0000-0000381B0000}"/>
    <cellStyle name="Normal 8 2 3 10 4 7" xfId="24280" xr:uid="{00000000-0005-0000-0000-0000391B0000}"/>
    <cellStyle name="Normal 8 2 3 10 5" xfId="439" xr:uid="{00000000-0005-0000-0000-00003A1B0000}"/>
    <cellStyle name="Normal 8 2 3 10 5 2" xfId="2423" xr:uid="{00000000-0005-0000-0000-00003B1B0000}"/>
    <cellStyle name="Normal 8 2 3 10 5 2 2" xfId="10398" xr:uid="{00000000-0005-0000-0000-00003C1B0000}"/>
    <cellStyle name="Normal 8 2 3 10 5 2 3" xfId="18329" xr:uid="{00000000-0005-0000-0000-00003D1B0000}"/>
    <cellStyle name="Normal 8 2 3 10 5 2 4" xfId="26262" xr:uid="{00000000-0005-0000-0000-00003E1B0000}"/>
    <cellStyle name="Normal 8 2 3 10 5 3" xfId="4404" xr:uid="{00000000-0005-0000-0000-00003F1B0000}"/>
    <cellStyle name="Normal 8 2 3 10 5 3 2" xfId="12379" xr:uid="{00000000-0005-0000-0000-0000401B0000}"/>
    <cellStyle name="Normal 8 2 3 10 5 3 3" xfId="20310" xr:uid="{00000000-0005-0000-0000-0000411B0000}"/>
    <cellStyle name="Normal 8 2 3 10 5 3 4" xfId="28243" xr:uid="{00000000-0005-0000-0000-0000421B0000}"/>
    <cellStyle name="Normal 8 2 3 10 5 4" xfId="6427" xr:uid="{00000000-0005-0000-0000-0000431B0000}"/>
    <cellStyle name="Normal 8 2 3 10 5 4 2" xfId="14360" xr:uid="{00000000-0005-0000-0000-0000441B0000}"/>
    <cellStyle name="Normal 8 2 3 10 5 4 3" xfId="22291" xr:uid="{00000000-0005-0000-0000-0000451B0000}"/>
    <cellStyle name="Normal 8 2 3 10 5 4 4" xfId="30225" xr:uid="{00000000-0005-0000-0000-0000461B0000}"/>
    <cellStyle name="Normal 8 2 3 10 5 5" xfId="8417" xr:uid="{00000000-0005-0000-0000-0000471B0000}"/>
    <cellStyle name="Normal 8 2 3 10 5 5 2" xfId="32212" xr:uid="{00000000-0005-0000-0000-0000481B0000}"/>
    <cellStyle name="Normal 8 2 3 10 5 6" xfId="16348" xr:uid="{00000000-0005-0000-0000-0000491B0000}"/>
    <cellStyle name="Normal 8 2 3 10 5 7" xfId="24281" xr:uid="{00000000-0005-0000-0000-00004A1B0000}"/>
    <cellStyle name="Normal 8 2 3 10 6" xfId="2419" xr:uid="{00000000-0005-0000-0000-00004B1B0000}"/>
    <cellStyle name="Normal 8 2 3 10 6 2" xfId="10394" xr:uid="{00000000-0005-0000-0000-00004C1B0000}"/>
    <cellStyle name="Normal 8 2 3 10 6 3" xfId="18325" xr:uid="{00000000-0005-0000-0000-00004D1B0000}"/>
    <cellStyle name="Normal 8 2 3 10 6 4" xfId="26258" xr:uid="{00000000-0005-0000-0000-00004E1B0000}"/>
    <cellStyle name="Normal 8 2 3 10 7" xfId="4400" xr:uid="{00000000-0005-0000-0000-00004F1B0000}"/>
    <cellStyle name="Normal 8 2 3 10 7 2" xfId="12375" xr:uid="{00000000-0005-0000-0000-0000501B0000}"/>
    <cellStyle name="Normal 8 2 3 10 7 3" xfId="20306" xr:uid="{00000000-0005-0000-0000-0000511B0000}"/>
    <cellStyle name="Normal 8 2 3 10 7 4" xfId="28239" xr:uid="{00000000-0005-0000-0000-0000521B0000}"/>
    <cellStyle name="Normal 8 2 3 10 8" xfId="6423" xr:uid="{00000000-0005-0000-0000-0000531B0000}"/>
    <cellStyle name="Normal 8 2 3 10 8 2" xfId="14356" xr:uid="{00000000-0005-0000-0000-0000541B0000}"/>
    <cellStyle name="Normal 8 2 3 10 8 3" xfId="22287" xr:uid="{00000000-0005-0000-0000-0000551B0000}"/>
    <cellStyle name="Normal 8 2 3 10 8 4" xfId="30221" xr:uid="{00000000-0005-0000-0000-0000561B0000}"/>
    <cellStyle name="Normal 8 2 3 10 9" xfId="8413" xr:uid="{00000000-0005-0000-0000-0000571B0000}"/>
    <cellStyle name="Normal 8 2 3 10 9 2" xfId="32208" xr:uid="{00000000-0005-0000-0000-0000581B0000}"/>
    <cellStyle name="Normal 8 2 3 11" xfId="440" xr:uid="{00000000-0005-0000-0000-0000591B0000}"/>
    <cellStyle name="Normal 8 2 3 11 2" xfId="2424" xr:uid="{00000000-0005-0000-0000-00005A1B0000}"/>
    <cellStyle name="Normal 8 2 3 11 2 2" xfId="10399" xr:uid="{00000000-0005-0000-0000-00005B1B0000}"/>
    <cellStyle name="Normal 8 2 3 11 2 3" xfId="18330" xr:uid="{00000000-0005-0000-0000-00005C1B0000}"/>
    <cellStyle name="Normal 8 2 3 11 2 4" xfId="26263" xr:uid="{00000000-0005-0000-0000-00005D1B0000}"/>
    <cellStyle name="Normal 8 2 3 11 3" xfId="4405" xr:uid="{00000000-0005-0000-0000-00005E1B0000}"/>
    <cellStyle name="Normal 8 2 3 11 3 2" xfId="12380" xr:uid="{00000000-0005-0000-0000-00005F1B0000}"/>
    <cellStyle name="Normal 8 2 3 11 3 3" xfId="20311" xr:uid="{00000000-0005-0000-0000-0000601B0000}"/>
    <cellStyle name="Normal 8 2 3 11 3 4" xfId="28244" xr:uid="{00000000-0005-0000-0000-0000611B0000}"/>
    <cellStyle name="Normal 8 2 3 11 4" xfId="6428" xr:uid="{00000000-0005-0000-0000-0000621B0000}"/>
    <cellStyle name="Normal 8 2 3 11 4 2" xfId="14361" xr:uid="{00000000-0005-0000-0000-0000631B0000}"/>
    <cellStyle name="Normal 8 2 3 11 4 3" xfId="22292" xr:uid="{00000000-0005-0000-0000-0000641B0000}"/>
    <cellStyle name="Normal 8 2 3 11 4 4" xfId="30226" xr:uid="{00000000-0005-0000-0000-0000651B0000}"/>
    <cellStyle name="Normal 8 2 3 11 5" xfId="8418" xr:uid="{00000000-0005-0000-0000-0000661B0000}"/>
    <cellStyle name="Normal 8 2 3 11 5 2" xfId="32213" xr:uid="{00000000-0005-0000-0000-0000671B0000}"/>
    <cellStyle name="Normal 8 2 3 11 6" xfId="16349" xr:uid="{00000000-0005-0000-0000-0000681B0000}"/>
    <cellStyle name="Normal 8 2 3 11 7" xfId="24282" xr:uid="{00000000-0005-0000-0000-0000691B0000}"/>
    <cellStyle name="Normal 8 2 3 12" xfId="441" xr:uid="{00000000-0005-0000-0000-00006A1B0000}"/>
    <cellStyle name="Normal 8 2 3 12 2" xfId="2425" xr:uid="{00000000-0005-0000-0000-00006B1B0000}"/>
    <cellStyle name="Normal 8 2 3 12 2 2" xfId="10400" xr:uid="{00000000-0005-0000-0000-00006C1B0000}"/>
    <cellStyle name="Normal 8 2 3 12 2 3" xfId="18331" xr:uid="{00000000-0005-0000-0000-00006D1B0000}"/>
    <cellStyle name="Normal 8 2 3 12 2 4" xfId="26264" xr:uid="{00000000-0005-0000-0000-00006E1B0000}"/>
    <cellStyle name="Normal 8 2 3 12 3" xfId="4406" xr:uid="{00000000-0005-0000-0000-00006F1B0000}"/>
    <cellStyle name="Normal 8 2 3 12 3 2" xfId="12381" xr:uid="{00000000-0005-0000-0000-0000701B0000}"/>
    <cellStyle name="Normal 8 2 3 12 3 3" xfId="20312" xr:uid="{00000000-0005-0000-0000-0000711B0000}"/>
    <cellStyle name="Normal 8 2 3 12 3 4" xfId="28245" xr:uid="{00000000-0005-0000-0000-0000721B0000}"/>
    <cellStyle name="Normal 8 2 3 12 4" xfId="6429" xr:uid="{00000000-0005-0000-0000-0000731B0000}"/>
    <cellStyle name="Normal 8 2 3 12 4 2" xfId="14362" xr:uid="{00000000-0005-0000-0000-0000741B0000}"/>
    <cellStyle name="Normal 8 2 3 12 4 3" xfId="22293" xr:uid="{00000000-0005-0000-0000-0000751B0000}"/>
    <cellStyle name="Normal 8 2 3 12 4 4" xfId="30227" xr:uid="{00000000-0005-0000-0000-0000761B0000}"/>
    <cellStyle name="Normal 8 2 3 12 5" xfId="8419" xr:uid="{00000000-0005-0000-0000-0000771B0000}"/>
    <cellStyle name="Normal 8 2 3 12 5 2" xfId="32214" xr:uid="{00000000-0005-0000-0000-0000781B0000}"/>
    <cellStyle name="Normal 8 2 3 12 6" xfId="16350" xr:uid="{00000000-0005-0000-0000-0000791B0000}"/>
    <cellStyle name="Normal 8 2 3 12 7" xfId="24283" xr:uid="{00000000-0005-0000-0000-00007A1B0000}"/>
    <cellStyle name="Normal 8 2 3 13" xfId="442" xr:uid="{00000000-0005-0000-0000-00007B1B0000}"/>
    <cellStyle name="Normal 8 2 3 13 2" xfId="2426" xr:uid="{00000000-0005-0000-0000-00007C1B0000}"/>
    <cellStyle name="Normal 8 2 3 13 2 2" xfId="10401" xr:uid="{00000000-0005-0000-0000-00007D1B0000}"/>
    <cellStyle name="Normal 8 2 3 13 2 3" xfId="18332" xr:uid="{00000000-0005-0000-0000-00007E1B0000}"/>
    <cellStyle name="Normal 8 2 3 13 2 4" xfId="26265" xr:uid="{00000000-0005-0000-0000-00007F1B0000}"/>
    <cellStyle name="Normal 8 2 3 13 3" xfId="4407" xr:uid="{00000000-0005-0000-0000-0000801B0000}"/>
    <cellStyle name="Normal 8 2 3 13 3 2" xfId="12382" xr:uid="{00000000-0005-0000-0000-0000811B0000}"/>
    <cellStyle name="Normal 8 2 3 13 3 3" xfId="20313" xr:uid="{00000000-0005-0000-0000-0000821B0000}"/>
    <cellStyle name="Normal 8 2 3 13 3 4" xfId="28246" xr:uid="{00000000-0005-0000-0000-0000831B0000}"/>
    <cellStyle name="Normal 8 2 3 13 4" xfId="6430" xr:uid="{00000000-0005-0000-0000-0000841B0000}"/>
    <cellStyle name="Normal 8 2 3 13 4 2" xfId="14363" xr:uid="{00000000-0005-0000-0000-0000851B0000}"/>
    <cellStyle name="Normal 8 2 3 13 4 3" xfId="22294" xr:uid="{00000000-0005-0000-0000-0000861B0000}"/>
    <cellStyle name="Normal 8 2 3 13 4 4" xfId="30228" xr:uid="{00000000-0005-0000-0000-0000871B0000}"/>
    <cellStyle name="Normal 8 2 3 13 5" xfId="8420" xr:uid="{00000000-0005-0000-0000-0000881B0000}"/>
    <cellStyle name="Normal 8 2 3 13 5 2" xfId="32215" xr:uid="{00000000-0005-0000-0000-0000891B0000}"/>
    <cellStyle name="Normal 8 2 3 13 6" xfId="16351" xr:uid="{00000000-0005-0000-0000-00008A1B0000}"/>
    <cellStyle name="Normal 8 2 3 13 7" xfId="24284" xr:uid="{00000000-0005-0000-0000-00008B1B0000}"/>
    <cellStyle name="Normal 8 2 3 14" xfId="443" xr:uid="{00000000-0005-0000-0000-00008C1B0000}"/>
    <cellStyle name="Normal 8 2 3 14 2" xfId="2427" xr:uid="{00000000-0005-0000-0000-00008D1B0000}"/>
    <cellStyle name="Normal 8 2 3 14 2 2" xfId="10402" xr:uid="{00000000-0005-0000-0000-00008E1B0000}"/>
    <cellStyle name="Normal 8 2 3 14 2 3" xfId="18333" xr:uid="{00000000-0005-0000-0000-00008F1B0000}"/>
    <cellStyle name="Normal 8 2 3 14 2 4" xfId="26266" xr:uid="{00000000-0005-0000-0000-0000901B0000}"/>
    <cellStyle name="Normal 8 2 3 14 3" xfId="4408" xr:uid="{00000000-0005-0000-0000-0000911B0000}"/>
    <cellStyle name="Normal 8 2 3 14 3 2" xfId="12383" xr:uid="{00000000-0005-0000-0000-0000921B0000}"/>
    <cellStyle name="Normal 8 2 3 14 3 3" xfId="20314" xr:uid="{00000000-0005-0000-0000-0000931B0000}"/>
    <cellStyle name="Normal 8 2 3 14 3 4" xfId="28247" xr:uid="{00000000-0005-0000-0000-0000941B0000}"/>
    <cellStyle name="Normal 8 2 3 14 4" xfId="6431" xr:uid="{00000000-0005-0000-0000-0000951B0000}"/>
    <cellStyle name="Normal 8 2 3 14 4 2" xfId="14364" xr:uid="{00000000-0005-0000-0000-0000961B0000}"/>
    <cellStyle name="Normal 8 2 3 14 4 3" xfId="22295" xr:uid="{00000000-0005-0000-0000-0000971B0000}"/>
    <cellStyle name="Normal 8 2 3 14 4 4" xfId="30229" xr:uid="{00000000-0005-0000-0000-0000981B0000}"/>
    <cellStyle name="Normal 8 2 3 14 5" xfId="8421" xr:uid="{00000000-0005-0000-0000-0000991B0000}"/>
    <cellStyle name="Normal 8 2 3 14 5 2" xfId="32216" xr:uid="{00000000-0005-0000-0000-00009A1B0000}"/>
    <cellStyle name="Normal 8 2 3 14 6" xfId="16352" xr:uid="{00000000-0005-0000-0000-00009B1B0000}"/>
    <cellStyle name="Normal 8 2 3 14 7" xfId="24285" xr:uid="{00000000-0005-0000-0000-00009C1B0000}"/>
    <cellStyle name="Normal 8 2 3 15" xfId="2418" xr:uid="{00000000-0005-0000-0000-00009D1B0000}"/>
    <cellStyle name="Normal 8 2 3 15 2" xfId="10393" xr:uid="{00000000-0005-0000-0000-00009E1B0000}"/>
    <cellStyle name="Normal 8 2 3 15 3" xfId="18324" xr:uid="{00000000-0005-0000-0000-00009F1B0000}"/>
    <cellStyle name="Normal 8 2 3 15 4" xfId="26257" xr:uid="{00000000-0005-0000-0000-0000A01B0000}"/>
    <cellStyle name="Normal 8 2 3 16" xfId="4399" xr:uid="{00000000-0005-0000-0000-0000A11B0000}"/>
    <cellStyle name="Normal 8 2 3 16 2" xfId="12374" xr:uid="{00000000-0005-0000-0000-0000A21B0000}"/>
    <cellStyle name="Normal 8 2 3 16 3" xfId="20305" xr:uid="{00000000-0005-0000-0000-0000A31B0000}"/>
    <cellStyle name="Normal 8 2 3 16 4" xfId="28238" xr:uid="{00000000-0005-0000-0000-0000A41B0000}"/>
    <cellStyle name="Normal 8 2 3 17" xfId="6422" xr:uid="{00000000-0005-0000-0000-0000A51B0000}"/>
    <cellStyle name="Normal 8 2 3 17 2" xfId="14355" xr:uid="{00000000-0005-0000-0000-0000A61B0000}"/>
    <cellStyle name="Normal 8 2 3 17 3" xfId="22286" xr:uid="{00000000-0005-0000-0000-0000A71B0000}"/>
    <cellStyle name="Normal 8 2 3 17 4" xfId="30220" xr:uid="{00000000-0005-0000-0000-0000A81B0000}"/>
    <cellStyle name="Normal 8 2 3 18" xfId="8412" xr:uid="{00000000-0005-0000-0000-0000A91B0000}"/>
    <cellStyle name="Normal 8 2 3 18 2" xfId="32207" xr:uid="{00000000-0005-0000-0000-0000AA1B0000}"/>
    <cellStyle name="Normal 8 2 3 19" xfId="16343" xr:uid="{00000000-0005-0000-0000-0000AB1B0000}"/>
    <cellStyle name="Normal 8 2 3 2" xfId="444" xr:uid="{00000000-0005-0000-0000-0000AC1B0000}"/>
    <cellStyle name="Normal 8 2 3 2 10" xfId="445" xr:uid="{00000000-0005-0000-0000-0000AD1B0000}"/>
    <cellStyle name="Normal 8 2 3 2 10 2" xfId="2429" xr:uid="{00000000-0005-0000-0000-0000AE1B0000}"/>
    <cellStyle name="Normal 8 2 3 2 10 2 2" xfId="10404" xr:uid="{00000000-0005-0000-0000-0000AF1B0000}"/>
    <cellStyle name="Normal 8 2 3 2 10 2 3" xfId="18335" xr:uid="{00000000-0005-0000-0000-0000B01B0000}"/>
    <cellStyle name="Normal 8 2 3 2 10 2 4" xfId="26268" xr:uid="{00000000-0005-0000-0000-0000B11B0000}"/>
    <cellStyle name="Normal 8 2 3 2 10 3" xfId="4410" xr:uid="{00000000-0005-0000-0000-0000B21B0000}"/>
    <cellStyle name="Normal 8 2 3 2 10 3 2" xfId="12385" xr:uid="{00000000-0005-0000-0000-0000B31B0000}"/>
    <cellStyle name="Normal 8 2 3 2 10 3 3" xfId="20316" xr:uid="{00000000-0005-0000-0000-0000B41B0000}"/>
    <cellStyle name="Normal 8 2 3 2 10 3 4" xfId="28249" xr:uid="{00000000-0005-0000-0000-0000B51B0000}"/>
    <cellStyle name="Normal 8 2 3 2 10 4" xfId="6433" xr:uid="{00000000-0005-0000-0000-0000B61B0000}"/>
    <cellStyle name="Normal 8 2 3 2 10 4 2" xfId="14366" xr:uid="{00000000-0005-0000-0000-0000B71B0000}"/>
    <cellStyle name="Normal 8 2 3 2 10 4 3" xfId="22297" xr:uid="{00000000-0005-0000-0000-0000B81B0000}"/>
    <cellStyle name="Normal 8 2 3 2 10 4 4" xfId="30231" xr:uid="{00000000-0005-0000-0000-0000B91B0000}"/>
    <cellStyle name="Normal 8 2 3 2 10 5" xfId="8423" xr:uid="{00000000-0005-0000-0000-0000BA1B0000}"/>
    <cellStyle name="Normal 8 2 3 2 10 5 2" xfId="32218" xr:uid="{00000000-0005-0000-0000-0000BB1B0000}"/>
    <cellStyle name="Normal 8 2 3 2 10 6" xfId="16354" xr:uid="{00000000-0005-0000-0000-0000BC1B0000}"/>
    <cellStyle name="Normal 8 2 3 2 10 7" xfId="24287" xr:uid="{00000000-0005-0000-0000-0000BD1B0000}"/>
    <cellStyle name="Normal 8 2 3 2 11" xfId="446" xr:uid="{00000000-0005-0000-0000-0000BE1B0000}"/>
    <cellStyle name="Normal 8 2 3 2 11 2" xfId="2430" xr:uid="{00000000-0005-0000-0000-0000BF1B0000}"/>
    <cellStyle name="Normal 8 2 3 2 11 2 2" xfId="10405" xr:uid="{00000000-0005-0000-0000-0000C01B0000}"/>
    <cellStyle name="Normal 8 2 3 2 11 2 3" xfId="18336" xr:uid="{00000000-0005-0000-0000-0000C11B0000}"/>
    <cellStyle name="Normal 8 2 3 2 11 2 4" xfId="26269" xr:uid="{00000000-0005-0000-0000-0000C21B0000}"/>
    <cellStyle name="Normal 8 2 3 2 11 3" xfId="4411" xr:uid="{00000000-0005-0000-0000-0000C31B0000}"/>
    <cellStyle name="Normal 8 2 3 2 11 3 2" xfId="12386" xr:uid="{00000000-0005-0000-0000-0000C41B0000}"/>
    <cellStyle name="Normal 8 2 3 2 11 3 3" xfId="20317" xr:uid="{00000000-0005-0000-0000-0000C51B0000}"/>
    <cellStyle name="Normal 8 2 3 2 11 3 4" xfId="28250" xr:uid="{00000000-0005-0000-0000-0000C61B0000}"/>
    <cellStyle name="Normal 8 2 3 2 11 4" xfId="6434" xr:uid="{00000000-0005-0000-0000-0000C71B0000}"/>
    <cellStyle name="Normal 8 2 3 2 11 4 2" xfId="14367" xr:uid="{00000000-0005-0000-0000-0000C81B0000}"/>
    <cellStyle name="Normal 8 2 3 2 11 4 3" xfId="22298" xr:uid="{00000000-0005-0000-0000-0000C91B0000}"/>
    <cellStyle name="Normal 8 2 3 2 11 4 4" xfId="30232" xr:uid="{00000000-0005-0000-0000-0000CA1B0000}"/>
    <cellStyle name="Normal 8 2 3 2 11 5" xfId="8424" xr:uid="{00000000-0005-0000-0000-0000CB1B0000}"/>
    <cellStyle name="Normal 8 2 3 2 11 5 2" xfId="32219" xr:uid="{00000000-0005-0000-0000-0000CC1B0000}"/>
    <cellStyle name="Normal 8 2 3 2 11 6" xfId="16355" xr:uid="{00000000-0005-0000-0000-0000CD1B0000}"/>
    <cellStyle name="Normal 8 2 3 2 11 7" xfId="24288" xr:uid="{00000000-0005-0000-0000-0000CE1B0000}"/>
    <cellStyle name="Normal 8 2 3 2 12" xfId="2428" xr:uid="{00000000-0005-0000-0000-0000CF1B0000}"/>
    <cellStyle name="Normal 8 2 3 2 12 2" xfId="10403" xr:uid="{00000000-0005-0000-0000-0000D01B0000}"/>
    <cellStyle name="Normal 8 2 3 2 12 3" xfId="18334" xr:uid="{00000000-0005-0000-0000-0000D11B0000}"/>
    <cellStyle name="Normal 8 2 3 2 12 4" xfId="26267" xr:uid="{00000000-0005-0000-0000-0000D21B0000}"/>
    <cellStyle name="Normal 8 2 3 2 13" xfId="4409" xr:uid="{00000000-0005-0000-0000-0000D31B0000}"/>
    <cellStyle name="Normal 8 2 3 2 13 2" xfId="12384" xr:uid="{00000000-0005-0000-0000-0000D41B0000}"/>
    <cellStyle name="Normal 8 2 3 2 13 3" xfId="20315" xr:uid="{00000000-0005-0000-0000-0000D51B0000}"/>
    <cellStyle name="Normal 8 2 3 2 13 4" xfId="28248" xr:uid="{00000000-0005-0000-0000-0000D61B0000}"/>
    <cellStyle name="Normal 8 2 3 2 14" xfId="6432" xr:uid="{00000000-0005-0000-0000-0000D71B0000}"/>
    <cellStyle name="Normal 8 2 3 2 14 2" xfId="14365" xr:uid="{00000000-0005-0000-0000-0000D81B0000}"/>
    <cellStyle name="Normal 8 2 3 2 14 3" xfId="22296" xr:uid="{00000000-0005-0000-0000-0000D91B0000}"/>
    <cellStyle name="Normal 8 2 3 2 14 4" xfId="30230" xr:uid="{00000000-0005-0000-0000-0000DA1B0000}"/>
    <cellStyle name="Normal 8 2 3 2 15" xfId="8422" xr:uid="{00000000-0005-0000-0000-0000DB1B0000}"/>
    <cellStyle name="Normal 8 2 3 2 15 2" xfId="32217" xr:uid="{00000000-0005-0000-0000-0000DC1B0000}"/>
    <cellStyle name="Normal 8 2 3 2 16" xfId="16353" xr:uid="{00000000-0005-0000-0000-0000DD1B0000}"/>
    <cellStyle name="Normal 8 2 3 2 17" xfId="24286" xr:uid="{00000000-0005-0000-0000-0000DE1B0000}"/>
    <cellStyle name="Normal 8 2 3 2 2" xfId="447" xr:uid="{00000000-0005-0000-0000-0000DF1B0000}"/>
    <cellStyle name="Normal 8 2 3 2 2 10" xfId="448" xr:uid="{00000000-0005-0000-0000-0000E01B0000}"/>
    <cellStyle name="Normal 8 2 3 2 2 10 2" xfId="2432" xr:uid="{00000000-0005-0000-0000-0000E11B0000}"/>
    <cellStyle name="Normal 8 2 3 2 2 10 2 2" xfId="10407" xr:uid="{00000000-0005-0000-0000-0000E21B0000}"/>
    <cellStyle name="Normal 8 2 3 2 2 10 2 3" xfId="18338" xr:uid="{00000000-0005-0000-0000-0000E31B0000}"/>
    <cellStyle name="Normal 8 2 3 2 2 10 2 4" xfId="26271" xr:uid="{00000000-0005-0000-0000-0000E41B0000}"/>
    <cellStyle name="Normal 8 2 3 2 2 10 3" xfId="4413" xr:uid="{00000000-0005-0000-0000-0000E51B0000}"/>
    <cellStyle name="Normal 8 2 3 2 2 10 3 2" xfId="12388" xr:uid="{00000000-0005-0000-0000-0000E61B0000}"/>
    <cellStyle name="Normal 8 2 3 2 2 10 3 3" xfId="20319" xr:uid="{00000000-0005-0000-0000-0000E71B0000}"/>
    <cellStyle name="Normal 8 2 3 2 2 10 3 4" xfId="28252" xr:uid="{00000000-0005-0000-0000-0000E81B0000}"/>
    <cellStyle name="Normal 8 2 3 2 2 10 4" xfId="6436" xr:uid="{00000000-0005-0000-0000-0000E91B0000}"/>
    <cellStyle name="Normal 8 2 3 2 2 10 4 2" xfId="14369" xr:uid="{00000000-0005-0000-0000-0000EA1B0000}"/>
    <cellStyle name="Normal 8 2 3 2 2 10 4 3" xfId="22300" xr:uid="{00000000-0005-0000-0000-0000EB1B0000}"/>
    <cellStyle name="Normal 8 2 3 2 2 10 4 4" xfId="30234" xr:uid="{00000000-0005-0000-0000-0000EC1B0000}"/>
    <cellStyle name="Normal 8 2 3 2 2 10 5" xfId="8426" xr:uid="{00000000-0005-0000-0000-0000ED1B0000}"/>
    <cellStyle name="Normal 8 2 3 2 2 10 5 2" xfId="32221" xr:uid="{00000000-0005-0000-0000-0000EE1B0000}"/>
    <cellStyle name="Normal 8 2 3 2 2 10 6" xfId="16357" xr:uid="{00000000-0005-0000-0000-0000EF1B0000}"/>
    <cellStyle name="Normal 8 2 3 2 2 10 7" xfId="24290" xr:uid="{00000000-0005-0000-0000-0000F01B0000}"/>
    <cellStyle name="Normal 8 2 3 2 2 11" xfId="2431" xr:uid="{00000000-0005-0000-0000-0000F11B0000}"/>
    <cellStyle name="Normal 8 2 3 2 2 11 2" xfId="10406" xr:uid="{00000000-0005-0000-0000-0000F21B0000}"/>
    <cellStyle name="Normal 8 2 3 2 2 11 3" xfId="18337" xr:uid="{00000000-0005-0000-0000-0000F31B0000}"/>
    <cellStyle name="Normal 8 2 3 2 2 11 4" xfId="26270" xr:uid="{00000000-0005-0000-0000-0000F41B0000}"/>
    <cellStyle name="Normal 8 2 3 2 2 12" xfId="4412" xr:uid="{00000000-0005-0000-0000-0000F51B0000}"/>
    <cellStyle name="Normal 8 2 3 2 2 12 2" xfId="12387" xr:uid="{00000000-0005-0000-0000-0000F61B0000}"/>
    <cellStyle name="Normal 8 2 3 2 2 12 3" xfId="20318" xr:uid="{00000000-0005-0000-0000-0000F71B0000}"/>
    <cellStyle name="Normal 8 2 3 2 2 12 4" xfId="28251" xr:uid="{00000000-0005-0000-0000-0000F81B0000}"/>
    <cellStyle name="Normal 8 2 3 2 2 13" xfId="6435" xr:uid="{00000000-0005-0000-0000-0000F91B0000}"/>
    <cellStyle name="Normal 8 2 3 2 2 13 2" xfId="14368" xr:uid="{00000000-0005-0000-0000-0000FA1B0000}"/>
    <cellStyle name="Normal 8 2 3 2 2 13 3" xfId="22299" xr:uid="{00000000-0005-0000-0000-0000FB1B0000}"/>
    <cellStyle name="Normal 8 2 3 2 2 13 4" xfId="30233" xr:uid="{00000000-0005-0000-0000-0000FC1B0000}"/>
    <cellStyle name="Normal 8 2 3 2 2 14" xfId="8425" xr:uid="{00000000-0005-0000-0000-0000FD1B0000}"/>
    <cellStyle name="Normal 8 2 3 2 2 14 2" xfId="32220" xr:uid="{00000000-0005-0000-0000-0000FE1B0000}"/>
    <cellStyle name="Normal 8 2 3 2 2 15" xfId="16356" xr:uid="{00000000-0005-0000-0000-0000FF1B0000}"/>
    <cellStyle name="Normal 8 2 3 2 2 16" xfId="24289" xr:uid="{00000000-0005-0000-0000-0000001C0000}"/>
    <cellStyle name="Normal 8 2 3 2 2 2" xfId="449" xr:uid="{00000000-0005-0000-0000-0000011C0000}"/>
    <cellStyle name="Normal 8 2 3 2 2 2 10" xfId="8427" xr:uid="{00000000-0005-0000-0000-0000021C0000}"/>
    <cellStyle name="Normal 8 2 3 2 2 2 10 2" xfId="32222" xr:uid="{00000000-0005-0000-0000-0000031C0000}"/>
    <cellStyle name="Normal 8 2 3 2 2 2 11" xfId="16358" xr:uid="{00000000-0005-0000-0000-0000041C0000}"/>
    <cellStyle name="Normal 8 2 3 2 2 2 12" xfId="24291" xr:uid="{00000000-0005-0000-0000-0000051C0000}"/>
    <cellStyle name="Normal 8 2 3 2 2 2 2" xfId="450" xr:uid="{00000000-0005-0000-0000-0000061C0000}"/>
    <cellStyle name="Normal 8 2 3 2 2 2 2 10" xfId="16359" xr:uid="{00000000-0005-0000-0000-0000071C0000}"/>
    <cellStyle name="Normal 8 2 3 2 2 2 2 11" xfId="24292" xr:uid="{00000000-0005-0000-0000-0000081C0000}"/>
    <cellStyle name="Normal 8 2 3 2 2 2 2 2" xfId="451" xr:uid="{00000000-0005-0000-0000-0000091C0000}"/>
    <cellStyle name="Normal 8 2 3 2 2 2 2 2 2" xfId="2435" xr:uid="{00000000-0005-0000-0000-00000A1C0000}"/>
    <cellStyle name="Normal 8 2 3 2 2 2 2 2 2 2" xfId="10410" xr:uid="{00000000-0005-0000-0000-00000B1C0000}"/>
    <cellStyle name="Normal 8 2 3 2 2 2 2 2 2 3" xfId="18341" xr:uid="{00000000-0005-0000-0000-00000C1C0000}"/>
    <cellStyle name="Normal 8 2 3 2 2 2 2 2 2 4" xfId="26274" xr:uid="{00000000-0005-0000-0000-00000D1C0000}"/>
    <cellStyle name="Normal 8 2 3 2 2 2 2 2 3" xfId="4416" xr:uid="{00000000-0005-0000-0000-00000E1C0000}"/>
    <cellStyle name="Normal 8 2 3 2 2 2 2 2 3 2" xfId="12391" xr:uid="{00000000-0005-0000-0000-00000F1C0000}"/>
    <cellStyle name="Normal 8 2 3 2 2 2 2 2 3 3" xfId="20322" xr:uid="{00000000-0005-0000-0000-0000101C0000}"/>
    <cellStyle name="Normal 8 2 3 2 2 2 2 2 3 4" xfId="28255" xr:uid="{00000000-0005-0000-0000-0000111C0000}"/>
    <cellStyle name="Normal 8 2 3 2 2 2 2 2 4" xfId="6439" xr:uid="{00000000-0005-0000-0000-0000121C0000}"/>
    <cellStyle name="Normal 8 2 3 2 2 2 2 2 4 2" xfId="14372" xr:uid="{00000000-0005-0000-0000-0000131C0000}"/>
    <cellStyle name="Normal 8 2 3 2 2 2 2 2 4 3" xfId="22303" xr:uid="{00000000-0005-0000-0000-0000141C0000}"/>
    <cellStyle name="Normal 8 2 3 2 2 2 2 2 4 4" xfId="30237" xr:uid="{00000000-0005-0000-0000-0000151C0000}"/>
    <cellStyle name="Normal 8 2 3 2 2 2 2 2 5" xfId="8429" xr:uid="{00000000-0005-0000-0000-0000161C0000}"/>
    <cellStyle name="Normal 8 2 3 2 2 2 2 2 5 2" xfId="32224" xr:uid="{00000000-0005-0000-0000-0000171C0000}"/>
    <cellStyle name="Normal 8 2 3 2 2 2 2 2 6" xfId="16360" xr:uid="{00000000-0005-0000-0000-0000181C0000}"/>
    <cellStyle name="Normal 8 2 3 2 2 2 2 2 7" xfId="24293" xr:uid="{00000000-0005-0000-0000-0000191C0000}"/>
    <cellStyle name="Normal 8 2 3 2 2 2 2 3" xfId="452" xr:uid="{00000000-0005-0000-0000-00001A1C0000}"/>
    <cellStyle name="Normal 8 2 3 2 2 2 2 3 2" xfId="2436" xr:uid="{00000000-0005-0000-0000-00001B1C0000}"/>
    <cellStyle name="Normal 8 2 3 2 2 2 2 3 2 2" xfId="10411" xr:uid="{00000000-0005-0000-0000-00001C1C0000}"/>
    <cellStyle name="Normal 8 2 3 2 2 2 2 3 2 3" xfId="18342" xr:uid="{00000000-0005-0000-0000-00001D1C0000}"/>
    <cellStyle name="Normal 8 2 3 2 2 2 2 3 2 4" xfId="26275" xr:uid="{00000000-0005-0000-0000-00001E1C0000}"/>
    <cellStyle name="Normal 8 2 3 2 2 2 2 3 3" xfId="4417" xr:uid="{00000000-0005-0000-0000-00001F1C0000}"/>
    <cellStyle name="Normal 8 2 3 2 2 2 2 3 3 2" xfId="12392" xr:uid="{00000000-0005-0000-0000-0000201C0000}"/>
    <cellStyle name="Normal 8 2 3 2 2 2 2 3 3 3" xfId="20323" xr:uid="{00000000-0005-0000-0000-0000211C0000}"/>
    <cellStyle name="Normal 8 2 3 2 2 2 2 3 3 4" xfId="28256" xr:uid="{00000000-0005-0000-0000-0000221C0000}"/>
    <cellStyle name="Normal 8 2 3 2 2 2 2 3 4" xfId="6440" xr:uid="{00000000-0005-0000-0000-0000231C0000}"/>
    <cellStyle name="Normal 8 2 3 2 2 2 2 3 4 2" xfId="14373" xr:uid="{00000000-0005-0000-0000-0000241C0000}"/>
    <cellStyle name="Normal 8 2 3 2 2 2 2 3 4 3" xfId="22304" xr:uid="{00000000-0005-0000-0000-0000251C0000}"/>
    <cellStyle name="Normal 8 2 3 2 2 2 2 3 4 4" xfId="30238" xr:uid="{00000000-0005-0000-0000-0000261C0000}"/>
    <cellStyle name="Normal 8 2 3 2 2 2 2 3 5" xfId="8430" xr:uid="{00000000-0005-0000-0000-0000271C0000}"/>
    <cellStyle name="Normal 8 2 3 2 2 2 2 3 5 2" xfId="32225" xr:uid="{00000000-0005-0000-0000-0000281C0000}"/>
    <cellStyle name="Normal 8 2 3 2 2 2 2 3 6" xfId="16361" xr:uid="{00000000-0005-0000-0000-0000291C0000}"/>
    <cellStyle name="Normal 8 2 3 2 2 2 2 3 7" xfId="24294" xr:uid="{00000000-0005-0000-0000-00002A1C0000}"/>
    <cellStyle name="Normal 8 2 3 2 2 2 2 4" xfId="453" xr:uid="{00000000-0005-0000-0000-00002B1C0000}"/>
    <cellStyle name="Normal 8 2 3 2 2 2 2 4 2" xfId="2437" xr:uid="{00000000-0005-0000-0000-00002C1C0000}"/>
    <cellStyle name="Normal 8 2 3 2 2 2 2 4 2 2" xfId="10412" xr:uid="{00000000-0005-0000-0000-00002D1C0000}"/>
    <cellStyle name="Normal 8 2 3 2 2 2 2 4 2 3" xfId="18343" xr:uid="{00000000-0005-0000-0000-00002E1C0000}"/>
    <cellStyle name="Normal 8 2 3 2 2 2 2 4 2 4" xfId="26276" xr:uid="{00000000-0005-0000-0000-00002F1C0000}"/>
    <cellStyle name="Normal 8 2 3 2 2 2 2 4 3" xfId="4418" xr:uid="{00000000-0005-0000-0000-0000301C0000}"/>
    <cellStyle name="Normal 8 2 3 2 2 2 2 4 3 2" xfId="12393" xr:uid="{00000000-0005-0000-0000-0000311C0000}"/>
    <cellStyle name="Normal 8 2 3 2 2 2 2 4 3 3" xfId="20324" xr:uid="{00000000-0005-0000-0000-0000321C0000}"/>
    <cellStyle name="Normal 8 2 3 2 2 2 2 4 3 4" xfId="28257" xr:uid="{00000000-0005-0000-0000-0000331C0000}"/>
    <cellStyle name="Normal 8 2 3 2 2 2 2 4 4" xfId="6441" xr:uid="{00000000-0005-0000-0000-0000341C0000}"/>
    <cellStyle name="Normal 8 2 3 2 2 2 2 4 4 2" xfId="14374" xr:uid="{00000000-0005-0000-0000-0000351C0000}"/>
    <cellStyle name="Normal 8 2 3 2 2 2 2 4 4 3" xfId="22305" xr:uid="{00000000-0005-0000-0000-0000361C0000}"/>
    <cellStyle name="Normal 8 2 3 2 2 2 2 4 4 4" xfId="30239" xr:uid="{00000000-0005-0000-0000-0000371C0000}"/>
    <cellStyle name="Normal 8 2 3 2 2 2 2 4 5" xfId="8431" xr:uid="{00000000-0005-0000-0000-0000381C0000}"/>
    <cellStyle name="Normal 8 2 3 2 2 2 2 4 5 2" xfId="32226" xr:uid="{00000000-0005-0000-0000-0000391C0000}"/>
    <cellStyle name="Normal 8 2 3 2 2 2 2 4 6" xfId="16362" xr:uid="{00000000-0005-0000-0000-00003A1C0000}"/>
    <cellStyle name="Normal 8 2 3 2 2 2 2 4 7" xfId="24295" xr:uid="{00000000-0005-0000-0000-00003B1C0000}"/>
    <cellStyle name="Normal 8 2 3 2 2 2 2 5" xfId="454" xr:uid="{00000000-0005-0000-0000-00003C1C0000}"/>
    <cellStyle name="Normal 8 2 3 2 2 2 2 5 2" xfId="2438" xr:uid="{00000000-0005-0000-0000-00003D1C0000}"/>
    <cellStyle name="Normal 8 2 3 2 2 2 2 5 2 2" xfId="10413" xr:uid="{00000000-0005-0000-0000-00003E1C0000}"/>
    <cellStyle name="Normal 8 2 3 2 2 2 2 5 2 3" xfId="18344" xr:uid="{00000000-0005-0000-0000-00003F1C0000}"/>
    <cellStyle name="Normal 8 2 3 2 2 2 2 5 2 4" xfId="26277" xr:uid="{00000000-0005-0000-0000-0000401C0000}"/>
    <cellStyle name="Normal 8 2 3 2 2 2 2 5 3" xfId="4419" xr:uid="{00000000-0005-0000-0000-0000411C0000}"/>
    <cellStyle name="Normal 8 2 3 2 2 2 2 5 3 2" xfId="12394" xr:uid="{00000000-0005-0000-0000-0000421C0000}"/>
    <cellStyle name="Normal 8 2 3 2 2 2 2 5 3 3" xfId="20325" xr:uid="{00000000-0005-0000-0000-0000431C0000}"/>
    <cellStyle name="Normal 8 2 3 2 2 2 2 5 3 4" xfId="28258" xr:uid="{00000000-0005-0000-0000-0000441C0000}"/>
    <cellStyle name="Normal 8 2 3 2 2 2 2 5 4" xfId="6442" xr:uid="{00000000-0005-0000-0000-0000451C0000}"/>
    <cellStyle name="Normal 8 2 3 2 2 2 2 5 4 2" xfId="14375" xr:uid="{00000000-0005-0000-0000-0000461C0000}"/>
    <cellStyle name="Normal 8 2 3 2 2 2 2 5 4 3" xfId="22306" xr:uid="{00000000-0005-0000-0000-0000471C0000}"/>
    <cellStyle name="Normal 8 2 3 2 2 2 2 5 4 4" xfId="30240" xr:uid="{00000000-0005-0000-0000-0000481C0000}"/>
    <cellStyle name="Normal 8 2 3 2 2 2 2 5 5" xfId="8432" xr:uid="{00000000-0005-0000-0000-0000491C0000}"/>
    <cellStyle name="Normal 8 2 3 2 2 2 2 5 5 2" xfId="32227" xr:uid="{00000000-0005-0000-0000-00004A1C0000}"/>
    <cellStyle name="Normal 8 2 3 2 2 2 2 5 6" xfId="16363" xr:uid="{00000000-0005-0000-0000-00004B1C0000}"/>
    <cellStyle name="Normal 8 2 3 2 2 2 2 5 7" xfId="24296" xr:uid="{00000000-0005-0000-0000-00004C1C0000}"/>
    <cellStyle name="Normal 8 2 3 2 2 2 2 6" xfId="2434" xr:uid="{00000000-0005-0000-0000-00004D1C0000}"/>
    <cellStyle name="Normal 8 2 3 2 2 2 2 6 2" xfId="10409" xr:uid="{00000000-0005-0000-0000-00004E1C0000}"/>
    <cellStyle name="Normal 8 2 3 2 2 2 2 6 3" xfId="18340" xr:uid="{00000000-0005-0000-0000-00004F1C0000}"/>
    <cellStyle name="Normal 8 2 3 2 2 2 2 6 4" xfId="26273" xr:uid="{00000000-0005-0000-0000-0000501C0000}"/>
    <cellStyle name="Normal 8 2 3 2 2 2 2 7" xfId="4415" xr:uid="{00000000-0005-0000-0000-0000511C0000}"/>
    <cellStyle name="Normal 8 2 3 2 2 2 2 7 2" xfId="12390" xr:uid="{00000000-0005-0000-0000-0000521C0000}"/>
    <cellStyle name="Normal 8 2 3 2 2 2 2 7 3" xfId="20321" xr:uid="{00000000-0005-0000-0000-0000531C0000}"/>
    <cellStyle name="Normal 8 2 3 2 2 2 2 7 4" xfId="28254" xr:uid="{00000000-0005-0000-0000-0000541C0000}"/>
    <cellStyle name="Normal 8 2 3 2 2 2 2 8" xfId="6438" xr:uid="{00000000-0005-0000-0000-0000551C0000}"/>
    <cellStyle name="Normal 8 2 3 2 2 2 2 8 2" xfId="14371" xr:uid="{00000000-0005-0000-0000-0000561C0000}"/>
    <cellStyle name="Normal 8 2 3 2 2 2 2 8 3" xfId="22302" xr:uid="{00000000-0005-0000-0000-0000571C0000}"/>
    <cellStyle name="Normal 8 2 3 2 2 2 2 8 4" xfId="30236" xr:uid="{00000000-0005-0000-0000-0000581C0000}"/>
    <cellStyle name="Normal 8 2 3 2 2 2 2 9" xfId="8428" xr:uid="{00000000-0005-0000-0000-0000591C0000}"/>
    <cellStyle name="Normal 8 2 3 2 2 2 2 9 2" xfId="32223" xr:uid="{00000000-0005-0000-0000-00005A1C0000}"/>
    <cellStyle name="Normal 8 2 3 2 2 2 3" xfId="455" xr:uid="{00000000-0005-0000-0000-00005B1C0000}"/>
    <cellStyle name="Normal 8 2 3 2 2 2 3 2" xfId="2439" xr:uid="{00000000-0005-0000-0000-00005C1C0000}"/>
    <cellStyle name="Normal 8 2 3 2 2 2 3 2 2" xfId="10414" xr:uid="{00000000-0005-0000-0000-00005D1C0000}"/>
    <cellStyle name="Normal 8 2 3 2 2 2 3 2 3" xfId="18345" xr:uid="{00000000-0005-0000-0000-00005E1C0000}"/>
    <cellStyle name="Normal 8 2 3 2 2 2 3 2 4" xfId="26278" xr:uid="{00000000-0005-0000-0000-00005F1C0000}"/>
    <cellStyle name="Normal 8 2 3 2 2 2 3 3" xfId="4420" xr:uid="{00000000-0005-0000-0000-0000601C0000}"/>
    <cellStyle name="Normal 8 2 3 2 2 2 3 3 2" xfId="12395" xr:uid="{00000000-0005-0000-0000-0000611C0000}"/>
    <cellStyle name="Normal 8 2 3 2 2 2 3 3 3" xfId="20326" xr:uid="{00000000-0005-0000-0000-0000621C0000}"/>
    <cellStyle name="Normal 8 2 3 2 2 2 3 3 4" xfId="28259" xr:uid="{00000000-0005-0000-0000-0000631C0000}"/>
    <cellStyle name="Normal 8 2 3 2 2 2 3 4" xfId="6443" xr:uid="{00000000-0005-0000-0000-0000641C0000}"/>
    <cellStyle name="Normal 8 2 3 2 2 2 3 4 2" xfId="14376" xr:uid="{00000000-0005-0000-0000-0000651C0000}"/>
    <cellStyle name="Normal 8 2 3 2 2 2 3 4 3" xfId="22307" xr:uid="{00000000-0005-0000-0000-0000661C0000}"/>
    <cellStyle name="Normal 8 2 3 2 2 2 3 4 4" xfId="30241" xr:uid="{00000000-0005-0000-0000-0000671C0000}"/>
    <cellStyle name="Normal 8 2 3 2 2 2 3 5" xfId="8433" xr:uid="{00000000-0005-0000-0000-0000681C0000}"/>
    <cellStyle name="Normal 8 2 3 2 2 2 3 5 2" xfId="32228" xr:uid="{00000000-0005-0000-0000-0000691C0000}"/>
    <cellStyle name="Normal 8 2 3 2 2 2 3 6" xfId="16364" xr:uid="{00000000-0005-0000-0000-00006A1C0000}"/>
    <cellStyle name="Normal 8 2 3 2 2 2 3 7" xfId="24297" xr:uid="{00000000-0005-0000-0000-00006B1C0000}"/>
    <cellStyle name="Normal 8 2 3 2 2 2 4" xfId="456" xr:uid="{00000000-0005-0000-0000-00006C1C0000}"/>
    <cellStyle name="Normal 8 2 3 2 2 2 4 2" xfId="2440" xr:uid="{00000000-0005-0000-0000-00006D1C0000}"/>
    <cellStyle name="Normal 8 2 3 2 2 2 4 2 2" xfId="10415" xr:uid="{00000000-0005-0000-0000-00006E1C0000}"/>
    <cellStyle name="Normal 8 2 3 2 2 2 4 2 3" xfId="18346" xr:uid="{00000000-0005-0000-0000-00006F1C0000}"/>
    <cellStyle name="Normal 8 2 3 2 2 2 4 2 4" xfId="26279" xr:uid="{00000000-0005-0000-0000-0000701C0000}"/>
    <cellStyle name="Normal 8 2 3 2 2 2 4 3" xfId="4421" xr:uid="{00000000-0005-0000-0000-0000711C0000}"/>
    <cellStyle name="Normal 8 2 3 2 2 2 4 3 2" xfId="12396" xr:uid="{00000000-0005-0000-0000-0000721C0000}"/>
    <cellStyle name="Normal 8 2 3 2 2 2 4 3 3" xfId="20327" xr:uid="{00000000-0005-0000-0000-0000731C0000}"/>
    <cellStyle name="Normal 8 2 3 2 2 2 4 3 4" xfId="28260" xr:uid="{00000000-0005-0000-0000-0000741C0000}"/>
    <cellStyle name="Normal 8 2 3 2 2 2 4 4" xfId="6444" xr:uid="{00000000-0005-0000-0000-0000751C0000}"/>
    <cellStyle name="Normal 8 2 3 2 2 2 4 4 2" xfId="14377" xr:uid="{00000000-0005-0000-0000-0000761C0000}"/>
    <cellStyle name="Normal 8 2 3 2 2 2 4 4 3" xfId="22308" xr:uid="{00000000-0005-0000-0000-0000771C0000}"/>
    <cellStyle name="Normal 8 2 3 2 2 2 4 4 4" xfId="30242" xr:uid="{00000000-0005-0000-0000-0000781C0000}"/>
    <cellStyle name="Normal 8 2 3 2 2 2 4 5" xfId="8434" xr:uid="{00000000-0005-0000-0000-0000791C0000}"/>
    <cellStyle name="Normal 8 2 3 2 2 2 4 5 2" xfId="32229" xr:uid="{00000000-0005-0000-0000-00007A1C0000}"/>
    <cellStyle name="Normal 8 2 3 2 2 2 4 6" xfId="16365" xr:uid="{00000000-0005-0000-0000-00007B1C0000}"/>
    <cellStyle name="Normal 8 2 3 2 2 2 4 7" xfId="24298" xr:uid="{00000000-0005-0000-0000-00007C1C0000}"/>
    <cellStyle name="Normal 8 2 3 2 2 2 5" xfId="457" xr:uid="{00000000-0005-0000-0000-00007D1C0000}"/>
    <cellStyle name="Normal 8 2 3 2 2 2 5 2" xfId="2441" xr:uid="{00000000-0005-0000-0000-00007E1C0000}"/>
    <cellStyle name="Normal 8 2 3 2 2 2 5 2 2" xfId="10416" xr:uid="{00000000-0005-0000-0000-00007F1C0000}"/>
    <cellStyle name="Normal 8 2 3 2 2 2 5 2 3" xfId="18347" xr:uid="{00000000-0005-0000-0000-0000801C0000}"/>
    <cellStyle name="Normal 8 2 3 2 2 2 5 2 4" xfId="26280" xr:uid="{00000000-0005-0000-0000-0000811C0000}"/>
    <cellStyle name="Normal 8 2 3 2 2 2 5 3" xfId="4422" xr:uid="{00000000-0005-0000-0000-0000821C0000}"/>
    <cellStyle name="Normal 8 2 3 2 2 2 5 3 2" xfId="12397" xr:uid="{00000000-0005-0000-0000-0000831C0000}"/>
    <cellStyle name="Normal 8 2 3 2 2 2 5 3 3" xfId="20328" xr:uid="{00000000-0005-0000-0000-0000841C0000}"/>
    <cellStyle name="Normal 8 2 3 2 2 2 5 3 4" xfId="28261" xr:uid="{00000000-0005-0000-0000-0000851C0000}"/>
    <cellStyle name="Normal 8 2 3 2 2 2 5 4" xfId="6445" xr:uid="{00000000-0005-0000-0000-0000861C0000}"/>
    <cellStyle name="Normal 8 2 3 2 2 2 5 4 2" xfId="14378" xr:uid="{00000000-0005-0000-0000-0000871C0000}"/>
    <cellStyle name="Normal 8 2 3 2 2 2 5 4 3" xfId="22309" xr:uid="{00000000-0005-0000-0000-0000881C0000}"/>
    <cellStyle name="Normal 8 2 3 2 2 2 5 4 4" xfId="30243" xr:uid="{00000000-0005-0000-0000-0000891C0000}"/>
    <cellStyle name="Normal 8 2 3 2 2 2 5 5" xfId="8435" xr:uid="{00000000-0005-0000-0000-00008A1C0000}"/>
    <cellStyle name="Normal 8 2 3 2 2 2 5 5 2" xfId="32230" xr:uid="{00000000-0005-0000-0000-00008B1C0000}"/>
    <cellStyle name="Normal 8 2 3 2 2 2 5 6" xfId="16366" xr:uid="{00000000-0005-0000-0000-00008C1C0000}"/>
    <cellStyle name="Normal 8 2 3 2 2 2 5 7" xfId="24299" xr:uid="{00000000-0005-0000-0000-00008D1C0000}"/>
    <cellStyle name="Normal 8 2 3 2 2 2 6" xfId="458" xr:uid="{00000000-0005-0000-0000-00008E1C0000}"/>
    <cellStyle name="Normal 8 2 3 2 2 2 6 2" xfId="2442" xr:uid="{00000000-0005-0000-0000-00008F1C0000}"/>
    <cellStyle name="Normal 8 2 3 2 2 2 6 2 2" xfId="10417" xr:uid="{00000000-0005-0000-0000-0000901C0000}"/>
    <cellStyle name="Normal 8 2 3 2 2 2 6 2 3" xfId="18348" xr:uid="{00000000-0005-0000-0000-0000911C0000}"/>
    <cellStyle name="Normal 8 2 3 2 2 2 6 2 4" xfId="26281" xr:uid="{00000000-0005-0000-0000-0000921C0000}"/>
    <cellStyle name="Normal 8 2 3 2 2 2 6 3" xfId="4423" xr:uid="{00000000-0005-0000-0000-0000931C0000}"/>
    <cellStyle name="Normal 8 2 3 2 2 2 6 3 2" xfId="12398" xr:uid="{00000000-0005-0000-0000-0000941C0000}"/>
    <cellStyle name="Normal 8 2 3 2 2 2 6 3 3" xfId="20329" xr:uid="{00000000-0005-0000-0000-0000951C0000}"/>
    <cellStyle name="Normal 8 2 3 2 2 2 6 3 4" xfId="28262" xr:uid="{00000000-0005-0000-0000-0000961C0000}"/>
    <cellStyle name="Normal 8 2 3 2 2 2 6 4" xfId="6446" xr:uid="{00000000-0005-0000-0000-0000971C0000}"/>
    <cellStyle name="Normal 8 2 3 2 2 2 6 4 2" xfId="14379" xr:uid="{00000000-0005-0000-0000-0000981C0000}"/>
    <cellStyle name="Normal 8 2 3 2 2 2 6 4 3" xfId="22310" xr:uid="{00000000-0005-0000-0000-0000991C0000}"/>
    <cellStyle name="Normal 8 2 3 2 2 2 6 4 4" xfId="30244" xr:uid="{00000000-0005-0000-0000-00009A1C0000}"/>
    <cellStyle name="Normal 8 2 3 2 2 2 6 5" xfId="8436" xr:uid="{00000000-0005-0000-0000-00009B1C0000}"/>
    <cellStyle name="Normal 8 2 3 2 2 2 6 5 2" xfId="32231" xr:uid="{00000000-0005-0000-0000-00009C1C0000}"/>
    <cellStyle name="Normal 8 2 3 2 2 2 6 6" xfId="16367" xr:uid="{00000000-0005-0000-0000-00009D1C0000}"/>
    <cellStyle name="Normal 8 2 3 2 2 2 6 7" xfId="24300" xr:uid="{00000000-0005-0000-0000-00009E1C0000}"/>
    <cellStyle name="Normal 8 2 3 2 2 2 7" xfId="2433" xr:uid="{00000000-0005-0000-0000-00009F1C0000}"/>
    <cellStyle name="Normal 8 2 3 2 2 2 7 2" xfId="10408" xr:uid="{00000000-0005-0000-0000-0000A01C0000}"/>
    <cellStyle name="Normal 8 2 3 2 2 2 7 3" xfId="18339" xr:uid="{00000000-0005-0000-0000-0000A11C0000}"/>
    <cellStyle name="Normal 8 2 3 2 2 2 7 4" xfId="26272" xr:uid="{00000000-0005-0000-0000-0000A21C0000}"/>
    <cellStyle name="Normal 8 2 3 2 2 2 8" xfId="4414" xr:uid="{00000000-0005-0000-0000-0000A31C0000}"/>
    <cellStyle name="Normal 8 2 3 2 2 2 8 2" xfId="12389" xr:uid="{00000000-0005-0000-0000-0000A41C0000}"/>
    <cellStyle name="Normal 8 2 3 2 2 2 8 3" xfId="20320" xr:uid="{00000000-0005-0000-0000-0000A51C0000}"/>
    <cellStyle name="Normal 8 2 3 2 2 2 8 4" xfId="28253" xr:uid="{00000000-0005-0000-0000-0000A61C0000}"/>
    <cellStyle name="Normal 8 2 3 2 2 2 9" xfId="6437" xr:uid="{00000000-0005-0000-0000-0000A71C0000}"/>
    <cellStyle name="Normal 8 2 3 2 2 2 9 2" xfId="14370" xr:uid="{00000000-0005-0000-0000-0000A81C0000}"/>
    <cellStyle name="Normal 8 2 3 2 2 2 9 3" xfId="22301" xr:uid="{00000000-0005-0000-0000-0000A91C0000}"/>
    <cellStyle name="Normal 8 2 3 2 2 2 9 4" xfId="30235" xr:uid="{00000000-0005-0000-0000-0000AA1C0000}"/>
    <cellStyle name="Normal 8 2 3 2 2 3" xfId="459" xr:uid="{00000000-0005-0000-0000-0000AB1C0000}"/>
    <cellStyle name="Normal 8 2 3 2 2 3 10" xfId="8437" xr:uid="{00000000-0005-0000-0000-0000AC1C0000}"/>
    <cellStyle name="Normal 8 2 3 2 2 3 10 2" xfId="32232" xr:uid="{00000000-0005-0000-0000-0000AD1C0000}"/>
    <cellStyle name="Normal 8 2 3 2 2 3 11" xfId="16368" xr:uid="{00000000-0005-0000-0000-0000AE1C0000}"/>
    <cellStyle name="Normal 8 2 3 2 2 3 12" xfId="24301" xr:uid="{00000000-0005-0000-0000-0000AF1C0000}"/>
    <cellStyle name="Normal 8 2 3 2 2 3 2" xfId="460" xr:uid="{00000000-0005-0000-0000-0000B01C0000}"/>
    <cellStyle name="Normal 8 2 3 2 2 3 2 10" xfId="16369" xr:uid="{00000000-0005-0000-0000-0000B11C0000}"/>
    <cellStyle name="Normal 8 2 3 2 2 3 2 11" xfId="24302" xr:uid="{00000000-0005-0000-0000-0000B21C0000}"/>
    <cellStyle name="Normal 8 2 3 2 2 3 2 2" xfId="461" xr:uid="{00000000-0005-0000-0000-0000B31C0000}"/>
    <cellStyle name="Normal 8 2 3 2 2 3 2 2 2" xfId="2445" xr:uid="{00000000-0005-0000-0000-0000B41C0000}"/>
    <cellStyle name="Normal 8 2 3 2 2 3 2 2 2 2" xfId="10420" xr:uid="{00000000-0005-0000-0000-0000B51C0000}"/>
    <cellStyle name="Normal 8 2 3 2 2 3 2 2 2 3" xfId="18351" xr:uid="{00000000-0005-0000-0000-0000B61C0000}"/>
    <cellStyle name="Normal 8 2 3 2 2 3 2 2 2 4" xfId="26284" xr:uid="{00000000-0005-0000-0000-0000B71C0000}"/>
    <cellStyle name="Normal 8 2 3 2 2 3 2 2 3" xfId="4426" xr:uid="{00000000-0005-0000-0000-0000B81C0000}"/>
    <cellStyle name="Normal 8 2 3 2 2 3 2 2 3 2" xfId="12401" xr:uid="{00000000-0005-0000-0000-0000B91C0000}"/>
    <cellStyle name="Normal 8 2 3 2 2 3 2 2 3 3" xfId="20332" xr:uid="{00000000-0005-0000-0000-0000BA1C0000}"/>
    <cellStyle name="Normal 8 2 3 2 2 3 2 2 3 4" xfId="28265" xr:uid="{00000000-0005-0000-0000-0000BB1C0000}"/>
    <cellStyle name="Normal 8 2 3 2 2 3 2 2 4" xfId="6449" xr:uid="{00000000-0005-0000-0000-0000BC1C0000}"/>
    <cellStyle name="Normal 8 2 3 2 2 3 2 2 4 2" xfId="14382" xr:uid="{00000000-0005-0000-0000-0000BD1C0000}"/>
    <cellStyle name="Normal 8 2 3 2 2 3 2 2 4 3" xfId="22313" xr:uid="{00000000-0005-0000-0000-0000BE1C0000}"/>
    <cellStyle name="Normal 8 2 3 2 2 3 2 2 4 4" xfId="30247" xr:uid="{00000000-0005-0000-0000-0000BF1C0000}"/>
    <cellStyle name="Normal 8 2 3 2 2 3 2 2 5" xfId="8439" xr:uid="{00000000-0005-0000-0000-0000C01C0000}"/>
    <cellStyle name="Normal 8 2 3 2 2 3 2 2 5 2" xfId="32234" xr:uid="{00000000-0005-0000-0000-0000C11C0000}"/>
    <cellStyle name="Normal 8 2 3 2 2 3 2 2 6" xfId="16370" xr:uid="{00000000-0005-0000-0000-0000C21C0000}"/>
    <cellStyle name="Normal 8 2 3 2 2 3 2 2 7" xfId="24303" xr:uid="{00000000-0005-0000-0000-0000C31C0000}"/>
    <cellStyle name="Normal 8 2 3 2 2 3 2 3" xfId="462" xr:uid="{00000000-0005-0000-0000-0000C41C0000}"/>
    <cellStyle name="Normal 8 2 3 2 2 3 2 3 2" xfId="2446" xr:uid="{00000000-0005-0000-0000-0000C51C0000}"/>
    <cellStyle name="Normal 8 2 3 2 2 3 2 3 2 2" xfId="10421" xr:uid="{00000000-0005-0000-0000-0000C61C0000}"/>
    <cellStyle name="Normal 8 2 3 2 2 3 2 3 2 3" xfId="18352" xr:uid="{00000000-0005-0000-0000-0000C71C0000}"/>
    <cellStyle name="Normal 8 2 3 2 2 3 2 3 2 4" xfId="26285" xr:uid="{00000000-0005-0000-0000-0000C81C0000}"/>
    <cellStyle name="Normal 8 2 3 2 2 3 2 3 3" xfId="4427" xr:uid="{00000000-0005-0000-0000-0000C91C0000}"/>
    <cellStyle name="Normal 8 2 3 2 2 3 2 3 3 2" xfId="12402" xr:uid="{00000000-0005-0000-0000-0000CA1C0000}"/>
    <cellStyle name="Normal 8 2 3 2 2 3 2 3 3 3" xfId="20333" xr:uid="{00000000-0005-0000-0000-0000CB1C0000}"/>
    <cellStyle name="Normal 8 2 3 2 2 3 2 3 3 4" xfId="28266" xr:uid="{00000000-0005-0000-0000-0000CC1C0000}"/>
    <cellStyle name="Normal 8 2 3 2 2 3 2 3 4" xfId="6450" xr:uid="{00000000-0005-0000-0000-0000CD1C0000}"/>
    <cellStyle name="Normal 8 2 3 2 2 3 2 3 4 2" xfId="14383" xr:uid="{00000000-0005-0000-0000-0000CE1C0000}"/>
    <cellStyle name="Normal 8 2 3 2 2 3 2 3 4 3" xfId="22314" xr:uid="{00000000-0005-0000-0000-0000CF1C0000}"/>
    <cellStyle name="Normal 8 2 3 2 2 3 2 3 4 4" xfId="30248" xr:uid="{00000000-0005-0000-0000-0000D01C0000}"/>
    <cellStyle name="Normal 8 2 3 2 2 3 2 3 5" xfId="8440" xr:uid="{00000000-0005-0000-0000-0000D11C0000}"/>
    <cellStyle name="Normal 8 2 3 2 2 3 2 3 5 2" xfId="32235" xr:uid="{00000000-0005-0000-0000-0000D21C0000}"/>
    <cellStyle name="Normal 8 2 3 2 2 3 2 3 6" xfId="16371" xr:uid="{00000000-0005-0000-0000-0000D31C0000}"/>
    <cellStyle name="Normal 8 2 3 2 2 3 2 3 7" xfId="24304" xr:uid="{00000000-0005-0000-0000-0000D41C0000}"/>
    <cellStyle name="Normal 8 2 3 2 2 3 2 4" xfId="463" xr:uid="{00000000-0005-0000-0000-0000D51C0000}"/>
    <cellStyle name="Normal 8 2 3 2 2 3 2 4 2" xfId="2447" xr:uid="{00000000-0005-0000-0000-0000D61C0000}"/>
    <cellStyle name="Normal 8 2 3 2 2 3 2 4 2 2" xfId="10422" xr:uid="{00000000-0005-0000-0000-0000D71C0000}"/>
    <cellStyle name="Normal 8 2 3 2 2 3 2 4 2 3" xfId="18353" xr:uid="{00000000-0005-0000-0000-0000D81C0000}"/>
    <cellStyle name="Normal 8 2 3 2 2 3 2 4 2 4" xfId="26286" xr:uid="{00000000-0005-0000-0000-0000D91C0000}"/>
    <cellStyle name="Normal 8 2 3 2 2 3 2 4 3" xfId="4428" xr:uid="{00000000-0005-0000-0000-0000DA1C0000}"/>
    <cellStyle name="Normal 8 2 3 2 2 3 2 4 3 2" xfId="12403" xr:uid="{00000000-0005-0000-0000-0000DB1C0000}"/>
    <cellStyle name="Normal 8 2 3 2 2 3 2 4 3 3" xfId="20334" xr:uid="{00000000-0005-0000-0000-0000DC1C0000}"/>
    <cellStyle name="Normal 8 2 3 2 2 3 2 4 3 4" xfId="28267" xr:uid="{00000000-0005-0000-0000-0000DD1C0000}"/>
    <cellStyle name="Normal 8 2 3 2 2 3 2 4 4" xfId="6451" xr:uid="{00000000-0005-0000-0000-0000DE1C0000}"/>
    <cellStyle name="Normal 8 2 3 2 2 3 2 4 4 2" xfId="14384" xr:uid="{00000000-0005-0000-0000-0000DF1C0000}"/>
    <cellStyle name="Normal 8 2 3 2 2 3 2 4 4 3" xfId="22315" xr:uid="{00000000-0005-0000-0000-0000E01C0000}"/>
    <cellStyle name="Normal 8 2 3 2 2 3 2 4 4 4" xfId="30249" xr:uid="{00000000-0005-0000-0000-0000E11C0000}"/>
    <cellStyle name="Normal 8 2 3 2 2 3 2 4 5" xfId="8441" xr:uid="{00000000-0005-0000-0000-0000E21C0000}"/>
    <cellStyle name="Normal 8 2 3 2 2 3 2 4 5 2" xfId="32236" xr:uid="{00000000-0005-0000-0000-0000E31C0000}"/>
    <cellStyle name="Normal 8 2 3 2 2 3 2 4 6" xfId="16372" xr:uid="{00000000-0005-0000-0000-0000E41C0000}"/>
    <cellStyle name="Normal 8 2 3 2 2 3 2 4 7" xfId="24305" xr:uid="{00000000-0005-0000-0000-0000E51C0000}"/>
    <cellStyle name="Normal 8 2 3 2 2 3 2 5" xfId="464" xr:uid="{00000000-0005-0000-0000-0000E61C0000}"/>
    <cellStyle name="Normal 8 2 3 2 2 3 2 5 2" xfId="2448" xr:uid="{00000000-0005-0000-0000-0000E71C0000}"/>
    <cellStyle name="Normal 8 2 3 2 2 3 2 5 2 2" xfId="10423" xr:uid="{00000000-0005-0000-0000-0000E81C0000}"/>
    <cellStyle name="Normal 8 2 3 2 2 3 2 5 2 3" xfId="18354" xr:uid="{00000000-0005-0000-0000-0000E91C0000}"/>
    <cellStyle name="Normal 8 2 3 2 2 3 2 5 2 4" xfId="26287" xr:uid="{00000000-0005-0000-0000-0000EA1C0000}"/>
    <cellStyle name="Normal 8 2 3 2 2 3 2 5 3" xfId="4429" xr:uid="{00000000-0005-0000-0000-0000EB1C0000}"/>
    <cellStyle name="Normal 8 2 3 2 2 3 2 5 3 2" xfId="12404" xr:uid="{00000000-0005-0000-0000-0000EC1C0000}"/>
    <cellStyle name="Normal 8 2 3 2 2 3 2 5 3 3" xfId="20335" xr:uid="{00000000-0005-0000-0000-0000ED1C0000}"/>
    <cellStyle name="Normal 8 2 3 2 2 3 2 5 3 4" xfId="28268" xr:uid="{00000000-0005-0000-0000-0000EE1C0000}"/>
    <cellStyle name="Normal 8 2 3 2 2 3 2 5 4" xfId="6452" xr:uid="{00000000-0005-0000-0000-0000EF1C0000}"/>
    <cellStyle name="Normal 8 2 3 2 2 3 2 5 4 2" xfId="14385" xr:uid="{00000000-0005-0000-0000-0000F01C0000}"/>
    <cellStyle name="Normal 8 2 3 2 2 3 2 5 4 3" xfId="22316" xr:uid="{00000000-0005-0000-0000-0000F11C0000}"/>
    <cellStyle name="Normal 8 2 3 2 2 3 2 5 4 4" xfId="30250" xr:uid="{00000000-0005-0000-0000-0000F21C0000}"/>
    <cellStyle name="Normal 8 2 3 2 2 3 2 5 5" xfId="8442" xr:uid="{00000000-0005-0000-0000-0000F31C0000}"/>
    <cellStyle name="Normal 8 2 3 2 2 3 2 5 5 2" xfId="32237" xr:uid="{00000000-0005-0000-0000-0000F41C0000}"/>
    <cellStyle name="Normal 8 2 3 2 2 3 2 5 6" xfId="16373" xr:uid="{00000000-0005-0000-0000-0000F51C0000}"/>
    <cellStyle name="Normal 8 2 3 2 2 3 2 5 7" xfId="24306" xr:uid="{00000000-0005-0000-0000-0000F61C0000}"/>
    <cellStyle name="Normal 8 2 3 2 2 3 2 6" xfId="2444" xr:uid="{00000000-0005-0000-0000-0000F71C0000}"/>
    <cellStyle name="Normal 8 2 3 2 2 3 2 6 2" xfId="10419" xr:uid="{00000000-0005-0000-0000-0000F81C0000}"/>
    <cellStyle name="Normal 8 2 3 2 2 3 2 6 3" xfId="18350" xr:uid="{00000000-0005-0000-0000-0000F91C0000}"/>
    <cellStyle name="Normal 8 2 3 2 2 3 2 6 4" xfId="26283" xr:uid="{00000000-0005-0000-0000-0000FA1C0000}"/>
    <cellStyle name="Normal 8 2 3 2 2 3 2 7" xfId="4425" xr:uid="{00000000-0005-0000-0000-0000FB1C0000}"/>
    <cellStyle name="Normal 8 2 3 2 2 3 2 7 2" xfId="12400" xr:uid="{00000000-0005-0000-0000-0000FC1C0000}"/>
    <cellStyle name="Normal 8 2 3 2 2 3 2 7 3" xfId="20331" xr:uid="{00000000-0005-0000-0000-0000FD1C0000}"/>
    <cellStyle name="Normal 8 2 3 2 2 3 2 7 4" xfId="28264" xr:uid="{00000000-0005-0000-0000-0000FE1C0000}"/>
    <cellStyle name="Normal 8 2 3 2 2 3 2 8" xfId="6448" xr:uid="{00000000-0005-0000-0000-0000FF1C0000}"/>
    <cellStyle name="Normal 8 2 3 2 2 3 2 8 2" xfId="14381" xr:uid="{00000000-0005-0000-0000-0000001D0000}"/>
    <cellStyle name="Normal 8 2 3 2 2 3 2 8 3" xfId="22312" xr:uid="{00000000-0005-0000-0000-0000011D0000}"/>
    <cellStyle name="Normal 8 2 3 2 2 3 2 8 4" xfId="30246" xr:uid="{00000000-0005-0000-0000-0000021D0000}"/>
    <cellStyle name="Normal 8 2 3 2 2 3 2 9" xfId="8438" xr:uid="{00000000-0005-0000-0000-0000031D0000}"/>
    <cellStyle name="Normal 8 2 3 2 2 3 2 9 2" xfId="32233" xr:uid="{00000000-0005-0000-0000-0000041D0000}"/>
    <cellStyle name="Normal 8 2 3 2 2 3 3" xfId="465" xr:uid="{00000000-0005-0000-0000-0000051D0000}"/>
    <cellStyle name="Normal 8 2 3 2 2 3 3 2" xfId="2449" xr:uid="{00000000-0005-0000-0000-0000061D0000}"/>
    <cellStyle name="Normal 8 2 3 2 2 3 3 2 2" xfId="10424" xr:uid="{00000000-0005-0000-0000-0000071D0000}"/>
    <cellStyle name="Normal 8 2 3 2 2 3 3 2 3" xfId="18355" xr:uid="{00000000-0005-0000-0000-0000081D0000}"/>
    <cellStyle name="Normal 8 2 3 2 2 3 3 2 4" xfId="26288" xr:uid="{00000000-0005-0000-0000-0000091D0000}"/>
    <cellStyle name="Normal 8 2 3 2 2 3 3 3" xfId="4430" xr:uid="{00000000-0005-0000-0000-00000A1D0000}"/>
    <cellStyle name="Normal 8 2 3 2 2 3 3 3 2" xfId="12405" xr:uid="{00000000-0005-0000-0000-00000B1D0000}"/>
    <cellStyle name="Normal 8 2 3 2 2 3 3 3 3" xfId="20336" xr:uid="{00000000-0005-0000-0000-00000C1D0000}"/>
    <cellStyle name="Normal 8 2 3 2 2 3 3 3 4" xfId="28269" xr:uid="{00000000-0005-0000-0000-00000D1D0000}"/>
    <cellStyle name="Normal 8 2 3 2 2 3 3 4" xfId="6453" xr:uid="{00000000-0005-0000-0000-00000E1D0000}"/>
    <cellStyle name="Normal 8 2 3 2 2 3 3 4 2" xfId="14386" xr:uid="{00000000-0005-0000-0000-00000F1D0000}"/>
    <cellStyle name="Normal 8 2 3 2 2 3 3 4 3" xfId="22317" xr:uid="{00000000-0005-0000-0000-0000101D0000}"/>
    <cellStyle name="Normal 8 2 3 2 2 3 3 4 4" xfId="30251" xr:uid="{00000000-0005-0000-0000-0000111D0000}"/>
    <cellStyle name="Normal 8 2 3 2 2 3 3 5" xfId="8443" xr:uid="{00000000-0005-0000-0000-0000121D0000}"/>
    <cellStyle name="Normal 8 2 3 2 2 3 3 5 2" xfId="32238" xr:uid="{00000000-0005-0000-0000-0000131D0000}"/>
    <cellStyle name="Normal 8 2 3 2 2 3 3 6" xfId="16374" xr:uid="{00000000-0005-0000-0000-0000141D0000}"/>
    <cellStyle name="Normal 8 2 3 2 2 3 3 7" xfId="24307" xr:uid="{00000000-0005-0000-0000-0000151D0000}"/>
    <cellStyle name="Normal 8 2 3 2 2 3 4" xfId="466" xr:uid="{00000000-0005-0000-0000-0000161D0000}"/>
    <cellStyle name="Normal 8 2 3 2 2 3 4 2" xfId="2450" xr:uid="{00000000-0005-0000-0000-0000171D0000}"/>
    <cellStyle name="Normal 8 2 3 2 2 3 4 2 2" xfId="10425" xr:uid="{00000000-0005-0000-0000-0000181D0000}"/>
    <cellStyle name="Normal 8 2 3 2 2 3 4 2 3" xfId="18356" xr:uid="{00000000-0005-0000-0000-0000191D0000}"/>
    <cellStyle name="Normal 8 2 3 2 2 3 4 2 4" xfId="26289" xr:uid="{00000000-0005-0000-0000-00001A1D0000}"/>
    <cellStyle name="Normal 8 2 3 2 2 3 4 3" xfId="4431" xr:uid="{00000000-0005-0000-0000-00001B1D0000}"/>
    <cellStyle name="Normal 8 2 3 2 2 3 4 3 2" xfId="12406" xr:uid="{00000000-0005-0000-0000-00001C1D0000}"/>
    <cellStyle name="Normal 8 2 3 2 2 3 4 3 3" xfId="20337" xr:uid="{00000000-0005-0000-0000-00001D1D0000}"/>
    <cellStyle name="Normal 8 2 3 2 2 3 4 3 4" xfId="28270" xr:uid="{00000000-0005-0000-0000-00001E1D0000}"/>
    <cellStyle name="Normal 8 2 3 2 2 3 4 4" xfId="6454" xr:uid="{00000000-0005-0000-0000-00001F1D0000}"/>
    <cellStyle name="Normal 8 2 3 2 2 3 4 4 2" xfId="14387" xr:uid="{00000000-0005-0000-0000-0000201D0000}"/>
    <cellStyle name="Normal 8 2 3 2 2 3 4 4 3" xfId="22318" xr:uid="{00000000-0005-0000-0000-0000211D0000}"/>
    <cellStyle name="Normal 8 2 3 2 2 3 4 4 4" xfId="30252" xr:uid="{00000000-0005-0000-0000-0000221D0000}"/>
    <cellStyle name="Normal 8 2 3 2 2 3 4 5" xfId="8444" xr:uid="{00000000-0005-0000-0000-0000231D0000}"/>
    <cellStyle name="Normal 8 2 3 2 2 3 4 5 2" xfId="32239" xr:uid="{00000000-0005-0000-0000-0000241D0000}"/>
    <cellStyle name="Normal 8 2 3 2 2 3 4 6" xfId="16375" xr:uid="{00000000-0005-0000-0000-0000251D0000}"/>
    <cellStyle name="Normal 8 2 3 2 2 3 4 7" xfId="24308" xr:uid="{00000000-0005-0000-0000-0000261D0000}"/>
    <cellStyle name="Normal 8 2 3 2 2 3 5" xfId="467" xr:uid="{00000000-0005-0000-0000-0000271D0000}"/>
    <cellStyle name="Normal 8 2 3 2 2 3 5 2" xfId="2451" xr:uid="{00000000-0005-0000-0000-0000281D0000}"/>
    <cellStyle name="Normal 8 2 3 2 2 3 5 2 2" xfId="10426" xr:uid="{00000000-0005-0000-0000-0000291D0000}"/>
    <cellStyle name="Normal 8 2 3 2 2 3 5 2 3" xfId="18357" xr:uid="{00000000-0005-0000-0000-00002A1D0000}"/>
    <cellStyle name="Normal 8 2 3 2 2 3 5 2 4" xfId="26290" xr:uid="{00000000-0005-0000-0000-00002B1D0000}"/>
    <cellStyle name="Normal 8 2 3 2 2 3 5 3" xfId="4432" xr:uid="{00000000-0005-0000-0000-00002C1D0000}"/>
    <cellStyle name="Normal 8 2 3 2 2 3 5 3 2" xfId="12407" xr:uid="{00000000-0005-0000-0000-00002D1D0000}"/>
    <cellStyle name="Normal 8 2 3 2 2 3 5 3 3" xfId="20338" xr:uid="{00000000-0005-0000-0000-00002E1D0000}"/>
    <cellStyle name="Normal 8 2 3 2 2 3 5 3 4" xfId="28271" xr:uid="{00000000-0005-0000-0000-00002F1D0000}"/>
    <cellStyle name="Normal 8 2 3 2 2 3 5 4" xfId="6455" xr:uid="{00000000-0005-0000-0000-0000301D0000}"/>
    <cellStyle name="Normal 8 2 3 2 2 3 5 4 2" xfId="14388" xr:uid="{00000000-0005-0000-0000-0000311D0000}"/>
    <cellStyle name="Normal 8 2 3 2 2 3 5 4 3" xfId="22319" xr:uid="{00000000-0005-0000-0000-0000321D0000}"/>
    <cellStyle name="Normal 8 2 3 2 2 3 5 4 4" xfId="30253" xr:uid="{00000000-0005-0000-0000-0000331D0000}"/>
    <cellStyle name="Normal 8 2 3 2 2 3 5 5" xfId="8445" xr:uid="{00000000-0005-0000-0000-0000341D0000}"/>
    <cellStyle name="Normal 8 2 3 2 2 3 5 5 2" xfId="32240" xr:uid="{00000000-0005-0000-0000-0000351D0000}"/>
    <cellStyle name="Normal 8 2 3 2 2 3 5 6" xfId="16376" xr:uid="{00000000-0005-0000-0000-0000361D0000}"/>
    <cellStyle name="Normal 8 2 3 2 2 3 5 7" xfId="24309" xr:uid="{00000000-0005-0000-0000-0000371D0000}"/>
    <cellStyle name="Normal 8 2 3 2 2 3 6" xfId="468" xr:uid="{00000000-0005-0000-0000-0000381D0000}"/>
    <cellStyle name="Normal 8 2 3 2 2 3 6 2" xfId="2452" xr:uid="{00000000-0005-0000-0000-0000391D0000}"/>
    <cellStyle name="Normal 8 2 3 2 2 3 6 2 2" xfId="10427" xr:uid="{00000000-0005-0000-0000-00003A1D0000}"/>
    <cellStyle name="Normal 8 2 3 2 2 3 6 2 3" xfId="18358" xr:uid="{00000000-0005-0000-0000-00003B1D0000}"/>
    <cellStyle name="Normal 8 2 3 2 2 3 6 2 4" xfId="26291" xr:uid="{00000000-0005-0000-0000-00003C1D0000}"/>
    <cellStyle name="Normal 8 2 3 2 2 3 6 3" xfId="4433" xr:uid="{00000000-0005-0000-0000-00003D1D0000}"/>
    <cellStyle name="Normal 8 2 3 2 2 3 6 3 2" xfId="12408" xr:uid="{00000000-0005-0000-0000-00003E1D0000}"/>
    <cellStyle name="Normal 8 2 3 2 2 3 6 3 3" xfId="20339" xr:uid="{00000000-0005-0000-0000-00003F1D0000}"/>
    <cellStyle name="Normal 8 2 3 2 2 3 6 3 4" xfId="28272" xr:uid="{00000000-0005-0000-0000-0000401D0000}"/>
    <cellStyle name="Normal 8 2 3 2 2 3 6 4" xfId="6456" xr:uid="{00000000-0005-0000-0000-0000411D0000}"/>
    <cellStyle name="Normal 8 2 3 2 2 3 6 4 2" xfId="14389" xr:uid="{00000000-0005-0000-0000-0000421D0000}"/>
    <cellStyle name="Normal 8 2 3 2 2 3 6 4 3" xfId="22320" xr:uid="{00000000-0005-0000-0000-0000431D0000}"/>
    <cellStyle name="Normal 8 2 3 2 2 3 6 4 4" xfId="30254" xr:uid="{00000000-0005-0000-0000-0000441D0000}"/>
    <cellStyle name="Normal 8 2 3 2 2 3 6 5" xfId="8446" xr:uid="{00000000-0005-0000-0000-0000451D0000}"/>
    <cellStyle name="Normal 8 2 3 2 2 3 6 5 2" xfId="32241" xr:uid="{00000000-0005-0000-0000-0000461D0000}"/>
    <cellStyle name="Normal 8 2 3 2 2 3 6 6" xfId="16377" xr:uid="{00000000-0005-0000-0000-0000471D0000}"/>
    <cellStyle name="Normal 8 2 3 2 2 3 6 7" xfId="24310" xr:uid="{00000000-0005-0000-0000-0000481D0000}"/>
    <cellStyle name="Normal 8 2 3 2 2 3 7" xfId="2443" xr:uid="{00000000-0005-0000-0000-0000491D0000}"/>
    <cellStyle name="Normal 8 2 3 2 2 3 7 2" xfId="10418" xr:uid="{00000000-0005-0000-0000-00004A1D0000}"/>
    <cellStyle name="Normal 8 2 3 2 2 3 7 3" xfId="18349" xr:uid="{00000000-0005-0000-0000-00004B1D0000}"/>
    <cellStyle name="Normal 8 2 3 2 2 3 7 4" xfId="26282" xr:uid="{00000000-0005-0000-0000-00004C1D0000}"/>
    <cellStyle name="Normal 8 2 3 2 2 3 8" xfId="4424" xr:uid="{00000000-0005-0000-0000-00004D1D0000}"/>
    <cellStyle name="Normal 8 2 3 2 2 3 8 2" xfId="12399" xr:uid="{00000000-0005-0000-0000-00004E1D0000}"/>
    <cellStyle name="Normal 8 2 3 2 2 3 8 3" xfId="20330" xr:uid="{00000000-0005-0000-0000-00004F1D0000}"/>
    <cellStyle name="Normal 8 2 3 2 2 3 8 4" xfId="28263" xr:uid="{00000000-0005-0000-0000-0000501D0000}"/>
    <cellStyle name="Normal 8 2 3 2 2 3 9" xfId="6447" xr:uid="{00000000-0005-0000-0000-0000511D0000}"/>
    <cellStyle name="Normal 8 2 3 2 2 3 9 2" xfId="14380" xr:uid="{00000000-0005-0000-0000-0000521D0000}"/>
    <cellStyle name="Normal 8 2 3 2 2 3 9 3" xfId="22311" xr:uid="{00000000-0005-0000-0000-0000531D0000}"/>
    <cellStyle name="Normal 8 2 3 2 2 3 9 4" xfId="30245" xr:uid="{00000000-0005-0000-0000-0000541D0000}"/>
    <cellStyle name="Normal 8 2 3 2 2 4" xfId="469" xr:uid="{00000000-0005-0000-0000-0000551D0000}"/>
    <cellStyle name="Normal 8 2 3 2 2 4 10" xfId="8447" xr:uid="{00000000-0005-0000-0000-0000561D0000}"/>
    <cellStyle name="Normal 8 2 3 2 2 4 10 2" xfId="32242" xr:uid="{00000000-0005-0000-0000-0000571D0000}"/>
    <cellStyle name="Normal 8 2 3 2 2 4 11" xfId="16378" xr:uid="{00000000-0005-0000-0000-0000581D0000}"/>
    <cellStyle name="Normal 8 2 3 2 2 4 12" xfId="24311" xr:uid="{00000000-0005-0000-0000-0000591D0000}"/>
    <cellStyle name="Normal 8 2 3 2 2 4 2" xfId="470" xr:uid="{00000000-0005-0000-0000-00005A1D0000}"/>
    <cellStyle name="Normal 8 2 3 2 2 4 2 10" xfId="16379" xr:uid="{00000000-0005-0000-0000-00005B1D0000}"/>
    <cellStyle name="Normal 8 2 3 2 2 4 2 11" xfId="24312" xr:uid="{00000000-0005-0000-0000-00005C1D0000}"/>
    <cellStyle name="Normal 8 2 3 2 2 4 2 2" xfId="471" xr:uid="{00000000-0005-0000-0000-00005D1D0000}"/>
    <cellStyle name="Normal 8 2 3 2 2 4 2 2 2" xfId="2455" xr:uid="{00000000-0005-0000-0000-00005E1D0000}"/>
    <cellStyle name="Normal 8 2 3 2 2 4 2 2 2 2" xfId="10430" xr:uid="{00000000-0005-0000-0000-00005F1D0000}"/>
    <cellStyle name="Normal 8 2 3 2 2 4 2 2 2 3" xfId="18361" xr:uid="{00000000-0005-0000-0000-0000601D0000}"/>
    <cellStyle name="Normal 8 2 3 2 2 4 2 2 2 4" xfId="26294" xr:uid="{00000000-0005-0000-0000-0000611D0000}"/>
    <cellStyle name="Normal 8 2 3 2 2 4 2 2 3" xfId="4436" xr:uid="{00000000-0005-0000-0000-0000621D0000}"/>
    <cellStyle name="Normal 8 2 3 2 2 4 2 2 3 2" xfId="12411" xr:uid="{00000000-0005-0000-0000-0000631D0000}"/>
    <cellStyle name="Normal 8 2 3 2 2 4 2 2 3 3" xfId="20342" xr:uid="{00000000-0005-0000-0000-0000641D0000}"/>
    <cellStyle name="Normal 8 2 3 2 2 4 2 2 3 4" xfId="28275" xr:uid="{00000000-0005-0000-0000-0000651D0000}"/>
    <cellStyle name="Normal 8 2 3 2 2 4 2 2 4" xfId="6459" xr:uid="{00000000-0005-0000-0000-0000661D0000}"/>
    <cellStyle name="Normal 8 2 3 2 2 4 2 2 4 2" xfId="14392" xr:uid="{00000000-0005-0000-0000-0000671D0000}"/>
    <cellStyle name="Normal 8 2 3 2 2 4 2 2 4 3" xfId="22323" xr:uid="{00000000-0005-0000-0000-0000681D0000}"/>
    <cellStyle name="Normal 8 2 3 2 2 4 2 2 4 4" xfId="30257" xr:uid="{00000000-0005-0000-0000-0000691D0000}"/>
    <cellStyle name="Normal 8 2 3 2 2 4 2 2 5" xfId="8449" xr:uid="{00000000-0005-0000-0000-00006A1D0000}"/>
    <cellStyle name="Normal 8 2 3 2 2 4 2 2 5 2" xfId="32244" xr:uid="{00000000-0005-0000-0000-00006B1D0000}"/>
    <cellStyle name="Normal 8 2 3 2 2 4 2 2 6" xfId="16380" xr:uid="{00000000-0005-0000-0000-00006C1D0000}"/>
    <cellStyle name="Normal 8 2 3 2 2 4 2 2 7" xfId="24313" xr:uid="{00000000-0005-0000-0000-00006D1D0000}"/>
    <cellStyle name="Normal 8 2 3 2 2 4 2 3" xfId="472" xr:uid="{00000000-0005-0000-0000-00006E1D0000}"/>
    <cellStyle name="Normal 8 2 3 2 2 4 2 3 2" xfId="2456" xr:uid="{00000000-0005-0000-0000-00006F1D0000}"/>
    <cellStyle name="Normal 8 2 3 2 2 4 2 3 2 2" xfId="10431" xr:uid="{00000000-0005-0000-0000-0000701D0000}"/>
    <cellStyle name="Normal 8 2 3 2 2 4 2 3 2 3" xfId="18362" xr:uid="{00000000-0005-0000-0000-0000711D0000}"/>
    <cellStyle name="Normal 8 2 3 2 2 4 2 3 2 4" xfId="26295" xr:uid="{00000000-0005-0000-0000-0000721D0000}"/>
    <cellStyle name="Normal 8 2 3 2 2 4 2 3 3" xfId="4437" xr:uid="{00000000-0005-0000-0000-0000731D0000}"/>
    <cellStyle name="Normal 8 2 3 2 2 4 2 3 3 2" xfId="12412" xr:uid="{00000000-0005-0000-0000-0000741D0000}"/>
    <cellStyle name="Normal 8 2 3 2 2 4 2 3 3 3" xfId="20343" xr:uid="{00000000-0005-0000-0000-0000751D0000}"/>
    <cellStyle name="Normal 8 2 3 2 2 4 2 3 3 4" xfId="28276" xr:uid="{00000000-0005-0000-0000-0000761D0000}"/>
    <cellStyle name="Normal 8 2 3 2 2 4 2 3 4" xfId="6460" xr:uid="{00000000-0005-0000-0000-0000771D0000}"/>
    <cellStyle name="Normal 8 2 3 2 2 4 2 3 4 2" xfId="14393" xr:uid="{00000000-0005-0000-0000-0000781D0000}"/>
    <cellStyle name="Normal 8 2 3 2 2 4 2 3 4 3" xfId="22324" xr:uid="{00000000-0005-0000-0000-0000791D0000}"/>
    <cellStyle name="Normal 8 2 3 2 2 4 2 3 4 4" xfId="30258" xr:uid="{00000000-0005-0000-0000-00007A1D0000}"/>
    <cellStyle name="Normal 8 2 3 2 2 4 2 3 5" xfId="8450" xr:uid="{00000000-0005-0000-0000-00007B1D0000}"/>
    <cellStyle name="Normal 8 2 3 2 2 4 2 3 5 2" xfId="32245" xr:uid="{00000000-0005-0000-0000-00007C1D0000}"/>
    <cellStyle name="Normal 8 2 3 2 2 4 2 3 6" xfId="16381" xr:uid="{00000000-0005-0000-0000-00007D1D0000}"/>
    <cellStyle name="Normal 8 2 3 2 2 4 2 3 7" xfId="24314" xr:uid="{00000000-0005-0000-0000-00007E1D0000}"/>
    <cellStyle name="Normal 8 2 3 2 2 4 2 4" xfId="473" xr:uid="{00000000-0005-0000-0000-00007F1D0000}"/>
    <cellStyle name="Normal 8 2 3 2 2 4 2 4 2" xfId="2457" xr:uid="{00000000-0005-0000-0000-0000801D0000}"/>
    <cellStyle name="Normal 8 2 3 2 2 4 2 4 2 2" xfId="10432" xr:uid="{00000000-0005-0000-0000-0000811D0000}"/>
    <cellStyle name="Normal 8 2 3 2 2 4 2 4 2 3" xfId="18363" xr:uid="{00000000-0005-0000-0000-0000821D0000}"/>
    <cellStyle name="Normal 8 2 3 2 2 4 2 4 2 4" xfId="26296" xr:uid="{00000000-0005-0000-0000-0000831D0000}"/>
    <cellStyle name="Normal 8 2 3 2 2 4 2 4 3" xfId="4438" xr:uid="{00000000-0005-0000-0000-0000841D0000}"/>
    <cellStyle name="Normal 8 2 3 2 2 4 2 4 3 2" xfId="12413" xr:uid="{00000000-0005-0000-0000-0000851D0000}"/>
    <cellStyle name="Normal 8 2 3 2 2 4 2 4 3 3" xfId="20344" xr:uid="{00000000-0005-0000-0000-0000861D0000}"/>
    <cellStyle name="Normal 8 2 3 2 2 4 2 4 3 4" xfId="28277" xr:uid="{00000000-0005-0000-0000-0000871D0000}"/>
    <cellStyle name="Normal 8 2 3 2 2 4 2 4 4" xfId="6461" xr:uid="{00000000-0005-0000-0000-0000881D0000}"/>
    <cellStyle name="Normal 8 2 3 2 2 4 2 4 4 2" xfId="14394" xr:uid="{00000000-0005-0000-0000-0000891D0000}"/>
    <cellStyle name="Normal 8 2 3 2 2 4 2 4 4 3" xfId="22325" xr:uid="{00000000-0005-0000-0000-00008A1D0000}"/>
    <cellStyle name="Normal 8 2 3 2 2 4 2 4 4 4" xfId="30259" xr:uid="{00000000-0005-0000-0000-00008B1D0000}"/>
    <cellStyle name="Normal 8 2 3 2 2 4 2 4 5" xfId="8451" xr:uid="{00000000-0005-0000-0000-00008C1D0000}"/>
    <cellStyle name="Normal 8 2 3 2 2 4 2 4 5 2" xfId="32246" xr:uid="{00000000-0005-0000-0000-00008D1D0000}"/>
    <cellStyle name="Normal 8 2 3 2 2 4 2 4 6" xfId="16382" xr:uid="{00000000-0005-0000-0000-00008E1D0000}"/>
    <cellStyle name="Normal 8 2 3 2 2 4 2 4 7" xfId="24315" xr:uid="{00000000-0005-0000-0000-00008F1D0000}"/>
    <cellStyle name="Normal 8 2 3 2 2 4 2 5" xfId="474" xr:uid="{00000000-0005-0000-0000-0000901D0000}"/>
    <cellStyle name="Normal 8 2 3 2 2 4 2 5 2" xfId="2458" xr:uid="{00000000-0005-0000-0000-0000911D0000}"/>
    <cellStyle name="Normal 8 2 3 2 2 4 2 5 2 2" xfId="10433" xr:uid="{00000000-0005-0000-0000-0000921D0000}"/>
    <cellStyle name="Normal 8 2 3 2 2 4 2 5 2 3" xfId="18364" xr:uid="{00000000-0005-0000-0000-0000931D0000}"/>
    <cellStyle name="Normal 8 2 3 2 2 4 2 5 2 4" xfId="26297" xr:uid="{00000000-0005-0000-0000-0000941D0000}"/>
    <cellStyle name="Normal 8 2 3 2 2 4 2 5 3" xfId="4439" xr:uid="{00000000-0005-0000-0000-0000951D0000}"/>
    <cellStyle name="Normal 8 2 3 2 2 4 2 5 3 2" xfId="12414" xr:uid="{00000000-0005-0000-0000-0000961D0000}"/>
    <cellStyle name="Normal 8 2 3 2 2 4 2 5 3 3" xfId="20345" xr:uid="{00000000-0005-0000-0000-0000971D0000}"/>
    <cellStyle name="Normal 8 2 3 2 2 4 2 5 3 4" xfId="28278" xr:uid="{00000000-0005-0000-0000-0000981D0000}"/>
    <cellStyle name="Normal 8 2 3 2 2 4 2 5 4" xfId="6462" xr:uid="{00000000-0005-0000-0000-0000991D0000}"/>
    <cellStyle name="Normal 8 2 3 2 2 4 2 5 4 2" xfId="14395" xr:uid="{00000000-0005-0000-0000-00009A1D0000}"/>
    <cellStyle name="Normal 8 2 3 2 2 4 2 5 4 3" xfId="22326" xr:uid="{00000000-0005-0000-0000-00009B1D0000}"/>
    <cellStyle name="Normal 8 2 3 2 2 4 2 5 4 4" xfId="30260" xr:uid="{00000000-0005-0000-0000-00009C1D0000}"/>
    <cellStyle name="Normal 8 2 3 2 2 4 2 5 5" xfId="8452" xr:uid="{00000000-0005-0000-0000-00009D1D0000}"/>
    <cellStyle name="Normal 8 2 3 2 2 4 2 5 5 2" xfId="32247" xr:uid="{00000000-0005-0000-0000-00009E1D0000}"/>
    <cellStyle name="Normal 8 2 3 2 2 4 2 5 6" xfId="16383" xr:uid="{00000000-0005-0000-0000-00009F1D0000}"/>
    <cellStyle name="Normal 8 2 3 2 2 4 2 5 7" xfId="24316" xr:uid="{00000000-0005-0000-0000-0000A01D0000}"/>
    <cellStyle name="Normal 8 2 3 2 2 4 2 6" xfId="2454" xr:uid="{00000000-0005-0000-0000-0000A11D0000}"/>
    <cellStyle name="Normal 8 2 3 2 2 4 2 6 2" xfId="10429" xr:uid="{00000000-0005-0000-0000-0000A21D0000}"/>
    <cellStyle name="Normal 8 2 3 2 2 4 2 6 3" xfId="18360" xr:uid="{00000000-0005-0000-0000-0000A31D0000}"/>
    <cellStyle name="Normal 8 2 3 2 2 4 2 6 4" xfId="26293" xr:uid="{00000000-0005-0000-0000-0000A41D0000}"/>
    <cellStyle name="Normal 8 2 3 2 2 4 2 7" xfId="4435" xr:uid="{00000000-0005-0000-0000-0000A51D0000}"/>
    <cellStyle name="Normal 8 2 3 2 2 4 2 7 2" xfId="12410" xr:uid="{00000000-0005-0000-0000-0000A61D0000}"/>
    <cellStyle name="Normal 8 2 3 2 2 4 2 7 3" xfId="20341" xr:uid="{00000000-0005-0000-0000-0000A71D0000}"/>
    <cellStyle name="Normal 8 2 3 2 2 4 2 7 4" xfId="28274" xr:uid="{00000000-0005-0000-0000-0000A81D0000}"/>
    <cellStyle name="Normal 8 2 3 2 2 4 2 8" xfId="6458" xr:uid="{00000000-0005-0000-0000-0000A91D0000}"/>
    <cellStyle name="Normal 8 2 3 2 2 4 2 8 2" xfId="14391" xr:uid="{00000000-0005-0000-0000-0000AA1D0000}"/>
    <cellStyle name="Normal 8 2 3 2 2 4 2 8 3" xfId="22322" xr:uid="{00000000-0005-0000-0000-0000AB1D0000}"/>
    <cellStyle name="Normal 8 2 3 2 2 4 2 8 4" xfId="30256" xr:uid="{00000000-0005-0000-0000-0000AC1D0000}"/>
    <cellStyle name="Normal 8 2 3 2 2 4 2 9" xfId="8448" xr:uid="{00000000-0005-0000-0000-0000AD1D0000}"/>
    <cellStyle name="Normal 8 2 3 2 2 4 2 9 2" xfId="32243" xr:uid="{00000000-0005-0000-0000-0000AE1D0000}"/>
    <cellStyle name="Normal 8 2 3 2 2 4 3" xfId="475" xr:uid="{00000000-0005-0000-0000-0000AF1D0000}"/>
    <cellStyle name="Normal 8 2 3 2 2 4 3 2" xfId="2459" xr:uid="{00000000-0005-0000-0000-0000B01D0000}"/>
    <cellStyle name="Normal 8 2 3 2 2 4 3 2 2" xfId="10434" xr:uid="{00000000-0005-0000-0000-0000B11D0000}"/>
    <cellStyle name="Normal 8 2 3 2 2 4 3 2 3" xfId="18365" xr:uid="{00000000-0005-0000-0000-0000B21D0000}"/>
    <cellStyle name="Normal 8 2 3 2 2 4 3 2 4" xfId="26298" xr:uid="{00000000-0005-0000-0000-0000B31D0000}"/>
    <cellStyle name="Normal 8 2 3 2 2 4 3 3" xfId="4440" xr:uid="{00000000-0005-0000-0000-0000B41D0000}"/>
    <cellStyle name="Normal 8 2 3 2 2 4 3 3 2" xfId="12415" xr:uid="{00000000-0005-0000-0000-0000B51D0000}"/>
    <cellStyle name="Normal 8 2 3 2 2 4 3 3 3" xfId="20346" xr:uid="{00000000-0005-0000-0000-0000B61D0000}"/>
    <cellStyle name="Normal 8 2 3 2 2 4 3 3 4" xfId="28279" xr:uid="{00000000-0005-0000-0000-0000B71D0000}"/>
    <cellStyle name="Normal 8 2 3 2 2 4 3 4" xfId="6463" xr:uid="{00000000-0005-0000-0000-0000B81D0000}"/>
    <cellStyle name="Normal 8 2 3 2 2 4 3 4 2" xfId="14396" xr:uid="{00000000-0005-0000-0000-0000B91D0000}"/>
    <cellStyle name="Normal 8 2 3 2 2 4 3 4 3" xfId="22327" xr:uid="{00000000-0005-0000-0000-0000BA1D0000}"/>
    <cellStyle name="Normal 8 2 3 2 2 4 3 4 4" xfId="30261" xr:uid="{00000000-0005-0000-0000-0000BB1D0000}"/>
    <cellStyle name="Normal 8 2 3 2 2 4 3 5" xfId="8453" xr:uid="{00000000-0005-0000-0000-0000BC1D0000}"/>
    <cellStyle name="Normal 8 2 3 2 2 4 3 5 2" xfId="32248" xr:uid="{00000000-0005-0000-0000-0000BD1D0000}"/>
    <cellStyle name="Normal 8 2 3 2 2 4 3 6" xfId="16384" xr:uid="{00000000-0005-0000-0000-0000BE1D0000}"/>
    <cellStyle name="Normal 8 2 3 2 2 4 3 7" xfId="24317" xr:uid="{00000000-0005-0000-0000-0000BF1D0000}"/>
    <cellStyle name="Normal 8 2 3 2 2 4 4" xfId="476" xr:uid="{00000000-0005-0000-0000-0000C01D0000}"/>
    <cellStyle name="Normal 8 2 3 2 2 4 4 2" xfId="2460" xr:uid="{00000000-0005-0000-0000-0000C11D0000}"/>
    <cellStyle name="Normal 8 2 3 2 2 4 4 2 2" xfId="10435" xr:uid="{00000000-0005-0000-0000-0000C21D0000}"/>
    <cellStyle name="Normal 8 2 3 2 2 4 4 2 3" xfId="18366" xr:uid="{00000000-0005-0000-0000-0000C31D0000}"/>
    <cellStyle name="Normal 8 2 3 2 2 4 4 2 4" xfId="26299" xr:uid="{00000000-0005-0000-0000-0000C41D0000}"/>
    <cellStyle name="Normal 8 2 3 2 2 4 4 3" xfId="4441" xr:uid="{00000000-0005-0000-0000-0000C51D0000}"/>
    <cellStyle name="Normal 8 2 3 2 2 4 4 3 2" xfId="12416" xr:uid="{00000000-0005-0000-0000-0000C61D0000}"/>
    <cellStyle name="Normal 8 2 3 2 2 4 4 3 3" xfId="20347" xr:uid="{00000000-0005-0000-0000-0000C71D0000}"/>
    <cellStyle name="Normal 8 2 3 2 2 4 4 3 4" xfId="28280" xr:uid="{00000000-0005-0000-0000-0000C81D0000}"/>
    <cellStyle name="Normal 8 2 3 2 2 4 4 4" xfId="6464" xr:uid="{00000000-0005-0000-0000-0000C91D0000}"/>
    <cellStyle name="Normal 8 2 3 2 2 4 4 4 2" xfId="14397" xr:uid="{00000000-0005-0000-0000-0000CA1D0000}"/>
    <cellStyle name="Normal 8 2 3 2 2 4 4 4 3" xfId="22328" xr:uid="{00000000-0005-0000-0000-0000CB1D0000}"/>
    <cellStyle name="Normal 8 2 3 2 2 4 4 4 4" xfId="30262" xr:uid="{00000000-0005-0000-0000-0000CC1D0000}"/>
    <cellStyle name="Normal 8 2 3 2 2 4 4 5" xfId="8454" xr:uid="{00000000-0005-0000-0000-0000CD1D0000}"/>
    <cellStyle name="Normal 8 2 3 2 2 4 4 5 2" xfId="32249" xr:uid="{00000000-0005-0000-0000-0000CE1D0000}"/>
    <cellStyle name="Normal 8 2 3 2 2 4 4 6" xfId="16385" xr:uid="{00000000-0005-0000-0000-0000CF1D0000}"/>
    <cellStyle name="Normal 8 2 3 2 2 4 4 7" xfId="24318" xr:uid="{00000000-0005-0000-0000-0000D01D0000}"/>
    <cellStyle name="Normal 8 2 3 2 2 4 5" xfId="477" xr:uid="{00000000-0005-0000-0000-0000D11D0000}"/>
    <cellStyle name="Normal 8 2 3 2 2 4 5 2" xfId="2461" xr:uid="{00000000-0005-0000-0000-0000D21D0000}"/>
    <cellStyle name="Normal 8 2 3 2 2 4 5 2 2" xfId="10436" xr:uid="{00000000-0005-0000-0000-0000D31D0000}"/>
    <cellStyle name="Normal 8 2 3 2 2 4 5 2 3" xfId="18367" xr:uid="{00000000-0005-0000-0000-0000D41D0000}"/>
    <cellStyle name="Normal 8 2 3 2 2 4 5 2 4" xfId="26300" xr:uid="{00000000-0005-0000-0000-0000D51D0000}"/>
    <cellStyle name="Normal 8 2 3 2 2 4 5 3" xfId="4442" xr:uid="{00000000-0005-0000-0000-0000D61D0000}"/>
    <cellStyle name="Normal 8 2 3 2 2 4 5 3 2" xfId="12417" xr:uid="{00000000-0005-0000-0000-0000D71D0000}"/>
    <cellStyle name="Normal 8 2 3 2 2 4 5 3 3" xfId="20348" xr:uid="{00000000-0005-0000-0000-0000D81D0000}"/>
    <cellStyle name="Normal 8 2 3 2 2 4 5 3 4" xfId="28281" xr:uid="{00000000-0005-0000-0000-0000D91D0000}"/>
    <cellStyle name="Normal 8 2 3 2 2 4 5 4" xfId="6465" xr:uid="{00000000-0005-0000-0000-0000DA1D0000}"/>
    <cellStyle name="Normal 8 2 3 2 2 4 5 4 2" xfId="14398" xr:uid="{00000000-0005-0000-0000-0000DB1D0000}"/>
    <cellStyle name="Normal 8 2 3 2 2 4 5 4 3" xfId="22329" xr:uid="{00000000-0005-0000-0000-0000DC1D0000}"/>
    <cellStyle name="Normal 8 2 3 2 2 4 5 4 4" xfId="30263" xr:uid="{00000000-0005-0000-0000-0000DD1D0000}"/>
    <cellStyle name="Normal 8 2 3 2 2 4 5 5" xfId="8455" xr:uid="{00000000-0005-0000-0000-0000DE1D0000}"/>
    <cellStyle name="Normal 8 2 3 2 2 4 5 5 2" xfId="32250" xr:uid="{00000000-0005-0000-0000-0000DF1D0000}"/>
    <cellStyle name="Normal 8 2 3 2 2 4 5 6" xfId="16386" xr:uid="{00000000-0005-0000-0000-0000E01D0000}"/>
    <cellStyle name="Normal 8 2 3 2 2 4 5 7" xfId="24319" xr:uid="{00000000-0005-0000-0000-0000E11D0000}"/>
    <cellStyle name="Normal 8 2 3 2 2 4 6" xfId="478" xr:uid="{00000000-0005-0000-0000-0000E21D0000}"/>
    <cellStyle name="Normal 8 2 3 2 2 4 6 2" xfId="2462" xr:uid="{00000000-0005-0000-0000-0000E31D0000}"/>
    <cellStyle name="Normal 8 2 3 2 2 4 6 2 2" xfId="10437" xr:uid="{00000000-0005-0000-0000-0000E41D0000}"/>
    <cellStyle name="Normal 8 2 3 2 2 4 6 2 3" xfId="18368" xr:uid="{00000000-0005-0000-0000-0000E51D0000}"/>
    <cellStyle name="Normal 8 2 3 2 2 4 6 2 4" xfId="26301" xr:uid="{00000000-0005-0000-0000-0000E61D0000}"/>
    <cellStyle name="Normal 8 2 3 2 2 4 6 3" xfId="4443" xr:uid="{00000000-0005-0000-0000-0000E71D0000}"/>
    <cellStyle name="Normal 8 2 3 2 2 4 6 3 2" xfId="12418" xr:uid="{00000000-0005-0000-0000-0000E81D0000}"/>
    <cellStyle name="Normal 8 2 3 2 2 4 6 3 3" xfId="20349" xr:uid="{00000000-0005-0000-0000-0000E91D0000}"/>
    <cellStyle name="Normal 8 2 3 2 2 4 6 3 4" xfId="28282" xr:uid="{00000000-0005-0000-0000-0000EA1D0000}"/>
    <cellStyle name="Normal 8 2 3 2 2 4 6 4" xfId="6466" xr:uid="{00000000-0005-0000-0000-0000EB1D0000}"/>
    <cellStyle name="Normal 8 2 3 2 2 4 6 4 2" xfId="14399" xr:uid="{00000000-0005-0000-0000-0000EC1D0000}"/>
    <cellStyle name="Normal 8 2 3 2 2 4 6 4 3" xfId="22330" xr:uid="{00000000-0005-0000-0000-0000ED1D0000}"/>
    <cellStyle name="Normal 8 2 3 2 2 4 6 4 4" xfId="30264" xr:uid="{00000000-0005-0000-0000-0000EE1D0000}"/>
    <cellStyle name="Normal 8 2 3 2 2 4 6 5" xfId="8456" xr:uid="{00000000-0005-0000-0000-0000EF1D0000}"/>
    <cellStyle name="Normal 8 2 3 2 2 4 6 5 2" xfId="32251" xr:uid="{00000000-0005-0000-0000-0000F01D0000}"/>
    <cellStyle name="Normal 8 2 3 2 2 4 6 6" xfId="16387" xr:uid="{00000000-0005-0000-0000-0000F11D0000}"/>
    <cellStyle name="Normal 8 2 3 2 2 4 6 7" xfId="24320" xr:uid="{00000000-0005-0000-0000-0000F21D0000}"/>
    <cellStyle name="Normal 8 2 3 2 2 4 7" xfId="2453" xr:uid="{00000000-0005-0000-0000-0000F31D0000}"/>
    <cellStyle name="Normal 8 2 3 2 2 4 7 2" xfId="10428" xr:uid="{00000000-0005-0000-0000-0000F41D0000}"/>
    <cellStyle name="Normal 8 2 3 2 2 4 7 3" xfId="18359" xr:uid="{00000000-0005-0000-0000-0000F51D0000}"/>
    <cellStyle name="Normal 8 2 3 2 2 4 7 4" xfId="26292" xr:uid="{00000000-0005-0000-0000-0000F61D0000}"/>
    <cellStyle name="Normal 8 2 3 2 2 4 8" xfId="4434" xr:uid="{00000000-0005-0000-0000-0000F71D0000}"/>
    <cellStyle name="Normal 8 2 3 2 2 4 8 2" xfId="12409" xr:uid="{00000000-0005-0000-0000-0000F81D0000}"/>
    <cellStyle name="Normal 8 2 3 2 2 4 8 3" xfId="20340" xr:uid="{00000000-0005-0000-0000-0000F91D0000}"/>
    <cellStyle name="Normal 8 2 3 2 2 4 8 4" xfId="28273" xr:uid="{00000000-0005-0000-0000-0000FA1D0000}"/>
    <cellStyle name="Normal 8 2 3 2 2 4 9" xfId="6457" xr:uid="{00000000-0005-0000-0000-0000FB1D0000}"/>
    <cellStyle name="Normal 8 2 3 2 2 4 9 2" xfId="14390" xr:uid="{00000000-0005-0000-0000-0000FC1D0000}"/>
    <cellStyle name="Normal 8 2 3 2 2 4 9 3" xfId="22321" xr:uid="{00000000-0005-0000-0000-0000FD1D0000}"/>
    <cellStyle name="Normal 8 2 3 2 2 4 9 4" xfId="30255" xr:uid="{00000000-0005-0000-0000-0000FE1D0000}"/>
    <cellStyle name="Normal 8 2 3 2 2 5" xfId="479" xr:uid="{00000000-0005-0000-0000-0000FF1D0000}"/>
    <cellStyle name="Normal 8 2 3 2 2 5 10" xfId="8457" xr:uid="{00000000-0005-0000-0000-0000001E0000}"/>
    <cellStyle name="Normal 8 2 3 2 2 5 10 2" xfId="32252" xr:uid="{00000000-0005-0000-0000-0000011E0000}"/>
    <cellStyle name="Normal 8 2 3 2 2 5 11" xfId="16388" xr:uid="{00000000-0005-0000-0000-0000021E0000}"/>
    <cellStyle name="Normal 8 2 3 2 2 5 12" xfId="24321" xr:uid="{00000000-0005-0000-0000-0000031E0000}"/>
    <cellStyle name="Normal 8 2 3 2 2 5 2" xfId="480" xr:uid="{00000000-0005-0000-0000-0000041E0000}"/>
    <cellStyle name="Normal 8 2 3 2 2 5 2 10" xfId="16389" xr:uid="{00000000-0005-0000-0000-0000051E0000}"/>
    <cellStyle name="Normal 8 2 3 2 2 5 2 11" xfId="24322" xr:uid="{00000000-0005-0000-0000-0000061E0000}"/>
    <cellStyle name="Normal 8 2 3 2 2 5 2 2" xfId="481" xr:uid="{00000000-0005-0000-0000-0000071E0000}"/>
    <cellStyle name="Normal 8 2 3 2 2 5 2 2 2" xfId="2465" xr:uid="{00000000-0005-0000-0000-0000081E0000}"/>
    <cellStyle name="Normal 8 2 3 2 2 5 2 2 2 2" xfId="10440" xr:uid="{00000000-0005-0000-0000-0000091E0000}"/>
    <cellStyle name="Normal 8 2 3 2 2 5 2 2 2 3" xfId="18371" xr:uid="{00000000-0005-0000-0000-00000A1E0000}"/>
    <cellStyle name="Normal 8 2 3 2 2 5 2 2 2 4" xfId="26304" xr:uid="{00000000-0005-0000-0000-00000B1E0000}"/>
    <cellStyle name="Normal 8 2 3 2 2 5 2 2 3" xfId="4446" xr:uid="{00000000-0005-0000-0000-00000C1E0000}"/>
    <cellStyle name="Normal 8 2 3 2 2 5 2 2 3 2" xfId="12421" xr:uid="{00000000-0005-0000-0000-00000D1E0000}"/>
    <cellStyle name="Normal 8 2 3 2 2 5 2 2 3 3" xfId="20352" xr:uid="{00000000-0005-0000-0000-00000E1E0000}"/>
    <cellStyle name="Normal 8 2 3 2 2 5 2 2 3 4" xfId="28285" xr:uid="{00000000-0005-0000-0000-00000F1E0000}"/>
    <cellStyle name="Normal 8 2 3 2 2 5 2 2 4" xfId="6469" xr:uid="{00000000-0005-0000-0000-0000101E0000}"/>
    <cellStyle name="Normal 8 2 3 2 2 5 2 2 4 2" xfId="14402" xr:uid="{00000000-0005-0000-0000-0000111E0000}"/>
    <cellStyle name="Normal 8 2 3 2 2 5 2 2 4 3" xfId="22333" xr:uid="{00000000-0005-0000-0000-0000121E0000}"/>
    <cellStyle name="Normal 8 2 3 2 2 5 2 2 4 4" xfId="30267" xr:uid="{00000000-0005-0000-0000-0000131E0000}"/>
    <cellStyle name="Normal 8 2 3 2 2 5 2 2 5" xfId="8459" xr:uid="{00000000-0005-0000-0000-0000141E0000}"/>
    <cellStyle name="Normal 8 2 3 2 2 5 2 2 5 2" xfId="32254" xr:uid="{00000000-0005-0000-0000-0000151E0000}"/>
    <cellStyle name="Normal 8 2 3 2 2 5 2 2 6" xfId="16390" xr:uid="{00000000-0005-0000-0000-0000161E0000}"/>
    <cellStyle name="Normal 8 2 3 2 2 5 2 2 7" xfId="24323" xr:uid="{00000000-0005-0000-0000-0000171E0000}"/>
    <cellStyle name="Normal 8 2 3 2 2 5 2 3" xfId="482" xr:uid="{00000000-0005-0000-0000-0000181E0000}"/>
    <cellStyle name="Normal 8 2 3 2 2 5 2 3 2" xfId="2466" xr:uid="{00000000-0005-0000-0000-0000191E0000}"/>
    <cellStyle name="Normal 8 2 3 2 2 5 2 3 2 2" xfId="10441" xr:uid="{00000000-0005-0000-0000-00001A1E0000}"/>
    <cellStyle name="Normal 8 2 3 2 2 5 2 3 2 3" xfId="18372" xr:uid="{00000000-0005-0000-0000-00001B1E0000}"/>
    <cellStyle name="Normal 8 2 3 2 2 5 2 3 2 4" xfId="26305" xr:uid="{00000000-0005-0000-0000-00001C1E0000}"/>
    <cellStyle name="Normal 8 2 3 2 2 5 2 3 3" xfId="4447" xr:uid="{00000000-0005-0000-0000-00001D1E0000}"/>
    <cellStyle name="Normal 8 2 3 2 2 5 2 3 3 2" xfId="12422" xr:uid="{00000000-0005-0000-0000-00001E1E0000}"/>
    <cellStyle name="Normal 8 2 3 2 2 5 2 3 3 3" xfId="20353" xr:uid="{00000000-0005-0000-0000-00001F1E0000}"/>
    <cellStyle name="Normal 8 2 3 2 2 5 2 3 3 4" xfId="28286" xr:uid="{00000000-0005-0000-0000-0000201E0000}"/>
    <cellStyle name="Normal 8 2 3 2 2 5 2 3 4" xfId="6470" xr:uid="{00000000-0005-0000-0000-0000211E0000}"/>
    <cellStyle name="Normal 8 2 3 2 2 5 2 3 4 2" xfId="14403" xr:uid="{00000000-0005-0000-0000-0000221E0000}"/>
    <cellStyle name="Normal 8 2 3 2 2 5 2 3 4 3" xfId="22334" xr:uid="{00000000-0005-0000-0000-0000231E0000}"/>
    <cellStyle name="Normal 8 2 3 2 2 5 2 3 4 4" xfId="30268" xr:uid="{00000000-0005-0000-0000-0000241E0000}"/>
    <cellStyle name="Normal 8 2 3 2 2 5 2 3 5" xfId="8460" xr:uid="{00000000-0005-0000-0000-0000251E0000}"/>
    <cellStyle name="Normal 8 2 3 2 2 5 2 3 5 2" xfId="32255" xr:uid="{00000000-0005-0000-0000-0000261E0000}"/>
    <cellStyle name="Normal 8 2 3 2 2 5 2 3 6" xfId="16391" xr:uid="{00000000-0005-0000-0000-0000271E0000}"/>
    <cellStyle name="Normal 8 2 3 2 2 5 2 3 7" xfId="24324" xr:uid="{00000000-0005-0000-0000-0000281E0000}"/>
    <cellStyle name="Normal 8 2 3 2 2 5 2 4" xfId="483" xr:uid="{00000000-0005-0000-0000-0000291E0000}"/>
    <cellStyle name="Normal 8 2 3 2 2 5 2 4 2" xfId="2467" xr:uid="{00000000-0005-0000-0000-00002A1E0000}"/>
    <cellStyle name="Normal 8 2 3 2 2 5 2 4 2 2" xfId="10442" xr:uid="{00000000-0005-0000-0000-00002B1E0000}"/>
    <cellStyle name="Normal 8 2 3 2 2 5 2 4 2 3" xfId="18373" xr:uid="{00000000-0005-0000-0000-00002C1E0000}"/>
    <cellStyle name="Normal 8 2 3 2 2 5 2 4 2 4" xfId="26306" xr:uid="{00000000-0005-0000-0000-00002D1E0000}"/>
    <cellStyle name="Normal 8 2 3 2 2 5 2 4 3" xfId="4448" xr:uid="{00000000-0005-0000-0000-00002E1E0000}"/>
    <cellStyle name="Normal 8 2 3 2 2 5 2 4 3 2" xfId="12423" xr:uid="{00000000-0005-0000-0000-00002F1E0000}"/>
    <cellStyle name="Normal 8 2 3 2 2 5 2 4 3 3" xfId="20354" xr:uid="{00000000-0005-0000-0000-0000301E0000}"/>
    <cellStyle name="Normal 8 2 3 2 2 5 2 4 3 4" xfId="28287" xr:uid="{00000000-0005-0000-0000-0000311E0000}"/>
    <cellStyle name="Normal 8 2 3 2 2 5 2 4 4" xfId="6471" xr:uid="{00000000-0005-0000-0000-0000321E0000}"/>
    <cellStyle name="Normal 8 2 3 2 2 5 2 4 4 2" xfId="14404" xr:uid="{00000000-0005-0000-0000-0000331E0000}"/>
    <cellStyle name="Normal 8 2 3 2 2 5 2 4 4 3" xfId="22335" xr:uid="{00000000-0005-0000-0000-0000341E0000}"/>
    <cellStyle name="Normal 8 2 3 2 2 5 2 4 4 4" xfId="30269" xr:uid="{00000000-0005-0000-0000-0000351E0000}"/>
    <cellStyle name="Normal 8 2 3 2 2 5 2 4 5" xfId="8461" xr:uid="{00000000-0005-0000-0000-0000361E0000}"/>
    <cellStyle name="Normal 8 2 3 2 2 5 2 4 5 2" xfId="32256" xr:uid="{00000000-0005-0000-0000-0000371E0000}"/>
    <cellStyle name="Normal 8 2 3 2 2 5 2 4 6" xfId="16392" xr:uid="{00000000-0005-0000-0000-0000381E0000}"/>
    <cellStyle name="Normal 8 2 3 2 2 5 2 4 7" xfId="24325" xr:uid="{00000000-0005-0000-0000-0000391E0000}"/>
    <cellStyle name="Normal 8 2 3 2 2 5 2 5" xfId="484" xr:uid="{00000000-0005-0000-0000-00003A1E0000}"/>
    <cellStyle name="Normal 8 2 3 2 2 5 2 5 2" xfId="2468" xr:uid="{00000000-0005-0000-0000-00003B1E0000}"/>
    <cellStyle name="Normal 8 2 3 2 2 5 2 5 2 2" xfId="10443" xr:uid="{00000000-0005-0000-0000-00003C1E0000}"/>
    <cellStyle name="Normal 8 2 3 2 2 5 2 5 2 3" xfId="18374" xr:uid="{00000000-0005-0000-0000-00003D1E0000}"/>
    <cellStyle name="Normal 8 2 3 2 2 5 2 5 2 4" xfId="26307" xr:uid="{00000000-0005-0000-0000-00003E1E0000}"/>
    <cellStyle name="Normal 8 2 3 2 2 5 2 5 3" xfId="4449" xr:uid="{00000000-0005-0000-0000-00003F1E0000}"/>
    <cellStyle name="Normal 8 2 3 2 2 5 2 5 3 2" xfId="12424" xr:uid="{00000000-0005-0000-0000-0000401E0000}"/>
    <cellStyle name="Normal 8 2 3 2 2 5 2 5 3 3" xfId="20355" xr:uid="{00000000-0005-0000-0000-0000411E0000}"/>
    <cellStyle name="Normal 8 2 3 2 2 5 2 5 3 4" xfId="28288" xr:uid="{00000000-0005-0000-0000-0000421E0000}"/>
    <cellStyle name="Normal 8 2 3 2 2 5 2 5 4" xfId="6472" xr:uid="{00000000-0005-0000-0000-0000431E0000}"/>
    <cellStyle name="Normal 8 2 3 2 2 5 2 5 4 2" xfId="14405" xr:uid="{00000000-0005-0000-0000-0000441E0000}"/>
    <cellStyle name="Normal 8 2 3 2 2 5 2 5 4 3" xfId="22336" xr:uid="{00000000-0005-0000-0000-0000451E0000}"/>
    <cellStyle name="Normal 8 2 3 2 2 5 2 5 4 4" xfId="30270" xr:uid="{00000000-0005-0000-0000-0000461E0000}"/>
    <cellStyle name="Normal 8 2 3 2 2 5 2 5 5" xfId="8462" xr:uid="{00000000-0005-0000-0000-0000471E0000}"/>
    <cellStyle name="Normal 8 2 3 2 2 5 2 5 5 2" xfId="32257" xr:uid="{00000000-0005-0000-0000-0000481E0000}"/>
    <cellStyle name="Normal 8 2 3 2 2 5 2 5 6" xfId="16393" xr:uid="{00000000-0005-0000-0000-0000491E0000}"/>
    <cellStyle name="Normal 8 2 3 2 2 5 2 5 7" xfId="24326" xr:uid="{00000000-0005-0000-0000-00004A1E0000}"/>
    <cellStyle name="Normal 8 2 3 2 2 5 2 6" xfId="2464" xr:uid="{00000000-0005-0000-0000-00004B1E0000}"/>
    <cellStyle name="Normal 8 2 3 2 2 5 2 6 2" xfId="10439" xr:uid="{00000000-0005-0000-0000-00004C1E0000}"/>
    <cellStyle name="Normal 8 2 3 2 2 5 2 6 3" xfId="18370" xr:uid="{00000000-0005-0000-0000-00004D1E0000}"/>
    <cellStyle name="Normal 8 2 3 2 2 5 2 6 4" xfId="26303" xr:uid="{00000000-0005-0000-0000-00004E1E0000}"/>
    <cellStyle name="Normal 8 2 3 2 2 5 2 7" xfId="4445" xr:uid="{00000000-0005-0000-0000-00004F1E0000}"/>
    <cellStyle name="Normal 8 2 3 2 2 5 2 7 2" xfId="12420" xr:uid="{00000000-0005-0000-0000-0000501E0000}"/>
    <cellStyle name="Normal 8 2 3 2 2 5 2 7 3" xfId="20351" xr:uid="{00000000-0005-0000-0000-0000511E0000}"/>
    <cellStyle name="Normal 8 2 3 2 2 5 2 7 4" xfId="28284" xr:uid="{00000000-0005-0000-0000-0000521E0000}"/>
    <cellStyle name="Normal 8 2 3 2 2 5 2 8" xfId="6468" xr:uid="{00000000-0005-0000-0000-0000531E0000}"/>
    <cellStyle name="Normal 8 2 3 2 2 5 2 8 2" xfId="14401" xr:uid="{00000000-0005-0000-0000-0000541E0000}"/>
    <cellStyle name="Normal 8 2 3 2 2 5 2 8 3" xfId="22332" xr:uid="{00000000-0005-0000-0000-0000551E0000}"/>
    <cellStyle name="Normal 8 2 3 2 2 5 2 8 4" xfId="30266" xr:uid="{00000000-0005-0000-0000-0000561E0000}"/>
    <cellStyle name="Normal 8 2 3 2 2 5 2 9" xfId="8458" xr:uid="{00000000-0005-0000-0000-0000571E0000}"/>
    <cellStyle name="Normal 8 2 3 2 2 5 2 9 2" xfId="32253" xr:uid="{00000000-0005-0000-0000-0000581E0000}"/>
    <cellStyle name="Normal 8 2 3 2 2 5 3" xfId="485" xr:uid="{00000000-0005-0000-0000-0000591E0000}"/>
    <cellStyle name="Normal 8 2 3 2 2 5 3 2" xfId="2469" xr:uid="{00000000-0005-0000-0000-00005A1E0000}"/>
    <cellStyle name="Normal 8 2 3 2 2 5 3 2 2" xfId="10444" xr:uid="{00000000-0005-0000-0000-00005B1E0000}"/>
    <cellStyle name="Normal 8 2 3 2 2 5 3 2 3" xfId="18375" xr:uid="{00000000-0005-0000-0000-00005C1E0000}"/>
    <cellStyle name="Normal 8 2 3 2 2 5 3 2 4" xfId="26308" xr:uid="{00000000-0005-0000-0000-00005D1E0000}"/>
    <cellStyle name="Normal 8 2 3 2 2 5 3 3" xfId="4450" xr:uid="{00000000-0005-0000-0000-00005E1E0000}"/>
    <cellStyle name="Normal 8 2 3 2 2 5 3 3 2" xfId="12425" xr:uid="{00000000-0005-0000-0000-00005F1E0000}"/>
    <cellStyle name="Normal 8 2 3 2 2 5 3 3 3" xfId="20356" xr:uid="{00000000-0005-0000-0000-0000601E0000}"/>
    <cellStyle name="Normal 8 2 3 2 2 5 3 3 4" xfId="28289" xr:uid="{00000000-0005-0000-0000-0000611E0000}"/>
    <cellStyle name="Normal 8 2 3 2 2 5 3 4" xfId="6473" xr:uid="{00000000-0005-0000-0000-0000621E0000}"/>
    <cellStyle name="Normal 8 2 3 2 2 5 3 4 2" xfId="14406" xr:uid="{00000000-0005-0000-0000-0000631E0000}"/>
    <cellStyle name="Normal 8 2 3 2 2 5 3 4 3" xfId="22337" xr:uid="{00000000-0005-0000-0000-0000641E0000}"/>
    <cellStyle name="Normal 8 2 3 2 2 5 3 4 4" xfId="30271" xr:uid="{00000000-0005-0000-0000-0000651E0000}"/>
    <cellStyle name="Normal 8 2 3 2 2 5 3 5" xfId="8463" xr:uid="{00000000-0005-0000-0000-0000661E0000}"/>
    <cellStyle name="Normal 8 2 3 2 2 5 3 5 2" xfId="32258" xr:uid="{00000000-0005-0000-0000-0000671E0000}"/>
    <cellStyle name="Normal 8 2 3 2 2 5 3 6" xfId="16394" xr:uid="{00000000-0005-0000-0000-0000681E0000}"/>
    <cellStyle name="Normal 8 2 3 2 2 5 3 7" xfId="24327" xr:uid="{00000000-0005-0000-0000-0000691E0000}"/>
    <cellStyle name="Normal 8 2 3 2 2 5 4" xfId="486" xr:uid="{00000000-0005-0000-0000-00006A1E0000}"/>
    <cellStyle name="Normal 8 2 3 2 2 5 4 2" xfId="2470" xr:uid="{00000000-0005-0000-0000-00006B1E0000}"/>
    <cellStyle name="Normal 8 2 3 2 2 5 4 2 2" xfId="10445" xr:uid="{00000000-0005-0000-0000-00006C1E0000}"/>
    <cellStyle name="Normal 8 2 3 2 2 5 4 2 3" xfId="18376" xr:uid="{00000000-0005-0000-0000-00006D1E0000}"/>
    <cellStyle name="Normal 8 2 3 2 2 5 4 2 4" xfId="26309" xr:uid="{00000000-0005-0000-0000-00006E1E0000}"/>
    <cellStyle name="Normal 8 2 3 2 2 5 4 3" xfId="4451" xr:uid="{00000000-0005-0000-0000-00006F1E0000}"/>
    <cellStyle name="Normal 8 2 3 2 2 5 4 3 2" xfId="12426" xr:uid="{00000000-0005-0000-0000-0000701E0000}"/>
    <cellStyle name="Normal 8 2 3 2 2 5 4 3 3" xfId="20357" xr:uid="{00000000-0005-0000-0000-0000711E0000}"/>
    <cellStyle name="Normal 8 2 3 2 2 5 4 3 4" xfId="28290" xr:uid="{00000000-0005-0000-0000-0000721E0000}"/>
    <cellStyle name="Normal 8 2 3 2 2 5 4 4" xfId="6474" xr:uid="{00000000-0005-0000-0000-0000731E0000}"/>
    <cellStyle name="Normal 8 2 3 2 2 5 4 4 2" xfId="14407" xr:uid="{00000000-0005-0000-0000-0000741E0000}"/>
    <cellStyle name="Normal 8 2 3 2 2 5 4 4 3" xfId="22338" xr:uid="{00000000-0005-0000-0000-0000751E0000}"/>
    <cellStyle name="Normal 8 2 3 2 2 5 4 4 4" xfId="30272" xr:uid="{00000000-0005-0000-0000-0000761E0000}"/>
    <cellStyle name="Normal 8 2 3 2 2 5 4 5" xfId="8464" xr:uid="{00000000-0005-0000-0000-0000771E0000}"/>
    <cellStyle name="Normal 8 2 3 2 2 5 4 5 2" xfId="32259" xr:uid="{00000000-0005-0000-0000-0000781E0000}"/>
    <cellStyle name="Normal 8 2 3 2 2 5 4 6" xfId="16395" xr:uid="{00000000-0005-0000-0000-0000791E0000}"/>
    <cellStyle name="Normal 8 2 3 2 2 5 4 7" xfId="24328" xr:uid="{00000000-0005-0000-0000-00007A1E0000}"/>
    <cellStyle name="Normal 8 2 3 2 2 5 5" xfId="487" xr:uid="{00000000-0005-0000-0000-00007B1E0000}"/>
    <cellStyle name="Normal 8 2 3 2 2 5 5 2" xfId="2471" xr:uid="{00000000-0005-0000-0000-00007C1E0000}"/>
    <cellStyle name="Normal 8 2 3 2 2 5 5 2 2" xfId="10446" xr:uid="{00000000-0005-0000-0000-00007D1E0000}"/>
    <cellStyle name="Normal 8 2 3 2 2 5 5 2 3" xfId="18377" xr:uid="{00000000-0005-0000-0000-00007E1E0000}"/>
    <cellStyle name="Normal 8 2 3 2 2 5 5 2 4" xfId="26310" xr:uid="{00000000-0005-0000-0000-00007F1E0000}"/>
    <cellStyle name="Normal 8 2 3 2 2 5 5 3" xfId="4452" xr:uid="{00000000-0005-0000-0000-0000801E0000}"/>
    <cellStyle name="Normal 8 2 3 2 2 5 5 3 2" xfId="12427" xr:uid="{00000000-0005-0000-0000-0000811E0000}"/>
    <cellStyle name="Normal 8 2 3 2 2 5 5 3 3" xfId="20358" xr:uid="{00000000-0005-0000-0000-0000821E0000}"/>
    <cellStyle name="Normal 8 2 3 2 2 5 5 3 4" xfId="28291" xr:uid="{00000000-0005-0000-0000-0000831E0000}"/>
    <cellStyle name="Normal 8 2 3 2 2 5 5 4" xfId="6475" xr:uid="{00000000-0005-0000-0000-0000841E0000}"/>
    <cellStyle name="Normal 8 2 3 2 2 5 5 4 2" xfId="14408" xr:uid="{00000000-0005-0000-0000-0000851E0000}"/>
    <cellStyle name="Normal 8 2 3 2 2 5 5 4 3" xfId="22339" xr:uid="{00000000-0005-0000-0000-0000861E0000}"/>
    <cellStyle name="Normal 8 2 3 2 2 5 5 4 4" xfId="30273" xr:uid="{00000000-0005-0000-0000-0000871E0000}"/>
    <cellStyle name="Normal 8 2 3 2 2 5 5 5" xfId="8465" xr:uid="{00000000-0005-0000-0000-0000881E0000}"/>
    <cellStyle name="Normal 8 2 3 2 2 5 5 5 2" xfId="32260" xr:uid="{00000000-0005-0000-0000-0000891E0000}"/>
    <cellStyle name="Normal 8 2 3 2 2 5 5 6" xfId="16396" xr:uid="{00000000-0005-0000-0000-00008A1E0000}"/>
    <cellStyle name="Normal 8 2 3 2 2 5 5 7" xfId="24329" xr:uid="{00000000-0005-0000-0000-00008B1E0000}"/>
    <cellStyle name="Normal 8 2 3 2 2 5 6" xfId="488" xr:uid="{00000000-0005-0000-0000-00008C1E0000}"/>
    <cellStyle name="Normal 8 2 3 2 2 5 6 2" xfId="2472" xr:uid="{00000000-0005-0000-0000-00008D1E0000}"/>
    <cellStyle name="Normal 8 2 3 2 2 5 6 2 2" xfId="10447" xr:uid="{00000000-0005-0000-0000-00008E1E0000}"/>
    <cellStyle name="Normal 8 2 3 2 2 5 6 2 3" xfId="18378" xr:uid="{00000000-0005-0000-0000-00008F1E0000}"/>
    <cellStyle name="Normal 8 2 3 2 2 5 6 2 4" xfId="26311" xr:uid="{00000000-0005-0000-0000-0000901E0000}"/>
    <cellStyle name="Normal 8 2 3 2 2 5 6 3" xfId="4453" xr:uid="{00000000-0005-0000-0000-0000911E0000}"/>
    <cellStyle name="Normal 8 2 3 2 2 5 6 3 2" xfId="12428" xr:uid="{00000000-0005-0000-0000-0000921E0000}"/>
    <cellStyle name="Normal 8 2 3 2 2 5 6 3 3" xfId="20359" xr:uid="{00000000-0005-0000-0000-0000931E0000}"/>
    <cellStyle name="Normal 8 2 3 2 2 5 6 3 4" xfId="28292" xr:uid="{00000000-0005-0000-0000-0000941E0000}"/>
    <cellStyle name="Normal 8 2 3 2 2 5 6 4" xfId="6476" xr:uid="{00000000-0005-0000-0000-0000951E0000}"/>
    <cellStyle name="Normal 8 2 3 2 2 5 6 4 2" xfId="14409" xr:uid="{00000000-0005-0000-0000-0000961E0000}"/>
    <cellStyle name="Normal 8 2 3 2 2 5 6 4 3" xfId="22340" xr:uid="{00000000-0005-0000-0000-0000971E0000}"/>
    <cellStyle name="Normal 8 2 3 2 2 5 6 4 4" xfId="30274" xr:uid="{00000000-0005-0000-0000-0000981E0000}"/>
    <cellStyle name="Normal 8 2 3 2 2 5 6 5" xfId="8466" xr:uid="{00000000-0005-0000-0000-0000991E0000}"/>
    <cellStyle name="Normal 8 2 3 2 2 5 6 5 2" xfId="32261" xr:uid="{00000000-0005-0000-0000-00009A1E0000}"/>
    <cellStyle name="Normal 8 2 3 2 2 5 6 6" xfId="16397" xr:uid="{00000000-0005-0000-0000-00009B1E0000}"/>
    <cellStyle name="Normal 8 2 3 2 2 5 6 7" xfId="24330" xr:uid="{00000000-0005-0000-0000-00009C1E0000}"/>
    <cellStyle name="Normal 8 2 3 2 2 5 7" xfId="2463" xr:uid="{00000000-0005-0000-0000-00009D1E0000}"/>
    <cellStyle name="Normal 8 2 3 2 2 5 7 2" xfId="10438" xr:uid="{00000000-0005-0000-0000-00009E1E0000}"/>
    <cellStyle name="Normal 8 2 3 2 2 5 7 3" xfId="18369" xr:uid="{00000000-0005-0000-0000-00009F1E0000}"/>
    <cellStyle name="Normal 8 2 3 2 2 5 7 4" xfId="26302" xr:uid="{00000000-0005-0000-0000-0000A01E0000}"/>
    <cellStyle name="Normal 8 2 3 2 2 5 8" xfId="4444" xr:uid="{00000000-0005-0000-0000-0000A11E0000}"/>
    <cellStyle name="Normal 8 2 3 2 2 5 8 2" xfId="12419" xr:uid="{00000000-0005-0000-0000-0000A21E0000}"/>
    <cellStyle name="Normal 8 2 3 2 2 5 8 3" xfId="20350" xr:uid="{00000000-0005-0000-0000-0000A31E0000}"/>
    <cellStyle name="Normal 8 2 3 2 2 5 8 4" xfId="28283" xr:uid="{00000000-0005-0000-0000-0000A41E0000}"/>
    <cellStyle name="Normal 8 2 3 2 2 5 9" xfId="6467" xr:uid="{00000000-0005-0000-0000-0000A51E0000}"/>
    <cellStyle name="Normal 8 2 3 2 2 5 9 2" xfId="14400" xr:uid="{00000000-0005-0000-0000-0000A61E0000}"/>
    <cellStyle name="Normal 8 2 3 2 2 5 9 3" xfId="22331" xr:uid="{00000000-0005-0000-0000-0000A71E0000}"/>
    <cellStyle name="Normal 8 2 3 2 2 5 9 4" xfId="30265" xr:uid="{00000000-0005-0000-0000-0000A81E0000}"/>
    <cellStyle name="Normal 8 2 3 2 2 6" xfId="489" xr:uid="{00000000-0005-0000-0000-0000A91E0000}"/>
    <cellStyle name="Normal 8 2 3 2 2 6 10" xfId="16398" xr:uid="{00000000-0005-0000-0000-0000AA1E0000}"/>
    <cellStyle name="Normal 8 2 3 2 2 6 11" xfId="24331" xr:uid="{00000000-0005-0000-0000-0000AB1E0000}"/>
    <cellStyle name="Normal 8 2 3 2 2 6 2" xfId="490" xr:uid="{00000000-0005-0000-0000-0000AC1E0000}"/>
    <cellStyle name="Normal 8 2 3 2 2 6 2 2" xfId="2474" xr:uid="{00000000-0005-0000-0000-0000AD1E0000}"/>
    <cellStyle name="Normal 8 2 3 2 2 6 2 2 2" xfId="10449" xr:uid="{00000000-0005-0000-0000-0000AE1E0000}"/>
    <cellStyle name="Normal 8 2 3 2 2 6 2 2 3" xfId="18380" xr:uid="{00000000-0005-0000-0000-0000AF1E0000}"/>
    <cellStyle name="Normal 8 2 3 2 2 6 2 2 4" xfId="26313" xr:uid="{00000000-0005-0000-0000-0000B01E0000}"/>
    <cellStyle name="Normal 8 2 3 2 2 6 2 3" xfId="4455" xr:uid="{00000000-0005-0000-0000-0000B11E0000}"/>
    <cellStyle name="Normal 8 2 3 2 2 6 2 3 2" xfId="12430" xr:uid="{00000000-0005-0000-0000-0000B21E0000}"/>
    <cellStyle name="Normal 8 2 3 2 2 6 2 3 3" xfId="20361" xr:uid="{00000000-0005-0000-0000-0000B31E0000}"/>
    <cellStyle name="Normal 8 2 3 2 2 6 2 3 4" xfId="28294" xr:uid="{00000000-0005-0000-0000-0000B41E0000}"/>
    <cellStyle name="Normal 8 2 3 2 2 6 2 4" xfId="6478" xr:uid="{00000000-0005-0000-0000-0000B51E0000}"/>
    <cellStyle name="Normal 8 2 3 2 2 6 2 4 2" xfId="14411" xr:uid="{00000000-0005-0000-0000-0000B61E0000}"/>
    <cellStyle name="Normal 8 2 3 2 2 6 2 4 3" xfId="22342" xr:uid="{00000000-0005-0000-0000-0000B71E0000}"/>
    <cellStyle name="Normal 8 2 3 2 2 6 2 4 4" xfId="30276" xr:uid="{00000000-0005-0000-0000-0000B81E0000}"/>
    <cellStyle name="Normal 8 2 3 2 2 6 2 5" xfId="8468" xr:uid="{00000000-0005-0000-0000-0000B91E0000}"/>
    <cellStyle name="Normal 8 2 3 2 2 6 2 5 2" xfId="32263" xr:uid="{00000000-0005-0000-0000-0000BA1E0000}"/>
    <cellStyle name="Normal 8 2 3 2 2 6 2 6" xfId="16399" xr:uid="{00000000-0005-0000-0000-0000BB1E0000}"/>
    <cellStyle name="Normal 8 2 3 2 2 6 2 7" xfId="24332" xr:uid="{00000000-0005-0000-0000-0000BC1E0000}"/>
    <cellStyle name="Normal 8 2 3 2 2 6 3" xfId="491" xr:uid="{00000000-0005-0000-0000-0000BD1E0000}"/>
    <cellStyle name="Normal 8 2 3 2 2 6 3 2" xfId="2475" xr:uid="{00000000-0005-0000-0000-0000BE1E0000}"/>
    <cellStyle name="Normal 8 2 3 2 2 6 3 2 2" xfId="10450" xr:uid="{00000000-0005-0000-0000-0000BF1E0000}"/>
    <cellStyle name="Normal 8 2 3 2 2 6 3 2 3" xfId="18381" xr:uid="{00000000-0005-0000-0000-0000C01E0000}"/>
    <cellStyle name="Normal 8 2 3 2 2 6 3 2 4" xfId="26314" xr:uid="{00000000-0005-0000-0000-0000C11E0000}"/>
    <cellStyle name="Normal 8 2 3 2 2 6 3 3" xfId="4456" xr:uid="{00000000-0005-0000-0000-0000C21E0000}"/>
    <cellStyle name="Normal 8 2 3 2 2 6 3 3 2" xfId="12431" xr:uid="{00000000-0005-0000-0000-0000C31E0000}"/>
    <cellStyle name="Normal 8 2 3 2 2 6 3 3 3" xfId="20362" xr:uid="{00000000-0005-0000-0000-0000C41E0000}"/>
    <cellStyle name="Normal 8 2 3 2 2 6 3 3 4" xfId="28295" xr:uid="{00000000-0005-0000-0000-0000C51E0000}"/>
    <cellStyle name="Normal 8 2 3 2 2 6 3 4" xfId="6479" xr:uid="{00000000-0005-0000-0000-0000C61E0000}"/>
    <cellStyle name="Normal 8 2 3 2 2 6 3 4 2" xfId="14412" xr:uid="{00000000-0005-0000-0000-0000C71E0000}"/>
    <cellStyle name="Normal 8 2 3 2 2 6 3 4 3" xfId="22343" xr:uid="{00000000-0005-0000-0000-0000C81E0000}"/>
    <cellStyle name="Normal 8 2 3 2 2 6 3 4 4" xfId="30277" xr:uid="{00000000-0005-0000-0000-0000C91E0000}"/>
    <cellStyle name="Normal 8 2 3 2 2 6 3 5" xfId="8469" xr:uid="{00000000-0005-0000-0000-0000CA1E0000}"/>
    <cellStyle name="Normal 8 2 3 2 2 6 3 5 2" xfId="32264" xr:uid="{00000000-0005-0000-0000-0000CB1E0000}"/>
    <cellStyle name="Normal 8 2 3 2 2 6 3 6" xfId="16400" xr:uid="{00000000-0005-0000-0000-0000CC1E0000}"/>
    <cellStyle name="Normal 8 2 3 2 2 6 3 7" xfId="24333" xr:uid="{00000000-0005-0000-0000-0000CD1E0000}"/>
    <cellStyle name="Normal 8 2 3 2 2 6 4" xfId="492" xr:uid="{00000000-0005-0000-0000-0000CE1E0000}"/>
    <cellStyle name="Normal 8 2 3 2 2 6 4 2" xfId="2476" xr:uid="{00000000-0005-0000-0000-0000CF1E0000}"/>
    <cellStyle name="Normal 8 2 3 2 2 6 4 2 2" xfId="10451" xr:uid="{00000000-0005-0000-0000-0000D01E0000}"/>
    <cellStyle name="Normal 8 2 3 2 2 6 4 2 3" xfId="18382" xr:uid="{00000000-0005-0000-0000-0000D11E0000}"/>
    <cellStyle name="Normal 8 2 3 2 2 6 4 2 4" xfId="26315" xr:uid="{00000000-0005-0000-0000-0000D21E0000}"/>
    <cellStyle name="Normal 8 2 3 2 2 6 4 3" xfId="4457" xr:uid="{00000000-0005-0000-0000-0000D31E0000}"/>
    <cellStyle name="Normal 8 2 3 2 2 6 4 3 2" xfId="12432" xr:uid="{00000000-0005-0000-0000-0000D41E0000}"/>
    <cellStyle name="Normal 8 2 3 2 2 6 4 3 3" xfId="20363" xr:uid="{00000000-0005-0000-0000-0000D51E0000}"/>
    <cellStyle name="Normal 8 2 3 2 2 6 4 3 4" xfId="28296" xr:uid="{00000000-0005-0000-0000-0000D61E0000}"/>
    <cellStyle name="Normal 8 2 3 2 2 6 4 4" xfId="6480" xr:uid="{00000000-0005-0000-0000-0000D71E0000}"/>
    <cellStyle name="Normal 8 2 3 2 2 6 4 4 2" xfId="14413" xr:uid="{00000000-0005-0000-0000-0000D81E0000}"/>
    <cellStyle name="Normal 8 2 3 2 2 6 4 4 3" xfId="22344" xr:uid="{00000000-0005-0000-0000-0000D91E0000}"/>
    <cellStyle name="Normal 8 2 3 2 2 6 4 4 4" xfId="30278" xr:uid="{00000000-0005-0000-0000-0000DA1E0000}"/>
    <cellStyle name="Normal 8 2 3 2 2 6 4 5" xfId="8470" xr:uid="{00000000-0005-0000-0000-0000DB1E0000}"/>
    <cellStyle name="Normal 8 2 3 2 2 6 4 5 2" xfId="32265" xr:uid="{00000000-0005-0000-0000-0000DC1E0000}"/>
    <cellStyle name="Normal 8 2 3 2 2 6 4 6" xfId="16401" xr:uid="{00000000-0005-0000-0000-0000DD1E0000}"/>
    <cellStyle name="Normal 8 2 3 2 2 6 4 7" xfId="24334" xr:uid="{00000000-0005-0000-0000-0000DE1E0000}"/>
    <cellStyle name="Normal 8 2 3 2 2 6 5" xfId="493" xr:uid="{00000000-0005-0000-0000-0000DF1E0000}"/>
    <cellStyle name="Normal 8 2 3 2 2 6 5 2" xfId="2477" xr:uid="{00000000-0005-0000-0000-0000E01E0000}"/>
    <cellStyle name="Normal 8 2 3 2 2 6 5 2 2" xfId="10452" xr:uid="{00000000-0005-0000-0000-0000E11E0000}"/>
    <cellStyle name="Normal 8 2 3 2 2 6 5 2 3" xfId="18383" xr:uid="{00000000-0005-0000-0000-0000E21E0000}"/>
    <cellStyle name="Normal 8 2 3 2 2 6 5 2 4" xfId="26316" xr:uid="{00000000-0005-0000-0000-0000E31E0000}"/>
    <cellStyle name="Normal 8 2 3 2 2 6 5 3" xfId="4458" xr:uid="{00000000-0005-0000-0000-0000E41E0000}"/>
    <cellStyle name="Normal 8 2 3 2 2 6 5 3 2" xfId="12433" xr:uid="{00000000-0005-0000-0000-0000E51E0000}"/>
    <cellStyle name="Normal 8 2 3 2 2 6 5 3 3" xfId="20364" xr:uid="{00000000-0005-0000-0000-0000E61E0000}"/>
    <cellStyle name="Normal 8 2 3 2 2 6 5 3 4" xfId="28297" xr:uid="{00000000-0005-0000-0000-0000E71E0000}"/>
    <cellStyle name="Normal 8 2 3 2 2 6 5 4" xfId="6481" xr:uid="{00000000-0005-0000-0000-0000E81E0000}"/>
    <cellStyle name="Normal 8 2 3 2 2 6 5 4 2" xfId="14414" xr:uid="{00000000-0005-0000-0000-0000E91E0000}"/>
    <cellStyle name="Normal 8 2 3 2 2 6 5 4 3" xfId="22345" xr:uid="{00000000-0005-0000-0000-0000EA1E0000}"/>
    <cellStyle name="Normal 8 2 3 2 2 6 5 4 4" xfId="30279" xr:uid="{00000000-0005-0000-0000-0000EB1E0000}"/>
    <cellStyle name="Normal 8 2 3 2 2 6 5 5" xfId="8471" xr:uid="{00000000-0005-0000-0000-0000EC1E0000}"/>
    <cellStyle name="Normal 8 2 3 2 2 6 5 5 2" xfId="32266" xr:uid="{00000000-0005-0000-0000-0000ED1E0000}"/>
    <cellStyle name="Normal 8 2 3 2 2 6 5 6" xfId="16402" xr:uid="{00000000-0005-0000-0000-0000EE1E0000}"/>
    <cellStyle name="Normal 8 2 3 2 2 6 5 7" xfId="24335" xr:uid="{00000000-0005-0000-0000-0000EF1E0000}"/>
    <cellStyle name="Normal 8 2 3 2 2 6 6" xfId="2473" xr:uid="{00000000-0005-0000-0000-0000F01E0000}"/>
    <cellStyle name="Normal 8 2 3 2 2 6 6 2" xfId="10448" xr:uid="{00000000-0005-0000-0000-0000F11E0000}"/>
    <cellStyle name="Normal 8 2 3 2 2 6 6 3" xfId="18379" xr:uid="{00000000-0005-0000-0000-0000F21E0000}"/>
    <cellStyle name="Normal 8 2 3 2 2 6 6 4" xfId="26312" xr:uid="{00000000-0005-0000-0000-0000F31E0000}"/>
    <cellStyle name="Normal 8 2 3 2 2 6 7" xfId="4454" xr:uid="{00000000-0005-0000-0000-0000F41E0000}"/>
    <cellStyle name="Normal 8 2 3 2 2 6 7 2" xfId="12429" xr:uid="{00000000-0005-0000-0000-0000F51E0000}"/>
    <cellStyle name="Normal 8 2 3 2 2 6 7 3" xfId="20360" xr:uid="{00000000-0005-0000-0000-0000F61E0000}"/>
    <cellStyle name="Normal 8 2 3 2 2 6 7 4" xfId="28293" xr:uid="{00000000-0005-0000-0000-0000F71E0000}"/>
    <cellStyle name="Normal 8 2 3 2 2 6 8" xfId="6477" xr:uid="{00000000-0005-0000-0000-0000F81E0000}"/>
    <cellStyle name="Normal 8 2 3 2 2 6 8 2" xfId="14410" xr:uid="{00000000-0005-0000-0000-0000F91E0000}"/>
    <cellStyle name="Normal 8 2 3 2 2 6 8 3" xfId="22341" xr:uid="{00000000-0005-0000-0000-0000FA1E0000}"/>
    <cellStyle name="Normal 8 2 3 2 2 6 8 4" xfId="30275" xr:uid="{00000000-0005-0000-0000-0000FB1E0000}"/>
    <cellStyle name="Normal 8 2 3 2 2 6 9" xfId="8467" xr:uid="{00000000-0005-0000-0000-0000FC1E0000}"/>
    <cellStyle name="Normal 8 2 3 2 2 6 9 2" xfId="32262" xr:uid="{00000000-0005-0000-0000-0000FD1E0000}"/>
    <cellStyle name="Normal 8 2 3 2 2 7" xfId="494" xr:uid="{00000000-0005-0000-0000-0000FE1E0000}"/>
    <cellStyle name="Normal 8 2 3 2 2 7 2" xfId="2478" xr:uid="{00000000-0005-0000-0000-0000FF1E0000}"/>
    <cellStyle name="Normal 8 2 3 2 2 7 2 2" xfId="10453" xr:uid="{00000000-0005-0000-0000-0000001F0000}"/>
    <cellStyle name="Normal 8 2 3 2 2 7 2 3" xfId="18384" xr:uid="{00000000-0005-0000-0000-0000011F0000}"/>
    <cellStyle name="Normal 8 2 3 2 2 7 2 4" xfId="26317" xr:uid="{00000000-0005-0000-0000-0000021F0000}"/>
    <cellStyle name="Normal 8 2 3 2 2 7 3" xfId="4459" xr:uid="{00000000-0005-0000-0000-0000031F0000}"/>
    <cellStyle name="Normal 8 2 3 2 2 7 3 2" xfId="12434" xr:uid="{00000000-0005-0000-0000-0000041F0000}"/>
    <cellStyle name="Normal 8 2 3 2 2 7 3 3" xfId="20365" xr:uid="{00000000-0005-0000-0000-0000051F0000}"/>
    <cellStyle name="Normal 8 2 3 2 2 7 3 4" xfId="28298" xr:uid="{00000000-0005-0000-0000-0000061F0000}"/>
    <cellStyle name="Normal 8 2 3 2 2 7 4" xfId="6482" xr:uid="{00000000-0005-0000-0000-0000071F0000}"/>
    <cellStyle name="Normal 8 2 3 2 2 7 4 2" xfId="14415" xr:uid="{00000000-0005-0000-0000-0000081F0000}"/>
    <cellStyle name="Normal 8 2 3 2 2 7 4 3" xfId="22346" xr:uid="{00000000-0005-0000-0000-0000091F0000}"/>
    <cellStyle name="Normal 8 2 3 2 2 7 4 4" xfId="30280" xr:uid="{00000000-0005-0000-0000-00000A1F0000}"/>
    <cellStyle name="Normal 8 2 3 2 2 7 5" xfId="8472" xr:uid="{00000000-0005-0000-0000-00000B1F0000}"/>
    <cellStyle name="Normal 8 2 3 2 2 7 5 2" xfId="32267" xr:uid="{00000000-0005-0000-0000-00000C1F0000}"/>
    <cellStyle name="Normal 8 2 3 2 2 7 6" xfId="16403" xr:uid="{00000000-0005-0000-0000-00000D1F0000}"/>
    <cellStyle name="Normal 8 2 3 2 2 7 7" xfId="24336" xr:uid="{00000000-0005-0000-0000-00000E1F0000}"/>
    <cellStyle name="Normal 8 2 3 2 2 8" xfId="495" xr:uid="{00000000-0005-0000-0000-00000F1F0000}"/>
    <cellStyle name="Normal 8 2 3 2 2 8 2" xfId="2479" xr:uid="{00000000-0005-0000-0000-0000101F0000}"/>
    <cellStyle name="Normal 8 2 3 2 2 8 2 2" xfId="10454" xr:uid="{00000000-0005-0000-0000-0000111F0000}"/>
    <cellStyle name="Normal 8 2 3 2 2 8 2 3" xfId="18385" xr:uid="{00000000-0005-0000-0000-0000121F0000}"/>
    <cellStyle name="Normal 8 2 3 2 2 8 2 4" xfId="26318" xr:uid="{00000000-0005-0000-0000-0000131F0000}"/>
    <cellStyle name="Normal 8 2 3 2 2 8 3" xfId="4460" xr:uid="{00000000-0005-0000-0000-0000141F0000}"/>
    <cellStyle name="Normal 8 2 3 2 2 8 3 2" xfId="12435" xr:uid="{00000000-0005-0000-0000-0000151F0000}"/>
    <cellStyle name="Normal 8 2 3 2 2 8 3 3" xfId="20366" xr:uid="{00000000-0005-0000-0000-0000161F0000}"/>
    <cellStyle name="Normal 8 2 3 2 2 8 3 4" xfId="28299" xr:uid="{00000000-0005-0000-0000-0000171F0000}"/>
    <cellStyle name="Normal 8 2 3 2 2 8 4" xfId="6483" xr:uid="{00000000-0005-0000-0000-0000181F0000}"/>
    <cellStyle name="Normal 8 2 3 2 2 8 4 2" xfId="14416" xr:uid="{00000000-0005-0000-0000-0000191F0000}"/>
    <cellStyle name="Normal 8 2 3 2 2 8 4 3" xfId="22347" xr:uid="{00000000-0005-0000-0000-00001A1F0000}"/>
    <cellStyle name="Normal 8 2 3 2 2 8 4 4" xfId="30281" xr:uid="{00000000-0005-0000-0000-00001B1F0000}"/>
    <cellStyle name="Normal 8 2 3 2 2 8 5" xfId="8473" xr:uid="{00000000-0005-0000-0000-00001C1F0000}"/>
    <cellStyle name="Normal 8 2 3 2 2 8 5 2" xfId="32268" xr:uid="{00000000-0005-0000-0000-00001D1F0000}"/>
    <cellStyle name="Normal 8 2 3 2 2 8 6" xfId="16404" xr:uid="{00000000-0005-0000-0000-00001E1F0000}"/>
    <cellStyle name="Normal 8 2 3 2 2 8 7" xfId="24337" xr:uid="{00000000-0005-0000-0000-00001F1F0000}"/>
    <cellStyle name="Normal 8 2 3 2 2 9" xfId="496" xr:uid="{00000000-0005-0000-0000-0000201F0000}"/>
    <cellStyle name="Normal 8 2 3 2 2 9 2" xfId="2480" xr:uid="{00000000-0005-0000-0000-0000211F0000}"/>
    <cellStyle name="Normal 8 2 3 2 2 9 2 2" xfId="10455" xr:uid="{00000000-0005-0000-0000-0000221F0000}"/>
    <cellStyle name="Normal 8 2 3 2 2 9 2 3" xfId="18386" xr:uid="{00000000-0005-0000-0000-0000231F0000}"/>
    <cellStyle name="Normal 8 2 3 2 2 9 2 4" xfId="26319" xr:uid="{00000000-0005-0000-0000-0000241F0000}"/>
    <cellStyle name="Normal 8 2 3 2 2 9 3" xfId="4461" xr:uid="{00000000-0005-0000-0000-0000251F0000}"/>
    <cellStyle name="Normal 8 2 3 2 2 9 3 2" xfId="12436" xr:uid="{00000000-0005-0000-0000-0000261F0000}"/>
    <cellStyle name="Normal 8 2 3 2 2 9 3 3" xfId="20367" xr:uid="{00000000-0005-0000-0000-0000271F0000}"/>
    <cellStyle name="Normal 8 2 3 2 2 9 3 4" xfId="28300" xr:uid="{00000000-0005-0000-0000-0000281F0000}"/>
    <cellStyle name="Normal 8 2 3 2 2 9 4" xfId="6484" xr:uid="{00000000-0005-0000-0000-0000291F0000}"/>
    <cellStyle name="Normal 8 2 3 2 2 9 4 2" xfId="14417" xr:uid="{00000000-0005-0000-0000-00002A1F0000}"/>
    <cellStyle name="Normal 8 2 3 2 2 9 4 3" xfId="22348" xr:uid="{00000000-0005-0000-0000-00002B1F0000}"/>
    <cellStyle name="Normal 8 2 3 2 2 9 4 4" xfId="30282" xr:uid="{00000000-0005-0000-0000-00002C1F0000}"/>
    <cellStyle name="Normal 8 2 3 2 2 9 5" xfId="8474" xr:uid="{00000000-0005-0000-0000-00002D1F0000}"/>
    <cellStyle name="Normal 8 2 3 2 2 9 5 2" xfId="32269" xr:uid="{00000000-0005-0000-0000-00002E1F0000}"/>
    <cellStyle name="Normal 8 2 3 2 2 9 6" xfId="16405" xr:uid="{00000000-0005-0000-0000-00002F1F0000}"/>
    <cellStyle name="Normal 8 2 3 2 2 9 7" xfId="24338" xr:uid="{00000000-0005-0000-0000-0000301F0000}"/>
    <cellStyle name="Normal 8 2 3 2 3" xfId="497" xr:uid="{00000000-0005-0000-0000-0000311F0000}"/>
    <cellStyle name="Normal 8 2 3 2 3 10" xfId="8475" xr:uid="{00000000-0005-0000-0000-0000321F0000}"/>
    <cellStyle name="Normal 8 2 3 2 3 10 2" xfId="32270" xr:uid="{00000000-0005-0000-0000-0000331F0000}"/>
    <cellStyle name="Normal 8 2 3 2 3 11" xfId="16406" xr:uid="{00000000-0005-0000-0000-0000341F0000}"/>
    <cellStyle name="Normal 8 2 3 2 3 12" xfId="24339" xr:uid="{00000000-0005-0000-0000-0000351F0000}"/>
    <cellStyle name="Normal 8 2 3 2 3 2" xfId="498" xr:uid="{00000000-0005-0000-0000-0000361F0000}"/>
    <cellStyle name="Normal 8 2 3 2 3 2 10" xfId="16407" xr:uid="{00000000-0005-0000-0000-0000371F0000}"/>
    <cellStyle name="Normal 8 2 3 2 3 2 11" xfId="24340" xr:uid="{00000000-0005-0000-0000-0000381F0000}"/>
    <cellStyle name="Normal 8 2 3 2 3 2 2" xfId="499" xr:uid="{00000000-0005-0000-0000-0000391F0000}"/>
    <cellStyle name="Normal 8 2 3 2 3 2 2 2" xfId="2483" xr:uid="{00000000-0005-0000-0000-00003A1F0000}"/>
    <cellStyle name="Normal 8 2 3 2 3 2 2 2 2" xfId="10458" xr:uid="{00000000-0005-0000-0000-00003B1F0000}"/>
    <cellStyle name="Normal 8 2 3 2 3 2 2 2 3" xfId="18389" xr:uid="{00000000-0005-0000-0000-00003C1F0000}"/>
    <cellStyle name="Normal 8 2 3 2 3 2 2 2 4" xfId="26322" xr:uid="{00000000-0005-0000-0000-00003D1F0000}"/>
    <cellStyle name="Normal 8 2 3 2 3 2 2 3" xfId="4464" xr:uid="{00000000-0005-0000-0000-00003E1F0000}"/>
    <cellStyle name="Normal 8 2 3 2 3 2 2 3 2" xfId="12439" xr:uid="{00000000-0005-0000-0000-00003F1F0000}"/>
    <cellStyle name="Normal 8 2 3 2 3 2 2 3 3" xfId="20370" xr:uid="{00000000-0005-0000-0000-0000401F0000}"/>
    <cellStyle name="Normal 8 2 3 2 3 2 2 3 4" xfId="28303" xr:uid="{00000000-0005-0000-0000-0000411F0000}"/>
    <cellStyle name="Normal 8 2 3 2 3 2 2 4" xfId="6487" xr:uid="{00000000-0005-0000-0000-0000421F0000}"/>
    <cellStyle name="Normal 8 2 3 2 3 2 2 4 2" xfId="14420" xr:uid="{00000000-0005-0000-0000-0000431F0000}"/>
    <cellStyle name="Normal 8 2 3 2 3 2 2 4 3" xfId="22351" xr:uid="{00000000-0005-0000-0000-0000441F0000}"/>
    <cellStyle name="Normal 8 2 3 2 3 2 2 4 4" xfId="30285" xr:uid="{00000000-0005-0000-0000-0000451F0000}"/>
    <cellStyle name="Normal 8 2 3 2 3 2 2 5" xfId="8477" xr:uid="{00000000-0005-0000-0000-0000461F0000}"/>
    <cellStyle name="Normal 8 2 3 2 3 2 2 5 2" xfId="32272" xr:uid="{00000000-0005-0000-0000-0000471F0000}"/>
    <cellStyle name="Normal 8 2 3 2 3 2 2 6" xfId="16408" xr:uid="{00000000-0005-0000-0000-0000481F0000}"/>
    <cellStyle name="Normal 8 2 3 2 3 2 2 7" xfId="24341" xr:uid="{00000000-0005-0000-0000-0000491F0000}"/>
    <cellStyle name="Normal 8 2 3 2 3 2 3" xfId="500" xr:uid="{00000000-0005-0000-0000-00004A1F0000}"/>
    <cellStyle name="Normal 8 2 3 2 3 2 3 2" xfId="2484" xr:uid="{00000000-0005-0000-0000-00004B1F0000}"/>
    <cellStyle name="Normal 8 2 3 2 3 2 3 2 2" xfId="10459" xr:uid="{00000000-0005-0000-0000-00004C1F0000}"/>
    <cellStyle name="Normal 8 2 3 2 3 2 3 2 3" xfId="18390" xr:uid="{00000000-0005-0000-0000-00004D1F0000}"/>
    <cellStyle name="Normal 8 2 3 2 3 2 3 2 4" xfId="26323" xr:uid="{00000000-0005-0000-0000-00004E1F0000}"/>
    <cellStyle name="Normal 8 2 3 2 3 2 3 3" xfId="4465" xr:uid="{00000000-0005-0000-0000-00004F1F0000}"/>
    <cellStyle name="Normal 8 2 3 2 3 2 3 3 2" xfId="12440" xr:uid="{00000000-0005-0000-0000-0000501F0000}"/>
    <cellStyle name="Normal 8 2 3 2 3 2 3 3 3" xfId="20371" xr:uid="{00000000-0005-0000-0000-0000511F0000}"/>
    <cellStyle name="Normal 8 2 3 2 3 2 3 3 4" xfId="28304" xr:uid="{00000000-0005-0000-0000-0000521F0000}"/>
    <cellStyle name="Normal 8 2 3 2 3 2 3 4" xfId="6488" xr:uid="{00000000-0005-0000-0000-0000531F0000}"/>
    <cellStyle name="Normal 8 2 3 2 3 2 3 4 2" xfId="14421" xr:uid="{00000000-0005-0000-0000-0000541F0000}"/>
    <cellStyle name="Normal 8 2 3 2 3 2 3 4 3" xfId="22352" xr:uid="{00000000-0005-0000-0000-0000551F0000}"/>
    <cellStyle name="Normal 8 2 3 2 3 2 3 4 4" xfId="30286" xr:uid="{00000000-0005-0000-0000-0000561F0000}"/>
    <cellStyle name="Normal 8 2 3 2 3 2 3 5" xfId="8478" xr:uid="{00000000-0005-0000-0000-0000571F0000}"/>
    <cellStyle name="Normal 8 2 3 2 3 2 3 5 2" xfId="32273" xr:uid="{00000000-0005-0000-0000-0000581F0000}"/>
    <cellStyle name="Normal 8 2 3 2 3 2 3 6" xfId="16409" xr:uid="{00000000-0005-0000-0000-0000591F0000}"/>
    <cellStyle name="Normal 8 2 3 2 3 2 3 7" xfId="24342" xr:uid="{00000000-0005-0000-0000-00005A1F0000}"/>
    <cellStyle name="Normal 8 2 3 2 3 2 4" xfId="501" xr:uid="{00000000-0005-0000-0000-00005B1F0000}"/>
    <cellStyle name="Normal 8 2 3 2 3 2 4 2" xfId="2485" xr:uid="{00000000-0005-0000-0000-00005C1F0000}"/>
    <cellStyle name="Normal 8 2 3 2 3 2 4 2 2" xfId="10460" xr:uid="{00000000-0005-0000-0000-00005D1F0000}"/>
    <cellStyle name="Normal 8 2 3 2 3 2 4 2 3" xfId="18391" xr:uid="{00000000-0005-0000-0000-00005E1F0000}"/>
    <cellStyle name="Normal 8 2 3 2 3 2 4 2 4" xfId="26324" xr:uid="{00000000-0005-0000-0000-00005F1F0000}"/>
    <cellStyle name="Normal 8 2 3 2 3 2 4 3" xfId="4466" xr:uid="{00000000-0005-0000-0000-0000601F0000}"/>
    <cellStyle name="Normal 8 2 3 2 3 2 4 3 2" xfId="12441" xr:uid="{00000000-0005-0000-0000-0000611F0000}"/>
    <cellStyle name="Normal 8 2 3 2 3 2 4 3 3" xfId="20372" xr:uid="{00000000-0005-0000-0000-0000621F0000}"/>
    <cellStyle name="Normal 8 2 3 2 3 2 4 3 4" xfId="28305" xr:uid="{00000000-0005-0000-0000-0000631F0000}"/>
    <cellStyle name="Normal 8 2 3 2 3 2 4 4" xfId="6489" xr:uid="{00000000-0005-0000-0000-0000641F0000}"/>
    <cellStyle name="Normal 8 2 3 2 3 2 4 4 2" xfId="14422" xr:uid="{00000000-0005-0000-0000-0000651F0000}"/>
    <cellStyle name="Normal 8 2 3 2 3 2 4 4 3" xfId="22353" xr:uid="{00000000-0005-0000-0000-0000661F0000}"/>
    <cellStyle name="Normal 8 2 3 2 3 2 4 4 4" xfId="30287" xr:uid="{00000000-0005-0000-0000-0000671F0000}"/>
    <cellStyle name="Normal 8 2 3 2 3 2 4 5" xfId="8479" xr:uid="{00000000-0005-0000-0000-0000681F0000}"/>
    <cellStyle name="Normal 8 2 3 2 3 2 4 5 2" xfId="32274" xr:uid="{00000000-0005-0000-0000-0000691F0000}"/>
    <cellStyle name="Normal 8 2 3 2 3 2 4 6" xfId="16410" xr:uid="{00000000-0005-0000-0000-00006A1F0000}"/>
    <cellStyle name="Normal 8 2 3 2 3 2 4 7" xfId="24343" xr:uid="{00000000-0005-0000-0000-00006B1F0000}"/>
    <cellStyle name="Normal 8 2 3 2 3 2 5" xfId="502" xr:uid="{00000000-0005-0000-0000-00006C1F0000}"/>
    <cellStyle name="Normal 8 2 3 2 3 2 5 2" xfId="2486" xr:uid="{00000000-0005-0000-0000-00006D1F0000}"/>
    <cellStyle name="Normal 8 2 3 2 3 2 5 2 2" xfId="10461" xr:uid="{00000000-0005-0000-0000-00006E1F0000}"/>
    <cellStyle name="Normal 8 2 3 2 3 2 5 2 3" xfId="18392" xr:uid="{00000000-0005-0000-0000-00006F1F0000}"/>
    <cellStyle name="Normal 8 2 3 2 3 2 5 2 4" xfId="26325" xr:uid="{00000000-0005-0000-0000-0000701F0000}"/>
    <cellStyle name="Normal 8 2 3 2 3 2 5 3" xfId="4467" xr:uid="{00000000-0005-0000-0000-0000711F0000}"/>
    <cellStyle name="Normal 8 2 3 2 3 2 5 3 2" xfId="12442" xr:uid="{00000000-0005-0000-0000-0000721F0000}"/>
    <cellStyle name="Normal 8 2 3 2 3 2 5 3 3" xfId="20373" xr:uid="{00000000-0005-0000-0000-0000731F0000}"/>
    <cellStyle name="Normal 8 2 3 2 3 2 5 3 4" xfId="28306" xr:uid="{00000000-0005-0000-0000-0000741F0000}"/>
    <cellStyle name="Normal 8 2 3 2 3 2 5 4" xfId="6490" xr:uid="{00000000-0005-0000-0000-0000751F0000}"/>
    <cellStyle name="Normal 8 2 3 2 3 2 5 4 2" xfId="14423" xr:uid="{00000000-0005-0000-0000-0000761F0000}"/>
    <cellStyle name="Normal 8 2 3 2 3 2 5 4 3" xfId="22354" xr:uid="{00000000-0005-0000-0000-0000771F0000}"/>
    <cellStyle name="Normal 8 2 3 2 3 2 5 4 4" xfId="30288" xr:uid="{00000000-0005-0000-0000-0000781F0000}"/>
    <cellStyle name="Normal 8 2 3 2 3 2 5 5" xfId="8480" xr:uid="{00000000-0005-0000-0000-0000791F0000}"/>
    <cellStyle name="Normal 8 2 3 2 3 2 5 5 2" xfId="32275" xr:uid="{00000000-0005-0000-0000-00007A1F0000}"/>
    <cellStyle name="Normal 8 2 3 2 3 2 5 6" xfId="16411" xr:uid="{00000000-0005-0000-0000-00007B1F0000}"/>
    <cellStyle name="Normal 8 2 3 2 3 2 5 7" xfId="24344" xr:uid="{00000000-0005-0000-0000-00007C1F0000}"/>
    <cellStyle name="Normal 8 2 3 2 3 2 6" xfId="2482" xr:uid="{00000000-0005-0000-0000-00007D1F0000}"/>
    <cellStyle name="Normal 8 2 3 2 3 2 6 2" xfId="10457" xr:uid="{00000000-0005-0000-0000-00007E1F0000}"/>
    <cellStyle name="Normal 8 2 3 2 3 2 6 3" xfId="18388" xr:uid="{00000000-0005-0000-0000-00007F1F0000}"/>
    <cellStyle name="Normal 8 2 3 2 3 2 6 4" xfId="26321" xr:uid="{00000000-0005-0000-0000-0000801F0000}"/>
    <cellStyle name="Normal 8 2 3 2 3 2 7" xfId="4463" xr:uid="{00000000-0005-0000-0000-0000811F0000}"/>
    <cellStyle name="Normal 8 2 3 2 3 2 7 2" xfId="12438" xr:uid="{00000000-0005-0000-0000-0000821F0000}"/>
    <cellStyle name="Normal 8 2 3 2 3 2 7 3" xfId="20369" xr:uid="{00000000-0005-0000-0000-0000831F0000}"/>
    <cellStyle name="Normal 8 2 3 2 3 2 7 4" xfId="28302" xr:uid="{00000000-0005-0000-0000-0000841F0000}"/>
    <cellStyle name="Normal 8 2 3 2 3 2 8" xfId="6486" xr:uid="{00000000-0005-0000-0000-0000851F0000}"/>
    <cellStyle name="Normal 8 2 3 2 3 2 8 2" xfId="14419" xr:uid="{00000000-0005-0000-0000-0000861F0000}"/>
    <cellStyle name="Normal 8 2 3 2 3 2 8 3" xfId="22350" xr:uid="{00000000-0005-0000-0000-0000871F0000}"/>
    <cellStyle name="Normal 8 2 3 2 3 2 8 4" xfId="30284" xr:uid="{00000000-0005-0000-0000-0000881F0000}"/>
    <cellStyle name="Normal 8 2 3 2 3 2 9" xfId="8476" xr:uid="{00000000-0005-0000-0000-0000891F0000}"/>
    <cellStyle name="Normal 8 2 3 2 3 2 9 2" xfId="32271" xr:uid="{00000000-0005-0000-0000-00008A1F0000}"/>
    <cellStyle name="Normal 8 2 3 2 3 3" xfId="503" xr:uid="{00000000-0005-0000-0000-00008B1F0000}"/>
    <cellStyle name="Normal 8 2 3 2 3 3 2" xfId="2487" xr:uid="{00000000-0005-0000-0000-00008C1F0000}"/>
    <cellStyle name="Normal 8 2 3 2 3 3 2 2" xfId="10462" xr:uid="{00000000-0005-0000-0000-00008D1F0000}"/>
    <cellStyle name="Normal 8 2 3 2 3 3 2 3" xfId="18393" xr:uid="{00000000-0005-0000-0000-00008E1F0000}"/>
    <cellStyle name="Normal 8 2 3 2 3 3 2 4" xfId="26326" xr:uid="{00000000-0005-0000-0000-00008F1F0000}"/>
    <cellStyle name="Normal 8 2 3 2 3 3 3" xfId="4468" xr:uid="{00000000-0005-0000-0000-0000901F0000}"/>
    <cellStyle name="Normal 8 2 3 2 3 3 3 2" xfId="12443" xr:uid="{00000000-0005-0000-0000-0000911F0000}"/>
    <cellStyle name="Normal 8 2 3 2 3 3 3 3" xfId="20374" xr:uid="{00000000-0005-0000-0000-0000921F0000}"/>
    <cellStyle name="Normal 8 2 3 2 3 3 3 4" xfId="28307" xr:uid="{00000000-0005-0000-0000-0000931F0000}"/>
    <cellStyle name="Normal 8 2 3 2 3 3 4" xfId="6491" xr:uid="{00000000-0005-0000-0000-0000941F0000}"/>
    <cellStyle name="Normal 8 2 3 2 3 3 4 2" xfId="14424" xr:uid="{00000000-0005-0000-0000-0000951F0000}"/>
    <cellStyle name="Normal 8 2 3 2 3 3 4 3" xfId="22355" xr:uid="{00000000-0005-0000-0000-0000961F0000}"/>
    <cellStyle name="Normal 8 2 3 2 3 3 4 4" xfId="30289" xr:uid="{00000000-0005-0000-0000-0000971F0000}"/>
    <cellStyle name="Normal 8 2 3 2 3 3 5" xfId="8481" xr:uid="{00000000-0005-0000-0000-0000981F0000}"/>
    <cellStyle name="Normal 8 2 3 2 3 3 5 2" xfId="32276" xr:uid="{00000000-0005-0000-0000-0000991F0000}"/>
    <cellStyle name="Normal 8 2 3 2 3 3 6" xfId="16412" xr:uid="{00000000-0005-0000-0000-00009A1F0000}"/>
    <cellStyle name="Normal 8 2 3 2 3 3 7" xfId="24345" xr:uid="{00000000-0005-0000-0000-00009B1F0000}"/>
    <cellStyle name="Normal 8 2 3 2 3 4" xfId="504" xr:uid="{00000000-0005-0000-0000-00009C1F0000}"/>
    <cellStyle name="Normal 8 2 3 2 3 4 2" xfId="2488" xr:uid="{00000000-0005-0000-0000-00009D1F0000}"/>
    <cellStyle name="Normal 8 2 3 2 3 4 2 2" xfId="10463" xr:uid="{00000000-0005-0000-0000-00009E1F0000}"/>
    <cellStyle name="Normal 8 2 3 2 3 4 2 3" xfId="18394" xr:uid="{00000000-0005-0000-0000-00009F1F0000}"/>
    <cellStyle name="Normal 8 2 3 2 3 4 2 4" xfId="26327" xr:uid="{00000000-0005-0000-0000-0000A01F0000}"/>
    <cellStyle name="Normal 8 2 3 2 3 4 3" xfId="4469" xr:uid="{00000000-0005-0000-0000-0000A11F0000}"/>
    <cellStyle name="Normal 8 2 3 2 3 4 3 2" xfId="12444" xr:uid="{00000000-0005-0000-0000-0000A21F0000}"/>
    <cellStyle name="Normal 8 2 3 2 3 4 3 3" xfId="20375" xr:uid="{00000000-0005-0000-0000-0000A31F0000}"/>
    <cellStyle name="Normal 8 2 3 2 3 4 3 4" xfId="28308" xr:uid="{00000000-0005-0000-0000-0000A41F0000}"/>
    <cellStyle name="Normal 8 2 3 2 3 4 4" xfId="6492" xr:uid="{00000000-0005-0000-0000-0000A51F0000}"/>
    <cellStyle name="Normal 8 2 3 2 3 4 4 2" xfId="14425" xr:uid="{00000000-0005-0000-0000-0000A61F0000}"/>
    <cellStyle name="Normal 8 2 3 2 3 4 4 3" xfId="22356" xr:uid="{00000000-0005-0000-0000-0000A71F0000}"/>
    <cellStyle name="Normal 8 2 3 2 3 4 4 4" xfId="30290" xr:uid="{00000000-0005-0000-0000-0000A81F0000}"/>
    <cellStyle name="Normal 8 2 3 2 3 4 5" xfId="8482" xr:uid="{00000000-0005-0000-0000-0000A91F0000}"/>
    <cellStyle name="Normal 8 2 3 2 3 4 5 2" xfId="32277" xr:uid="{00000000-0005-0000-0000-0000AA1F0000}"/>
    <cellStyle name="Normal 8 2 3 2 3 4 6" xfId="16413" xr:uid="{00000000-0005-0000-0000-0000AB1F0000}"/>
    <cellStyle name="Normal 8 2 3 2 3 4 7" xfId="24346" xr:uid="{00000000-0005-0000-0000-0000AC1F0000}"/>
    <cellStyle name="Normal 8 2 3 2 3 5" xfId="505" xr:uid="{00000000-0005-0000-0000-0000AD1F0000}"/>
    <cellStyle name="Normal 8 2 3 2 3 5 2" xfId="2489" xr:uid="{00000000-0005-0000-0000-0000AE1F0000}"/>
    <cellStyle name="Normal 8 2 3 2 3 5 2 2" xfId="10464" xr:uid="{00000000-0005-0000-0000-0000AF1F0000}"/>
    <cellStyle name="Normal 8 2 3 2 3 5 2 3" xfId="18395" xr:uid="{00000000-0005-0000-0000-0000B01F0000}"/>
    <cellStyle name="Normal 8 2 3 2 3 5 2 4" xfId="26328" xr:uid="{00000000-0005-0000-0000-0000B11F0000}"/>
    <cellStyle name="Normal 8 2 3 2 3 5 3" xfId="4470" xr:uid="{00000000-0005-0000-0000-0000B21F0000}"/>
    <cellStyle name="Normal 8 2 3 2 3 5 3 2" xfId="12445" xr:uid="{00000000-0005-0000-0000-0000B31F0000}"/>
    <cellStyle name="Normal 8 2 3 2 3 5 3 3" xfId="20376" xr:uid="{00000000-0005-0000-0000-0000B41F0000}"/>
    <cellStyle name="Normal 8 2 3 2 3 5 3 4" xfId="28309" xr:uid="{00000000-0005-0000-0000-0000B51F0000}"/>
    <cellStyle name="Normal 8 2 3 2 3 5 4" xfId="6493" xr:uid="{00000000-0005-0000-0000-0000B61F0000}"/>
    <cellStyle name="Normal 8 2 3 2 3 5 4 2" xfId="14426" xr:uid="{00000000-0005-0000-0000-0000B71F0000}"/>
    <cellStyle name="Normal 8 2 3 2 3 5 4 3" xfId="22357" xr:uid="{00000000-0005-0000-0000-0000B81F0000}"/>
    <cellStyle name="Normal 8 2 3 2 3 5 4 4" xfId="30291" xr:uid="{00000000-0005-0000-0000-0000B91F0000}"/>
    <cellStyle name="Normal 8 2 3 2 3 5 5" xfId="8483" xr:uid="{00000000-0005-0000-0000-0000BA1F0000}"/>
    <cellStyle name="Normal 8 2 3 2 3 5 5 2" xfId="32278" xr:uid="{00000000-0005-0000-0000-0000BB1F0000}"/>
    <cellStyle name="Normal 8 2 3 2 3 5 6" xfId="16414" xr:uid="{00000000-0005-0000-0000-0000BC1F0000}"/>
    <cellStyle name="Normal 8 2 3 2 3 5 7" xfId="24347" xr:uid="{00000000-0005-0000-0000-0000BD1F0000}"/>
    <cellStyle name="Normal 8 2 3 2 3 6" xfId="506" xr:uid="{00000000-0005-0000-0000-0000BE1F0000}"/>
    <cellStyle name="Normal 8 2 3 2 3 6 2" xfId="2490" xr:uid="{00000000-0005-0000-0000-0000BF1F0000}"/>
    <cellStyle name="Normal 8 2 3 2 3 6 2 2" xfId="10465" xr:uid="{00000000-0005-0000-0000-0000C01F0000}"/>
    <cellStyle name="Normal 8 2 3 2 3 6 2 3" xfId="18396" xr:uid="{00000000-0005-0000-0000-0000C11F0000}"/>
    <cellStyle name="Normal 8 2 3 2 3 6 2 4" xfId="26329" xr:uid="{00000000-0005-0000-0000-0000C21F0000}"/>
    <cellStyle name="Normal 8 2 3 2 3 6 3" xfId="4471" xr:uid="{00000000-0005-0000-0000-0000C31F0000}"/>
    <cellStyle name="Normal 8 2 3 2 3 6 3 2" xfId="12446" xr:uid="{00000000-0005-0000-0000-0000C41F0000}"/>
    <cellStyle name="Normal 8 2 3 2 3 6 3 3" xfId="20377" xr:uid="{00000000-0005-0000-0000-0000C51F0000}"/>
    <cellStyle name="Normal 8 2 3 2 3 6 3 4" xfId="28310" xr:uid="{00000000-0005-0000-0000-0000C61F0000}"/>
    <cellStyle name="Normal 8 2 3 2 3 6 4" xfId="6494" xr:uid="{00000000-0005-0000-0000-0000C71F0000}"/>
    <cellStyle name="Normal 8 2 3 2 3 6 4 2" xfId="14427" xr:uid="{00000000-0005-0000-0000-0000C81F0000}"/>
    <cellStyle name="Normal 8 2 3 2 3 6 4 3" xfId="22358" xr:uid="{00000000-0005-0000-0000-0000C91F0000}"/>
    <cellStyle name="Normal 8 2 3 2 3 6 4 4" xfId="30292" xr:uid="{00000000-0005-0000-0000-0000CA1F0000}"/>
    <cellStyle name="Normal 8 2 3 2 3 6 5" xfId="8484" xr:uid="{00000000-0005-0000-0000-0000CB1F0000}"/>
    <cellStyle name="Normal 8 2 3 2 3 6 5 2" xfId="32279" xr:uid="{00000000-0005-0000-0000-0000CC1F0000}"/>
    <cellStyle name="Normal 8 2 3 2 3 6 6" xfId="16415" xr:uid="{00000000-0005-0000-0000-0000CD1F0000}"/>
    <cellStyle name="Normal 8 2 3 2 3 6 7" xfId="24348" xr:uid="{00000000-0005-0000-0000-0000CE1F0000}"/>
    <cellStyle name="Normal 8 2 3 2 3 7" xfId="2481" xr:uid="{00000000-0005-0000-0000-0000CF1F0000}"/>
    <cellStyle name="Normal 8 2 3 2 3 7 2" xfId="10456" xr:uid="{00000000-0005-0000-0000-0000D01F0000}"/>
    <cellStyle name="Normal 8 2 3 2 3 7 3" xfId="18387" xr:uid="{00000000-0005-0000-0000-0000D11F0000}"/>
    <cellStyle name="Normal 8 2 3 2 3 7 4" xfId="26320" xr:uid="{00000000-0005-0000-0000-0000D21F0000}"/>
    <cellStyle name="Normal 8 2 3 2 3 8" xfId="4462" xr:uid="{00000000-0005-0000-0000-0000D31F0000}"/>
    <cellStyle name="Normal 8 2 3 2 3 8 2" xfId="12437" xr:uid="{00000000-0005-0000-0000-0000D41F0000}"/>
    <cellStyle name="Normal 8 2 3 2 3 8 3" xfId="20368" xr:uid="{00000000-0005-0000-0000-0000D51F0000}"/>
    <cellStyle name="Normal 8 2 3 2 3 8 4" xfId="28301" xr:uid="{00000000-0005-0000-0000-0000D61F0000}"/>
    <cellStyle name="Normal 8 2 3 2 3 9" xfId="6485" xr:uid="{00000000-0005-0000-0000-0000D71F0000}"/>
    <cellStyle name="Normal 8 2 3 2 3 9 2" xfId="14418" xr:uid="{00000000-0005-0000-0000-0000D81F0000}"/>
    <cellStyle name="Normal 8 2 3 2 3 9 3" xfId="22349" xr:uid="{00000000-0005-0000-0000-0000D91F0000}"/>
    <cellStyle name="Normal 8 2 3 2 3 9 4" xfId="30283" xr:uid="{00000000-0005-0000-0000-0000DA1F0000}"/>
    <cellStyle name="Normal 8 2 3 2 4" xfId="507" xr:uid="{00000000-0005-0000-0000-0000DB1F0000}"/>
    <cellStyle name="Normal 8 2 3 2 4 10" xfId="8485" xr:uid="{00000000-0005-0000-0000-0000DC1F0000}"/>
    <cellStyle name="Normal 8 2 3 2 4 10 2" xfId="32280" xr:uid="{00000000-0005-0000-0000-0000DD1F0000}"/>
    <cellStyle name="Normal 8 2 3 2 4 11" xfId="16416" xr:uid="{00000000-0005-0000-0000-0000DE1F0000}"/>
    <cellStyle name="Normal 8 2 3 2 4 12" xfId="24349" xr:uid="{00000000-0005-0000-0000-0000DF1F0000}"/>
    <cellStyle name="Normal 8 2 3 2 4 2" xfId="508" xr:uid="{00000000-0005-0000-0000-0000E01F0000}"/>
    <cellStyle name="Normal 8 2 3 2 4 2 10" xfId="16417" xr:uid="{00000000-0005-0000-0000-0000E11F0000}"/>
    <cellStyle name="Normal 8 2 3 2 4 2 11" xfId="24350" xr:uid="{00000000-0005-0000-0000-0000E21F0000}"/>
    <cellStyle name="Normal 8 2 3 2 4 2 2" xfId="509" xr:uid="{00000000-0005-0000-0000-0000E31F0000}"/>
    <cellStyle name="Normal 8 2 3 2 4 2 2 2" xfId="2493" xr:uid="{00000000-0005-0000-0000-0000E41F0000}"/>
    <cellStyle name="Normal 8 2 3 2 4 2 2 2 2" xfId="10468" xr:uid="{00000000-0005-0000-0000-0000E51F0000}"/>
    <cellStyle name="Normal 8 2 3 2 4 2 2 2 3" xfId="18399" xr:uid="{00000000-0005-0000-0000-0000E61F0000}"/>
    <cellStyle name="Normal 8 2 3 2 4 2 2 2 4" xfId="26332" xr:uid="{00000000-0005-0000-0000-0000E71F0000}"/>
    <cellStyle name="Normal 8 2 3 2 4 2 2 3" xfId="4474" xr:uid="{00000000-0005-0000-0000-0000E81F0000}"/>
    <cellStyle name="Normal 8 2 3 2 4 2 2 3 2" xfId="12449" xr:uid="{00000000-0005-0000-0000-0000E91F0000}"/>
    <cellStyle name="Normal 8 2 3 2 4 2 2 3 3" xfId="20380" xr:uid="{00000000-0005-0000-0000-0000EA1F0000}"/>
    <cellStyle name="Normal 8 2 3 2 4 2 2 3 4" xfId="28313" xr:uid="{00000000-0005-0000-0000-0000EB1F0000}"/>
    <cellStyle name="Normal 8 2 3 2 4 2 2 4" xfId="6497" xr:uid="{00000000-0005-0000-0000-0000EC1F0000}"/>
    <cellStyle name="Normal 8 2 3 2 4 2 2 4 2" xfId="14430" xr:uid="{00000000-0005-0000-0000-0000ED1F0000}"/>
    <cellStyle name="Normal 8 2 3 2 4 2 2 4 3" xfId="22361" xr:uid="{00000000-0005-0000-0000-0000EE1F0000}"/>
    <cellStyle name="Normal 8 2 3 2 4 2 2 4 4" xfId="30295" xr:uid="{00000000-0005-0000-0000-0000EF1F0000}"/>
    <cellStyle name="Normal 8 2 3 2 4 2 2 5" xfId="8487" xr:uid="{00000000-0005-0000-0000-0000F01F0000}"/>
    <cellStyle name="Normal 8 2 3 2 4 2 2 5 2" xfId="32282" xr:uid="{00000000-0005-0000-0000-0000F11F0000}"/>
    <cellStyle name="Normal 8 2 3 2 4 2 2 6" xfId="16418" xr:uid="{00000000-0005-0000-0000-0000F21F0000}"/>
    <cellStyle name="Normal 8 2 3 2 4 2 2 7" xfId="24351" xr:uid="{00000000-0005-0000-0000-0000F31F0000}"/>
    <cellStyle name="Normal 8 2 3 2 4 2 3" xfId="510" xr:uid="{00000000-0005-0000-0000-0000F41F0000}"/>
    <cellStyle name="Normal 8 2 3 2 4 2 3 2" xfId="2494" xr:uid="{00000000-0005-0000-0000-0000F51F0000}"/>
    <cellStyle name="Normal 8 2 3 2 4 2 3 2 2" xfId="10469" xr:uid="{00000000-0005-0000-0000-0000F61F0000}"/>
    <cellStyle name="Normal 8 2 3 2 4 2 3 2 3" xfId="18400" xr:uid="{00000000-0005-0000-0000-0000F71F0000}"/>
    <cellStyle name="Normal 8 2 3 2 4 2 3 2 4" xfId="26333" xr:uid="{00000000-0005-0000-0000-0000F81F0000}"/>
    <cellStyle name="Normal 8 2 3 2 4 2 3 3" xfId="4475" xr:uid="{00000000-0005-0000-0000-0000F91F0000}"/>
    <cellStyle name="Normal 8 2 3 2 4 2 3 3 2" xfId="12450" xr:uid="{00000000-0005-0000-0000-0000FA1F0000}"/>
    <cellStyle name="Normal 8 2 3 2 4 2 3 3 3" xfId="20381" xr:uid="{00000000-0005-0000-0000-0000FB1F0000}"/>
    <cellStyle name="Normal 8 2 3 2 4 2 3 3 4" xfId="28314" xr:uid="{00000000-0005-0000-0000-0000FC1F0000}"/>
    <cellStyle name="Normal 8 2 3 2 4 2 3 4" xfId="6498" xr:uid="{00000000-0005-0000-0000-0000FD1F0000}"/>
    <cellStyle name="Normal 8 2 3 2 4 2 3 4 2" xfId="14431" xr:uid="{00000000-0005-0000-0000-0000FE1F0000}"/>
    <cellStyle name="Normal 8 2 3 2 4 2 3 4 3" xfId="22362" xr:uid="{00000000-0005-0000-0000-0000FF1F0000}"/>
    <cellStyle name="Normal 8 2 3 2 4 2 3 4 4" xfId="30296" xr:uid="{00000000-0005-0000-0000-000000200000}"/>
    <cellStyle name="Normal 8 2 3 2 4 2 3 5" xfId="8488" xr:uid="{00000000-0005-0000-0000-000001200000}"/>
    <cellStyle name="Normal 8 2 3 2 4 2 3 5 2" xfId="32283" xr:uid="{00000000-0005-0000-0000-000002200000}"/>
    <cellStyle name="Normal 8 2 3 2 4 2 3 6" xfId="16419" xr:uid="{00000000-0005-0000-0000-000003200000}"/>
    <cellStyle name="Normal 8 2 3 2 4 2 3 7" xfId="24352" xr:uid="{00000000-0005-0000-0000-000004200000}"/>
    <cellStyle name="Normal 8 2 3 2 4 2 4" xfId="511" xr:uid="{00000000-0005-0000-0000-000005200000}"/>
    <cellStyle name="Normal 8 2 3 2 4 2 4 2" xfId="2495" xr:uid="{00000000-0005-0000-0000-000006200000}"/>
    <cellStyle name="Normal 8 2 3 2 4 2 4 2 2" xfId="10470" xr:uid="{00000000-0005-0000-0000-000007200000}"/>
    <cellStyle name="Normal 8 2 3 2 4 2 4 2 3" xfId="18401" xr:uid="{00000000-0005-0000-0000-000008200000}"/>
    <cellStyle name="Normal 8 2 3 2 4 2 4 2 4" xfId="26334" xr:uid="{00000000-0005-0000-0000-000009200000}"/>
    <cellStyle name="Normal 8 2 3 2 4 2 4 3" xfId="4476" xr:uid="{00000000-0005-0000-0000-00000A200000}"/>
    <cellStyle name="Normal 8 2 3 2 4 2 4 3 2" xfId="12451" xr:uid="{00000000-0005-0000-0000-00000B200000}"/>
    <cellStyle name="Normal 8 2 3 2 4 2 4 3 3" xfId="20382" xr:uid="{00000000-0005-0000-0000-00000C200000}"/>
    <cellStyle name="Normal 8 2 3 2 4 2 4 3 4" xfId="28315" xr:uid="{00000000-0005-0000-0000-00000D200000}"/>
    <cellStyle name="Normal 8 2 3 2 4 2 4 4" xfId="6499" xr:uid="{00000000-0005-0000-0000-00000E200000}"/>
    <cellStyle name="Normal 8 2 3 2 4 2 4 4 2" xfId="14432" xr:uid="{00000000-0005-0000-0000-00000F200000}"/>
    <cellStyle name="Normal 8 2 3 2 4 2 4 4 3" xfId="22363" xr:uid="{00000000-0005-0000-0000-000010200000}"/>
    <cellStyle name="Normal 8 2 3 2 4 2 4 4 4" xfId="30297" xr:uid="{00000000-0005-0000-0000-000011200000}"/>
    <cellStyle name="Normal 8 2 3 2 4 2 4 5" xfId="8489" xr:uid="{00000000-0005-0000-0000-000012200000}"/>
    <cellStyle name="Normal 8 2 3 2 4 2 4 5 2" xfId="32284" xr:uid="{00000000-0005-0000-0000-000013200000}"/>
    <cellStyle name="Normal 8 2 3 2 4 2 4 6" xfId="16420" xr:uid="{00000000-0005-0000-0000-000014200000}"/>
    <cellStyle name="Normal 8 2 3 2 4 2 4 7" xfId="24353" xr:uid="{00000000-0005-0000-0000-000015200000}"/>
    <cellStyle name="Normal 8 2 3 2 4 2 5" xfId="512" xr:uid="{00000000-0005-0000-0000-000016200000}"/>
    <cellStyle name="Normal 8 2 3 2 4 2 5 2" xfId="2496" xr:uid="{00000000-0005-0000-0000-000017200000}"/>
    <cellStyle name="Normal 8 2 3 2 4 2 5 2 2" xfId="10471" xr:uid="{00000000-0005-0000-0000-000018200000}"/>
    <cellStyle name="Normal 8 2 3 2 4 2 5 2 3" xfId="18402" xr:uid="{00000000-0005-0000-0000-000019200000}"/>
    <cellStyle name="Normal 8 2 3 2 4 2 5 2 4" xfId="26335" xr:uid="{00000000-0005-0000-0000-00001A200000}"/>
    <cellStyle name="Normal 8 2 3 2 4 2 5 3" xfId="4477" xr:uid="{00000000-0005-0000-0000-00001B200000}"/>
    <cellStyle name="Normal 8 2 3 2 4 2 5 3 2" xfId="12452" xr:uid="{00000000-0005-0000-0000-00001C200000}"/>
    <cellStyle name="Normal 8 2 3 2 4 2 5 3 3" xfId="20383" xr:uid="{00000000-0005-0000-0000-00001D200000}"/>
    <cellStyle name="Normal 8 2 3 2 4 2 5 3 4" xfId="28316" xr:uid="{00000000-0005-0000-0000-00001E200000}"/>
    <cellStyle name="Normal 8 2 3 2 4 2 5 4" xfId="6500" xr:uid="{00000000-0005-0000-0000-00001F200000}"/>
    <cellStyle name="Normal 8 2 3 2 4 2 5 4 2" xfId="14433" xr:uid="{00000000-0005-0000-0000-000020200000}"/>
    <cellStyle name="Normal 8 2 3 2 4 2 5 4 3" xfId="22364" xr:uid="{00000000-0005-0000-0000-000021200000}"/>
    <cellStyle name="Normal 8 2 3 2 4 2 5 4 4" xfId="30298" xr:uid="{00000000-0005-0000-0000-000022200000}"/>
    <cellStyle name="Normal 8 2 3 2 4 2 5 5" xfId="8490" xr:uid="{00000000-0005-0000-0000-000023200000}"/>
    <cellStyle name="Normal 8 2 3 2 4 2 5 5 2" xfId="32285" xr:uid="{00000000-0005-0000-0000-000024200000}"/>
    <cellStyle name="Normal 8 2 3 2 4 2 5 6" xfId="16421" xr:uid="{00000000-0005-0000-0000-000025200000}"/>
    <cellStyle name="Normal 8 2 3 2 4 2 5 7" xfId="24354" xr:uid="{00000000-0005-0000-0000-000026200000}"/>
    <cellStyle name="Normal 8 2 3 2 4 2 6" xfId="2492" xr:uid="{00000000-0005-0000-0000-000027200000}"/>
    <cellStyle name="Normal 8 2 3 2 4 2 6 2" xfId="10467" xr:uid="{00000000-0005-0000-0000-000028200000}"/>
    <cellStyle name="Normal 8 2 3 2 4 2 6 3" xfId="18398" xr:uid="{00000000-0005-0000-0000-000029200000}"/>
    <cellStyle name="Normal 8 2 3 2 4 2 6 4" xfId="26331" xr:uid="{00000000-0005-0000-0000-00002A200000}"/>
    <cellStyle name="Normal 8 2 3 2 4 2 7" xfId="4473" xr:uid="{00000000-0005-0000-0000-00002B200000}"/>
    <cellStyle name="Normal 8 2 3 2 4 2 7 2" xfId="12448" xr:uid="{00000000-0005-0000-0000-00002C200000}"/>
    <cellStyle name="Normal 8 2 3 2 4 2 7 3" xfId="20379" xr:uid="{00000000-0005-0000-0000-00002D200000}"/>
    <cellStyle name="Normal 8 2 3 2 4 2 7 4" xfId="28312" xr:uid="{00000000-0005-0000-0000-00002E200000}"/>
    <cellStyle name="Normal 8 2 3 2 4 2 8" xfId="6496" xr:uid="{00000000-0005-0000-0000-00002F200000}"/>
    <cellStyle name="Normal 8 2 3 2 4 2 8 2" xfId="14429" xr:uid="{00000000-0005-0000-0000-000030200000}"/>
    <cellStyle name="Normal 8 2 3 2 4 2 8 3" xfId="22360" xr:uid="{00000000-0005-0000-0000-000031200000}"/>
    <cellStyle name="Normal 8 2 3 2 4 2 8 4" xfId="30294" xr:uid="{00000000-0005-0000-0000-000032200000}"/>
    <cellStyle name="Normal 8 2 3 2 4 2 9" xfId="8486" xr:uid="{00000000-0005-0000-0000-000033200000}"/>
    <cellStyle name="Normal 8 2 3 2 4 2 9 2" xfId="32281" xr:uid="{00000000-0005-0000-0000-000034200000}"/>
    <cellStyle name="Normal 8 2 3 2 4 3" xfId="513" xr:uid="{00000000-0005-0000-0000-000035200000}"/>
    <cellStyle name="Normal 8 2 3 2 4 3 2" xfId="2497" xr:uid="{00000000-0005-0000-0000-000036200000}"/>
    <cellStyle name="Normal 8 2 3 2 4 3 2 2" xfId="10472" xr:uid="{00000000-0005-0000-0000-000037200000}"/>
    <cellStyle name="Normal 8 2 3 2 4 3 2 3" xfId="18403" xr:uid="{00000000-0005-0000-0000-000038200000}"/>
    <cellStyle name="Normal 8 2 3 2 4 3 2 4" xfId="26336" xr:uid="{00000000-0005-0000-0000-000039200000}"/>
    <cellStyle name="Normal 8 2 3 2 4 3 3" xfId="4478" xr:uid="{00000000-0005-0000-0000-00003A200000}"/>
    <cellStyle name="Normal 8 2 3 2 4 3 3 2" xfId="12453" xr:uid="{00000000-0005-0000-0000-00003B200000}"/>
    <cellStyle name="Normal 8 2 3 2 4 3 3 3" xfId="20384" xr:uid="{00000000-0005-0000-0000-00003C200000}"/>
    <cellStyle name="Normal 8 2 3 2 4 3 3 4" xfId="28317" xr:uid="{00000000-0005-0000-0000-00003D200000}"/>
    <cellStyle name="Normal 8 2 3 2 4 3 4" xfId="6501" xr:uid="{00000000-0005-0000-0000-00003E200000}"/>
    <cellStyle name="Normal 8 2 3 2 4 3 4 2" xfId="14434" xr:uid="{00000000-0005-0000-0000-00003F200000}"/>
    <cellStyle name="Normal 8 2 3 2 4 3 4 3" xfId="22365" xr:uid="{00000000-0005-0000-0000-000040200000}"/>
    <cellStyle name="Normal 8 2 3 2 4 3 4 4" xfId="30299" xr:uid="{00000000-0005-0000-0000-000041200000}"/>
    <cellStyle name="Normal 8 2 3 2 4 3 5" xfId="8491" xr:uid="{00000000-0005-0000-0000-000042200000}"/>
    <cellStyle name="Normal 8 2 3 2 4 3 5 2" xfId="32286" xr:uid="{00000000-0005-0000-0000-000043200000}"/>
    <cellStyle name="Normal 8 2 3 2 4 3 6" xfId="16422" xr:uid="{00000000-0005-0000-0000-000044200000}"/>
    <cellStyle name="Normal 8 2 3 2 4 3 7" xfId="24355" xr:uid="{00000000-0005-0000-0000-000045200000}"/>
    <cellStyle name="Normal 8 2 3 2 4 4" xfId="514" xr:uid="{00000000-0005-0000-0000-000046200000}"/>
    <cellStyle name="Normal 8 2 3 2 4 4 2" xfId="2498" xr:uid="{00000000-0005-0000-0000-000047200000}"/>
    <cellStyle name="Normal 8 2 3 2 4 4 2 2" xfId="10473" xr:uid="{00000000-0005-0000-0000-000048200000}"/>
    <cellStyle name="Normal 8 2 3 2 4 4 2 3" xfId="18404" xr:uid="{00000000-0005-0000-0000-000049200000}"/>
    <cellStyle name="Normal 8 2 3 2 4 4 2 4" xfId="26337" xr:uid="{00000000-0005-0000-0000-00004A200000}"/>
    <cellStyle name="Normal 8 2 3 2 4 4 3" xfId="4479" xr:uid="{00000000-0005-0000-0000-00004B200000}"/>
    <cellStyle name="Normal 8 2 3 2 4 4 3 2" xfId="12454" xr:uid="{00000000-0005-0000-0000-00004C200000}"/>
    <cellStyle name="Normal 8 2 3 2 4 4 3 3" xfId="20385" xr:uid="{00000000-0005-0000-0000-00004D200000}"/>
    <cellStyle name="Normal 8 2 3 2 4 4 3 4" xfId="28318" xr:uid="{00000000-0005-0000-0000-00004E200000}"/>
    <cellStyle name="Normal 8 2 3 2 4 4 4" xfId="6502" xr:uid="{00000000-0005-0000-0000-00004F200000}"/>
    <cellStyle name="Normal 8 2 3 2 4 4 4 2" xfId="14435" xr:uid="{00000000-0005-0000-0000-000050200000}"/>
    <cellStyle name="Normal 8 2 3 2 4 4 4 3" xfId="22366" xr:uid="{00000000-0005-0000-0000-000051200000}"/>
    <cellStyle name="Normal 8 2 3 2 4 4 4 4" xfId="30300" xr:uid="{00000000-0005-0000-0000-000052200000}"/>
    <cellStyle name="Normal 8 2 3 2 4 4 5" xfId="8492" xr:uid="{00000000-0005-0000-0000-000053200000}"/>
    <cellStyle name="Normal 8 2 3 2 4 4 5 2" xfId="32287" xr:uid="{00000000-0005-0000-0000-000054200000}"/>
    <cellStyle name="Normal 8 2 3 2 4 4 6" xfId="16423" xr:uid="{00000000-0005-0000-0000-000055200000}"/>
    <cellStyle name="Normal 8 2 3 2 4 4 7" xfId="24356" xr:uid="{00000000-0005-0000-0000-000056200000}"/>
    <cellStyle name="Normal 8 2 3 2 4 5" xfId="515" xr:uid="{00000000-0005-0000-0000-000057200000}"/>
    <cellStyle name="Normal 8 2 3 2 4 5 2" xfId="2499" xr:uid="{00000000-0005-0000-0000-000058200000}"/>
    <cellStyle name="Normal 8 2 3 2 4 5 2 2" xfId="10474" xr:uid="{00000000-0005-0000-0000-000059200000}"/>
    <cellStyle name="Normal 8 2 3 2 4 5 2 3" xfId="18405" xr:uid="{00000000-0005-0000-0000-00005A200000}"/>
    <cellStyle name="Normal 8 2 3 2 4 5 2 4" xfId="26338" xr:uid="{00000000-0005-0000-0000-00005B200000}"/>
    <cellStyle name="Normal 8 2 3 2 4 5 3" xfId="4480" xr:uid="{00000000-0005-0000-0000-00005C200000}"/>
    <cellStyle name="Normal 8 2 3 2 4 5 3 2" xfId="12455" xr:uid="{00000000-0005-0000-0000-00005D200000}"/>
    <cellStyle name="Normal 8 2 3 2 4 5 3 3" xfId="20386" xr:uid="{00000000-0005-0000-0000-00005E200000}"/>
    <cellStyle name="Normal 8 2 3 2 4 5 3 4" xfId="28319" xr:uid="{00000000-0005-0000-0000-00005F200000}"/>
    <cellStyle name="Normal 8 2 3 2 4 5 4" xfId="6503" xr:uid="{00000000-0005-0000-0000-000060200000}"/>
    <cellStyle name="Normal 8 2 3 2 4 5 4 2" xfId="14436" xr:uid="{00000000-0005-0000-0000-000061200000}"/>
    <cellStyle name="Normal 8 2 3 2 4 5 4 3" xfId="22367" xr:uid="{00000000-0005-0000-0000-000062200000}"/>
    <cellStyle name="Normal 8 2 3 2 4 5 4 4" xfId="30301" xr:uid="{00000000-0005-0000-0000-000063200000}"/>
    <cellStyle name="Normal 8 2 3 2 4 5 5" xfId="8493" xr:uid="{00000000-0005-0000-0000-000064200000}"/>
    <cellStyle name="Normal 8 2 3 2 4 5 5 2" xfId="32288" xr:uid="{00000000-0005-0000-0000-000065200000}"/>
    <cellStyle name="Normal 8 2 3 2 4 5 6" xfId="16424" xr:uid="{00000000-0005-0000-0000-000066200000}"/>
    <cellStyle name="Normal 8 2 3 2 4 5 7" xfId="24357" xr:uid="{00000000-0005-0000-0000-000067200000}"/>
    <cellStyle name="Normal 8 2 3 2 4 6" xfId="516" xr:uid="{00000000-0005-0000-0000-000068200000}"/>
    <cellStyle name="Normal 8 2 3 2 4 6 2" xfId="2500" xr:uid="{00000000-0005-0000-0000-000069200000}"/>
    <cellStyle name="Normal 8 2 3 2 4 6 2 2" xfId="10475" xr:uid="{00000000-0005-0000-0000-00006A200000}"/>
    <cellStyle name="Normal 8 2 3 2 4 6 2 3" xfId="18406" xr:uid="{00000000-0005-0000-0000-00006B200000}"/>
    <cellStyle name="Normal 8 2 3 2 4 6 2 4" xfId="26339" xr:uid="{00000000-0005-0000-0000-00006C200000}"/>
    <cellStyle name="Normal 8 2 3 2 4 6 3" xfId="4481" xr:uid="{00000000-0005-0000-0000-00006D200000}"/>
    <cellStyle name="Normal 8 2 3 2 4 6 3 2" xfId="12456" xr:uid="{00000000-0005-0000-0000-00006E200000}"/>
    <cellStyle name="Normal 8 2 3 2 4 6 3 3" xfId="20387" xr:uid="{00000000-0005-0000-0000-00006F200000}"/>
    <cellStyle name="Normal 8 2 3 2 4 6 3 4" xfId="28320" xr:uid="{00000000-0005-0000-0000-000070200000}"/>
    <cellStyle name="Normal 8 2 3 2 4 6 4" xfId="6504" xr:uid="{00000000-0005-0000-0000-000071200000}"/>
    <cellStyle name="Normal 8 2 3 2 4 6 4 2" xfId="14437" xr:uid="{00000000-0005-0000-0000-000072200000}"/>
    <cellStyle name="Normal 8 2 3 2 4 6 4 3" xfId="22368" xr:uid="{00000000-0005-0000-0000-000073200000}"/>
    <cellStyle name="Normal 8 2 3 2 4 6 4 4" xfId="30302" xr:uid="{00000000-0005-0000-0000-000074200000}"/>
    <cellStyle name="Normal 8 2 3 2 4 6 5" xfId="8494" xr:uid="{00000000-0005-0000-0000-000075200000}"/>
    <cellStyle name="Normal 8 2 3 2 4 6 5 2" xfId="32289" xr:uid="{00000000-0005-0000-0000-000076200000}"/>
    <cellStyle name="Normal 8 2 3 2 4 6 6" xfId="16425" xr:uid="{00000000-0005-0000-0000-000077200000}"/>
    <cellStyle name="Normal 8 2 3 2 4 6 7" xfId="24358" xr:uid="{00000000-0005-0000-0000-000078200000}"/>
    <cellStyle name="Normal 8 2 3 2 4 7" xfId="2491" xr:uid="{00000000-0005-0000-0000-000079200000}"/>
    <cellStyle name="Normal 8 2 3 2 4 7 2" xfId="10466" xr:uid="{00000000-0005-0000-0000-00007A200000}"/>
    <cellStyle name="Normal 8 2 3 2 4 7 3" xfId="18397" xr:uid="{00000000-0005-0000-0000-00007B200000}"/>
    <cellStyle name="Normal 8 2 3 2 4 7 4" xfId="26330" xr:uid="{00000000-0005-0000-0000-00007C200000}"/>
    <cellStyle name="Normal 8 2 3 2 4 8" xfId="4472" xr:uid="{00000000-0005-0000-0000-00007D200000}"/>
    <cellStyle name="Normal 8 2 3 2 4 8 2" xfId="12447" xr:uid="{00000000-0005-0000-0000-00007E200000}"/>
    <cellStyle name="Normal 8 2 3 2 4 8 3" xfId="20378" xr:uid="{00000000-0005-0000-0000-00007F200000}"/>
    <cellStyle name="Normal 8 2 3 2 4 8 4" xfId="28311" xr:uid="{00000000-0005-0000-0000-000080200000}"/>
    <cellStyle name="Normal 8 2 3 2 4 9" xfId="6495" xr:uid="{00000000-0005-0000-0000-000081200000}"/>
    <cellStyle name="Normal 8 2 3 2 4 9 2" xfId="14428" xr:uid="{00000000-0005-0000-0000-000082200000}"/>
    <cellStyle name="Normal 8 2 3 2 4 9 3" xfId="22359" xr:uid="{00000000-0005-0000-0000-000083200000}"/>
    <cellStyle name="Normal 8 2 3 2 4 9 4" xfId="30293" xr:uid="{00000000-0005-0000-0000-000084200000}"/>
    <cellStyle name="Normal 8 2 3 2 5" xfId="517" xr:uid="{00000000-0005-0000-0000-000085200000}"/>
    <cellStyle name="Normal 8 2 3 2 5 10" xfId="8495" xr:uid="{00000000-0005-0000-0000-000086200000}"/>
    <cellStyle name="Normal 8 2 3 2 5 10 2" xfId="32290" xr:uid="{00000000-0005-0000-0000-000087200000}"/>
    <cellStyle name="Normal 8 2 3 2 5 11" xfId="16426" xr:uid="{00000000-0005-0000-0000-000088200000}"/>
    <cellStyle name="Normal 8 2 3 2 5 12" xfId="24359" xr:uid="{00000000-0005-0000-0000-000089200000}"/>
    <cellStyle name="Normal 8 2 3 2 5 2" xfId="518" xr:uid="{00000000-0005-0000-0000-00008A200000}"/>
    <cellStyle name="Normal 8 2 3 2 5 2 10" xfId="16427" xr:uid="{00000000-0005-0000-0000-00008B200000}"/>
    <cellStyle name="Normal 8 2 3 2 5 2 11" xfId="24360" xr:uid="{00000000-0005-0000-0000-00008C200000}"/>
    <cellStyle name="Normal 8 2 3 2 5 2 2" xfId="519" xr:uid="{00000000-0005-0000-0000-00008D200000}"/>
    <cellStyle name="Normal 8 2 3 2 5 2 2 2" xfId="2503" xr:uid="{00000000-0005-0000-0000-00008E200000}"/>
    <cellStyle name="Normal 8 2 3 2 5 2 2 2 2" xfId="10478" xr:uid="{00000000-0005-0000-0000-00008F200000}"/>
    <cellStyle name="Normal 8 2 3 2 5 2 2 2 3" xfId="18409" xr:uid="{00000000-0005-0000-0000-000090200000}"/>
    <cellStyle name="Normal 8 2 3 2 5 2 2 2 4" xfId="26342" xr:uid="{00000000-0005-0000-0000-000091200000}"/>
    <cellStyle name="Normal 8 2 3 2 5 2 2 3" xfId="4484" xr:uid="{00000000-0005-0000-0000-000092200000}"/>
    <cellStyle name="Normal 8 2 3 2 5 2 2 3 2" xfId="12459" xr:uid="{00000000-0005-0000-0000-000093200000}"/>
    <cellStyle name="Normal 8 2 3 2 5 2 2 3 3" xfId="20390" xr:uid="{00000000-0005-0000-0000-000094200000}"/>
    <cellStyle name="Normal 8 2 3 2 5 2 2 3 4" xfId="28323" xr:uid="{00000000-0005-0000-0000-000095200000}"/>
    <cellStyle name="Normal 8 2 3 2 5 2 2 4" xfId="6507" xr:uid="{00000000-0005-0000-0000-000096200000}"/>
    <cellStyle name="Normal 8 2 3 2 5 2 2 4 2" xfId="14440" xr:uid="{00000000-0005-0000-0000-000097200000}"/>
    <cellStyle name="Normal 8 2 3 2 5 2 2 4 3" xfId="22371" xr:uid="{00000000-0005-0000-0000-000098200000}"/>
    <cellStyle name="Normal 8 2 3 2 5 2 2 4 4" xfId="30305" xr:uid="{00000000-0005-0000-0000-000099200000}"/>
    <cellStyle name="Normal 8 2 3 2 5 2 2 5" xfId="8497" xr:uid="{00000000-0005-0000-0000-00009A200000}"/>
    <cellStyle name="Normal 8 2 3 2 5 2 2 5 2" xfId="32292" xr:uid="{00000000-0005-0000-0000-00009B200000}"/>
    <cellStyle name="Normal 8 2 3 2 5 2 2 6" xfId="16428" xr:uid="{00000000-0005-0000-0000-00009C200000}"/>
    <cellStyle name="Normal 8 2 3 2 5 2 2 7" xfId="24361" xr:uid="{00000000-0005-0000-0000-00009D200000}"/>
    <cellStyle name="Normal 8 2 3 2 5 2 3" xfId="520" xr:uid="{00000000-0005-0000-0000-00009E200000}"/>
    <cellStyle name="Normal 8 2 3 2 5 2 3 2" xfId="2504" xr:uid="{00000000-0005-0000-0000-00009F200000}"/>
    <cellStyle name="Normal 8 2 3 2 5 2 3 2 2" xfId="10479" xr:uid="{00000000-0005-0000-0000-0000A0200000}"/>
    <cellStyle name="Normal 8 2 3 2 5 2 3 2 3" xfId="18410" xr:uid="{00000000-0005-0000-0000-0000A1200000}"/>
    <cellStyle name="Normal 8 2 3 2 5 2 3 2 4" xfId="26343" xr:uid="{00000000-0005-0000-0000-0000A2200000}"/>
    <cellStyle name="Normal 8 2 3 2 5 2 3 3" xfId="4485" xr:uid="{00000000-0005-0000-0000-0000A3200000}"/>
    <cellStyle name="Normal 8 2 3 2 5 2 3 3 2" xfId="12460" xr:uid="{00000000-0005-0000-0000-0000A4200000}"/>
    <cellStyle name="Normal 8 2 3 2 5 2 3 3 3" xfId="20391" xr:uid="{00000000-0005-0000-0000-0000A5200000}"/>
    <cellStyle name="Normal 8 2 3 2 5 2 3 3 4" xfId="28324" xr:uid="{00000000-0005-0000-0000-0000A6200000}"/>
    <cellStyle name="Normal 8 2 3 2 5 2 3 4" xfId="6508" xr:uid="{00000000-0005-0000-0000-0000A7200000}"/>
    <cellStyle name="Normal 8 2 3 2 5 2 3 4 2" xfId="14441" xr:uid="{00000000-0005-0000-0000-0000A8200000}"/>
    <cellStyle name="Normal 8 2 3 2 5 2 3 4 3" xfId="22372" xr:uid="{00000000-0005-0000-0000-0000A9200000}"/>
    <cellStyle name="Normal 8 2 3 2 5 2 3 4 4" xfId="30306" xr:uid="{00000000-0005-0000-0000-0000AA200000}"/>
    <cellStyle name="Normal 8 2 3 2 5 2 3 5" xfId="8498" xr:uid="{00000000-0005-0000-0000-0000AB200000}"/>
    <cellStyle name="Normal 8 2 3 2 5 2 3 5 2" xfId="32293" xr:uid="{00000000-0005-0000-0000-0000AC200000}"/>
    <cellStyle name="Normal 8 2 3 2 5 2 3 6" xfId="16429" xr:uid="{00000000-0005-0000-0000-0000AD200000}"/>
    <cellStyle name="Normal 8 2 3 2 5 2 3 7" xfId="24362" xr:uid="{00000000-0005-0000-0000-0000AE200000}"/>
    <cellStyle name="Normal 8 2 3 2 5 2 4" xfId="521" xr:uid="{00000000-0005-0000-0000-0000AF200000}"/>
    <cellStyle name="Normal 8 2 3 2 5 2 4 2" xfId="2505" xr:uid="{00000000-0005-0000-0000-0000B0200000}"/>
    <cellStyle name="Normal 8 2 3 2 5 2 4 2 2" xfId="10480" xr:uid="{00000000-0005-0000-0000-0000B1200000}"/>
    <cellStyle name="Normal 8 2 3 2 5 2 4 2 3" xfId="18411" xr:uid="{00000000-0005-0000-0000-0000B2200000}"/>
    <cellStyle name="Normal 8 2 3 2 5 2 4 2 4" xfId="26344" xr:uid="{00000000-0005-0000-0000-0000B3200000}"/>
    <cellStyle name="Normal 8 2 3 2 5 2 4 3" xfId="4486" xr:uid="{00000000-0005-0000-0000-0000B4200000}"/>
    <cellStyle name="Normal 8 2 3 2 5 2 4 3 2" xfId="12461" xr:uid="{00000000-0005-0000-0000-0000B5200000}"/>
    <cellStyle name="Normal 8 2 3 2 5 2 4 3 3" xfId="20392" xr:uid="{00000000-0005-0000-0000-0000B6200000}"/>
    <cellStyle name="Normal 8 2 3 2 5 2 4 3 4" xfId="28325" xr:uid="{00000000-0005-0000-0000-0000B7200000}"/>
    <cellStyle name="Normal 8 2 3 2 5 2 4 4" xfId="6509" xr:uid="{00000000-0005-0000-0000-0000B8200000}"/>
    <cellStyle name="Normal 8 2 3 2 5 2 4 4 2" xfId="14442" xr:uid="{00000000-0005-0000-0000-0000B9200000}"/>
    <cellStyle name="Normal 8 2 3 2 5 2 4 4 3" xfId="22373" xr:uid="{00000000-0005-0000-0000-0000BA200000}"/>
    <cellStyle name="Normal 8 2 3 2 5 2 4 4 4" xfId="30307" xr:uid="{00000000-0005-0000-0000-0000BB200000}"/>
    <cellStyle name="Normal 8 2 3 2 5 2 4 5" xfId="8499" xr:uid="{00000000-0005-0000-0000-0000BC200000}"/>
    <cellStyle name="Normal 8 2 3 2 5 2 4 5 2" xfId="32294" xr:uid="{00000000-0005-0000-0000-0000BD200000}"/>
    <cellStyle name="Normal 8 2 3 2 5 2 4 6" xfId="16430" xr:uid="{00000000-0005-0000-0000-0000BE200000}"/>
    <cellStyle name="Normal 8 2 3 2 5 2 4 7" xfId="24363" xr:uid="{00000000-0005-0000-0000-0000BF200000}"/>
    <cellStyle name="Normal 8 2 3 2 5 2 5" xfId="522" xr:uid="{00000000-0005-0000-0000-0000C0200000}"/>
    <cellStyle name="Normal 8 2 3 2 5 2 5 2" xfId="2506" xr:uid="{00000000-0005-0000-0000-0000C1200000}"/>
    <cellStyle name="Normal 8 2 3 2 5 2 5 2 2" xfId="10481" xr:uid="{00000000-0005-0000-0000-0000C2200000}"/>
    <cellStyle name="Normal 8 2 3 2 5 2 5 2 3" xfId="18412" xr:uid="{00000000-0005-0000-0000-0000C3200000}"/>
    <cellStyle name="Normal 8 2 3 2 5 2 5 2 4" xfId="26345" xr:uid="{00000000-0005-0000-0000-0000C4200000}"/>
    <cellStyle name="Normal 8 2 3 2 5 2 5 3" xfId="4487" xr:uid="{00000000-0005-0000-0000-0000C5200000}"/>
    <cellStyle name="Normal 8 2 3 2 5 2 5 3 2" xfId="12462" xr:uid="{00000000-0005-0000-0000-0000C6200000}"/>
    <cellStyle name="Normal 8 2 3 2 5 2 5 3 3" xfId="20393" xr:uid="{00000000-0005-0000-0000-0000C7200000}"/>
    <cellStyle name="Normal 8 2 3 2 5 2 5 3 4" xfId="28326" xr:uid="{00000000-0005-0000-0000-0000C8200000}"/>
    <cellStyle name="Normal 8 2 3 2 5 2 5 4" xfId="6510" xr:uid="{00000000-0005-0000-0000-0000C9200000}"/>
    <cellStyle name="Normal 8 2 3 2 5 2 5 4 2" xfId="14443" xr:uid="{00000000-0005-0000-0000-0000CA200000}"/>
    <cellStyle name="Normal 8 2 3 2 5 2 5 4 3" xfId="22374" xr:uid="{00000000-0005-0000-0000-0000CB200000}"/>
    <cellStyle name="Normal 8 2 3 2 5 2 5 4 4" xfId="30308" xr:uid="{00000000-0005-0000-0000-0000CC200000}"/>
    <cellStyle name="Normal 8 2 3 2 5 2 5 5" xfId="8500" xr:uid="{00000000-0005-0000-0000-0000CD200000}"/>
    <cellStyle name="Normal 8 2 3 2 5 2 5 5 2" xfId="32295" xr:uid="{00000000-0005-0000-0000-0000CE200000}"/>
    <cellStyle name="Normal 8 2 3 2 5 2 5 6" xfId="16431" xr:uid="{00000000-0005-0000-0000-0000CF200000}"/>
    <cellStyle name="Normal 8 2 3 2 5 2 5 7" xfId="24364" xr:uid="{00000000-0005-0000-0000-0000D0200000}"/>
    <cellStyle name="Normal 8 2 3 2 5 2 6" xfId="2502" xr:uid="{00000000-0005-0000-0000-0000D1200000}"/>
    <cellStyle name="Normal 8 2 3 2 5 2 6 2" xfId="10477" xr:uid="{00000000-0005-0000-0000-0000D2200000}"/>
    <cellStyle name="Normal 8 2 3 2 5 2 6 3" xfId="18408" xr:uid="{00000000-0005-0000-0000-0000D3200000}"/>
    <cellStyle name="Normal 8 2 3 2 5 2 6 4" xfId="26341" xr:uid="{00000000-0005-0000-0000-0000D4200000}"/>
    <cellStyle name="Normal 8 2 3 2 5 2 7" xfId="4483" xr:uid="{00000000-0005-0000-0000-0000D5200000}"/>
    <cellStyle name="Normal 8 2 3 2 5 2 7 2" xfId="12458" xr:uid="{00000000-0005-0000-0000-0000D6200000}"/>
    <cellStyle name="Normal 8 2 3 2 5 2 7 3" xfId="20389" xr:uid="{00000000-0005-0000-0000-0000D7200000}"/>
    <cellStyle name="Normal 8 2 3 2 5 2 7 4" xfId="28322" xr:uid="{00000000-0005-0000-0000-0000D8200000}"/>
    <cellStyle name="Normal 8 2 3 2 5 2 8" xfId="6506" xr:uid="{00000000-0005-0000-0000-0000D9200000}"/>
    <cellStyle name="Normal 8 2 3 2 5 2 8 2" xfId="14439" xr:uid="{00000000-0005-0000-0000-0000DA200000}"/>
    <cellStyle name="Normal 8 2 3 2 5 2 8 3" xfId="22370" xr:uid="{00000000-0005-0000-0000-0000DB200000}"/>
    <cellStyle name="Normal 8 2 3 2 5 2 8 4" xfId="30304" xr:uid="{00000000-0005-0000-0000-0000DC200000}"/>
    <cellStyle name="Normal 8 2 3 2 5 2 9" xfId="8496" xr:uid="{00000000-0005-0000-0000-0000DD200000}"/>
    <cellStyle name="Normal 8 2 3 2 5 2 9 2" xfId="32291" xr:uid="{00000000-0005-0000-0000-0000DE200000}"/>
    <cellStyle name="Normal 8 2 3 2 5 3" xfId="523" xr:uid="{00000000-0005-0000-0000-0000DF200000}"/>
    <cellStyle name="Normal 8 2 3 2 5 3 2" xfId="2507" xr:uid="{00000000-0005-0000-0000-0000E0200000}"/>
    <cellStyle name="Normal 8 2 3 2 5 3 2 2" xfId="10482" xr:uid="{00000000-0005-0000-0000-0000E1200000}"/>
    <cellStyle name="Normal 8 2 3 2 5 3 2 3" xfId="18413" xr:uid="{00000000-0005-0000-0000-0000E2200000}"/>
    <cellStyle name="Normal 8 2 3 2 5 3 2 4" xfId="26346" xr:uid="{00000000-0005-0000-0000-0000E3200000}"/>
    <cellStyle name="Normal 8 2 3 2 5 3 3" xfId="4488" xr:uid="{00000000-0005-0000-0000-0000E4200000}"/>
    <cellStyle name="Normal 8 2 3 2 5 3 3 2" xfId="12463" xr:uid="{00000000-0005-0000-0000-0000E5200000}"/>
    <cellStyle name="Normal 8 2 3 2 5 3 3 3" xfId="20394" xr:uid="{00000000-0005-0000-0000-0000E6200000}"/>
    <cellStyle name="Normal 8 2 3 2 5 3 3 4" xfId="28327" xr:uid="{00000000-0005-0000-0000-0000E7200000}"/>
    <cellStyle name="Normal 8 2 3 2 5 3 4" xfId="6511" xr:uid="{00000000-0005-0000-0000-0000E8200000}"/>
    <cellStyle name="Normal 8 2 3 2 5 3 4 2" xfId="14444" xr:uid="{00000000-0005-0000-0000-0000E9200000}"/>
    <cellStyle name="Normal 8 2 3 2 5 3 4 3" xfId="22375" xr:uid="{00000000-0005-0000-0000-0000EA200000}"/>
    <cellStyle name="Normal 8 2 3 2 5 3 4 4" xfId="30309" xr:uid="{00000000-0005-0000-0000-0000EB200000}"/>
    <cellStyle name="Normal 8 2 3 2 5 3 5" xfId="8501" xr:uid="{00000000-0005-0000-0000-0000EC200000}"/>
    <cellStyle name="Normal 8 2 3 2 5 3 5 2" xfId="32296" xr:uid="{00000000-0005-0000-0000-0000ED200000}"/>
    <cellStyle name="Normal 8 2 3 2 5 3 6" xfId="16432" xr:uid="{00000000-0005-0000-0000-0000EE200000}"/>
    <cellStyle name="Normal 8 2 3 2 5 3 7" xfId="24365" xr:uid="{00000000-0005-0000-0000-0000EF200000}"/>
    <cellStyle name="Normal 8 2 3 2 5 4" xfId="524" xr:uid="{00000000-0005-0000-0000-0000F0200000}"/>
    <cellStyle name="Normal 8 2 3 2 5 4 2" xfId="2508" xr:uid="{00000000-0005-0000-0000-0000F1200000}"/>
    <cellStyle name="Normal 8 2 3 2 5 4 2 2" xfId="10483" xr:uid="{00000000-0005-0000-0000-0000F2200000}"/>
    <cellStyle name="Normal 8 2 3 2 5 4 2 3" xfId="18414" xr:uid="{00000000-0005-0000-0000-0000F3200000}"/>
    <cellStyle name="Normal 8 2 3 2 5 4 2 4" xfId="26347" xr:uid="{00000000-0005-0000-0000-0000F4200000}"/>
    <cellStyle name="Normal 8 2 3 2 5 4 3" xfId="4489" xr:uid="{00000000-0005-0000-0000-0000F5200000}"/>
    <cellStyle name="Normal 8 2 3 2 5 4 3 2" xfId="12464" xr:uid="{00000000-0005-0000-0000-0000F6200000}"/>
    <cellStyle name="Normal 8 2 3 2 5 4 3 3" xfId="20395" xr:uid="{00000000-0005-0000-0000-0000F7200000}"/>
    <cellStyle name="Normal 8 2 3 2 5 4 3 4" xfId="28328" xr:uid="{00000000-0005-0000-0000-0000F8200000}"/>
    <cellStyle name="Normal 8 2 3 2 5 4 4" xfId="6512" xr:uid="{00000000-0005-0000-0000-0000F9200000}"/>
    <cellStyle name="Normal 8 2 3 2 5 4 4 2" xfId="14445" xr:uid="{00000000-0005-0000-0000-0000FA200000}"/>
    <cellStyle name="Normal 8 2 3 2 5 4 4 3" xfId="22376" xr:uid="{00000000-0005-0000-0000-0000FB200000}"/>
    <cellStyle name="Normal 8 2 3 2 5 4 4 4" xfId="30310" xr:uid="{00000000-0005-0000-0000-0000FC200000}"/>
    <cellStyle name="Normal 8 2 3 2 5 4 5" xfId="8502" xr:uid="{00000000-0005-0000-0000-0000FD200000}"/>
    <cellStyle name="Normal 8 2 3 2 5 4 5 2" xfId="32297" xr:uid="{00000000-0005-0000-0000-0000FE200000}"/>
    <cellStyle name="Normal 8 2 3 2 5 4 6" xfId="16433" xr:uid="{00000000-0005-0000-0000-0000FF200000}"/>
    <cellStyle name="Normal 8 2 3 2 5 4 7" xfId="24366" xr:uid="{00000000-0005-0000-0000-000000210000}"/>
    <cellStyle name="Normal 8 2 3 2 5 5" xfId="525" xr:uid="{00000000-0005-0000-0000-000001210000}"/>
    <cellStyle name="Normal 8 2 3 2 5 5 2" xfId="2509" xr:uid="{00000000-0005-0000-0000-000002210000}"/>
    <cellStyle name="Normal 8 2 3 2 5 5 2 2" xfId="10484" xr:uid="{00000000-0005-0000-0000-000003210000}"/>
    <cellStyle name="Normal 8 2 3 2 5 5 2 3" xfId="18415" xr:uid="{00000000-0005-0000-0000-000004210000}"/>
    <cellStyle name="Normal 8 2 3 2 5 5 2 4" xfId="26348" xr:uid="{00000000-0005-0000-0000-000005210000}"/>
    <cellStyle name="Normal 8 2 3 2 5 5 3" xfId="4490" xr:uid="{00000000-0005-0000-0000-000006210000}"/>
    <cellStyle name="Normal 8 2 3 2 5 5 3 2" xfId="12465" xr:uid="{00000000-0005-0000-0000-000007210000}"/>
    <cellStyle name="Normal 8 2 3 2 5 5 3 3" xfId="20396" xr:uid="{00000000-0005-0000-0000-000008210000}"/>
    <cellStyle name="Normal 8 2 3 2 5 5 3 4" xfId="28329" xr:uid="{00000000-0005-0000-0000-000009210000}"/>
    <cellStyle name="Normal 8 2 3 2 5 5 4" xfId="6513" xr:uid="{00000000-0005-0000-0000-00000A210000}"/>
    <cellStyle name="Normal 8 2 3 2 5 5 4 2" xfId="14446" xr:uid="{00000000-0005-0000-0000-00000B210000}"/>
    <cellStyle name="Normal 8 2 3 2 5 5 4 3" xfId="22377" xr:uid="{00000000-0005-0000-0000-00000C210000}"/>
    <cellStyle name="Normal 8 2 3 2 5 5 4 4" xfId="30311" xr:uid="{00000000-0005-0000-0000-00000D210000}"/>
    <cellStyle name="Normal 8 2 3 2 5 5 5" xfId="8503" xr:uid="{00000000-0005-0000-0000-00000E210000}"/>
    <cellStyle name="Normal 8 2 3 2 5 5 5 2" xfId="32298" xr:uid="{00000000-0005-0000-0000-00000F210000}"/>
    <cellStyle name="Normal 8 2 3 2 5 5 6" xfId="16434" xr:uid="{00000000-0005-0000-0000-000010210000}"/>
    <cellStyle name="Normal 8 2 3 2 5 5 7" xfId="24367" xr:uid="{00000000-0005-0000-0000-000011210000}"/>
    <cellStyle name="Normal 8 2 3 2 5 6" xfId="526" xr:uid="{00000000-0005-0000-0000-000012210000}"/>
    <cellStyle name="Normal 8 2 3 2 5 6 2" xfId="2510" xr:uid="{00000000-0005-0000-0000-000013210000}"/>
    <cellStyle name="Normal 8 2 3 2 5 6 2 2" xfId="10485" xr:uid="{00000000-0005-0000-0000-000014210000}"/>
    <cellStyle name="Normal 8 2 3 2 5 6 2 3" xfId="18416" xr:uid="{00000000-0005-0000-0000-000015210000}"/>
    <cellStyle name="Normal 8 2 3 2 5 6 2 4" xfId="26349" xr:uid="{00000000-0005-0000-0000-000016210000}"/>
    <cellStyle name="Normal 8 2 3 2 5 6 3" xfId="4491" xr:uid="{00000000-0005-0000-0000-000017210000}"/>
    <cellStyle name="Normal 8 2 3 2 5 6 3 2" xfId="12466" xr:uid="{00000000-0005-0000-0000-000018210000}"/>
    <cellStyle name="Normal 8 2 3 2 5 6 3 3" xfId="20397" xr:uid="{00000000-0005-0000-0000-000019210000}"/>
    <cellStyle name="Normal 8 2 3 2 5 6 3 4" xfId="28330" xr:uid="{00000000-0005-0000-0000-00001A210000}"/>
    <cellStyle name="Normal 8 2 3 2 5 6 4" xfId="6514" xr:uid="{00000000-0005-0000-0000-00001B210000}"/>
    <cellStyle name="Normal 8 2 3 2 5 6 4 2" xfId="14447" xr:uid="{00000000-0005-0000-0000-00001C210000}"/>
    <cellStyle name="Normal 8 2 3 2 5 6 4 3" xfId="22378" xr:uid="{00000000-0005-0000-0000-00001D210000}"/>
    <cellStyle name="Normal 8 2 3 2 5 6 4 4" xfId="30312" xr:uid="{00000000-0005-0000-0000-00001E210000}"/>
    <cellStyle name="Normal 8 2 3 2 5 6 5" xfId="8504" xr:uid="{00000000-0005-0000-0000-00001F210000}"/>
    <cellStyle name="Normal 8 2 3 2 5 6 5 2" xfId="32299" xr:uid="{00000000-0005-0000-0000-000020210000}"/>
    <cellStyle name="Normal 8 2 3 2 5 6 6" xfId="16435" xr:uid="{00000000-0005-0000-0000-000021210000}"/>
    <cellStyle name="Normal 8 2 3 2 5 6 7" xfId="24368" xr:uid="{00000000-0005-0000-0000-000022210000}"/>
    <cellStyle name="Normal 8 2 3 2 5 7" xfId="2501" xr:uid="{00000000-0005-0000-0000-000023210000}"/>
    <cellStyle name="Normal 8 2 3 2 5 7 2" xfId="10476" xr:uid="{00000000-0005-0000-0000-000024210000}"/>
    <cellStyle name="Normal 8 2 3 2 5 7 3" xfId="18407" xr:uid="{00000000-0005-0000-0000-000025210000}"/>
    <cellStyle name="Normal 8 2 3 2 5 7 4" xfId="26340" xr:uid="{00000000-0005-0000-0000-000026210000}"/>
    <cellStyle name="Normal 8 2 3 2 5 8" xfId="4482" xr:uid="{00000000-0005-0000-0000-000027210000}"/>
    <cellStyle name="Normal 8 2 3 2 5 8 2" xfId="12457" xr:uid="{00000000-0005-0000-0000-000028210000}"/>
    <cellStyle name="Normal 8 2 3 2 5 8 3" xfId="20388" xr:uid="{00000000-0005-0000-0000-000029210000}"/>
    <cellStyle name="Normal 8 2 3 2 5 8 4" xfId="28321" xr:uid="{00000000-0005-0000-0000-00002A210000}"/>
    <cellStyle name="Normal 8 2 3 2 5 9" xfId="6505" xr:uid="{00000000-0005-0000-0000-00002B210000}"/>
    <cellStyle name="Normal 8 2 3 2 5 9 2" xfId="14438" xr:uid="{00000000-0005-0000-0000-00002C210000}"/>
    <cellStyle name="Normal 8 2 3 2 5 9 3" xfId="22369" xr:uid="{00000000-0005-0000-0000-00002D210000}"/>
    <cellStyle name="Normal 8 2 3 2 5 9 4" xfId="30303" xr:uid="{00000000-0005-0000-0000-00002E210000}"/>
    <cellStyle name="Normal 8 2 3 2 6" xfId="527" xr:uid="{00000000-0005-0000-0000-00002F210000}"/>
    <cellStyle name="Normal 8 2 3 2 6 10" xfId="8505" xr:uid="{00000000-0005-0000-0000-000030210000}"/>
    <cellStyle name="Normal 8 2 3 2 6 10 2" xfId="32300" xr:uid="{00000000-0005-0000-0000-000031210000}"/>
    <cellStyle name="Normal 8 2 3 2 6 11" xfId="16436" xr:uid="{00000000-0005-0000-0000-000032210000}"/>
    <cellStyle name="Normal 8 2 3 2 6 12" xfId="24369" xr:uid="{00000000-0005-0000-0000-000033210000}"/>
    <cellStyle name="Normal 8 2 3 2 6 2" xfId="528" xr:uid="{00000000-0005-0000-0000-000034210000}"/>
    <cellStyle name="Normal 8 2 3 2 6 2 10" xfId="16437" xr:uid="{00000000-0005-0000-0000-000035210000}"/>
    <cellStyle name="Normal 8 2 3 2 6 2 11" xfId="24370" xr:uid="{00000000-0005-0000-0000-000036210000}"/>
    <cellStyle name="Normal 8 2 3 2 6 2 2" xfId="529" xr:uid="{00000000-0005-0000-0000-000037210000}"/>
    <cellStyle name="Normal 8 2 3 2 6 2 2 2" xfId="2513" xr:uid="{00000000-0005-0000-0000-000038210000}"/>
    <cellStyle name="Normal 8 2 3 2 6 2 2 2 2" xfId="10488" xr:uid="{00000000-0005-0000-0000-000039210000}"/>
    <cellStyle name="Normal 8 2 3 2 6 2 2 2 3" xfId="18419" xr:uid="{00000000-0005-0000-0000-00003A210000}"/>
    <cellStyle name="Normal 8 2 3 2 6 2 2 2 4" xfId="26352" xr:uid="{00000000-0005-0000-0000-00003B210000}"/>
    <cellStyle name="Normal 8 2 3 2 6 2 2 3" xfId="4494" xr:uid="{00000000-0005-0000-0000-00003C210000}"/>
    <cellStyle name="Normal 8 2 3 2 6 2 2 3 2" xfId="12469" xr:uid="{00000000-0005-0000-0000-00003D210000}"/>
    <cellStyle name="Normal 8 2 3 2 6 2 2 3 3" xfId="20400" xr:uid="{00000000-0005-0000-0000-00003E210000}"/>
    <cellStyle name="Normal 8 2 3 2 6 2 2 3 4" xfId="28333" xr:uid="{00000000-0005-0000-0000-00003F210000}"/>
    <cellStyle name="Normal 8 2 3 2 6 2 2 4" xfId="6517" xr:uid="{00000000-0005-0000-0000-000040210000}"/>
    <cellStyle name="Normal 8 2 3 2 6 2 2 4 2" xfId="14450" xr:uid="{00000000-0005-0000-0000-000041210000}"/>
    <cellStyle name="Normal 8 2 3 2 6 2 2 4 3" xfId="22381" xr:uid="{00000000-0005-0000-0000-000042210000}"/>
    <cellStyle name="Normal 8 2 3 2 6 2 2 4 4" xfId="30315" xr:uid="{00000000-0005-0000-0000-000043210000}"/>
    <cellStyle name="Normal 8 2 3 2 6 2 2 5" xfId="8507" xr:uid="{00000000-0005-0000-0000-000044210000}"/>
    <cellStyle name="Normal 8 2 3 2 6 2 2 5 2" xfId="32302" xr:uid="{00000000-0005-0000-0000-000045210000}"/>
    <cellStyle name="Normal 8 2 3 2 6 2 2 6" xfId="16438" xr:uid="{00000000-0005-0000-0000-000046210000}"/>
    <cellStyle name="Normal 8 2 3 2 6 2 2 7" xfId="24371" xr:uid="{00000000-0005-0000-0000-000047210000}"/>
    <cellStyle name="Normal 8 2 3 2 6 2 3" xfId="530" xr:uid="{00000000-0005-0000-0000-000048210000}"/>
    <cellStyle name="Normal 8 2 3 2 6 2 3 2" xfId="2514" xr:uid="{00000000-0005-0000-0000-000049210000}"/>
    <cellStyle name="Normal 8 2 3 2 6 2 3 2 2" xfId="10489" xr:uid="{00000000-0005-0000-0000-00004A210000}"/>
    <cellStyle name="Normal 8 2 3 2 6 2 3 2 3" xfId="18420" xr:uid="{00000000-0005-0000-0000-00004B210000}"/>
    <cellStyle name="Normal 8 2 3 2 6 2 3 2 4" xfId="26353" xr:uid="{00000000-0005-0000-0000-00004C210000}"/>
    <cellStyle name="Normal 8 2 3 2 6 2 3 3" xfId="4495" xr:uid="{00000000-0005-0000-0000-00004D210000}"/>
    <cellStyle name="Normal 8 2 3 2 6 2 3 3 2" xfId="12470" xr:uid="{00000000-0005-0000-0000-00004E210000}"/>
    <cellStyle name="Normal 8 2 3 2 6 2 3 3 3" xfId="20401" xr:uid="{00000000-0005-0000-0000-00004F210000}"/>
    <cellStyle name="Normal 8 2 3 2 6 2 3 3 4" xfId="28334" xr:uid="{00000000-0005-0000-0000-000050210000}"/>
    <cellStyle name="Normal 8 2 3 2 6 2 3 4" xfId="6518" xr:uid="{00000000-0005-0000-0000-000051210000}"/>
    <cellStyle name="Normal 8 2 3 2 6 2 3 4 2" xfId="14451" xr:uid="{00000000-0005-0000-0000-000052210000}"/>
    <cellStyle name="Normal 8 2 3 2 6 2 3 4 3" xfId="22382" xr:uid="{00000000-0005-0000-0000-000053210000}"/>
    <cellStyle name="Normal 8 2 3 2 6 2 3 4 4" xfId="30316" xr:uid="{00000000-0005-0000-0000-000054210000}"/>
    <cellStyle name="Normal 8 2 3 2 6 2 3 5" xfId="8508" xr:uid="{00000000-0005-0000-0000-000055210000}"/>
    <cellStyle name="Normal 8 2 3 2 6 2 3 5 2" xfId="32303" xr:uid="{00000000-0005-0000-0000-000056210000}"/>
    <cellStyle name="Normal 8 2 3 2 6 2 3 6" xfId="16439" xr:uid="{00000000-0005-0000-0000-000057210000}"/>
    <cellStyle name="Normal 8 2 3 2 6 2 3 7" xfId="24372" xr:uid="{00000000-0005-0000-0000-000058210000}"/>
    <cellStyle name="Normal 8 2 3 2 6 2 4" xfId="531" xr:uid="{00000000-0005-0000-0000-000059210000}"/>
    <cellStyle name="Normal 8 2 3 2 6 2 4 2" xfId="2515" xr:uid="{00000000-0005-0000-0000-00005A210000}"/>
    <cellStyle name="Normal 8 2 3 2 6 2 4 2 2" xfId="10490" xr:uid="{00000000-0005-0000-0000-00005B210000}"/>
    <cellStyle name="Normal 8 2 3 2 6 2 4 2 3" xfId="18421" xr:uid="{00000000-0005-0000-0000-00005C210000}"/>
    <cellStyle name="Normal 8 2 3 2 6 2 4 2 4" xfId="26354" xr:uid="{00000000-0005-0000-0000-00005D210000}"/>
    <cellStyle name="Normal 8 2 3 2 6 2 4 3" xfId="4496" xr:uid="{00000000-0005-0000-0000-00005E210000}"/>
    <cellStyle name="Normal 8 2 3 2 6 2 4 3 2" xfId="12471" xr:uid="{00000000-0005-0000-0000-00005F210000}"/>
    <cellStyle name="Normal 8 2 3 2 6 2 4 3 3" xfId="20402" xr:uid="{00000000-0005-0000-0000-000060210000}"/>
    <cellStyle name="Normal 8 2 3 2 6 2 4 3 4" xfId="28335" xr:uid="{00000000-0005-0000-0000-000061210000}"/>
    <cellStyle name="Normal 8 2 3 2 6 2 4 4" xfId="6519" xr:uid="{00000000-0005-0000-0000-000062210000}"/>
    <cellStyle name="Normal 8 2 3 2 6 2 4 4 2" xfId="14452" xr:uid="{00000000-0005-0000-0000-000063210000}"/>
    <cellStyle name="Normal 8 2 3 2 6 2 4 4 3" xfId="22383" xr:uid="{00000000-0005-0000-0000-000064210000}"/>
    <cellStyle name="Normal 8 2 3 2 6 2 4 4 4" xfId="30317" xr:uid="{00000000-0005-0000-0000-000065210000}"/>
    <cellStyle name="Normal 8 2 3 2 6 2 4 5" xfId="8509" xr:uid="{00000000-0005-0000-0000-000066210000}"/>
    <cellStyle name="Normal 8 2 3 2 6 2 4 5 2" xfId="32304" xr:uid="{00000000-0005-0000-0000-000067210000}"/>
    <cellStyle name="Normal 8 2 3 2 6 2 4 6" xfId="16440" xr:uid="{00000000-0005-0000-0000-000068210000}"/>
    <cellStyle name="Normal 8 2 3 2 6 2 4 7" xfId="24373" xr:uid="{00000000-0005-0000-0000-000069210000}"/>
    <cellStyle name="Normal 8 2 3 2 6 2 5" xfId="532" xr:uid="{00000000-0005-0000-0000-00006A210000}"/>
    <cellStyle name="Normal 8 2 3 2 6 2 5 2" xfId="2516" xr:uid="{00000000-0005-0000-0000-00006B210000}"/>
    <cellStyle name="Normal 8 2 3 2 6 2 5 2 2" xfId="10491" xr:uid="{00000000-0005-0000-0000-00006C210000}"/>
    <cellStyle name="Normal 8 2 3 2 6 2 5 2 3" xfId="18422" xr:uid="{00000000-0005-0000-0000-00006D210000}"/>
    <cellStyle name="Normal 8 2 3 2 6 2 5 2 4" xfId="26355" xr:uid="{00000000-0005-0000-0000-00006E210000}"/>
    <cellStyle name="Normal 8 2 3 2 6 2 5 3" xfId="4497" xr:uid="{00000000-0005-0000-0000-00006F210000}"/>
    <cellStyle name="Normal 8 2 3 2 6 2 5 3 2" xfId="12472" xr:uid="{00000000-0005-0000-0000-000070210000}"/>
    <cellStyle name="Normal 8 2 3 2 6 2 5 3 3" xfId="20403" xr:uid="{00000000-0005-0000-0000-000071210000}"/>
    <cellStyle name="Normal 8 2 3 2 6 2 5 3 4" xfId="28336" xr:uid="{00000000-0005-0000-0000-000072210000}"/>
    <cellStyle name="Normal 8 2 3 2 6 2 5 4" xfId="6520" xr:uid="{00000000-0005-0000-0000-000073210000}"/>
    <cellStyle name="Normal 8 2 3 2 6 2 5 4 2" xfId="14453" xr:uid="{00000000-0005-0000-0000-000074210000}"/>
    <cellStyle name="Normal 8 2 3 2 6 2 5 4 3" xfId="22384" xr:uid="{00000000-0005-0000-0000-000075210000}"/>
    <cellStyle name="Normal 8 2 3 2 6 2 5 4 4" xfId="30318" xr:uid="{00000000-0005-0000-0000-000076210000}"/>
    <cellStyle name="Normal 8 2 3 2 6 2 5 5" xfId="8510" xr:uid="{00000000-0005-0000-0000-000077210000}"/>
    <cellStyle name="Normal 8 2 3 2 6 2 5 5 2" xfId="32305" xr:uid="{00000000-0005-0000-0000-000078210000}"/>
    <cellStyle name="Normal 8 2 3 2 6 2 5 6" xfId="16441" xr:uid="{00000000-0005-0000-0000-000079210000}"/>
    <cellStyle name="Normal 8 2 3 2 6 2 5 7" xfId="24374" xr:uid="{00000000-0005-0000-0000-00007A210000}"/>
    <cellStyle name="Normal 8 2 3 2 6 2 6" xfId="2512" xr:uid="{00000000-0005-0000-0000-00007B210000}"/>
    <cellStyle name="Normal 8 2 3 2 6 2 6 2" xfId="10487" xr:uid="{00000000-0005-0000-0000-00007C210000}"/>
    <cellStyle name="Normal 8 2 3 2 6 2 6 3" xfId="18418" xr:uid="{00000000-0005-0000-0000-00007D210000}"/>
    <cellStyle name="Normal 8 2 3 2 6 2 6 4" xfId="26351" xr:uid="{00000000-0005-0000-0000-00007E210000}"/>
    <cellStyle name="Normal 8 2 3 2 6 2 7" xfId="4493" xr:uid="{00000000-0005-0000-0000-00007F210000}"/>
    <cellStyle name="Normal 8 2 3 2 6 2 7 2" xfId="12468" xr:uid="{00000000-0005-0000-0000-000080210000}"/>
    <cellStyle name="Normal 8 2 3 2 6 2 7 3" xfId="20399" xr:uid="{00000000-0005-0000-0000-000081210000}"/>
    <cellStyle name="Normal 8 2 3 2 6 2 7 4" xfId="28332" xr:uid="{00000000-0005-0000-0000-000082210000}"/>
    <cellStyle name="Normal 8 2 3 2 6 2 8" xfId="6516" xr:uid="{00000000-0005-0000-0000-000083210000}"/>
    <cellStyle name="Normal 8 2 3 2 6 2 8 2" xfId="14449" xr:uid="{00000000-0005-0000-0000-000084210000}"/>
    <cellStyle name="Normal 8 2 3 2 6 2 8 3" xfId="22380" xr:uid="{00000000-0005-0000-0000-000085210000}"/>
    <cellStyle name="Normal 8 2 3 2 6 2 8 4" xfId="30314" xr:uid="{00000000-0005-0000-0000-000086210000}"/>
    <cellStyle name="Normal 8 2 3 2 6 2 9" xfId="8506" xr:uid="{00000000-0005-0000-0000-000087210000}"/>
    <cellStyle name="Normal 8 2 3 2 6 2 9 2" xfId="32301" xr:uid="{00000000-0005-0000-0000-000088210000}"/>
    <cellStyle name="Normal 8 2 3 2 6 3" xfId="533" xr:uid="{00000000-0005-0000-0000-000089210000}"/>
    <cellStyle name="Normal 8 2 3 2 6 3 2" xfId="2517" xr:uid="{00000000-0005-0000-0000-00008A210000}"/>
    <cellStyle name="Normal 8 2 3 2 6 3 2 2" xfId="10492" xr:uid="{00000000-0005-0000-0000-00008B210000}"/>
    <cellStyle name="Normal 8 2 3 2 6 3 2 3" xfId="18423" xr:uid="{00000000-0005-0000-0000-00008C210000}"/>
    <cellStyle name="Normal 8 2 3 2 6 3 2 4" xfId="26356" xr:uid="{00000000-0005-0000-0000-00008D210000}"/>
    <cellStyle name="Normal 8 2 3 2 6 3 3" xfId="4498" xr:uid="{00000000-0005-0000-0000-00008E210000}"/>
    <cellStyle name="Normal 8 2 3 2 6 3 3 2" xfId="12473" xr:uid="{00000000-0005-0000-0000-00008F210000}"/>
    <cellStyle name="Normal 8 2 3 2 6 3 3 3" xfId="20404" xr:uid="{00000000-0005-0000-0000-000090210000}"/>
    <cellStyle name="Normal 8 2 3 2 6 3 3 4" xfId="28337" xr:uid="{00000000-0005-0000-0000-000091210000}"/>
    <cellStyle name="Normal 8 2 3 2 6 3 4" xfId="6521" xr:uid="{00000000-0005-0000-0000-000092210000}"/>
    <cellStyle name="Normal 8 2 3 2 6 3 4 2" xfId="14454" xr:uid="{00000000-0005-0000-0000-000093210000}"/>
    <cellStyle name="Normal 8 2 3 2 6 3 4 3" xfId="22385" xr:uid="{00000000-0005-0000-0000-000094210000}"/>
    <cellStyle name="Normal 8 2 3 2 6 3 4 4" xfId="30319" xr:uid="{00000000-0005-0000-0000-000095210000}"/>
    <cellStyle name="Normal 8 2 3 2 6 3 5" xfId="8511" xr:uid="{00000000-0005-0000-0000-000096210000}"/>
    <cellStyle name="Normal 8 2 3 2 6 3 5 2" xfId="32306" xr:uid="{00000000-0005-0000-0000-000097210000}"/>
    <cellStyle name="Normal 8 2 3 2 6 3 6" xfId="16442" xr:uid="{00000000-0005-0000-0000-000098210000}"/>
    <cellStyle name="Normal 8 2 3 2 6 3 7" xfId="24375" xr:uid="{00000000-0005-0000-0000-000099210000}"/>
    <cellStyle name="Normal 8 2 3 2 6 4" xfId="534" xr:uid="{00000000-0005-0000-0000-00009A210000}"/>
    <cellStyle name="Normal 8 2 3 2 6 4 2" xfId="2518" xr:uid="{00000000-0005-0000-0000-00009B210000}"/>
    <cellStyle name="Normal 8 2 3 2 6 4 2 2" xfId="10493" xr:uid="{00000000-0005-0000-0000-00009C210000}"/>
    <cellStyle name="Normal 8 2 3 2 6 4 2 3" xfId="18424" xr:uid="{00000000-0005-0000-0000-00009D210000}"/>
    <cellStyle name="Normal 8 2 3 2 6 4 2 4" xfId="26357" xr:uid="{00000000-0005-0000-0000-00009E210000}"/>
    <cellStyle name="Normal 8 2 3 2 6 4 3" xfId="4499" xr:uid="{00000000-0005-0000-0000-00009F210000}"/>
    <cellStyle name="Normal 8 2 3 2 6 4 3 2" xfId="12474" xr:uid="{00000000-0005-0000-0000-0000A0210000}"/>
    <cellStyle name="Normal 8 2 3 2 6 4 3 3" xfId="20405" xr:uid="{00000000-0005-0000-0000-0000A1210000}"/>
    <cellStyle name="Normal 8 2 3 2 6 4 3 4" xfId="28338" xr:uid="{00000000-0005-0000-0000-0000A2210000}"/>
    <cellStyle name="Normal 8 2 3 2 6 4 4" xfId="6522" xr:uid="{00000000-0005-0000-0000-0000A3210000}"/>
    <cellStyle name="Normal 8 2 3 2 6 4 4 2" xfId="14455" xr:uid="{00000000-0005-0000-0000-0000A4210000}"/>
    <cellStyle name="Normal 8 2 3 2 6 4 4 3" xfId="22386" xr:uid="{00000000-0005-0000-0000-0000A5210000}"/>
    <cellStyle name="Normal 8 2 3 2 6 4 4 4" xfId="30320" xr:uid="{00000000-0005-0000-0000-0000A6210000}"/>
    <cellStyle name="Normal 8 2 3 2 6 4 5" xfId="8512" xr:uid="{00000000-0005-0000-0000-0000A7210000}"/>
    <cellStyle name="Normal 8 2 3 2 6 4 5 2" xfId="32307" xr:uid="{00000000-0005-0000-0000-0000A8210000}"/>
    <cellStyle name="Normal 8 2 3 2 6 4 6" xfId="16443" xr:uid="{00000000-0005-0000-0000-0000A9210000}"/>
    <cellStyle name="Normal 8 2 3 2 6 4 7" xfId="24376" xr:uid="{00000000-0005-0000-0000-0000AA210000}"/>
    <cellStyle name="Normal 8 2 3 2 6 5" xfId="535" xr:uid="{00000000-0005-0000-0000-0000AB210000}"/>
    <cellStyle name="Normal 8 2 3 2 6 5 2" xfId="2519" xr:uid="{00000000-0005-0000-0000-0000AC210000}"/>
    <cellStyle name="Normal 8 2 3 2 6 5 2 2" xfId="10494" xr:uid="{00000000-0005-0000-0000-0000AD210000}"/>
    <cellStyle name="Normal 8 2 3 2 6 5 2 3" xfId="18425" xr:uid="{00000000-0005-0000-0000-0000AE210000}"/>
    <cellStyle name="Normal 8 2 3 2 6 5 2 4" xfId="26358" xr:uid="{00000000-0005-0000-0000-0000AF210000}"/>
    <cellStyle name="Normal 8 2 3 2 6 5 3" xfId="4500" xr:uid="{00000000-0005-0000-0000-0000B0210000}"/>
    <cellStyle name="Normal 8 2 3 2 6 5 3 2" xfId="12475" xr:uid="{00000000-0005-0000-0000-0000B1210000}"/>
    <cellStyle name="Normal 8 2 3 2 6 5 3 3" xfId="20406" xr:uid="{00000000-0005-0000-0000-0000B2210000}"/>
    <cellStyle name="Normal 8 2 3 2 6 5 3 4" xfId="28339" xr:uid="{00000000-0005-0000-0000-0000B3210000}"/>
    <cellStyle name="Normal 8 2 3 2 6 5 4" xfId="6523" xr:uid="{00000000-0005-0000-0000-0000B4210000}"/>
    <cellStyle name="Normal 8 2 3 2 6 5 4 2" xfId="14456" xr:uid="{00000000-0005-0000-0000-0000B5210000}"/>
    <cellStyle name="Normal 8 2 3 2 6 5 4 3" xfId="22387" xr:uid="{00000000-0005-0000-0000-0000B6210000}"/>
    <cellStyle name="Normal 8 2 3 2 6 5 4 4" xfId="30321" xr:uid="{00000000-0005-0000-0000-0000B7210000}"/>
    <cellStyle name="Normal 8 2 3 2 6 5 5" xfId="8513" xr:uid="{00000000-0005-0000-0000-0000B8210000}"/>
    <cellStyle name="Normal 8 2 3 2 6 5 5 2" xfId="32308" xr:uid="{00000000-0005-0000-0000-0000B9210000}"/>
    <cellStyle name="Normal 8 2 3 2 6 5 6" xfId="16444" xr:uid="{00000000-0005-0000-0000-0000BA210000}"/>
    <cellStyle name="Normal 8 2 3 2 6 5 7" xfId="24377" xr:uid="{00000000-0005-0000-0000-0000BB210000}"/>
    <cellStyle name="Normal 8 2 3 2 6 6" xfId="536" xr:uid="{00000000-0005-0000-0000-0000BC210000}"/>
    <cellStyle name="Normal 8 2 3 2 6 6 2" xfId="2520" xr:uid="{00000000-0005-0000-0000-0000BD210000}"/>
    <cellStyle name="Normal 8 2 3 2 6 6 2 2" xfId="10495" xr:uid="{00000000-0005-0000-0000-0000BE210000}"/>
    <cellStyle name="Normal 8 2 3 2 6 6 2 3" xfId="18426" xr:uid="{00000000-0005-0000-0000-0000BF210000}"/>
    <cellStyle name="Normal 8 2 3 2 6 6 2 4" xfId="26359" xr:uid="{00000000-0005-0000-0000-0000C0210000}"/>
    <cellStyle name="Normal 8 2 3 2 6 6 3" xfId="4501" xr:uid="{00000000-0005-0000-0000-0000C1210000}"/>
    <cellStyle name="Normal 8 2 3 2 6 6 3 2" xfId="12476" xr:uid="{00000000-0005-0000-0000-0000C2210000}"/>
    <cellStyle name="Normal 8 2 3 2 6 6 3 3" xfId="20407" xr:uid="{00000000-0005-0000-0000-0000C3210000}"/>
    <cellStyle name="Normal 8 2 3 2 6 6 3 4" xfId="28340" xr:uid="{00000000-0005-0000-0000-0000C4210000}"/>
    <cellStyle name="Normal 8 2 3 2 6 6 4" xfId="6524" xr:uid="{00000000-0005-0000-0000-0000C5210000}"/>
    <cellStyle name="Normal 8 2 3 2 6 6 4 2" xfId="14457" xr:uid="{00000000-0005-0000-0000-0000C6210000}"/>
    <cellStyle name="Normal 8 2 3 2 6 6 4 3" xfId="22388" xr:uid="{00000000-0005-0000-0000-0000C7210000}"/>
    <cellStyle name="Normal 8 2 3 2 6 6 4 4" xfId="30322" xr:uid="{00000000-0005-0000-0000-0000C8210000}"/>
    <cellStyle name="Normal 8 2 3 2 6 6 5" xfId="8514" xr:uid="{00000000-0005-0000-0000-0000C9210000}"/>
    <cellStyle name="Normal 8 2 3 2 6 6 5 2" xfId="32309" xr:uid="{00000000-0005-0000-0000-0000CA210000}"/>
    <cellStyle name="Normal 8 2 3 2 6 6 6" xfId="16445" xr:uid="{00000000-0005-0000-0000-0000CB210000}"/>
    <cellStyle name="Normal 8 2 3 2 6 6 7" xfId="24378" xr:uid="{00000000-0005-0000-0000-0000CC210000}"/>
    <cellStyle name="Normal 8 2 3 2 6 7" xfId="2511" xr:uid="{00000000-0005-0000-0000-0000CD210000}"/>
    <cellStyle name="Normal 8 2 3 2 6 7 2" xfId="10486" xr:uid="{00000000-0005-0000-0000-0000CE210000}"/>
    <cellStyle name="Normal 8 2 3 2 6 7 3" xfId="18417" xr:uid="{00000000-0005-0000-0000-0000CF210000}"/>
    <cellStyle name="Normal 8 2 3 2 6 7 4" xfId="26350" xr:uid="{00000000-0005-0000-0000-0000D0210000}"/>
    <cellStyle name="Normal 8 2 3 2 6 8" xfId="4492" xr:uid="{00000000-0005-0000-0000-0000D1210000}"/>
    <cellStyle name="Normal 8 2 3 2 6 8 2" xfId="12467" xr:uid="{00000000-0005-0000-0000-0000D2210000}"/>
    <cellStyle name="Normal 8 2 3 2 6 8 3" xfId="20398" xr:uid="{00000000-0005-0000-0000-0000D3210000}"/>
    <cellStyle name="Normal 8 2 3 2 6 8 4" xfId="28331" xr:uid="{00000000-0005-0000-0000-0000D4210000}"/>
    <cellStyle name="Normal 8 2 3 2 6 9" xfId="6515" xr:uid="{00000000-0005-0000-0000-0000D5210000}"/>
    <cellStyle name="Normal 8 2 3 2 6 9 2" xfId="14448" xr:uid="{00000000-0005-0000-0000-0000D6210000}"/>
    <cellStyle name="Normal 8 2 3 2 6 9 3" xfId="22379" xr:uid="{00000000-0005-0000-0000-0000D7210000}"/>
    <cellStyle name="Normal 8 2 3 2 6 9 4" xfId="30313" xr:uid="{00000000-0005-0000-0000-0000D8210000}"/>
    <cellStyle name="Normal 8 2 3 2 7" xfId="537" xr:uid="{00000000-0005-0000-0000-0000D9210000}"/>
    <cellStyle name="Normal 8 2 3 2 7 10" xfId="16446" xr:uid="{00000000-0005-0000-0000-0000DA210000}"/>
    <cellStyle name="Normal 8 2 3 2 7 11" xfId="24379" xr:uid="{00000000-0005-0000-0000-0000DB210000}"/>
    <cellStyle name="Normal 8 2 3 2 7 2" xfId="538" xr:uid="{00000000-0005-0000-0000-0000DC210000}"/>
    <cellStyle name="Normal 8 2 3 2 7 2 2" xfId="2522" xr:uid="{00000000-0005-0000-0000-0000DD210000}"/>
    <cellStyle name="Normal 8 2 3 2 7 2 2 2" xfId="10497" xr:uid="{00000000-0005-0000-0000-0000DE210000}"/>
    <cellStyle name="Normal 8 2 3 2 7 2 2 3" xfId="18428" xr:uid="{00000000-0005-0000-0000-0000DF210000}"/>
    <cellStyle name="Normal 8 2 3 2 7 2 2 4" xfId="26361" xr:uid="{00000000-0005-0000-0000-0000E0210000}"/>
    <cellStyle name="Normal 8 2 3 2 7 2 3" xfId="4503" xr:uid="{00000000-0005-0000-0000-0000E1210000}"/>
    <cellStyle name="Normal 8 2 3 2 7 2 3 2" xfId="12478" xr:uid="{00000000-0005-0000-0000-0000E2210000}"/>
    <cellStyle name="Normal 8 2 3 2 7 2 3 3" xfId="20409" xr:uid="{00000000-0005-0000-0000-0000E3210000}"/>
    <cellStyle name="Normal 8 2 3 2 7 2 3 4" xfId="28342" xr:uid="{00000000-0005-0000-0000-0000E4210000}"/>
    <cellStyle name="Normal 8 2 3 2 7 2 4" xfId="6526" xr:uid="{00000000-0005-0000-0000-0000E5210000}"/>
    <cellStyle name="Normal 8 2 3 2 7 2 4 2" xfId="14459" xr:uid="{00000000-0005-0000-0000-0000E6210000}"/>
    <cellStyle name="Normal 8 2 3 2 7 2 4 3" xfId="22390" xr:uid="{00000000-0005-0000-0000-0000E7210000}"/>
    <cellStyle name="Normal 8 2 3 2 7 2 4 4" xfId="30324" xr:uid="{00000000-0005-0000-0000-0000E8210000}"/>
    <cellStyle name="Normal 8 2 3 2 7 2 5" xfId="8516" xr:uid="{00000000-0005-0000-0000-0000E9210000}"/>
    <cellStyle name="Normal 8 2 3 2 7 2 5 2" xfId="32311" xr:uid="{00000000-0005-0000-0000-0000EA210000}"/>
    <cellStyle name="Normal 8 2 3 2 7 2 6" xfId="16447" xr:uid="{00000000-0005-0000-0000-0000EB210000}"/>
    <cellStyle name="Normal 8 2 3 2 7 2 7" xfId="24380" xr:uid="{00000000-0005-0000-0000-0000EC210000}"/>
    <cellStyle name="Normal 8 2 3 2 7 3" xfId="539" xr:uid="{00000000-0005-0000-0000-0000ED210000}"/>
    <cellStyle name="Normal 8 2 3 2 7 3 2" xfId="2523" xr:uid="{00000000-0005-0000-0000-0000EE210000}"/>
    <cellStyle name="Normal 8 2 3 2 7 3 2 2" xfId="10498" xr:uid="{00000000-0005-0000-0000-0000EF210000}"/>
    <cellStyle name="Normal 8 2 3 2 7 3 2 3" xfId="18429" xr:uid="{00000000-0005-0000-0000-0000F0210000}"/>
    <cellStyle name="Normal 8 2 3 2 7 3 2 4" xfId="26362" xr:uid="{00000000-0005-0000-0000-0000F1210000}"/>
    <cellStyle name="Normal 8 2 3 2 7 3 3" xfId="4504" xr:uid="{00000000-0005-0000-0000-0000F2210000}"/>
    <cellStyle name="Normal 8 2 3 2 7 3 3 2" xfId="12479" xr:uid="{00000000-0005-0000-0000-0000F3210000}"/>
    <cellStyle name="Normal 8 2 3 2 7 3 3 3" xfId="20410" xr:uid="{00000000-0005-0000-0000-0000F4210000}"/>
    <cellStyle name="Normal 8 2 3 2 7 3 3 4" xfId="28343" xr:uid="{00000000-0005-0000-0000-0000F5210000}"/>
    <cellStyle name="Normal 8 2 3 2 7 3 4" xfId="6527" xr:uid="{00000000-0005-0000-0000-0000F6210000}"/>
    <cellStyle name="Normal 8 2 3 2 7 3 4 2" xfId="14460" xr:uid="{00000000-0005-0000-0000-0000F7210000}"/>
    <cellStyle name="Normal 8 2 3 2 7 3 4 3" xfId="22391" xr:uid="{00000000-0005-0000-0000-0000F8210000}"/>
    <cellStyle name="Normal 8 2 3 2 7 3 4 4" xfId="30325" xr:uid="{00000000-0005-0000-0000-0000F9210000}"/>
    <cellStyle name="Normal 8 2 3 2 7 3 5" xfId="8517" xr:uid="{00000000-0005-0000-0000-0000FA210000}"/>
    <cellStyle name="Normal 8 2 3 2 7 3 5 2" xfId="32312" xr:uid="{00000000-0005-0000-0000-0000FB210000}"/>
    <cellStyle name="Normal 8 2 3 2 7 3 6" xfId="16448" xr:uid="{00000000-0005-0000-0000-0000FC210000}"/>
    <cellStyle name="Normal 8 2 3 2 7 3 7" xfId="24381" xr:uid="{00000000-0005-0000-0000-0000FD210000}"/>
    <cellStyle name="Normal 8 2 3 2 7 4" xfId="540" xr:uid="{00000000-0005-0000-0000-0000FE210000}"/>
    <cellStyle name="Normal 8 2 3 2 7 4 2" xfId="2524" xr:uid="{00000000-0005-0000-0000-0000FF210000}"/>
    <cellStyle name="Normal 8 2 3 2 7 4 2 2" xfId="10499" xr:uid="{00000000-0005-0000-0000-000000220000}"/>
    <cellStyle name="Normal 8 2 3 2 7 4 2 3" xfId="18430" xr:uid="{00000000-0005-0000-0000-000001220000}"/>
    <cellStyle name="Normal 8 2 3 2 7 4 2 4" xfId="26363" xr:uid="{00000000-0005-0000-0000-000002220000}"/>
    <cellStyle name="Normal 8 2 3 2 7 4 3" xfId="4505" xr:uid="{00000000-0005-0000-0000-000003220000}"/>
    <cellStyle name="Normal 8 2 3 2 7 4 3 2" xfId="12480" xr:uid="{00000000-0005-0000-0000-000004220000}"/>
    <cellStyle name="Normal 8 2 3 2 7 4 3 3" xfId="20411" xr:uid="{00000000-0005-0000-0000-000005220000}"/>
    <cellStyle name="Normal 8 2 3 2 7 4 3 4" xfId="28344" xr:uid="{00000000-0005-0000-0000-000006220000}"/>
    <cellStyle name="Normal 8 2 3 2 7 4 4" xfId="6528" xr:uid="{00000000-0005-0000-0000-000007220000}"/>
    <cellStyle name="Normal 8 2 3 2 7 4 4 2" xfId="14461" xr:uid="{00000000-0005-0000-0000-000008220000}"/>
    <cellStyle name="Normal 8 2 3 2 7 4 4 3" xfId="22392" xr:uid="{00000000-0005-0000-0000-000009220000}"/>
    <cellStyle name="Normal 8 2 3 2 7 4 4 4" xfId="30326" xr:uid="{00000000-0005-0000-0000-00000A220000}"/>
    <cellStyle name="Normal 8 2 3 2 7 4 5" xfId="8518" xr:uid="{00000000-0005-0000-0000-00000B220000}"/>
    <cellStyle name="Normal 8 2 3 2 7 4 5 2" xfId="32313" xr:uid="{00000000-0005-0000-0000-00000C220000}"/>
    <cellStyle name="Normal 8 2 3 2 7 4 6" xfId="16449" xr:uid="{00000000-0005-0000-0000-00000D220000}"/>
    <cellStyle name="Normal 8 2 3 2 7 4 7" xfId="24382" xr:uid="{00000000-0005-0000-0000-00000E220000}"/>
    <cellStyle name="Normal 8 2 3 2 7 5" xfId="541" xr:uid="{00000000-0005-0000-0000-00000F220000}"/>
    <cellStyle name="Normal 8 2 3 2 7 5 2" xfId="2525" xr:uid="{00000000-0005-0000-0000-000010220000}"/>
    <cellStyle name="Normal 8 2 3 2 7 5 2 2" xfId="10500" xr:uid="{00000000-0005-0000-0000-000011220000}"/>
    <cellStyle name="Normal 8 2 3 2 7 5 2 3" xfId="18431" xr:uid="{00000000-0005-0000-0000-000012220000}"/>
    <cellStyle name="Normal 8 2 3 2 7 5 2 4" xfId="26364" xr:uid="{00000000-0005-0000-0000-000013220000}"/>
    <cellStyle name="Normal 8 2 3 2 7 5 3" xfId="4506" xr:uid="{00000000-0005-0000-0000-000014220000}"/>
    <cellStyle name="Normal 8 2 3 2 7 5 3 2" xfId="12481" xr:uid="{00000000-0005-0000-0000-000015220000}"/>
    <cellStyle name="Normal 8 2 3 2 7 5 3 3" xfId="20412" xr:uid="{00000000-0005-0000-0000-000016220000}"/>
    <cellStyle name="Normal 8 2 3 2 7 5 3 4" xfId="28345" xr:uid="{00000000-0005-0000-0000-000017220000}"/>
    <cellStyle name="Normal 8 2 3 2 7 5 4" xfId="6529" xr:uid="{00000000-0005-0000-0000-000018220000}"/>
    <cellStyle name="Normal 8 2 3 2 7 5 4 2" xfId="14462" xr:uid="{00000000-0005-0000-0000-000019220000}"/>
    <cellStyle name="Normal 8 2 3 2 7 5 4 3" xfId="22393" xr:uid="{00000000-0005-0000-0000-00001A220000}"/>
    <cellStyle name="Normal 8 2 3 2 7 5 4 4" xfId="30327" xr:uid="{00000000-0005-0000-0000-00001B220000}"/>
    <cellStyle name="Normal 8 2 3 2 7 5 5" xfId="8519" xr:uid="{00000000-0005-0000-0000-00001C220000}"/>
    <cellStyle name="Normal 8 2 3 2 7 5 5 2" xfId="32314" xr:uid="{00000000-0005-0000-0000-00001D220000}"/>
    <cellStyle name="Normal 8 2 3 2 7 5 6" xfId="16450" xr:uid="{00000000-0005-0000-0000-00001E220000}"/>
    <cellStyle name="Normal 8 2 3 2 7 5 7" xfId="24383" xr:uid="{00000000-0005-0000-0000-00001F220000}"/>
    <cellStyle name="Normal 8 2 3 2 7 6" xfId="2521" xr:uid="{00000000-0005-0000-0000-000020220000}"/>
    <cellStyle name="Normal 8 2 3 2 7 6 2" xfId="10496" xr:uid="{00000000-0005-0000-0000-000021220000}"/>
    <cellStyle name="Normal 8 2 3 2 7 6 3" xfId="18427" xr:uid="{00000000-0005-0000-0000-000022220000}"/>
    <cellStyle name="Normal 8 2 3 2 7 6 4" xfId="26360" xr:uid="{00000000-0005-0000-0000-000023220000}"/>
    <cellStyle name="Normal 8 2 3 2 7 7" xfId="4502" xr:uid="{00000000-0005-0000-0000-000024220000}"/>
    <cellStyle name="Normal 8 2 3 2 7 7 2" xfId="12477" xr:uid="{00000000-0005-0000-0000-000025220000}"/>
    <cellStyle name="Normal 8 2 3 2 7 7 3" xfId="20408" xr:uid="{00000000-0005-0000-0000-000026220000}"/>
    <cellStyle name="Normal 8 2 3 2 7 7 4" xfId="28341" xr:uid="{00000000-0005-0000-0000-000027220000}"/>
    <cellStyle name="Normal 8 2 3 2 7 8" xfId="6525" xr:uid="{00000000-0005-0000-0000-000028220000}"/>
    <cellStyle name="Normal 8 2 3 2 7 8 2" xfId="14458" xr:uid="{00000000-0005-0000-0000-000029220000}"/>
    <cellStyle name="Normal 8 2 3 2 7 8 3" xfId="22389" xr:uid="{00000000-0005-0000-0000-00002A220000}"/>
    <cellStyle name="Normal 8 2 3 2 7 8 4" xfId="30323" xr:uid="{00000000-0005-0000-0000-00002B220000}"/>
    <cellStyle name="Normal 8 2 3 2 7 9" xfId="8515" xr:uid="{00000000-0005-0000-0000-00002C220000}"/>
    <cellStyle name="Normal 8 2 3 2 7 9 2" xfId="32310" xr:uid="{00000000-0005-0000-0000-00002D220000}"/>
    <cellStyle name="Normal 8 2 3 2 8" xfId="542" xr:uid="{00000000-0005-0000-0000-00002E220000}"/>
    <cellStyle name="Normal 8 2 3 2 8 2" xfId="2526" xr:uid="{00000000-0005-0000-0000-00002F220000}"/>
    <cellStyle name="Normal 8 2 3 2 8 2 2" xfId="10501" xr:uid="{00000000-0005-0000-0000-000030220000}"/>
    <cellStyle name="Normal 8 2 3 2 8 2 3" xfId="18432" xr:uid="{00000000-0005-0000-0000-000031220000}"/>
    <cellStyle name="Normal 8 2 3 2 8 2 4" xfId="26365" xr:uid="{00000000-0005-0000-0000-000032220000}"/>
    <cellStyle name="Normal 8 2 3 2 8 3" xfId="4507" xr:uid="{00000000-0005-0000-0000-000033220000}"/>
    <cellStyle name="Normal 8 2 3 2 8 3 2" xfId="12482" xr:uid="{00000000-0005-0000-0000-000034220000}"/>
    <cellStyle name="Normal 8 2 3 2 8 3 3" xfId="20413" xr:uid="{00000000-0005-0000-0000-000035220000}"/>
    <cellStyle name="Normal 8 2 3 2 8 3 4" xfId="28346" xr:uid="{00000000-0005-0000-0000-000036220000}"/>
    <cellStyle name="Normal 8 2 3 2 8 4" xfId="6530" xr:uid="{00000000-0005-0000-0000-000037220000}"/>
    <cellStyle name="Normal 8 2 3 2 8 4 2" xfId="14463" xr:uid="{00000000-0005-0000-0000-000038220000}"/>
    <cellStyle name="Normal 8 2 3 2 8 4 3" xfId="22394" xr:uid="{00000000-0005-0000-0000-000039220000}"/>
    <cellStyle name="Normal 8 2 3 2 8 4 4" xfId="30328" xr:uid="{00000000-0005-0000-0000-00003A220000}"/>
    <cellStyle name="Normal 8 2 3 2 8 5" xfId="8520" xr:uid="{00000000-0005-0000-0000-00003B220000}"/>
    <cellStyle name="Normal 8 2 3 2 8 5 2" xfId="32315" xr:uid="{00000000-0005-0000-0000-00003C220000}"/>
    <cellStyle name="Normal 8 2 3 2 8 6" xfId="16451" xr:uid="{00000000-0005-0000-0000-00003D220000}"/>
    <cellStyle name="Normal 8 2 3 2 8 7" xfId="24384" xr:uid="{00000000-0005-0000-0000-00003E220000}"/>
    <cellStyle name="Normal 8 2 3 2 9" xfId="543" xr:uid="{00000000-0005-0000-0000-00003F220000}"/>
    <cellStyle name="Normal 8 2 3 2 9 2" xfId="2527" xr:uid="{00000000-0005-0000-0000-000040220000}"/>
    <cellStyle name="Normal 8 2 3 2 9 2 2" xfId="10502" xr:uid="{00000000-0005-0000-0000-000041220000}"/>
    <cellStyle name="Normal 8 2 3 2 9 2 3" xfId="18433" xr:uid="{00000000-0005-0000-0000-000042220000}"/>
    <cellStyle name="Normal 8 2 3 2 9 2 4" xfId="26366" xr:uid="{00000000-0005-0000-0000-000043220000}"/>
    <cellStyle name="Normal 8 2 3 2 9 3" xfId="4508" xr:uid="{00000000-0005-0000-0000-000044220000}"/>
    <cellStyle name="Normal 8 2 3 2 9 3 2" xfId="12483" xr:uid="{00000000-0005-0000-0000-000045220000}"/>
    <cellStyle name="Normal 8 2 3 2 9 3 3" xfId="20414" xr:uid="{00000000-0005-0000-0000-000046220000}"/>
    <cellStyle name="Normal 8 2 3 2 9 3 4" xfId="28347" xr:uid="{00000000-0005-0000-0000-000047220000}"/>
    <cellStyle name="Normal 8 2 3 2 9 4" xfId="6531" xr:uid="{00000000-0005-0000-0000-000048220000}"/>
    <cellStyle name="Normal 8 2 3 2 9 4 2" xfId="14464" xr:uid="{00000000-0005-0000-0000-000049220000}"/>
    <cellStyle name="Normal 8 2 3 2 9 4 3" xfId="22395" xr:uid="{00000000-0005-0000-0000-00004A220000}"/>
    <cellStyle name="Normal 8 2 3 2 9 4 4" xfId="30329" xr:uid="{00000000-0005-0000-0000-00004B220000}"/>
    <cellStyle name="Normal 8 2 3 2 9 5" xfId="8521" xr:uid="{00000000-0005-0000-0000-00004C220000}"/>
    <cellStyle name="Normal 8 2 3 2 9 5 2" xfId="32316" xr:uid="{00000000-0005-0000-0000-00004D220000}"/>
    <cellStyle name="Normal 8 2 3 2 9 6" xfId="16452" xr:uid="{00000000-0005-0000-0000-00004E220000}"/>
    <cellStyle name="Normal 8 2 3 2 9 7" xfId="24385" xr:uid="{00000000-0005-0000-0000-00004F220000}"/>
    <cellStyle name="Normal 8 2 3 20" xfId="24276" xr:uid="{00000000-0005-0000-0000-000050220000}"/>
    <cellStyle name="Normal 8 2 3 3" xfId="544" xr:uid="{00000000-0005-0000-0000-000051220000}"/>
    <cellStyle name="Normal 8 2 3 3 10" xfId="545" xr:uid="{00000000-0005-0000-0000-000052220000}"/>
    <cellStyle name="Normal 8 2 3 3 10 2" xfId="2529" xr:uid="{00000000-0005-0000-0000-000053220000}"/>
    <cellStyle name="Normal 8 2 3 3 10 2 2" xfId="10504" xr:uid="{00000000-0005-0000-0000-000054220000}"/>
    <cellStyle name="Normal 8 2 3 3 10 2 3" xfId="18435" xr:uid="{00000000-0005-0000-0000-000055220000}"/>
    <cellStyle name="Normal 8 2 3 3 10 2 4" xfId="26368" xr:uid="{00000000-0005-0000-0000-000056220000}"/>
    <cellStyle name="Normal 8 2 3 3 10 3" xfId="4510" xr:uid="{00000000-0005-0000-0000-000057220000}"/>
    <cellStyle name="Normal 8 2 3 3 10 3 2" xfId="12485" xr:uid="{00000000-0005-0000-0000-000058220000}"/>
    <cellStyle name="Normal 8 2 3 3 10 3 3" xfId="20416" xr:uid="{00000000-0005-0000-0000-000059220000}"/>
    <cellStyle name="Normal 8 2 3 3 10 3 4" xfId="28349" xr:uid="{00000000-0005-0000-0000-00005A220000}"/>
    <cellStyle name="Normal 8 2 3 3 10 4" xfId="6533" xr:uid="{00000000-0005-0000-0000-00005B220000}"/>
    <cellStyle name="Normal 8 2 3 3 10 4 2" xfId="14466" xr:uid="{00000000-0005-0000-0000-00005C220000}"/>
    <cellStyle name="Normal 8 2 3 3 10 4 3" xfId="22397" xr:uid="{00000000-0005-0000-0000-00005D220000}"/>
    <cellStyle name="Normal 8 2 3 3 10 4 4" xfId="30331" xr:uid="{00000000-0005-0000-0000-00005E220000}"/>
    <cellStyle name="Normal 8 2 3 3 10 5" xfId="8523" xr:uid="{00000000-0005-0000-0000-00005F220000}"/>
    <cellStyle name="Normal 8 2 3 3 10 5 2" xfId="32318" xr:uid="{00000000-0005-0000-0000-000060220000}"/>
    <cellStyle name="Normal 8 2 3 3 10 6" xfId="16454" xr:uid="{00000000-0005-0000-0000-000061220000}"/>
    <cellStyle name="Normal 8 2 3 3 10 7" xfId="24387" xr:uid="{00000000-0005-0000-0000-000062220000}"/>
    <cellStyle name="Normal 8 2 3 3 11" xfId="546" xr:uid="{00000000-0005-0000-0000-000063220000}"/>
    <cellStyle name="Normal 8 2 3 3 11 2" xfId="2530" xr:uid="{00000000-0005-0000-0000-000064220000}"/>
    <cellStyle name="Normal 8 2 3 3 11 2 2" xfId="10505" xr:uid="{00000000-0005-0000-0000-000065220000}"/>
    <cellStyle name="Normal 8 2 3 3 11 2 3" xfId="18436" xr:uid="{00000000-0005-0000-0000-000066220000}"/>
    <cellStyle name="Normal 8 2 3 3 11 2 4" xfId="26369" xr:uid="{00000000-0005-0000-0000-000067220000}"/>
    <cellStyle name="Normal 8 2 3 3 11 3" xfId="4511" xr:uid="{00000000-0005-0000-0000-000068220000}"/>
    <cellStyle name="Normal 8 2 3 3 11 3 2" xfId="12486" xr:uid="{00000000-0005-0000-0000-000069220000}"/>
    <cellStyle name="Normal 8 2 3 3 11 3 3" xfId="20417" xr:uid="{00000000-0005-0000-0000-00006A220000}"/>
    <cellStyle name="Normal 8 2 3 3 11 3 4" xfId="28350" xr:uid="{00000000-0005-0000-0000-00006B220000}"/>
    <cellStyle name="Normal 8 2 3 3 11 4" xfId="6534" xr:uid="{00000000-0005-0000-0000-00006C220000}"/>
    <cellStyle name="Normal 8 2 3 3 11 4 2" xfId="14467" xr:uid="{00000000-0005-0000-0000-00006D220000}"/>
    <cellStyle name="Normal 8 2 3 3 11 4 3" xfId="22398" xr:uid="{00000000-0005-0000-0000-00006E220000}"/>
    <cellStyle name="Normal 8 2 3 3 11 4 4" xfId="30332" xr:uid="{00000000-0005-0000-0000-00006F220000}"/>
    <cellStyle name="Normal 8 2 3 3 11 5" xfId="8524" xr:uid="{00000000-0005-0000-0000-000070220000}"/>
    <cellStyle name="Normal 8 2 3 3 11 5 2" xfId="32319" xr:uid="{00000000-0005-0000-0000-000071220000}"/>
    <cellStyle name="Normal 8 2 3 3 11 6" xfId="16455" xr:uid="{00000000-0005-0000-0000-000072220000}"/>
    <cellStyle name="Normal 8 2 3 3 11 7" xfId="24388" xr:uid="{00000000-0005-0000-0000-000073220000}"/>
    <cellStyle name="Normal 8 2 3 3 12" xfId="2528" xr:uid="{00000000-0005-0000-0000-000074220000}"/>
    <cellStyle name="Normal 8 2 3 3 12 2" xfId="10503" xr:uid="{00000000-0005-0000-0000-000075220000}"/>
    <cellStyle name="Normal 8 2 3 3 12 3" xfId="18434" xr:uid="{00000000-0005-0000-0000-000076220000}"/>
    <cellStyle name="Normal 8 2 3 3 12 4" xfId="26367" xr:uid="{00000000-0005-0000-0000-000077220000}"/>
    <cellStyle name="Normal 8 2 3 3 13" xfId="4509" xr:uid="{00000000-0005-0000-0000-000078220000}"/>
    <cellStyle name="Normal 8 2 3 3 13 2" xfId="12484" xr:uid="{00000000-0005-0000-0000-000079220000}"/>
    <cellStyle name="Normal 8 2 3 3 13 3" xfId="20415" xr:uid="{00000000-0005-0000-0000-00007A220000}"/>
    <cellStyle name="Normal 8 2 3 3 13 4" xfId="28348" xr:uid="{00000000-0005-0000-0000-00007B220000}"/>
    <cellStyle name="Normal 8 2 3 3 14" xfId="6532" xr:uid="{00000000-0005-0000-0000-00007C220000}"/>
    <cellStyle name="Normal 8 2 3 3 14 2" xfId="14465" xr:uid="{00000000-0005-0000-0000-00007D220000}"/>
    <cellStyle name="Normal 8 2 3 3 14 3" xfId="22396" xr:uid="{00000000-0005-0000-0000-00007E220000}"/>
    <cellStyle name="Normal 8 2 3 3 14 4" xfId="30330" xr:uid="{00000000-0005-0000-0000-00007F220000}"/>
    <cellStyle name="Normal 8 2 3 3 15" xfId="8522" xr:uid="{00000000-0005-0000-0000-000080220000}"/>
    <cellStyle name="Normal 8 2 3 3 15 2" xfId="32317" xr:uid="{00000000-0005-0000-0000-000081220000}"/>
    <cellStyle name="Normal 8 2 3 3 16" xfId="16453" xr:uid="{00000000-0005-0000-0000-000082220000}"/>
    <cellStyle name="Normal 8 2 3 3 17" xfId="24386" xr:uid="{00000000-0005-0000-0000-000083220000}"/>
    <cellStyle name="Normal 8 2 3 3 2" xfId="547" xr:uid="{00000000-0005-0000-0000-000084220000}"/>
    <cellStyle name="Normal 8 2 3 3 2 10" xfId="548" xr:uid="{00000000-0005-0000-0000-000085220000}"/>
    <cellStyle name="Normal 8 2 3 3 2 10 2" xfId="2532" xr:uid="{00000000-0005-0000-0000-000086220000}"/>
    <cellStyle name="Normal 8 2 3 3 2 10 2 2" xfId="10507" xr:uid="{00000000-0005-0000-0000-000087220000}"/>
    <cellStyle name="Normal 8 2 3 3 2 10 2 3" xfId="18438" xr:uid="{00000000-0005-0000-0000-000088220000}"/>
    <cellStyle name="Normal 8 2 3 3 2 10 2 4" xfId="26371" xr:uid="{00000000-0005-0000-0000-000089220000}"/>
    <cellStyle name="Normal 8 2 3 3 2 10 3" xfId="4513" xr:uid="{00000000-0005-0000-0000-00008A220000}"/>
    <cellStyle name="Normal 8 2 3 3 2 10 3 2" xfId="12488" xr:uid="{00000000-0005-0000-0000-00008B220000}"/>
    <cellStyle name="Normal 8 2 3 3 2 10 3 3" xfId="20419" xr:uid="{00000000-0005-0000-0000-00008C220000}"/>
    <cellStyle name="Normal 8 2 3 3 2 10 3 4" xfId="28352" xr:uid="{00000000-0005-0000-0000-00008D220000}"/>
    <cellStyle name="Normal 8 2 3 3 2 10 4" xfId="6536" xr:uid="{00000000-0005-0000-0000-00008E220000}"/>
    <cellStyle name="Normal 8 2 3 3 2 10 4 2" xfId="14469" xr:uid="{00000000-0005-0000-0000-00008F220000}"/>
    <cellStyle name="Normal 8 2 3 3 2 10 4 3" xfId="22400" xr:uid="{00000000-0005-0000-0000-000090220000}"/>
    <cellStyle name="Normal 8 2 3 3 2 10 4 4" xfId="30334" xr:uid="{00000000-0005-0000-0000-000091220000}"/>
    <cellStyle name="Normal 8 2 3 3 2 10 5" xfId="8526" xr:uid="{00000000-0005-0000-0000-000092220000}"/>
    <cellStyle name="Normal 8 2 3 3 2 10 5 2" xfId="32321" xr:uid="{00000000-0005-0000-0000-000093220000}"/>
    <cellStyle name="Normal 8 2 3 3 2 10 6" xfId="16457" xr:uid="{00000000-0005-0000-0000-000094220000}"/>
    <cellStyle name="Normal 8 2 3 3 2 10 7" xfId="24390" xr:uid="{00000000-0005-0000-0000-000095220000}"/>
    <cellStyle name="Normal 8 2 3 3 2 11" xfId="2531" xr:uid="{00000000-0005-0000-0000-000096220000}"/>
    <cellStyle name="Normal 8 2 3 3 2 11 2" xfId="10506" xr:uid="{00000000-0005-0000-0000-000097220000}"/>
    <cellStyle name="Normal 8 2 3 3 2 11 3" xfId="18437" xr:uid="{00000000-0005-0000-0000-000098220000}"/>
    <cellStyle name="Normal 8 2 3 3 2 11 4" xfId="26370" xr:uid="{00000000-0005-0000-0000-000099220000}"/>
    <cellStyle name="Normal 8 2 3 3 2 12" xfId="4512" xr:uid="{00000000-0005-0000-0000-00009A220000}"/>
    <cellStyle name="Normal 8 2 3 3 2 12 2" xfId="12487" xr:uid="{00000000-0005-0000-0000-00009B220000}"/>
    <cellStyle name="Normal 8 2 3 3 2 12 3" xfId="20418" xr:uid="{00000000-0005-0000-0000-00009C220000}"/>
    <cellStyle name="Normal 8 2 3 3 2 12 4" xfId="28351" xr:uid="{00000000-0005-0000-0000-00009D220000}"/>
    <cellStyle name="Normal 8 2 3 3 2 13" xfId="6535" xr:uid="{00000000-0005-0000-0000-00009E220000}"/>
    <cellStyle name="Normal 8 2 3 3 2 13 2" xfId="14468" xr:uid="{00000000-0005-0000-0000-00009F220000}"/>
    <cellStyle name="Normal 8 2 3 3 2 13 3" xfId="22399" xr:uid="{00000000-0005-0000-0000-0000A0220000}"/>
    <cellStyle name="Normal 8 2 3 3 2 13 4" xfId="30333" xr:uid="{00000000-0005-0000-0000-0000A1220000}"/>
    <cellStyle name="Normal 8 2 3 3 2 14" xfId="8525" xr:uid="{00000000-0005-0000-0000-0000A2220000}"/>
    <cellStyle name="Normal 8 2 3 3 2 14 2" xfId="32320" xr:uid="{00000000-0005-0000-0000-0000A3220000}"/>
    <cellStyle name="Normal 8 2 3 3 2 15" xfId="16456" xr:uid="{00000000-0005-0000-0000-0000A4220000}"/>
    <cellStyle name="Normal 8 2 3 3 2 16" xfId="24389" xr:uid="{00000000-0005-0000-0000-0000A5220000}"/>
    <cellStyle name="Normal 8 2 3 3 2 2" xfId="549" xr:uid="{00000000-0005-0000-0000-0000A6220000}"/>
    <cellStyle name="Normal 8 2 3 3 2 2 10" xfId="8527" xr:uid="{00000000-0005-0000-0000-0000A7220000}"/>
    <cellStyle name="Normal 8 2 3 3 2 2 10 2" xfId="32322" xr:uid="{00000000-0005-0000-0000-0000A8220000}"/>
    <cellStyle name="Normal 8 2 3 3 2 2 11" xfId="16458" xr:uid="{00000000-0005-0000-0000-0000A9220000}"/>
    <cellStyle name="Normal 8 2 3 3 2 2 12" xfId="24391" xr:uid="{00000000-0005-0000-0000-0000AA220000}"/>
    <cellStyle name="Normal 8 2 3 3 2 2 2" xfId="550" xr:uid="{00000000-0005-0000-0000-0000AB220000}"/>
    <cellStyle name="Normal 8 2 3 3 2 2 2 10" xfId="16459" xr:uid="{00000000-0005-0000-0000-0000AC220000}"/>
    <cellStyle name="Normal 8 2 3 3 2 2 2 11" xfId="24392" xr:uid="{00000000-0005-0000-0000-0000AD220000}"/>
    <cellStyle name="Normal 8 2 3 3 2 2 2 2" xfId="551" xr:uid="{00000000-0005-0000-0000-0000AE220000}"/>
    <cellStyle name="Normal 8 2 3 3 2 2 2 2 2" xfId="2535" xr:uid="{00000000-0005-0000-0000-0000AF220000}"/>
    <cellStyle name="Normal 8 2 3 3 2 2 2 2 2 2" xfId="10510" xr:uid="{00000000-0005-0000-0000-0000B0220000}"/>
    <cellStyle name="Normal 8 2 3 3 2 2 2 2 2 3" xfId="18441" xr:uid="{00000000-0005-0000-0000-0000B1220000}"/>
    <cellStyle name="Normal 8 2 3 3 2 2 2 2 2 4" xfId="26374" xr:uid="{00000000-0005-0000-0000-0000B2220000}"/>
    <cellStyle name="Normal 8 2 3 3 2 2 2 2 3" xfId="4516" xr:uid="{00000000-0005-0000-0000-0000B3220000}"/>
    <cellStyle name="Normal 8 2 3 3 2 2 2 2 3 2" xfId="12491" xr:uid="{00000000-0005-0000-0000-0000B4220000}"/>
    <cellStyle name="Normal 8 2 3 3 2 2 2 2 3 3" xfId="20422" xr:uid="{00000000-0005-0000-0000-0000B5220000}"/>
    <cellStyle name="Normal 8 2 3 3 2 2 2 2 3 4" xfId="28355" xr:uid="{00000000-0005-0000-0000-0000B6220000}"/>
    <cellStyle name="Normal 8 2 3 3 2 2 2 2 4" xfId="6539" xr:uid="{00000000-0005-0000-0000-0000B7220000}"/>
    <cellStyle name="Normal 8 2 3 3 2 2 2 2 4 2" xfId="14472" xr:uid="{00000000-0005-0000-0000-0000B8220000}"/>
    <cellStyle name="Normal 8 2 3 3 2 2 2 2 4 3" xfId="22403" xr:uid="{00000000-0005-0000-0000-0000B9220000}"/>
    <cellStyle name="Normal 8 2 3 3 2 2 2 2 4 4" xfId="30337" xr:uid="{00000000-0005-0000-0000-0000BA220000}"/>
    <cellStyle name="Normal 8 2 3 3 2 2 2 2 5" xfId="8529" xr:uid="{00000000-0005-0000-0000-0000BB220000}"/>
    <cellStyle name="Normal 8 2 3 3 2 2 2 2 5 2" xfId="32324" xr:uid="{00000000-0005-0000-0000-0000BC220000}"/>
    <cellStyle name="Normal 8 2 3 3 2 2 2 2 6" xfId="16460" xr:uid="{00000000-0005-0000-0000-0000BD220000}"/>
    <cellStyle name="Normal 8 2 3 3 2 2 2 2 7" xfId="24393" xr:uid="{00000000-0005-0000-0000-0000BE220000}"/>
    <cellStyle name="Normal 8 2 3 3 2 2 2 3" xfId="552" xr:uid="{00000000-0005-0000-0000-0000BF220000}"/>
    <cellStyle name="Normal 8 2 3 3 2 2 2 3 2" xfId="2536" xr:uid="{00000000-0005-0000-0000-0000C0220000}"/>
    <cellStyle name="Normal 8 2 3 3 2 2 2 3 2 2" xfId="10511" xr:uid="{00000000-0005-0000-0000-0000C1220000}"/>
    <cellStyle name="Normal 8 2 3 3 2 2 2 3 2 3" xfId="18442" xr:uid="{00000000-0005-0000-0000-0000C2220000}"/>
    <cellStyle name="Normal 8 2 3 3 2 2 2 3 2 4" xfId="26375" xr:uid="{00000000-0005-0000-0000-0000C3220000}"/>
    <cellStyle name="Normal 8 2 3 3 2 2 2 3 3" xfId="4517" xr:uid="{00000000-0005-0000-0000-0000C4220000}"/>
    <cellStyle name="Normal 8 2 3 3 2 2 2 3 3 2" xfId="12492" xr:uid="{00000000-0005-0000-0000-0000C5220000}"/>
    <cellStyle name="Normal 8 2 3 3 2 2 2 3 3 3" xfId="20423" xr:uid="{00000000-0005-0000-0000-0000C6220000}"/>
    <cellStyle name="Normal 8 2 3 3 2 2 2 3 3 4" xfId="28356" xr:uid="{00000000-0005-0000-0000-0000C7220000}"/>
    <cellStyle name="Normal 8 2 3 3 2 2 2 3 4" xfId="6540" xr:uid="{00000000-0005-0000-0000-0000C8220000}"/>
    <cellStyle name="Normal 8 2 3 3 2 2 2 3 4 2" xfId="14473" xr:uid="{00000000-0005-0000-0000-0000C9220000}"/>
    <cellStyle name="Normal 8 2 3 3 2 2 2 3 4 3" xfId="22404" xr:uid="{00000000-0005-0000-0000-0000CA220000}"/>
    <cellStyle name="Normal 8 2 3 3 2 2 2 3 4 4" xfId="30338" xr:uid="{00000000-0005-0000-0000-0000CB220000}"/>
    <cellStyle name="Normal 8 2 3 3 2 2 2 3 5" xfId="8530" xr:uid="{00000000-0005-0000-0000-0000CC220000}"/>
    <cellStyle name="Normal 8 2 3 3 2 2 2 3 5 2" xfId="32325" xr:uid="{00000000-0005-0000-0000-0000CD220000}"/>
    <cellStyle name="Normal 8 2 3 3 2 2 2 3 6" xfId="16461" xr:uid="{00000000-0005-0000-0000-0000CE220000}"/>
    <cellStyle name="Normal 8 2 3 3 2 2 2 3 7" xfId="24394" xr:uid="{00000000-0005-0000-0000-0000CF220000}"/>
    <cellStyle name="Normal 8 2 3 3 2 2 2 4" xfId="553" xr:uid="{00000000-0005-0000-0000-0000D0220000}"/>
    <cellStyle name="Normal 8 2 3 3 2 2 2 4 2" xfId="2537" xr:uid="{00000000-0005-0000-0000-0000D1220000}"/>
    <cellStyle name="Normal 8 2 3 3 2 2 2 4 2 2" xfId="10512" xr:uid="{00000000-0005-0000-0000-0000D2220000}"/>
    <cellStyle name="Normal 8 2 3 3 2 2 2 4 2 3" xfId="18443" xr:uid="{00000000-0005-0000-0000-0000D3220000}"/>
    <cellStyle name="Normal 8 2 3 3 2 2 2 4 2 4" xfId="26376" xr:uid="{00000000-0005-0000-0000-0000D4220000}"/>
    <cellStyle name="Normal 8 2 3 3 2 2 2 4 3" xfId="4518" xr:uid="{00000000-0005-0000-0000-0000D5220000}"/>
    <cellStyle name="Normal 8 2 3 3 2 2 2 4 3 2" xfId="12493" xr:uid="{00000000-0005-0000-0000-0000D6220000}"/>
    <cellStyle name="Normal 8 2 3 3 2 2 2 4 3 3" xfId="20424" xr:uid="{00000000-0005-0000-0000-0000D7220000}"/>
    <cellStyle name="Normal 8 2 3 3 2 2 2 4 3 4" xfId="28357" xr:uid="{00000000-0005-0000-0000-0000D8220000}"/>
    <cellStyle name="Normal 8 2 3 3 2 2 2 4 4" xfId="6541" xr:uid="{00000000-0005-0000-0000-0000D9220000}"/>
    <cellStyle name="Normal 8 2 3 3 2 2 2 4 4 2" xfId="14474" xr:uid="{00000000-0005-0000-0000-0000DA220000}"/>
    <cellStyle name="Normal 8 2 3 3 2 2 2 4 4 3" xfId="22405" xr:uid="{00000000-0005-0000-0000-0000DB220000}"/>
    <cellStyle name="Normal 8 2 3 3 2 2 2 4 4 4" xfId="30339" xr:uid="{00000000-0005-0000-0000-0000DC220000}"/>
    <cellStyle name="Normal 8 2 3 3 2 2 2 4 5" xfId="8531" xr:uid="{00000000-0005-0000-0000-0000DD220000}"/>
    <cellStyle name="Normal 8 2 3 3 2 2 2 4 5 2" xfId="32326" xr:uid="{00000000-0005-0000-0000-0000DE220000}"/>
    <cellStyle name="Normal 8 2 3 3 2 2 2 4 6" xfId="16462" xr:uid="{00000000-0005-0000-0000-0000DF220000}"/>
    <cellStyle name="Normal 8 2 3 3 2 2 2 4 7" xfId="24395" xr:uid="{00000000-0005-0000-0000-0000E0220000}"/>
    <cellStyle name="Normal 8 2 3 3 2 2 2 5" xfId="554" xr:uid="{00000000-0005-0000-0000-0000E1220000}"/>
    <cellStyle name="Normal 8 2 3 3 2 2 2 5 2" xfId="2538" xr:uid="{00000000-0005-0000-0000-0000E2220000}"/>
    <cellStyle name="Normal 8 2 3 3 2 2 2 5 2 2" xfId="10513" xr:uid="{00000000-0005-0000-0000-0000E3220000}"/>
    <cellStyle name="Normal 8 2 3 3 2 2 2 5 2 3" xfId="18444" xr:uid="{00000000-0005-0000-0000-0000E4220000}"/>
    <cellStyle name="Normal 8 2 3 3 2 2 2 5 2 4" xfId="26377" xr:uid="{00000000-0005-0000-0000-0000E5220000}"/>
    <cellStyle name="Normal 8 2 3 3 2 2 2 5 3" xfId="4519" xr:uid="{00000000-0005-0000-0000-0000E6220000}"/>
    <cellStyle name="Normal 8 2 3 3 2 2 2 5 3 2" xfId="12494" xr:uid="{00000000-0005-0000-0000-0000E7220000}"/>
    <cellStyle name="Normal 8 2 3 3 2 2 2 5 3 3" xfId="20425" xr:uid="{00000000-0005-0000-0000-0000E8220000}"/>
    <cellStyle name="Normal 8 2 3 3 2 2 2 5 3 4" xfId="28358" xr:uid="{00000000-0005-0000-0000-0000E9220000}"/>
    <cellStyle name="Normal 8 2 3 3 2 2 2 5 4" xfId="6542" xr:uid="{00000000-0005-0000-0000-0000EA220000}"/>
    <cellStyle name="Normal 8 2 3 3 2 2 2 5 4 2" xfId="14475" xr:uid="{00000000-0005-0000-0000-0000EB220000}"/>
    <cellStyle name="Normal 8 2 3 3 2 2 2 5 4 3" xfId="22406" xr:uid="{00000000-0005-0000-0000-0000EC220000}"/>
    <cellStyle name="Normal 8 2 3 3 2 2 2 5 4 4" xfId="30340" xr:uid="{00000000-0005-0000-0000-0000ED220000}"/>
    <cellStyle name="Normal 8 2 3 3 2 2 2 5 5" xfId="8532" xr:uid="{00000000-0005-0000-0000-0000EE220000}"/>
    <cellStyle name="Normal 8 2 3 3 2 2 2 5 5 2" xfId="32327" xr:uid="{00000000-0005-0000-0000-0000EF220000}"/>
    <cellStyle name="Normal 8 2 3 3 2 2 2 5 6" xfId="16463" xr:uid="{00000000-0005-0000-0000-0000F0220000}"/>
    <cellStyle name="Normal 8 2 3 3 2 2 2 5 7" xfId="24396" xr:uid="{00000000-0005-0000-0000-0000F1220000}"/>
    <cellStyle name="Normal 8 2 3 3 2 2 2 6" xfId="2534" xr:uid="{00000000-0005-0000-0000-0000F2220000}"/>
    <cellStyle name="Normal 8 2 3 3 2 2 2 6 2" xfId="10509" xr:uid="{00000000-0005-0000-0000-0000F3220000}"/>
    <cellStyle name="Normal 8 2 3 3 2 2 2 6 3" xfId="18440" xr:uid="{00000000-0005-0000-0000-0000F4220000}"/>
    <cellStyle name="Normal 8 2 3 3 2 2 2 6 4" xfId="26373" xr:uid="{00000000-0005-0000-0000-0000F5220000}"/>
    <cellStyle name="Normal 8 2 3 3 2 2 2 7" xfId="4515" xr:uid="{00000000-0005-0000-0000-0000F6220000}"/>
    <cellStyle name="Normal 8 2 3 3 2 2 2 7 2" xfId="12490" xr:uid="{00000000-0005-0000-0000-0000F7220000}"/>
    <cellStyle name="Normal 8 2 3 3 2 2 2 7 3" xfId="20421" xr:uid="{00000000-0005-0000-0000-0000F8220000}"/>
    <cellStyle name="Normal 8 2 3 3 2 2 2 7 4" xfId="28354" xr:uid="{00000000-0005-0000-0000-0000F9220000}"/>
    <cellStyle name="Normal 8 2 3 3 2 2 2 8" xfId="6538" xr:uid="{00000000-0005-0000-0000-0000FA220000}"/>
    <cellStyle name="Normal 8 2 3 3 2 2 2 8 2" xfId="14471" xr:uid="{00000000-0005-0000-0000-0000FB220000}"/>
    <cellStyle name="Normal 8 2 3 3 2 2 2 8 3" xfId="22402" xr:uid="{00000000-0005-0000-0000-0000FC220000}"/>
    <cellStyle name="Normal 8 2 3 3 2 2 2 8 4" xfId="30336" xr:uid="{00000000-0005-0000-0000-0000FD220000}"/>
    <cellStyle name="Normal 8 2 3 3 2 2 2 9" xfId="8528" xr:uid="{00000000-0005-0000-0000-0000FE220000}"/>
    <cellStyle name="Normal 8 2 3 3 2 2 2 9 2" xfId="32323" xr:uid="{00000000-0005-0000-0000-0000FF220000}"/>
    <cellStyle name="Normal 8 2 3 3 2 2 3" xfId="555" xr:uid="{00000000-0005-0000-0000-000000230000}"/>
    <cellStyle name="Normal 8 2 3 3 2 2 3 2" xfId="2539" xr:uid="{00000000-0005-0000-0000-000001230000}"/>
    <cellStyle name="Normal 8 2 3 3 2 2 3 2 2" xfId="10514" xr:uid="{00000000-0005-0000-0000-000002230000}"/>
    <cellStyle name="Normal 8 2 3 3 2 2 3 2 3" xfId="18445" xr:uid="{00000000-0005-0000-0000-000003230000}"/>
    <cellStyle name="Normal 8 2 3 3 2 2 3 2 4" xfId="26378" xr:uid="{00000000-0005-0000-0000-000004230000}"/>
    <cellStyle name="Normal 8 2 3 3 2 2 3 3" xfId="4520" xr:uid="{00000000-0005-0000-0000-000005230000}"/>
    <cellStyle name="Normal 8 2 3 3 2 2 3 3 2" xfId="12495" xr:uid="{00000000-0005-0000-0000-000006230000}"/>
    <cellStyle name="Normal 8 2 3 3 2 2 3 3 3" xfId="20426" xr:uid="{00000000-0005-0000-0000-000007230000}"/>
    <cellStyle name="Normal 8 2 3 3 2 2 3 3 4" xfId="28359" xr:uid="{00000000-0005-0000-0000-000008230000}"/>
    <cellStyle name="Normal 8 2 3 3 2 2 3 4" xfId="6543" xr:uid="{00000000-0005-0000-0000-000009230000}"/>
    <cellStyle name="Normal 8 2 3 3 2 2 3 4 2" xfId="14476" xr:uid="{00000000-0005-0000-0000-00000A230000}"/>
    <cellStyle name="Normal 8 2 3 3 2 2 3 4 3" xfId="22407" xr:uid="{00000000-0005-0000-0000-00000B230000}"/>
    <cellStyle name="Normal 8 2 3 3 2 2 3 4 4" xfId="30341" xr:uid="{00000000-0005-0000-0000-00000C230000}"/>
    <cellStyle name="Normal 8 2 3 3 2 2 3 5" xfId="8533" xr:uid="{00000000-0005-0000-0000-00000D230000}"/>
    <cellStyle name="Normal 8 2 3 3 2 2 3 5 2" xfId="32328" xr:uid="{00000000-0005-0000-0000-00000E230000}"/>
    <cellStyle name="Normal 8 2 3 3 2 2 3 6" xfId="16464" xr:uid="{00000000-0005-0000-0000-00000F230000}"/>
    <cellStyle name="Normal 8 2 3 3 2 2 3 7" xfId="24397" xr:uid="{00000000-0005-0000-0000-000010230000}"/>
    <cellStyle name="Normal 8 2 3 3 2 2 4" xfId="556" xr:uid="{00000000-0005-0000-0000-000011230000}"/>
    <cellStyle name="Normal 8 2 3 3 2 2 4 2" xfId="2540" xr:uid="{00000000-0005-0000-0000-000012230000}"/>
    <cellStyle name="Normal 8 2 3 3 2 2 4 2 2" xfId="10515" xr:uid="{00000000-0005-0000-0000-000013230000}"/>
    <cellStyle name="Normal 8 2 3 3 2 2 4 2 3" xfId="18446" xr:uid="{00000000-0005-0000-0000-000014230000}"/>
    <cellStyle name="Normal 8 2 3 3 2 2 4 2 4" xfId="26379" xr:uid="{00000000-0005-0000-0000-000015230000}"/>
    <cellStyle name="Normal 8 2 3 3 2 2 4 3" xfId="4521" xr:uid="{00000000-0005-0000-0000-000016230000}"/>
    <cellStyle name="Normal 8 2 3 3 2 2 4 3 2" xfId="12496" xr:uid="{00000000-0005-0000-0000-000017230000}"/>
    <cellStyle name="Normal 8 2 3 3 2 2 4 3 3" xfId="20427" xr:uid="{00000000-0005-0000-0000-000018230000}"/>
    <cellStyle name="Normal 8 2 3 3 2 2 4 3 4" xfId="28360" xr:uid="{00000000-0005-0000-0000-000019230000}"/>
    <cellStyle name="Normal 8 2 3 3 2 2 4 4" xfId="6544" xr:uid="{00000000-0005-0000-0000-00001A230000}"/>
    <cellStyle name="Normal 8 2 3 3 2 2 4 4 2" xfId="14477" xr:uid="{00000000-0005-0000-0000-00001B230000}"/>
    <cellStyle name="Normal 8 2 3 3 2 2 4 4 3" xfId="22408" xr:uid="{00000000-0005-0000-0000-00001C230000}"/>
    <cellStyle name="Normal 8 2 3 3 2 2 4 4 4" xfId="30342" xr:uid="{00000000-0005-0000-0000-00001D230000}"/>
    <cellStyle name="Normal 8 2 3 3 2 2 4 5" xfId="8534" xr:uid="{00000000-0005-0000-0000-00001E230000}"/>
    <cellStyle name="Normal 8 2 3 3 2 2 4 5 2" xfId="32329" xr:uid="{00000000-0005-0000-0000-00001F230000}"/>
    <cellStyle name="Normal 8 2 3 3 2 2 4 6" xfId="16465" xr:uid="{00000000-0005-0000-0000-000020230000}"/>
    <cellStyle name="Normal 8 2 3 3 2 2 4 7" xfId="24398" xr:uid="{00000000-0005-0000-0000-000021230000}"/>
    <cellStyle name="Normal 8 2 3 3 2 2 5" xfId="557" xr:uid="{00000000-0005-0000-0000-000022230000}"/>
    <cellStyle name="Normal 8 2 3 3 2 2 5 2" xfId="2541" xr:uid="{00000000-0005-0000-0000-000023230000}"/>
    <cellStyle name="Normal 8 2 3 3 2 2 5 2 2" xfId="10516" xr:uid="{00000000-0005-0000-0000-000024230000}"/>
    <cellStyle name="Normal 8 2 3 3 2 2 5 2 3" xfId="18447" xr:uid="{00000000-0005-0000-0000-000025230000}"/>
    <cellStyle name="Normal 8 2 3 3 2 2 5 2 4" xfId="26380" xr:uid="{00000000-0005-0000-0000-000026230000}"/>
    <cellStyle name="Normal 8 2 3 3 2 2 5 3" xfId="4522" xr:uid="{00000000-0005-0000-0000-000027230000}"/>
    <cellStyle name="Normal 8 2 3 3 2 2 5 3 2" xfId="12497" xr:uid="{00000000-0005-0000-0000-000028230000}"/>
    <cellStyle name="Normal 8 2 3 3 2 2 5 3 3" xfId="20428" xr:uid="{00000000-0005-0000-0000-000029230000}"/>
    <cellStyle name="Normal 8 2 3 3 2 2 5 3 4" xfId="28361" xr:uid="{00000000-0005-0000-0000-00002A230000}"/>
    <cellStyle name="Normal 8 2 3 3 2 2 5 4" xfId="6545" xr:uid="{00000000-0005-0000-0000-00002B230000}"/>
    <cellStyle name="Normal 8 2 3 3 2 2 5 4 2" xfId="14478" xr:uid="{00000000-0005-0000-0000-00002C230000}"/>
    <cellStyle name="Normal 8 2 3 3 2 2 5 4 3" xfId="22409" xr:uid="{00000000-0005-0000-0000-00002D230000}"/>
    <cellStyle name="Normal 8 2 3 3 2 2 5 4 4" xfId="30343" xr:uid="{00000000-0005-0000-0000-00002E230000}"/>
    <cellStyle name="Normal 8 2 3 3 2 2 5 5" xfId="8535" xr:uid="{00000000-0005-0000-0000-00002F230000}"/>
    <cellStyle name="Normal 8 2 3 3 2 2 5 5 2" xfId="32330" xr:uid="{00000000-0005-0000-0000-000030230000}"/>
    <cellStyle name="Normal 8 2 3 3 2 2 5 6" xfId="16466" xr:uid="{00000000-0005-0000-0000-000031230000}"/>
    <cellStyle name="Normal 8 2 3 3 2 2 5 7" xfId="24399" xr:uid="{00000000-0005-0000-0000-000032230000}"/>
    <cellStyle name="Normal 8 2 3 3 2 2 6" xfId="558" xr:uid="{00000000-0005-0000-0000-000033230000}"/>
    <cellStyle name="Normal 8 2 3 3 2 2 6 2" xfId="2542" xr:uid="{00000000-0005-0000-0000-000034230000}"/>
    <cellStyle name="Normal 8 2 3 3 2 2 6 2 2" xfId="10517" xr:uid="{00000000-0005-0000-0000-000035230000}"/>
    <cellStyle name="Normal 8 2 3 3 2 2 6 2 3" xfId="18448" xr:uid="{00000000-0005-0000-0000-000036230000}"/>
    <cellStyle name="Normal 8 2 3 3 2 2 6 2 4" xfId="26381" xr:uid="{00000000-0005-0000-0000-000037230000}"/>
    <cellStyle name="Normal 8 2 3 3 2 2 6 3" xfId="4523" xr:uid="{00000000-0005-0000-0000-000038230000}"/>
    <cellStyle name="Normal 8 2 3 3 2 2 6 3 2" xfId="12498" xr:uid="{00000000-0005-0000-0000-000039230000}"/>
    <cellStyle name="Normal 8 2 3 3 2 2 6 3 3" xfId="20429" xr:uid="{00000000-0005-0000-0000-00003A230000}"/>
    <cellStyle name="Normal 8 2 3 3 2 2 6 3 4" xfId="28362" xr:uid="{00000000-0005-0000-0000-00003B230000}"/>
    <cellStyle name="Normal 8 2 3 3 2 2 6 4" xfId="6546" xr:uid="{00000000-0005-0000-0000-00003C230000}"/>
    <cellStyle name="Normal 8 2 3 3 2 2 6 4 2" xfId="14479" xr:uid="{00000000-0005-0000-0000-00003D230000}"/>
    <cellStyle name="Normal 8 2 3 3 2 2 6 4 3" xfId="22410" xr:uid="{00000000-0005-0000-0000-00003E230000}"/>
    <cellStyle name="Normal 8 2 3 3 2 2 6 4 4" xfId="30344" xr:uid="{00000000-0005-0000-0000-00003F230000}"/>
    <cellStyle name="Normal 8 2 3 3 2 2 6 5" xfId="8536" xr:uid="{00000000-0005-0000-0000-000040230000}"/>
    <cellStyle name="Normal 8 2 3 3 2 2 6 5 2" xfId="32331" xr:uid="{00000000-0005-0000-0000-000041230000}"/>
    <cellStyle name="Normal 8 2 3 3 2 2 6 6" xfId="16467" xr:uid="{00000000-0005-0000-0000-000042230000}"/>
    <cellStyle name="Normal 8 2 3 3 2 2 6 7" xfId="24400" xr:uid="{00000000-0005-0000-0000-000043230000}"/>
    <cellStyle name="Normal 8 2 3 3 2 2 7" xfId="2533" xr:uid="{00000000-0005-0000-0000-000044230000}"/>
    <cellStyle name="Normal 8 2 3 3 2 2 7 2" xfId="10508" xr:uid="{00000000-0005-0000-0000-000045230000}"/>
    <cellStyle name="Normal 8 2 3 3 2 2 7 3" xfId="18439" xr:uid="{00000000-0005-0000-0000-000046230000}"/>
    <cellStyle name="Normal 8 2 3 3 2 2 7 4" xfId="26372" xr:uid="{00000000-0005-0000-0000-000047230000}"/>
    <cellStyle name="Normal 8 2 3 3 2 2 8" xfId="4514" xr:uid="{00000000-0005-0000-0000-000048230000}"/>
    <cellStyle name="Normal 8 2 3 3 2 2 8 2" xfId="12489" xr:uid="{00000000-0005-0000-0000-000049230000}"/>
    <cellStyle name="Normal 8 2 3 3 2 2 8 3" xfId="20420" xr:uid="{00000000-0005-0000-0000-00004A230000}"/>
    <cellStyle name="Normal 8 2 3 3 2 2 8 4" xfId="28353" xr:uid="{00000000-0005-0000-0000-00004B230000}"/>
    <cellStyle name="Normal 8 2 3 3 2 2 9" xfId="6537" xr:uid="{00000000-0005-0000-0000-00004C230000}"/>
    <cellStyle name="Normal 8 2 3 3 2 2 9 2" xfId="14470" xr:uid="{00000000-0005-0000-0000-00004D230000}"/>
    <cellStyle name="Normal 8 2 3 3 2 2 9 3" xfId="22401" xr:uid="{00000000-0005-0000-0000-00004E230000}"/>
    <cellStyle name="Normal 8 2 3 3 2 2 9 4" xfId="30335" xr:uid="{00000000-0005-0000-0000-00004F230000}"/>
    <cellStyle name="Normal 8 2 3 3 2 3" xfId="559" xr:uid="{00000000-0005-0000-0000-000050230000}"/>
    <cellStyle name="Normal 8 2 3 3 2 3 10" xfId="8537" xr:uid="{00000000-0005-0000-0000-000051230000}"/>
    <cellStyle name="Normal 8 2 3 3 2 3 10 2" xfId="32332" xr:uid="{00000000-0005-0000-0000-000052230000}"/>
    <cellStyle name="Normal 8 2 3 3 2 3 11" xfId="16468" xr:uid="{00000000-0005-0000-0000-000053230000}"/>
    <cellStyle name="Normal 8 2 3 3 2 3 12" xfId="24401" xr:uid="{00000000-0005-0000-0000-000054230000}"/>
    <cellStyle name="Normal 8 2 3 3 2 3 2" xfId="560" xr:uid="{00000000-0005-0000-0000-000055230000}"/>
    <cellStyle name="Normal 8 2 3 3 2 3 2 10" xfId="16469" xr:uid="{00000000-0005-0000-0000-000056230000}"/>
    <cellStyle name="Normal 8 2 3 3 2 3 2 11" xfId="24402" xr:uid="{00000000-0005-0000-0000-000057230000}"/>
    <cellStyle name="Normal 8 2 3 3 2 3 2 2" xfId="561" xr:uid="{00000000-0005-0000-0000-000058230000}"/>
    <cellStyle name="Normal 8 2 3 3 2 3 2 2 2" xfId="2545" xr:uid="{00000000-0005-0000-0000-000059230000}"/>
    <cellStyle name="Normal 8 2 3 3 2 3 2 2 2 2" xfId="10520" xr:uid="{00000000-0005-0000-0000-00005A230000}"/>
    <cellStyle name="Normal 8 2 3 3 2 3 2 2 2 3" xfId="18451" xr:uid="{00000000-0005-0000-0000-00005B230000}"/>
    <cellStyle name="Normal 8 2 3 3 2 3 2 2 2 4" xfId="26384" xr:uid="{00000000-0005-0000-0000-00005C230000}"/>
    <cellStyle name="Normal 8 2 3 3 2 3 2 2 3" xfId="4526" xr:uid="{00000000-0005-0000-0000-00005D230000}"/>
    <cellStyle name="Normal 8 2 3 3 2 3 2 2 3 2" xfId="12501" xr:uid="{00000000-0005-0000-0000-00005E230000}"/>
    <cellStyle name="Normal 8 2 3 3 2 3 2 2 3 3" xfId="20432" xr:uid="{00000000-0005-0000-0000-00005F230000}"/>
    <cellStyle name="Normal 8 2 3 3 2 3 2 2 3 4" xfId="28365" xr:uid="{00000000-0005-0000-0000-000060230000}"/>
    <cellStyle name="Normal 8 2 3 3 2 3 2 2 4" xfId="6549" xr:uid="{00000000-0005-0000-0000-000061230000}"/>
    <cellStyle name="Normal 8 2 3 3 2 3 2 2 4 2" xfId="14482" xr:uid="{00000000-0005-0000-0000-000062230000}"/>
    <cellStyle name="Normal 8 2 3 3 2 3 2 2 4 3" xfId="22413" xr:uid="{00000000-0005-0000-0000-000063230000}"/>
    <cellStyle name="Normal 8 2 3 3 2 3 2 2 4 4" xfId="30347" xr:uid="{00000000-0005-0000-0000-000064230000}"/>
    <cellStyle name="Normal 8 2 3 3 2 3 2 2 5" xfId="8539" xr:uid="{00000000-0005-0000-0000-000065230000}"/>
    <cellStyle name="Normal 8 2 3 3 2 3 2 2 5 2" xfId="32334" xr:uid="{00000000-0005-0000-0000-000066230000}"/>
    <cellStyle name="Normal 8 2 3 3 2 3 2 2 6" xfId="16470" xr:uid="{00000000-0005-0000-0000-000067230000}"/>
    <cellStyle name="Normal 8 2 3 3 2 3 2 2 7" xfId="24403" xr:uid="{00000000-0005-0000-0000-000068230000}"/>
    <cellStyle name="Normal 8 2 3 3 2 3 2 3" xfId="562" xr:uid="{00000000-0005-0000-0000-000069230000}"/>
    <cellStyle name="Normal 8 2 3 3 2 3 2 3 2" xfId="2546" xr:uid="{00000000-0005-0000-0000-00006A230000}"/>
    <cellStyle name="Normal 8 2 3 3 2 3 2 3 2 2" xfId="10521" xr:uid="{00000000-0005-0000-0000-00006B230000}"/>
    <cellStyle name="Normal 8 2 3 3 2 3 2 3 2 3" xfId="18452" xr:uid="{00000000-0005-0000-0000-00006C230000}"/>
    <cellStyle name="Normal 8 2 3 3 2 3 2 3 2 4" xfId="26385" xr:uid="{00000000-0005-0000-0000-00006D230000}"/>
    <cellStyle name="Normal 8 2 3 3 2 3 2 3 3" xfId="4527" xr:uid="{00000000-0005-0000-0000-00006E230000}"/>
    <cellStyle name="Normal 8 2 3 3 2 3 2 3 3 2" xfId="12502" xr:uid="{00000000-0005-0000-0000-00006F230000}"/>
    <cellStyle name="Normal 8 2 3 3 2 3 2 3 3 3" xfId="20433" xr:uid="{00000000-0005-0000-0000-000070230000}"/>
    <cellStyle name="Normal 8 2 3 3 2 3 2 3 3 4" xfId="28366" xr:uid="{00000000-0005-0000-0000-000071230000}"/>
    <cellStyle name="Normal 8 2 3 3 2 3 2 3 4" xfId="6550" xr:uid="{00000000-0005-0000-0000-000072230000}"/>
    <cellStyle name="Normal 8 2 3 3 2 3 2 3 4 2" xfId="14483" xr:uid="{00000000-0005-0000-0000-000073230000}"/>
    <cellStyle name="Normal 8 2 3 3 2 3 2 3 4 3" xfId="22414" xr:uid="{00000000-0005-0000-0000-000074230000}"/>
    <cellStyle name="Normal 8 2 3 3 2 3 2 3 4 4" xfId="30348" xr:uid="{00000000-0005-0000-0000-000075230000}"/>
    <cellStyle name="Normal 8 2 3 3 2 3 2 3 5" xfId="8540" xr:uid="{00000000-0005-0000-0000-000076230000}"/>
    <cellStyle name="Normal 8 2 3 3 2 3 2 3 5 2" xfId="32335" xr:uid="{00000000-0005-0000-0000-000077230000}"/>
    <cellStyle name="Normal 8 2 3 3 2 3 2 3 6" xfId="16471" xr:uid="{00000000-0005-0000-0000-000078230000}"/>
    <cellStyle name="Normal 8 2 3 3 2 3 2 3 7" xfId="24404" xr:uid="{00000000-0005-0000-0000-000079230000}"/>
    <cellStyle name="Normal 8 2 3 3 2 3 2 4" xfId="563" xr:uid="{00000000-0005-0000-0000-00007A230000}"/>
    <cellStyle name="Normal 8 2 3 3 2 3 2 4 2" xfId="2547" xr:uid="{00000000-0005-0000-0000-00007B230000}"/>
    <cellStyle name="Normal 8 2 3 3 2 3 2 4 2 2" xfId="10522" xr:uid="{00000000-0005-0000-0000-00007C230000}"/>
    <cellStyle name="Normal 8 2 3 3 2 3 2 4 2 3" xfId="18453" xr:uid="{00000000-0005-0000-0000-00007D230000}"/>
    <cellStyle name="Normal 8 2 3 3 2 3 2 4 2 4" xfId="26386" xr:uid="{00000000-0005-0000-0000-00007E230000}"/>
    <cellStyle name="Normal 8 2 3 3 2 3 2 4 3" xfId="4528" xr:uid="{00000000-0005-0000-0000-00007F230000}"/>
    <cellStyle name="Normal 8 2 3 3 2 3 2 4 3 2" xfId="12503" xr:uid="{00000000-0005-0000-0000-000080230000}"/>
    <cellStyle name="Normal 8 2 3 3 2 3 2 4 3 3" xfId="20434" xr:uid="{00000000-0005-0000-0000-000081230000}"/>
    <cellStyle name="Normal 8 2 3 3 2 3 2 4 3 4" xfId="28367" xr:uid="{00000000-0005-0000-0000-000082230000}"/>
    <cellStyle name="Normal 8 2 3 3 2 3 2 4 4" xfId="6551" xr:uid="{00000000-0005-0000-0000-000083230000}"/>
    <cellStyle name="Normal 8 2 3 3 2 3 2 4 4 2" xfId="14484" xr:uid="{00000000-0005-0000-0000-000084230000}"/>
    <cellStyle name="Normal 8 2 3 3 2 3 2 4 4 3" xfId="22415" xr:uid="{00000000-0005-0000-0000-000085230000}"/>
    <cellStyle name="Normal 8 2 3 3 2 3 2 4 4 4" xfId="30349" xr:uid="{00000000-0005-0000-0000-000086230000}"/>
    <cellStyle name="Normal 8 2 3 3 2 3 2 4 5" xfId="8541" xr:uid="{00000000-0005-0000-0000-000087230000}"/>
    <cellStyle name="Normal 8 2 3 3 2 3 2 4 5 2" xfId="32336" xr:uid="{00000000-0005-0000-0000-000088230000}"/>
    <cellStyle name="Normal 8 2 3 3 2 3 2 4 6" xfId="16472" xr:uid="{00000000-0005-0000-0000-000089230000}"/>
    <cellStyle name="Normal 8 2 3 3 2 3 2 4 7" xfId="24405" xr:uid="{00000000-0005-0000-0000-00008A230000}"/>
    <cellStyle name="Normal 8 2 3 3 2 3 2 5" xfId="564" xr:uid="{00000000-0005-0000-0000-00008B230000}"/>
    <cellStyle name="Normal 8 2 3 3 2 3 2 5 2" xfId="2548" xr:uid="{00000000-0005-0000-0000-00008C230000}"/>
    <cellStyle name="Normal 8 2 3 3 2 3 2 5 2 2" xfId="10523" xr:uid="{00000000-0005-0000-0000-00008D230000}"/>
    <cellStyle name="Normal 8 2 3 3 2 3 2 5 2 3" xfId="18454" xr:uid="{00000000-0005-0000-0000-00008E230000}"/>
    <cellStyle name="Normal 8 2 3 3 2 3 2 5 2 4" xfId="26387" xr:uid="{00000000-0005-0000-0000-00008F230000}"/>
    <cellStyle name="Normal 8 2 3 3 2 3 2 5 3" xfId="4529" xr:uid="{00000000-0005-0000-0000-000090230000}"/>
    <cellStyle name="Normal 8 2 3 3 2 3 2 5 3 2" xfId="12504" xr:uid="{00000000-0005-0000-0000-000091230000}"/>
    <cellStyle name="Normal 8 2 3 3 2 3 2 5 3 3" xfId="20435" xr:uid="{00000000-0005-0000-0000-000092230000}"/>
    <cellStyle name="Normal 8 2 3 3 2 3 2 5 3 4" xfId="28368" xr:uid="{00000000-0005-0000-0000-000093230000}"/>
    <cellStyle name="Normal 8 2 3 3 2 3 2 5 4" xfId="6552" xr:uid="{00000000-0005-0000-0000-000094230000}"/>
    <cellStyle name="Normal 8 2 3 3 2 3 2 5 4 2" xfId="14485" xr:uid="{00000000-0005-0000-0000-000095230000}"/>
    <cellStyle name="Normal 8 2 3 3 2 3 2 5 4 3" xfId="22416" xr:uid="{00000000-0005-0000-0000-000096230000}"/>
    <cellStyle name="Normal 8 2 3 3 2 3 2 5 4 4" xfId="30350" xr:uid="{00000000-0005-0000-0000-000097230000}"/>
    <cellStyle name="Normal 8 2 3 3 2 3 2 5 5" xfId="8542" xr:uid="{00000000-0005-0000-0000-000098230000}"/>
    <cellStyle name="Normal 8 2 3 3 2 3 2 5 5 2" xfId="32337" xr:uid="{00000000-0005-0000-0000-000099230000}"/>
    <cellStyle name="Normal 8 2 3 3 2 3 2 5 6" xfId="16473" xr:uid="{00000000-0005-0000-0000-00009A230000}"/>
    <cellStyle name="Normal 8 2 3 3 2 3 2 5 7" xfId="24406" xr:uid="{00000000-0005-0000-0000-00009B230000}"/>
    <cellStyle name="Normal 8 2 3 3 2 3 2 6" xfId="2544" xr:uid="{00000000-0005-0000-0000-00009C230000}"/>
    <cellStyle name="Normal 8 2 3 3 2 3 2 6 2" xfId="10519" xr:uid="{00000000-0005-0000-0000-00009D230000}"/>
    <cellStyle name="Normal 8 2 3 3 2 3 2 6 3" xfId="18450" xr:uid="{00000000-0005-0000-0000-00009E230000}"/>
    <cellStyle name="Normal 8 2 3 3 2 3 2 6 4" xfId="26383" xr:uid="{00000000-0005-0000-0000-00009F230000}"/>
    <cellStyle name="Normal 8 2 3 3 2 3 2 7" xfId="4525" xr:uid="{00000000-0005-0000-0000-0000A0230000}"/>
    <cellStyle name="Normal 8 2 3 3 2 3 2 7 2" xfId="12500" xr:uid="{00000000-0005-0000-0000-0000A1230000}"/>
    <cellStyle name="Normal 8 2 3 3 2 3 2 7 3" xfId="20431" xr:uid="{00000000-0005-0000-0000-0000A2230000}"/>
    <cellStyle name="Normal 8 2 3 3 2 3 2 7 4" xfId="28364" xr:uid="{00000000-0005-0000-0000-0000A3230000}"/>
    <cellStyle name="Normal 8 2 3 3 2 3 2 8" xfId="6548" xr:uid="{00000000-0005-0000-0000-0000A4230000}"/>
    <cellStyle name="Normal 8 2 3 3 2 3 2 8 2" xfId="14481" xr:uid="{00000000-0005-0000-0000-0000A5230000}"/>
    <cellStyle name="Normal 8 2 3 3 2 3 2 8 3" xfId="22412" xr:uid="{00000000-0005-0000-0000-0000A6230000}"/>
    <cellStyle name="Normal 8 2 3 3 2 3 2 8 4" xfId="30346" xr:uid="{00000000-0005-0000-0000-0000A7230000}"/>
    <cellStyle name="Normal 8 2 3 3 2 3 2 9" xfId="8538" xr:uid="{00000000-0005-0000-0000-0000A8230000}"/>
    <cellStyle name="Normal 8 2 3 3 2 3 2 9 2" xfId="32333" xr:uid="{00000000-0005-0000-0000-0000A9230000}"/>
    <cellStyle name="Normal 8 2 3 3 2 3 3" xfId="565" xr:uid="{00000000-0005-0000-0000-0000AA230000}"/>
    <cellStyle name="Normal 8 2 3 3 2 3 3 2" xfId="2549" xr:uid="{00000000-0005-0000-0000-0000AB230000}"/>
    <cellStyle name="Normal 8 2 3 3 2 3 3 2 2" xfId="10524" xr:uid="{00000000-0005-0000-0000-0000AC230000}"/>
    <cellStyle name="Normal 8 2 3 3 2 3 3 2 3" xfId="18455" xr:uid="{00000000-0005-0000-0000-0000AD230000}"/>
    <cellStyle name="Normal 8 2 3 3 2 3 3 2 4" xfId="26388" xr:uid="{00000000-0005-0000-0000-0000AE230000}"/>
    <cellStyle name="Normal 8 2 3 3 2 3 3 3" xfId="4530" xr:uid="{00000000-0005-0000-0000-0000AF230000}"/>
    <cellStyle name="Normal 8 2 3 3 2 3 3 3 2" xfId="12505" xr:uid="{00000000-0005-0000-0000-0000B0230000}"/>
    <cellStyle name="Normal 8 2 3 3 2 3 3 3 3" xfId="20436" xr:uid="{00000000-0005-0000-0000-0000B1230000}"/>
    <cellStyle name="Normal 8 2 3 3 2 3 3 3 4" xfId="28369" xr:uid="{00000000-0005-0000-0000-0000B2230000}"/>
    <cellStyle name="Normal 8 2 3 3 2 3 3 4" xfId="6553" xr:uid="{00000000-0005-0000-0000-0000B3230000}"/>
    <cellStyle name="Normal 8 2 3 3 2 3 3 4 2" xfId="14486" xr:uid="{00000000-0005-0000-0000-0000B4230000}"/>
    <cellStyle name="Normal 8 2 3 3 2 3 3 4 3" xfId="22417" xr:uid="{00000000-0005-0000-0000-0000B5230000}"/>
    <cellStyle name="Normal 8 2 3 3 2 3 3 4 4" xfId="30351" xr:uid="{00000000-0005-0000-0000-0000B6230000}"/>
    <cellStyle name="Normal 8 2 3 3 2 3 3 5" xfId="8543" xr:uid="{00000000-0005-0000-0000-0000B7230000}"/>
    <cellStyle name="Normal 8 2 3 3 2 3 3 5 2" xfId="32338" xr:uid="{00000000-0005-0000-0000-0000B8230000}"/>
    <cellStyle name="Normal 8 2 3 3 2 3 3 6" xfId="16474" xr:uid="{00000000-0005-0000-0000-0000B9230000}"/>
    <cellStyle name="Normal 8 2 3 3 2 3 3 7" xfId="24407" xr:uid="{00000000-0005-0000-0000-0000BA230000}"/>
    <cellStyle name="Normal 8 2 3 3 2 3 4" xfId="566" xr:uid="{00000000-0005-0000-0000-0000BB230000}"/>
    <cellStyle name="Normal 8 2 3 3 2 3 4 2" xfId="2550" xr:uid="{00000000-0005-0000-0000-0000BC230000}"/>
    <cellStyle name="Normal 8 2 3 3 2 3 4 2 2" xfId="10525" xr:uid="{00000000-0005-0000-0000-0000BD230000}"/>
    <cellStyle name="Normal 8 2 3 3 2 3 4 2 3" xfId="18456" xr:uid="{00000000-0005-0000-0000-0000BE230000}"/>
    <cellStyle name="Normal 8 2 3 3 2 3 4 2 4" xfId="26389" xr:uid="{00000000-0005-0000-0000-0000BF230000}"/>
    <cellStyle name="Normal 8 2 3 3 2 3 4 3" xfId="4531" xr:uid="{00000000-0005-0000-0000-0000C0230000}"/>
    <cellStyle name="Normal 8 2 3 3 2 3 4 3 2" xfId="12506" xr:uid="{00000000-0005-0000-0000-0000C1230000}"/>
    <cellStyle name="Normal 8 2 3 3 2 3 4 3 3" xfId="20437" xr:uid="{00000000-0005-0000-0000-0000C2230000}"/>
    <cellStyle name="Normal 8 2 3 3 2 3 4 3 4" xfId="28370" xr:uid="{00000000-0005-0000-0000-0000C3230000}"/>
    <cellStyle name="Normal 8 2 3 3 2 3 4 4" xfId="6554" xr:uid="{00000000-0005-0000-0000-0000C4230000}"/>
    <cellStyle name="Normal 8 2 3 3 2 3 4 4 2" xfId="14487" xr:uid="{00000000-0005-0000-0000-0000C5230000}"/>
    <cellStyle name="Normal 8 2 3 3 2 3 4 4 3" xfId="22418" xr:uid="{00000000-0005-0000-0000-0000C6230000}"/>
    <cellStyle name="Normal 8 2 3 3 2 3 4 4 4" xfId="30352" xr:uid="{00000000-0005-0000-0000-0000C7230000}"/>
    <cellStyle name="Normal 8 2 3 3 2 3 4 5" xfId="8544" xr:uid="{00000000-0005-0000-0000-0000C8230000}"/>
    <cellStyle name="Normal 8 2 3 3 2 3 4 5 2" xfId="32339" xr:uid="{00000000-0005-0000-0000-0000C9230000}"/>
    <cellStyle name="Normal 8 2 3 3 2 3 4 6" xfId="16475" xr:uid="{00000000-0005-0000-0000-0000CA230000}"/>
    <cellStyle name="Normal 8 2 3 3 2 3 4 7" xfId="24408" xr:uid="{00000000-0005-0000-0000-0000CB230000}"/>
    <cellStyle name="Normal 8 2 3 3 2 3 5" xfId="567" xr:uid="{00000000-0005-0000-0000-0000CC230000}"/>
    <cellStyle name="Normal 8 2 3 3 2 3 5 2" xfId="2551" xr:uid="{00000000-0005-0000-0000-0000CD230000}"/>
    <cellStyle name="Normal 8 2 3 3 2 3 5 2 2" xfId="10526" xr:uid="{00000000-0005-0000-0000-0000CE230000}"/>
    <cellStyle name="Normal 8 2 3 3 2 3 5 2 3" xfId="18457" xr:uid="{00000000-0005-0000-0000-0000CF230000}"/>
    <cellStyle name="Normal 8 2 3 3 2 3 5 2 4" xfId="26390" xr:uid="{00000000-0005-0000-0000-0000D0230000}"/>
    <cellStyle name="Normal 8 2 3 3 2 3 5 3" xfId="4532" xr:uid="{00000000-0005-0000-0000-0000D1230000}"/>
    <cellStyle name="Normal 8 2 3 3 2 3 5 3 2" xfId="12507" xr:uid="{00000000-0005-0000-0000-0000D2230000}"/>
    <cellStyle name="Normal 8 2 3 3 2 3 5 3 3" xfId="20438" xr:uid="{00000000-0005-0000-0000-0000D3230000}"/>
    <cellStyle name="Normal 8 2 3 3 2 3 5 3 4" xfId="28371" xr:uid="{00000000-0005-0000-0000-0000D4230000}"/>
    <cellStyle name="Normal 8 2 3 3 2 3 5 4" xfId="6555" xr:uid="{00000000-0005-0000-0000-0000D5230000}"/>
    <cellStyle name="Normal 8 2 3 3 2 3 5 4 2" xfId="14488" xr:uid="{00000000-0005-0000-0000-0000D6230000}"/>
    <cellStyle name="Normal 8 2 3 3 2 3 5 4 3" xfId="22419" xr:uid="{00000000-0005-0000-0000-0000D7230000}"/>
    <cellStyle name="Normal 8 2 3 3 2 3 5 4 4" xfId="30353" xr:uid="{00000000-0005-0000-0000-0000D8230000}"/>
    <cellStyle name="Normal 8 2 3 3 2 3 5 5" xfId="8545" xr:uid="{00000000-0005-0000-0000-0000D9230000}"/>
    <cellStyle name="Normal 8 2 3 3 2 3 5 5 2" xfId="32340" xr:uid="{00000000-0005-0000-0000-0000DA230000}"/>
    <cellStyle name="Normal 8 2 3 3 2 3 5 6" xfId="16476" xr:uid="{00000000-0005-0000-0000-0000DB230000}"/>
    <cellStyle name="Normal 8 2 3 3 2 3 5 7" xfId="24409" xr:uid="{00000000-0005-0000-0000-0000DC230000}"/>
    <cellStyle name="Normal 8 2 3 3 2 3 6" xfId="568" xr:uid="{00000000-0005-0000-0000-0000DD230000}"/>
    <cellStyle name="Normal 8 2 3 3 2 3 6 2" xfId="2552" xr:uid="{00000000-0005-0000-0000-0000DE230000}"/>
    <cellStyle name="Normal 8 2 3 3 2 3 6 2 2" xfId="10527" xr:uid="{00000000-0005-0000-0000-0000DF230000}"/>
    <cellStyle name="Normal 8 2 3 3 2 3 6 2 3" xfId="18458" xr:uid="{00000000-0005-0000-0000-0000E0230000}"/>
    <cellStyle name="Normal 8 2 3 3 2 3 6 2 4" xfId="26391" xr:uid="{00000000-0005-0000-0000-0000E1230000}"/>
    <cellStyle name="Normal 8 2 3 3 2 3 6 3" xfId="4533" xr:uid="{00000000-0005-0000-0000-0000E2230000}"/>
    <cellStyle name="Normal 8 2 3 3 2 3 6 3 2" xfId="12508" xr:uid="{00000000-0005-0000-0000-0000E3230000}"/>
    <cellStyle name="Normal 8 2 3 3 2 3 6 3 3" xfId="20439" xr:uid="{00000000-0005-0000-0000-0000E4230000}"/>
    <cellStyle name="Normal 8 2 3 3 2 3 6 3 4" xfId="28372" xr:uid="{00000000-0005-0000-0000-0000E5230000}"/>
    <cellStyle name="Normal 8 2 3 3 2 3 6 4" xfId="6556" xr:uid="{00000000-0005-0000-0000-0000E6230000}"/>
    <cellStyle name="Normal 8 2 3 3 2 3 6 4 2" xfId="14489" xr:uid="{00000000-0005-0000-0000-0000E7230000}"/>
    <cellStyle name="Normal 8 2 3 3 2 3 6 4 3" xfId="22420" xr:uid="{00000000-0005-0000-0000-0000E8230000}"/>
    <cellStyle name="Normal 8 2 3 3 2 3 6 4 4" xfId="30354" xr:uid="{00000000-0005-0000-0000-0000E9230000}"/>
    <cellStyle name="Normal 8 2 3 3 2 3 6 5" xfId="8546" xr:uid="{00000000-0005-0000-0000-0000EA230000}"/>
    <cellStyle name="Normal 8 2 3 3 2 3 6 5 2" xfId="32341" xr:uid="{00000000-0005-0000-0000-0000EB230000}"/>
    <cellStyle name="Normal 8 2 3 3 2 3 6 6" xfId="16477" xr:uid="{00000000-0005-0000-0000-0000EC230000}"/>
    <cellStyle name="Normal 8 2 3 3 2 3 6 7" xfId="24410" xr:uid="{00000000-0005-0000-0000-0000ED230000}"/>
    <cellStyle name="Normal 8 2 3 3 2 3 7" xfId="2543" xr:uid="{00000000-0005-0000-0000-0000EE230000}"/>
    <cellStyle name="Normal 8 2 3 3 2 3 7 2" xfId="10518" xr:uid="{00000000-0005-0000-0000-0000EF230000}"/>
    <cellStyle name="Normal 8 2 3 3 2 3 7 3" xfId="18449" xr:uid="{00000000-0005-0000-0000-0000F0230000}"/>
    <cellStyle name="Normal 8 2 3 3 2 3 7 4" xfId="26382" xr:uid="{00000000-0005-0000-0000-0000F1230000}"/>
    <cellStyle name="Normal 8 2 3 3 2 3 8" xfId="4524" xr:uid="{00000000-0005-0000-0000-0000F2230000}"/>
    <cellStyle name="Normal 8 2 3 3 2 3 8 2" xfId="12499" xr:uid="{00000000-0005-0000-0000-0000F3230000}"/>
    <cellStyle name="Normal 8 2 3 3 2 3 8 3" xfId="20430" xr:uid="{00000000-0005-0000-0000-0000F4230000}"/>
    <cellStyle name="Normal 8 2 3 3 2 3 8 4" xfId="28363" xr:uid="{00000000-0005-0000-0000-0000F5230000}"/>
    <cellStyle name="Normal 8 2 3 3 2 3 9" xfId="6547" xr:uid="{00000000-0005-0000-0000-0000F6230000}"/>
    <cellStyle name="Normal 8 2 3 3 2 3 9 2" xfId="14480" xr:uid="{00000000-0005-0000-0000-0000F7230000}"/>
    <cellStyle name="Normal 8 2 3 3 2 3 9 3" xfId="22411" xr:uid="{00000000-0005-0000-0000-0000F8230000}"/>
    <cellStyle name="Normal 8 2 3 3 2 3 9 4" xfId="30345" xr:uid="{00000000-0005-0000-0000-0000F9230000}"/>
    <cellStyle name="Normal 8 2 3 3 2 4" xfId="569" xr:uid="{00000000-0005-0000-0000-0000FA230000}"/>
    <cellStyle name="Normal 8 2 3 3 2 4 10" xfId="8547" xr:uid="{00000000-0005-0000-0000-0000FB230000}"/>
    <cellStyle name="Normal 8 2 3 3 2 4 10 2" xfId="32342" xr:uid="{00000000-0005-0000-0000-0000FC230000}"/>
    <cellStyle name="Normal 8 2 3 3 2 4 11" xfId="16478" xr:uid="{00000000-0005-0000-0000-0000FD230000}"/>
    <cellStyle name="Normal 8 2 3 3 2 4 12" xfId="24411" xr:uid="{00000000-0005-0000-0000-0000FE230000}"/>
    <cellStyle name="Normal 8 2 3 3 2 4 2" xfId="570" xr:uid="{00000000-0005-0000-0000-0000FF230000}"/>
    <cellStyle name="Normal 8 2 3 3 2 4 2 10" xfId="16479" xr:uid="{00000000-0005-0000-0000-000000240000}"/>
    <cellStyle name="Normal 8 2 3 3 2 4 2 11" xfId="24412" xr:uid="{00000000-0005-0000-0000-000001240000}"/>
    <cellStyle name="Normal 8 2 3 3 2 4 2 2" xfId="571" xr:uid="{00000000-0005-0000-0000-000002240000}"/>
    <cellStyle name="Normal 8 2 3 3 2 4 2 2 2" xfId="2555" xr:uid="{00000000-0005-0000-0000-000003240000}"/>
    <cellStyle name="Normal 8 2 3 3 2 4 2 2 2 2" xfId="10530" xr:uid="{00000000-0005-0000-0000-000004240000}"/>
    <cellStyle name="Normal 8 2 3 3 2 4 2 2 2 3" xfId="18461" xr:uid="{00000000-0005-0000-0000-000005240000}"/>
    <cellStyle name="Normal 8 2 3 3 2 4 2 2 2 4" xfId="26394" xr:uid="{00000000-0005-0000-0000-000006240000}"/>
    <cellStyle name="Normal 8 2 3 3 2 4 2 2 3" xfId="4536" xr:uid="{00000000-0005-0000-0000-000007240000}"/>
    <cellStyle name="Normal 8 2 3 3 2 4 2 2 3 2" xfId="12511" xr:uid="{00000000-0005-0000-0000-000008240000}"/>
    <cellStyle name="Normal 8 2 3 3 2 4 2 2 3 3" xfId="20442" xr:uid="{00000000-0005-0000-0000-000009240000}"/>
    <cellStyle name="Normal 8 2 3 3 2 4 2 2 3 4" xfId="28375" xr:uid="{00000000-0005-0000-0000-00000A240000}"/>
    <cellStyle name="Normal 8 2 3 3 2 4 2 2 4" xfId="6559" xr:uid="{00000000-0005-0000-0000-00000B240000}"/>
    <cellStyle name="Normal 8 2 3 3 2 4 2 2 4 2" xfId="14492" xr:uid="{00000000-0005-0000-0000-00000C240000}"/>
    <cellStyle name="Normal 8 2 3 3 2 4 2 2 4 3" xfId="22423" xr:uid="{00000000-0005-0000-0000-00000D240000}"/>
    <cellStyle name="Normal 8 2 3 3 2 4 2 2 4 4" xfId="30357" xr:uid="{00000000-0005-0000-0000-00000E240000}"/>
    <cellStyle name="Normal 8 2 3 3 2 4 2 2 5" xfId="8549" xr:uid="{00000000-0005-0000-0000-00000F240000}"/>
    <cellStyle name="Normal 8 2 3 3 2 4 2 2 5 2" xfId="32344" xr:uid="{00000000-0005-0000-0000-000010240000}"/>
    <cellStyle name="Normal 8 2 3 3 2 4 2 2 6" xfId="16480" xr:uid="{00000000-0005-0000-0000-000011240000}"/>
    <cellStyle name="Normal 8 2 3 3 2 4 2 2 7" xfId="24413" xr:uid="{00000000-0005-0000-0000-000012240000}"/>
    <cellStyle name="Normal 8 2 3 3 2 4 2 3" xfId="572" xr:uid="{00000000-0005-0000-0000-000013240000}"/>
    <cellStyle name="Normal 8 2 3 3 2 4 2 3 2" xfId="2556" xr:uid="{00000000-0005-0000-0000-000014240000}"/>
    <cellStyle name="Normal 8 2 3 3 2 4 2 3 2 2" xfId="10531" xr:uid="{00000000-0005-0000-0000-000015240000}"/>
    <cellStyle name="Normal 8 2 3 3 2 4 2 3 2 3" xfId="18462" xr:uid="{00000000-0005-0000-0000-000016240000}"/>
    <cellStyle name="Normal 8 2 3 3 2 4 2 3 2 4" xfId="26395" xr:uid="{00000000-0005-0000-0000-000017240000}"/>
    <cellStyle name="Normal 8 2 3 3 2 4 2 3 3" xfId="4537" xr:uid="{00000000-0005-0000-0000-000018240000}"/>
    <cellStyle name="Normal 8 2 3 3 2 4 2 3 3 2" xfId="12512" xr:uid="{00000000-0005-0000-0000-000019240000}"/>
    <cellStyle name="Normal 8 2 3 3 2 4 2 3 3 3" xfId="20443" xr:uid="{00000000-0005-0000-0000-00001A240000}"/>
    <cellStyle name="Normal 8 2 3 3 2 4 2 3 3 4" xfId="28376" xr:uid="{00000000-0005-0000-0000-00001B240000}"/>
    <cellStyle name="Normal 8 2 3 3 2 4 2 3 4" xfId="6560" xr:uid="{00000000-0005-0000-0000-00001C240000}"/>
    <cellStyle name="Normal 8 2 3 3 2 4 2 3 4 2" xfId="14493" xr:uid="{00000000-0005-0000-0000-00001D240000}"/>
    <cellStyle name="Normal 8 2 3 3 2 4 2 3 4 3" xfId="22424" xr:uid="{00000000-0005-0000-0000-00001E240000}"/>
    <cellStyle name="Normal 8 2 3 3 2 4 2 3 4 4" xfId="30358" xr:uid="{00000000-0005-0000-0000-00001F240000}"/>
    <cellStyle name="Normal 8 2 3 3 2 4 2 3 5" xfId="8550" xr:uid="{00000000-0005-0000-0000-000020240000}"/>
    <cellStyle name="Normal 8 2 3 3 2 4 2 3 5 2" xfId="32345" xr:uid="{00000000-0005-0000-0000-000021240000}"/>
    <cellStyle name="Normal 8 2 3 3 2 4 2 3 6" xfId="16481" xr:uid="{00000000-0005-0000-0000-000022240000}"/>
    <cellStyle name="Normal 8 2 3 3 2 4 2 3 7" xfId="24414" xr:uid="{00000000-0005-0000-0000-000023240000}"/>
    <cellStyle name="Normal 8 2 3 3 2 4 2 4" xfId="573" xr:uid="{00000000-0005-0000-0000-000024240000}"/>
    <cellStyle name="Normal 8 2 3 3 2 4 2 4 2" xfId="2557" xr:uid="{00000000-0005-0000-0000-000025240000}"/>
    <cellStyle name="Normal 8 2 3 3 2 4 2 4 2 2" xfId="10532" xr:uid="{00000000-0005-0000-0000-000026240000}"/>
    <cellStyle name="Normal 8 2 3 3 2 4 2 4 2 3" xfId="18463" xr:uid="{00000000-0005-0000-0000-000027240000}"/>
    <cellStyle name="Normal 8 2 3 3 2 4 2 4 2 4" xfId="26396" xr:uid="{00000000-0005-0000-0000-000028240000}"/>
    <cellStyle name="Normal 8 2 3 3 2 4 2 4 3" xfId="4538" xr:uid="{00000000-0005-0000-0000-000029240000}"/>
    <cellStyle name="Normal 8 2 3 3 2 4 2 4 3 2" xfId="12513" xr:uid="{00000000-0005-0000-0000-00002A240000}"/>
    <cellStyle name="Normal 8 2 3 3 2 4 2 4 3 3" xfId="20444" xr:uid="{00000000-0005-0000-0000-00002B240000}"/>
    <cellStyle name="Normal 8 2 3 3 2 4 2 4 3 4" xfId="28377" xr:uid="{00000000-0005-0000-0000-00002C240000}"/>
    <cellStyle name="Normal 8 2 3 3 2 4 2 4 4" xfId="6561" xr:uid="{00000000-0005-0000-0000-00002D240000}"/>
    <cellStyle name="Normal 8 2 3 3 2 4 2 4 4 2" xfId="14494" xr:uid="{00000000-0005-0000-0000-00002E240000}"/>
    <cellStyle name="Normal 8 2 3 3 2 4 2 4 4 3" xfId="22425" xr:uid="{00000000-0005-0000-0000-00002F240000}"/>
    <cellStyle name="Normal 8 2 3 3 2 4 2 4 4 4" xfId="30359" xr:uid="{00000000-0005-0000-0000-000030240000}"/>
    <cellStyle name="Normal 8 2 3 3 2 4 2 4 5" xfId="8551" xr:uid="{00000000-0005-0000-0000-000031240000}"/>
    <cellStyle name="Normal 8 2 3 3 2 4 2 4 5 2" xfId="32346" xr:uid="{00000000-0005-0000-0000-000032240000}"/>
    <cellStyle name="Normal 8 2 3 3 2 4 2 4 6" xfId="16482" xr:uid="{00000000-0005-0000-0000-000033240000}"/>
    <cellStyle name="Normal 8 2 3 3 2 4 2 4 7" xfId="24415" xr:uid="{00000000-0005-0000-0000-000034240000}"/>
    <cellStyle name="Normal 8 2 3 3 2 4 2 5" xfId="574" xr:uid="{00000000-0005-0000-0000-000035240000}"/>
    <cellStyle name="Normal 8 2 3 3 2 4 2 5 2" xfId="2558" xr:uid="{00000000-0005-0000-0000-000036240000}"/>
    <cellStyle name="Normal 8 2 3 3 2 4 2 5 2 2" xfId="10533" xr:uid="{00000000-0005-0000-0000-000037240000}"/>
    <cellStyle name="Normal 8 2 3 3 2 4 2 5 2 3" xfId="18464" xr:uid="{00000000-0005-0000-0000-000038240000}"/>
    <cellStyle name="Normal 8 2 3 3 2 4 2 5 2 4" xfId="26397" xr:uid="{00000000-0005-0000-0000-000039240000}"/>
    <cellStyle name="Normal 8 2 3 3 2 4 2 5 3" xfId="4539" xr:uid="{00000000-0005-0000-0000-00003A240000}"/>
    <cellStyle name="Normal 8 2 3 3 2 4 2 5 3 2" xfId="12514" xr:uid="{00000000-0005-0000-0000-00003B240000}"/>
    <cellStyle name="Normal 8 2 3 3 2 4 2 5 3 3" xfId="20445" xr:uid="{00000000-0005-0000-0000-00003C240000}"/>
    <cellStyle name="Normal 8 2 3 3 2 4 2 5 3 4" xfId="28378" xr:uid="{00000000-0005-0000-0000-00003D240000}"/>
    <cellStyle name="Normal 8 2 3 3 2 4 2 5 4" xfId="6562" xr:uid="{00000000-0005-0000-0000-00003E240000}"/>
    <cellStyle name="Normal 8 2 3 3 2 4 2 5 4 2" xfId="14495" xr:uid="{00000000-0005-0000-0000-00003F240000}"/>
    <cellStyle name="Normal 8 2 3 3 2 4 2 5 4 3" xfId="22426" xr:uid="{00000000-0005-0000-0000-000040240000}"/>
    <cellStyle name="Normal 8 2 3 3 2 4 2 5 4 4" xfId="30360" xr:uid="{00000000-0005-0000-0000-000041240000}"/>
    <cellStyle name="Normal 8 2 3 3 2 4 2 5 5" xfId="8552" xr:uid="{00000000-0005-0000-0000-000042240000}"/>
    <cellStyle name="Normal 8 2 3 3 2 4 2 5 5 2" xfId="32347" xr:uid="{00000000-0005-0000-0000-000043240000}"/>
    <cellStyle name="Normal 8 2 3 3 2 4 2 5 6" xfId="16483" xr:uid="{00000000-0005-0000-0000-000044240000}"/>
    <cellStyle name="Normal 8 2 3 3 2 4 2 5 7" xfId="24416" xr:uid="{00000000-0005-0000-0000-000045240000}"/>
    <cellStyle name="Normal 8 2 3 3 2 4 2 6" xfId="2554" xr:uid="{00000000-0005-0000-0000-000046240000}"/>
    <cellStyle name="Normal 8 2 3 3 2 4 2 6 2" xfId="10529" xr:uid="{00000000-0005-0000-0000-000047240000}"/>
    <cellStyle name="Normal 8 2 3 3 2 4 2 6 3" xfId="18460" xr:uid="{00000000-0005-0000-0000-000048240000}"/>
    <cellStyle name="Normal 8 2 3 3 2 4 2 6 4" xfId="26393" xr:uid="{00000000-0005-0000-0000-000049240000}"/>
    <cellStyle name="Normal 8 2 3 3 2 4 2 7" xfId="4535" xr:uid="{00000000-0005-0000-0000-00004A240000}"/>
    <cellStyle name="Normal 8 2 3 3 2 4 2 7 2" xfId="12510" xr:uid="{00000000-0005-0000-0000-00004B240000}"/>
    <cellStyle name="Normal 8 2 3 3 2 4 2 7 3" xfId="20441" xr:uid="{00000000-0005-0000-0000-00004C240000}"/>
    <cellStyle name="Normal 8 2 3 3 2 4 2 7 4" xfId="28374" xr:uid="{00000000-0005-0000-0000-00004D240000}"/>
    <cellStyle name="Normal 8 2 3 3 2 4 2 8" xfId="6558" xr:uid="{00000000-0005-0000-0000-00004E240000}"/>
    <cellStyle name="Normal 8 2 3 3 2 4 2 8 2" xfId="14491" xr:uid="{00000000-0005-0000-0000-00004F240000}"/>
    <cellStyle name="Normal 8 2 3 3 2 4 2 8 3" xfId="22422" xr:uid="{00000000-0005-0000-0000-000050240000}"/>
    <cellStyle name="Normal 8 2 3 3 2 4 2 8 4" xfId="30356" xr:uid="{00000000-0005-0000-0000-000051240000}"/>
    <cellStyle name="Normal 8 2 3 3 2 4 2 9" xfId="8548" xr:uid="{00000000-0005-0000-0000-000052240000}"/>
    <cellStyle name="Normal 8 2 3 3 2 4 2 9 2" xfId="32343" xr:uid="{00000000-0005-0000-0000-000053240000}"/>
    <cellStyle name="Normal 8 2 3 3 2 4 3" xfId="575" xr:uid="{00000000-0005-0000-0000-000054240000}"/>
    <cellStyle name="Normal 8 2 3 3 2 4 3 2" xfId="2559" xr:uid="{00000000-0005-0000-0000-000055240000}"/>
    <cellStyle name="Normal 8 2 3 3 2 4 3 2 2" xfId="10534" xr:uid="{00000000-0005-0000-0000-000056240000}"/>
    <cellStyle name="Normal 8 2 3 3 2 4 3 2 3" xfId="18465" xr:uid="{00000000-0005-0000-0000-000057240000}"/>
    <cellStyle name="Normal 8 2 3 3 2 4 3 2 4" xfId="26398" xr:uid="{00000000-0005-0000-0000-000058240000}"/>
    <cellStyle name="Normal 8 2 3 3 2 4 3 3" xfId="4540" xr:uid="{00000000-0005-0000-0000-000059240000}"/>
    <cellStyle name="Normal 8 2 3 3 2 4 3 3 2" xfId="12515" xr:uid="{00000000-0005-0000-0000-00005A240000}"/>
    <cellStyle name="Normal 8 2 3 3 2 4 3 3 3" xfId="20446" xr:uid="{00000000-0005-0000-0000-00005B240000}"/>
    <cellStyle name="Normal 8 2 3 3 2 4 3 3 4" xfId="28379" xr:uid="{00000000-0005-0000-0000-00005C240000}"/>
    <cellStyle name="Normal 8 2 3 3 2 4 3 4" xfId="6563" xr:uid="{00000000-0005-0000-0000-00005D240000}"/>
    <cellStyle name="Normal 8 2 3 3 2 4 3 4 2" xfId="14496" xr:uid="{00000000-0005-0000-0000-00005E240000}"/>
    <cellStyle name="Normal 8 2 3 3 2 4 3 4 3" xfId="22427" xr:uid="{00000000-0005-0000-0000-00005F240000}"/>
    <cellStyle name="Normal 8 2 3 3 2 4 3 4 4" xfId="30361" xr:uid="{00000000-0005-0000-0000-000060240000}"/>
    <cellStyle name="Normal 8 2 3 3 2 4 3 5" xfId="8553" xr:uid="{00000000-0005-0000-0000-000061240000}"/>
    <cellStyle name="Normal 8 2 3 3 2 4 3 5 2" xfId="32348" xr:uid="{00000000-0005-0000-0000-000062240000}"/>
    <cellStyle name="Normal 8 2 3 3 2 4 3 6" xfId="16484" xr:uid="{00000000-0005-0000-0000-000063240000}"/>
    <cellStyle name="Normal 8 2 3 3 2 4 3 7" xfId="24417" xr:uid="{00000000-0005-0000-0000-000064240000}"/>
    <cellStyle name="Normal 8 2 3 3 2 4 4" xfId="576" xr:uid="{00000000-0005-0000-0000-000065240000}"/>
    <cellStyle name="Normal 8 2 3 3 2 4 4 2" xfId="2560" xr:uid="{00000000-0005-0000-0000-000066240000}"/>
    <cellStyle name="Normal 8 2 3 3 2 4 4 2 2" xfId="10535" xr:uid="{00000000-0005-0000-0000-000067240000}"/>
    <cellStyle name="Normal 8 2 3 3 2 4 4 2 3" xfId="18466" xr:uid="{00000000-0005-0000-0000-000068240000}"/>
    <cellStyle name="Normal 8 2 3 3 2 4 4 2 4" xfId="26399" xr:uid="{00000000-0005-0000-0000-000069240000}"/>
    <cellStyle name="Normal 8 2 3 3 2 4 4 3" xfId="4541" xr:uid="{00000000-0005-0000-0000-00006A240000}"/>
    <cellStyle name="Normal 8 2 3 3 2 4 4 3 2" xfId="12516" xr:uid="{00000000-0005-0000-0000-00006B240000}"/>
    <cellStyle name="Normal 8 2 3 3 2 4 4 3 3" xfId="20447" xr:uid="{00000000-0005-0000-0000-00006C240000}"/>
    <cellStyle name="Normal 8 2 3 3 2 4 4 3 4" xfId="28380" xr:uid="{00000000-0005-0000-0000-00006D240000}"/>
    <cellStyle name="Normal 8 2 3 3 2 4 4 4" xfId="6564" xr:uid="{00000000-0005-0000-0000-00006E240000}"/>
    <cellStyle name="Normal 8 2 3 3 2 4 4 4 2" xfId="14497" xr:uid="{00000000-0005-0000-0000-00006F240000}"/>
    <cellStyle name="Normal 8 2 3 3 2 4 4 4 3" xfId="22428" xr:uid="{00000000-0005-0000-0000-000070240000}"/>
    <cellStyle name="Normal 8 2 3 3 2 4 4 4 4" xfId="30362" xr:uid="{00000000-0005-0000-0000-000071240000}"/>
    <cellStyle name="Normal 8 2 3 3 2 4 4 5" xfId="8554" xr:uid="{00000000-0005-0000-0000-000072240000}"/>
    <cellStyle name="Normal 8 2 3 3 2 4 4 5 2" xfId="32349" xr:uid="{00000000-0005-0000-0000-000073240000}"/>
    <cellStyle name="Normal 8 2 3 3 2 4 4 6" xfId="16485" xr:uid="{00000000-0005-0000-0000-000074240000}"/>
    <cellStyle name="Normal 8 2 3 3 2 4 4 7" xfId="24418" xr:uid="{00000000-0005-0000-0000-000075240000}"/>
    <cellStyle name="Normal 8 2 3 3 2 4 5" xfId="577" xr:uid="{00000000-0005-0000-0000-000076240000}"/>
    <cellStyle name="Normal 8 2 3 3 2 4 5 2" xfId="2561" xr:uid="{00000000-0005-0000-0000-000077240000}"/>
    <cellStyle name="Normal 8 2 3 3 2 4 5 2 2" xfId="10536" xr:uid="{00000000-0005-0000-0000-000078240000}"/>
    <cellStyle name="Normal 8 2 3 3 2 4 5 2 3" xfId="18467" xr:uid="{00000000-0005-0000-0000-000079240000}"/>
    <cellStyle name="Normal 8 2 3 3 2 4 5 2 4" xfId="26400" xr:uid="{00000000-0005-0000-0000-00007A240000}"/>
    <cellStyle name="Normal 8 2 3 3 2 4 5 3" xfId="4542" xr:uid="{00000000-0005-0000-0000-00007B240000}"/>
    <cellStyle name="Normal 8 2 3 3 2 4 5 3 2" xfId="12517" xr:uid="{00000000-0005-0000-0000-00007C240000}"/>
    <cellStyle name="Normal 8 2 3 3 2 4 5 3 3" xfId="20448" xr:uid="{00000000-0005-0000-0000-00007D240000}"/>
    <cellStyle name="Normal 8 2 3 3 2 4 5 3 4" xfId="28381" xr:uid="{00000000-0005-0000-0000-00007E240000}"/>
    <cellStyle name="Normal 8 2 3 3 2 4 5 4" xfId="6565" xr:uid="{00000000-0005-0000-0000-00007F240000}"/>
    <cellStyle name="Normal 8 2 3 3 2 4 5 4 2" xfId="14498" xr:uid="{00000000-0005-0000-0000-000080240000}"/>
    <cellStyle name="Normal 8 2 3 3 2 4 5 4 3" xfId="22429" xr:uid="{00000000-0005-0000-0000-000081240000}"/>
    <cellStyle name="Normal 8 2 3 3 2 4 5 4 4" xfId="30363" xr:uid="{00000000-0005-0000-0000-000082240000}"/>
    <cellStyle name="Normal 8 2 3 3 2 4 5 5" xfId="8555" xr:uid="{00000000-0005-0000-0000-000083240000}"/>
    <cellStyle name="Normal 8 2 3 3 2 4 5 5 2" xfId="32350" xr:uid="{00000000-0005-0000-0000-000084240000}"/>
    <cellStyle name="Normal 8 2 3 3 2 4 5 6" xfId="16486" xr:uid="{00000000-0005-0000-0000-000085240000}"/>
    <cellStyle name="Normal 8 2 3 3 2 4 5 7" xfId="24419" xr:uid="{00000000-0005-0000-0000-000086240000}"/>
    <cellStyle name="Normal 8 2 3 3 2 4 6" xfId="578" xr:uid="{00000000-0005-0000-0000-000087240000}"/>
    <cellStyle name="Normal 8 2 3 3 2 4 6 2" xfId="2562" xr:uid="{00000000-0005-0000-0000-000088240000}"/>
    <cellStyle name="Normal 8 2 3 3 2 4 6 2 2" xfId="10537" xr:uid="{00000000-0005-0000-0000-000089240000}"/>
    <cellStyle name="Normal 8 2 3 3 2 4 6 2 3" xfId="18468" xr:uid="{00000000-0005-0000-0000-00008A240000}"/>
    <cellStyle name="Normal 8 2 3 3 2 4 6 2 4" xfId="26401" xr:uid="{00000000-0005-0000-0000-00008B240000}"/>
    <cellStyle name="Normal 8 2 3 3 2 4 6 3" xfId="4543" xr:uid="{00000000-0005-0000-0000-00008C240000}"/>
    <cellStyle name="Normal 8 2 3 3 2 4 6 3 2" xfId="12518" xr:uid="{00000000-0005-0000-0000-00008D240000}"/>
    <cellStyle name="Normal 8 2 3 3 2 4 6 3 3" xfId="20449" xr:uid="{00000000-0005-0000-0000-00008E240000}"/>
    <cellStyle name="Normal 8 2 3 3 2 4 6 3 4" xfId="28382" xr:uid="{00000000-0005-0000-0000-00008F240000}"/>
    <cellStyle name="Normal 8 2 3 3 2 4 6 4" xfId="6566" xr:uid="{00000000-0005-0000-0000-000090240000}"/>
    <cellStyle name="Normal 8 2 3 3 2 4 6 4 2" xfId="14499" xr:uid="{00000000-0005-0000-0000-000091240000}"/>
    <cellStyle name="Normal 8 2 3 3 2 4 6 4 3" xfId="22430" xr:uid="{00000000-0005-0000-0000-000092240000}"/>
    <cellStyle name="Normal 8 2 3 3 2 4 6 4 4" xfId="30364" xr:uid="{00000000-0005-0000-0000-000093240000}"/>
    <cellStyle name="Normal 8 2 3 3 2 4 6 5" xfId="8556" xr:uid="{00000000-0005-0000-0000-000094240000}"/>
    <cellStyle name="Normal 8 2 3 3 2 4 6 5 2" xfId="32351" xr:uid="{00000000-0005-0000-0000-000095240000}"/>
    <cellStyle name="Normal 8 2 3 3 2 4 6 6" xfId="16487" xr:uid="{00000000-0005-0000-0000-000096240000}"/>
    <cellStyle name="Normal 8 2 3 3 2 4 6 7" xfId="24420" xr:uid="{00000000-0005-0000-0000-000097240000}"/>
    <cellStyle name="Normal 8 2 3 3 2 4 7" xfId="2553" xr:uid="{00000000-0005-0000-0000-000098240000}"/>
    <cellStyle name="Normal 8 2 3 3 2 4 7 2" xfId="10528" xr:uid="{00000000-0005-0000-0000-000099240000}"/>
    <cellStyle name="Normal 8 2 3 3 2 4 7 3" xfId="18459" xr:uid="{00000000-0005-0000-0000-00009A240000}"/>
    <cellStyle name="Normal 8 2 3 3 2 4 7 4" xfId="26392" xr:uid="{00000000-0005-0000-0000-00009B240000}"/>
    <cellStyle name="Normal 8 2 3 3 2 4 8" xfId="4534" xr:uid="{00000000-0005-0000-0000-00009C240000}"/>
    <cellStyle name="Normal 8 2 3 3 2 4 8 2" xfId="12509" xr:uid="{00000000-0005-0000-0000-00009D240000}"/>
    <cellStyle name="Normal 8 2 3 3 2 4 8 3" xfId="20440" xr:uid="{00000000-0005-0000-0000-00009E240000}"/>
    <cellStyle name="Normal 8 2 3 3 2 4 8 4" xfId="28373" xr:uid="{00000000-0005-0000-0000-00009F240000}"/>
    <cellStyle name="Normal 8 2 3 3 2 4 9" xfId="6557" xr:uid="{00000000-0005-0000-0000-0000A0240000}"/>
    <cellStyle name="Normal 8 2 3 3 2 4 9 2" xfId="14490" xr:uid="{00000000-0005-0000-0000-0000A1240000}"/>
    <cellStyle name="Normal 8 2 3 3 2 4 9 3" xfId="22421" xr:uid="{00000000-0005-0000-0000-0000A2240000}"/>
    <cellStyle name="Normal 8 2 3 3 2 4 9 4" xfId="30355" xr:uid="{00000000-0005-0000-0000-0000A3240000}"/>
    <cellStyle name="Normal 8 2 3 3 2 5" xfId="579" xr:uid="{00000000-0005-0000-0000-0000A4240000}"/>
    <cellStyle name="Normal 8 2 3 3 2 5 10" xfId="8557" xr:uid="{00000000-0005-0000-0000-0000A5240000}"/>
    <cellStyle name="Normal 8 2 3 3 2 5 10 2" xfId="32352" xr:uid="{00000000-0005-0000-0000-0000A6240000}"/>
    <cellStyle name="Normal 8 2 3 3 2 5 11" xfId="16488" xr:uid="{00000000-0005-0000-0000-0000A7240000}"/>
    <cellStyle name="Normal 8 2 3 3 2 5 12" xfId="24421" xr:uid="{00000000-0005-0000-0000-0000A8240000}"/>
    <cellStyle name="Normal 8 2 3 3 2 5 2" xfId="580" xr:uid="{00000000-0005-0000-0000-0000A9240000}"/>
    <cellStyle name="Normal 8 2 3 3 2 5 2 10" xfId="16489" xr:uid="{00000000-0005-0000-0000-0000AA240000}"/>
    <cellStyle name="Normal 8 2 3 3 2 5 2 11" xfId="24422" xr:uid="{00000000-0005-0000-0000-0000AB240000}"/>
    <cellStyle name="Normal 8 2 3 3 2 5 2 2" xfId="581" xr:uid="{00000000-0005-0000-0000-0000AC240000}"/>
    <cellStyle name="Normal 8 2 3 3 2 5 2 2 2" xfId="2565" xr:uid="{00000000-0005-0000-0000-0000AD240000}"/>
    <cellStyle name="Normal 8 2 3 3 2 5 2 2 2 2" xfId="10540" xr:uid="{00000000-0005-0000-0000-0000AE240000}"/>
    <cellStyle name="Normal 8 2 3 3 2 5 2 2 2 3" xfId="18471" xr:uid="{00000000-0005-0000-0000-0000AF240000}"/>
    <cellStyle name="Normal 8 2 3 3 2 5 2 2 2 4" xfId="26404" xr:uid="{00000000-0005-0000-0000-0000B0240000}"/>
    <cellStyle name="Normal 8 2 3 3 2 5 2 2 3" xfId="4546" xr:uid="{00000000-0005-0000-0000-0000B1240000}"/>
    <cellStyle name="Normal 8 2 3 3 2 5 2 2 3 2" xfId="12521" xr:uid="{00000000-0005-0000-0000-0000B2240000}"/>
    <cellStyle name="Normal 8 2 3 3 2 5 2 2 3 3" xfId="20452" xr:uid="{00000000-0005-0000-0000-0000B3240000}"/>
    <cellStyle name="Normal 8 2 3 3 2 5 2 2 3 4" xfId="28385" xr:uid="{00000000-0005-0000-0000-0000B4240000}"/>
    <cellStyle name="Normal 8 2 3 3 2 5 2 2 4" xfId="6569" xr:uid="{00000000-0005-0000-0000-0000B5240000}"/>
    <cellStyle name="Normal 8 2 3 3 2 5 2 2 4 2" xfId="14502" xr:uid="{00000000-0005-0000-0000-0000B6240000}"/>
    <cellStyle name="Normal 8 2 3 3 2 5 2 2 4 3" xfId="22433" xr:uid="{00000000-0005-0000-0000-0000B7240000}"/>
    <cellStyle name="Normal 8 2 3 3 2 5 2 2 4 4" xfId="30367" xr:uid="{00000000-0005-0000-0000-0000B8240000}"/>
    <cellStyle name="Normal 8 2 3 3 2 5 2 2 5" xfId="8559" xr:uid="{00000000-0005-0000-0000-0000B9240000}"/>
    <cellStyle name="Normal 8 2 3 3 2 5 2 2 5 2" xfId="32354" xr:uid="{00000000-0005-0000-0000-0000BA240000}"/>
    <cellStyle name="Normal 8 2 3 3 2 5 2 2 6" xfId="16490" xr:uid="{00000000-0005-0000-0000-0000BB240000}"/>
    <cellStyle name="Normal 8 2 3 3 2 5 2 2 7" xfId="24423" xr:uid="{00000000-0005-0000-0000-0000BC240000}"/>
    <cellStyle name="Normal 8 2 3 3 2 5 2 3" xfId="582" xr:uid="{00000000-0005-0000-0000-0000BD240000}"/>
    <cellStyle name="Normal 8 2 3 3 2 5 2 3 2" xfId="2566" xr:uid="{00000000-0005-0000-0000-0000BE240000}"/>
    <cellStyle name="Normal 8 2 3 3 2 5 2 3 2 2" xfId="10541" xr:uid="{00000000-0005-0000-0000-0000BF240000}"/>
    <cellStyle name="Normal 8 2 3 3 2 5 2 3 2 3" xfId="18472" xr:uid="{00000000-0005-0000-0000-0000C0240000}"/>
    <cellStyle name="Normal 8 2 3 3 2 5 2 3 2 4" xfId="26405" xr:uid="{00000000-0005-0000-0000-0000C1240000}"/>
    <cellStyle name="Normal 8 2 3 3 2 5 2 3 3" xfId="4547" xr:uid="{00000000-0005-0000-0000-0000C2240000}"/>
    <cellStyle name="Normal 8 2 3 3 2 5 2 3 3 2" xfId="12522" xr:uid="{00000000-0005-0000-0000-0000C3240000}"/>
    <cellStyle name="Normal 8 2 3 3 2 5 2 3 3 3" xfId="20453" xr:uid="{00000000-0005-0000-0000-0000C4240000}"/>
    <cellStyle name="Normal 8 2 3 3 2 5 2 3 3 4" xfId="28386" xr:uid="{00000000-0005-0000-0000-0000C5240000}"/>
    <cellStyle name="Normal 8 2 3 3 2 5 2 3 4" xfId="6570" xr:uid="{00000000-0005-0000-0000-0000C6240000}"/>
    <cellStyle name="Normal 8 2 3 3 2 5 2 3 4 2" xfId="14503" xr:uid="{00000000-0005-0000-0000-0000C7240000}"/>
    <cellStyle name="Normal 8 2 3 3 2 5 2 3 4 3" xfId="22434" xr:uid="{00000000-0005-0000-0000-0000C8240000}"/>
    <cellStyle name="Normal 8 2 3 3 2 5 2 3 4 4" xfId="30368" xr:uid="{00000000-0005-0000-0000-0000C9240000}"/>
    <cellStyle name="Normal 8 2 3 3 2 5 2 3 5" xfId="8560" xr:uid="{00000000-0005-0000-0000-0000CA240000}"/>
    <cellStyle name="Normal 8 2 3 3 2 5 2 3 5 2" xfId="32355" xr:uid="{00000000-0005-0000-0000-0000CB240000}"/>
    <cellStyle name="Normal 8 2 3 3 2 5 2 3 6" xfId="16491" xr:uid="{00000000-0005-0000-0000-0000CC240000}"/>
    <cellStyle name="Normal 8 2 3 3 2 5 2 3 7" xfId="24424" xr:uid="{00000000-0005-0000-0000-0000CD240000}"/>
    <cellStyle name="Normal 8 2 3 3 2 5 2 4" xfId="583" xr:uid="{00000000-0005-0000-0000-0000CE240000}"/>
    <cellStyle name="Normal 8 2 3 3 2 5 2 4 2" xfId="2567" xr:uid="{00000000-0005-0000-0000-0000CF240000}"/>
    <cellStyle name="Normal 8 2 3 3 2 5 2 4 2 2" xfId="10542" xr:uid="{00000000-0005-0000-0000-0000D0240000}"/>
    <cellStyle name="Normal 8 2 3 3 2 5 2 4 2 3" xfId="18473" xr:uid="{00000000-0005-0000-0000-0000D1240000}"/>
    <cellStyle name="Normal 8 2 3 3 2 5 2 4 2 4" xfId="26406" xr:uid="{00000000-0005-0000-0000-0000D2240000}"/>
    <cellStyle name="Normal 8 2 3 3 2 5 2 4 3" xfId="4548" xr:uid="{00000000-0005-0000-0000-0000D3240000}"/>
    <cellStyle name="Normal 8 2 3 3 2 5 2 4 3 2" xfId="12523" xr:uid="{00000000-0005-0000-0000-0000D4240000}"/>
    <cellStyle name="Normal 8 2 3 3 2 5 2 4 3 3" xfId="20454" xr:uid="{00000000-0005-0000-0000-0000D5240000}"/>
    <cellStyle name="Normal 8 2 3 3 2 5 2 4 3 4" xfId="28387" xr:uid="{00000000-0005-0000-0000-0000D6240000}"/>
    <cellStyle name="Normal 8 2 3 3 2 5 2 4 4" xfId="6571" xr:uid="{00000000-0005-0000-0000-0000D7240000}"/>
    <cellStyle name="Normal 8 2 3 3 2 5 2 4 4 2" xfId="14504" xr:uid="{00000000-0005-0000-0000-0000D8240000}"/>
    <cellStyle name="Normal 8 2 3 3 2 5 2 4 4 3" xfId="22435" xr:uid="{00000000-0005-0000-0000-0000D9240000}"/>
    <cellStyle name="Normal 8 2 3 3 2 5 2 4 4 4" xfId="30369" xr:uid="{00000000-0005-0000-0000-0000DA240000}"/>
    <cellStyle name="Normal 8 2 3 3 2 5 2 4 5" xfId="8561" xr:uid="{00000000-0005-0000-0000-0000DB240000}"/>
    <cellStyle name="Normal 8 2 3 3 2 5 2 4 5 2" xfId="32356" xr:uid="{00000000-0005-0000-0000-0000DC240000}"/>
    <cellStyle name="Normal 8 2 3 3 2 5 2 4 6" xfId="16492" xr:uid="{00000000-0005-0000-0000-0000DD240000}"/>
    <cellStyle name="Normal 8 2 3 3 2 5 2 4 7" xfId="24425" xr:uid="{00000000-0005-0000-0000-0000DE240000}"/>
    <cellStyle name="Normal 8 2 3 3 2 5 2 5" xfId="584" xr:uid="{00000000-0005-0000-0000-0000DF240000}"/>
    <cellStyle name="Normal 8 2 3 3 2 5 2 5 2" xfId="2568" xr:uid="{00000000-0005-0000-0000-0000E0240000}"/>
    <cellStyle name="Normal 8 2 3 3 2 5 2 5 2 2" xfId="10543" xr:uid="{00000000-0005-0000-0000-0000E1240000}"/>
    <cellStyle name="Normal 8 2 3 3 2 5 2 5 2 3" xfId="18474" xr:uid="{00000000-0005-0000-0000-0000E2240000}"/>
    <cellStyle name="Normal 8 2 3 3 2 5 2 5 2 4" xfId="26407" xr:uid="{00000000-0005-0000-0000-0000E3240000}"/>
    <cellStyle name="Normal 8 2 3 3 2 5 2 5 3" xfId="4549" xr:uid="{00000000-0005-0000-0000-0000E4240000}"/>
    <cellStyle name="Normal 8 2 3 3 2 5 2 5 3 2" xfId="12524" xr:uid="{00000000-0005-0000-0000-0000E5240000}"/>
    <cellStyle name="Normal 8 2 3 3 2 5 2 5 3 3" xfId="20455" xr:uid="{00000000-0005-0000-0000-0000E6240000}"/>
    <cellStyle name="Normal 8 2 3 3 2 5 2 5 3 4" xfId="28388" xr:uid="{00000000-0005-0000-0000-0000E7240000}"/>
    <cellStyle name="Normal 8 2 3 3 2 5 2 5 4" xfId="6572" xr:uid="{00000000-0005-0000-0000-0000E8240000}"/>
    <cellStyle name="Normal 8 2 3 3 2 5 2 5 4 2" xfId="14505" xr:uid="{00000000-0005-0000-0000-0000E9240000}"/>
    <cellStyle name="Normal 8 2 3 3 2 5 2 5 4 3" xfId="22436" xr:uid="{00000000-0005-0000-0000-0000EA240000}"/>
    <cellStyle name="Normal 8 2 3 3 2 5 2 5 4 4" xfId="30370" xr:uid="{00000000-0005-0000-0000-0000EB240000}"/>
    <cellStyle name="Normal 8 2 3 3 2 5 2 5 5" xfId="8562" xr:uid="{00000000-0005-0000-0000-0000EC240000}"/>
    <cellStyle name="Normal 8 2 3 3 2 5 2 5 5 2" xfId="32357" xr:uid="{00000000-0005-0000-0000-0000ED240000}"/>
    <cellStyle name="Normal 8 2 3 3 2 5 2 5 6" xfId="16493" xr:uid="{00000000-0005-0000-0000-0000EE240000}"/>
    <cellStyle name="Normal 8 2 3 3 2 5 2 5 7" xfId="24426" xr:uid="{00000000-0005-0000-0000-0000EF240000}"/>
    <cellStyle name="Normal 8 2 3 3 2 5 2 6" xfId="2564" xr:uid="{00000000-0005-0000-0000-0000F0240000}"/>
    <cellStyle name="Normal 8 2 3 3 2 5 2 6 2" xfId="10539" xr:uid="{00000000-0005-0000-0000-0000F1240000}"/>
    <cellStyle name="Normal 8 2 3 3 2 5 2 6 3" xfId="18470" xr:uid="{00000000-0005-0000-0000-0000F2240000}"/>
    <cellStyle name="Normal 8 2 3 3 2 5 2 6 4" xfId="26403" xr:uid="{00000000-0005-0000-0000-0000F3240000}"/>
    <cellStyle name="Normal 8 2 3 3 2 5 2 7" xfId="4545" xr:uid="{00000000-0005-0000-0000-0000F4240000}"/>
    <cellStyle name="Normal 8 2 3 3 2 5 2 7 2" xfId="12520" xr:uid="{00000000-0005-0000-0000-0000F5240000}"/>
    <cellStyle name="Normal 8 2 3 3 2 5 2 7 3" xfId="20451" xr:uid="{00000000-0005-0000-0000-0000F6240000}"/>
    <cellStyle name="Normal 8 2 3 3 2 5 2 7 4" xfId="28384" xr:uid="{00000000-0005-0000-0000-0000F7240000}"/>
    <cellStyle name="Normal 8 2 3 3 2 5 2 8" xfId="6568" xr:uid="{00000000-0005-0000-0000-0000F8240000}"/>
    <cellStyle name="Normal 8 2 3 3 2 5 2 8 2" xfId="14501" xr:uid="{00000000-0005-0000-0000-0000F9240000}"/>
    <cellStyle name="Normal 8 2 3 3 2 5 2 8 3" xfId="22432" xr:uid="{00000000-0005-0000-0000-0000FA240000}"/>
    <cellStyle name="Normal 8 2 3 3 2 5 2 8 4" xfId="30366" xr:uid="{00000000-0005-0000-0000-0000FB240000}"/>
    <cellStyle name="Normal 8 2 3 3 2 5 2 9" xfId="8558" xr:uid="{00000000-0005-0000-0000-0000FC240000}"/>
    <cellStyle name="Normal 8 2 3 3 2 5 2 9 2" xfId="32353" xr:uid="{00000000-0005-0000-0000-0000FD240000}"/>
    <cellStyle name="Normal 8 2 3 3 2 5 3" xfId="585" xr:uid="{00000000-0005-0000-0000-0000FE240000}"/>
    <cellStyle name="Normal 8 2 3 3 2 5 3 2" xfId="2569" xr:uid="{00000000-0005-0000-0000-0000FF240000}"/>
    <cellStyle name="Normal 8 2 3 3 2 5 3 2 2" xfId="10544" xr:uid="{00000000-0005-0000-0000-000000250000}"/>
    <cellStyle name="Normal 8 2 3 3 2 5 3 2 3" xfId="18475" xr:uid="{00000000-0005-0000-0000-000001250000}"/>
    <cellStyle name="Normal 8 2 3 3 2 5 3 2 4" xfId="26408" xr:uid="{00000000-0005-0000-0000-000002250000}"/>
    <cellStyle name="Normal 8 2 3 3 2 5 3 3" xfId="4550" xr:uid="{00000000-0005-0000-0000-000003250000}"/>
    <cellStyle name="Normal 8 2 3 3 2 5 3 3 2" xfId="12525" xr:uid="{00000000-0005-0000-0000-000004250000}"/>
    <cellStyle name="Normal 8 2 3 3 2 5 3 3 3" xfId="20456" xr:uid="{00000000-0005-0000-0000-000005250000}"/>
    <cellStyle name="Normal 8 2 3 3 2 5 3 3 4" xfId="28389" xr:uid="{00000000-0005-0000-0000-000006250000}"/>
    <cellStyle name="Normal 8 2 3 3 2 5 3 4" xfId="6573" xr:uid="{00000000-0005-0000-0000-000007250000}"/>
    <cellStyle name="Normal 8 2 3 3 2 5 3 4 2" xfId="14506" xr:uid="{00000000-0005-0000-0000-000008250000}"/>
    <cellStyle name="Normal 8 2 3 3 2 5 3 4 3" xfId="22437" xr:uid="{00000000-0005-0000-0000-000009250000}"/>
    <cellStyle name="Normal 8 2 3 3 2 5 3 4 4" xfId="30371" xr:uid="{00000000-0005-0000-0000-00000A250000}"/>
    <cellStyle name="Normal 8 2 3 3 2 5 3 5" xfId="8563" xr:uid="{00000000-0005-0000-0000-00000B250000}"/>
    <cellStyle name="Normal 8 2 3 3 2 5 3 5 2" xfId="32358" xr:uid="{00000000-0005-0000-0000-00000C250000}"/>
    <cellStyle name="Normal 8 2 3 3 2 5 3 6" xfId="16494" xr:uid="{00000000-0005-0000-0000-00000D250000}"/>
    <cellStyle name="Normal 8 2 3 3 2 5 3 7" xfId="24427" xr:uid="{00000000-0005-0000-0000-00000E250000}"/>
    <cellStyle name="Normal 8 2 3 3 2 5 4" xfId="586" xr:uid="{00000000-0005-0000-0000-00000F250000}"/>
    <cellStyle name="Normal 8 2 3 3 2 5 4 2" xfId="2570" xr:uid="{00000000-0005-0000-0000-000010250000}"/>
    <cellStyle name="Normal 8 2 3 3 2 5 4 2 2" xfId="10545" xr:uid="{00000000-0005-0000-0000-000011250000}"/>
    <cellStyle name="Normal 8 2 3 3 2 5 4 2 3" xfId="18476" xr:uid="{00000000-0005-0000-0000-000012250000}"/>
    <cellStyle name="Normal 8 2 3 3 2 5 4 2 4" xfId="26409" xr:uid="{00000000-0005-0000-0000-000013250000}"/>
    <cellStyle name="Normal 8 2 3 3 2 5 4 3" xfId="4551" xr:uid="{00000000-0005-0000-0000-000014250000}"/>
    <cellStyle name="Normal 8 2 3 3 2 5 4 3 2" xfId="12526" xr:uid="{00000000-0005-0000-0000-000015250000}"/>
    <cellStyle name="Normal 8 2 3 3 2 5 4 3 3" xfId="20457" xr:uid="{00000000-0005-0000-0000-000016250000}"/>
    <cellStyle name="Normal 8 2 3 3 2 5 4 3 4" xfId="28390" xr:uid="{00000000-0005-0000-0000-000017250000}"/>
    <cellStyle name="Normal 8 2 3 3 2 5 4 4" xfId="6574" xr:uid="{00000000-0005-0000-0000-000018250000}"/>
    <cellStyle name="Normal 8 2 3 3 2 5 4 4 2" xfId="14507" xr:uid="{00000000-0005-0000-0000-000019250000}"/>
    <cellStyle name="Normal 8 2 3 3 2 5 4 4 3" xfId="22438" xr:uid="{00000000-0005-0000-0000-00001A250000}"/>
    <cellStyle name="Normal 8 2 3 3 2 5 4 4 4" xfId="30372" xr:uid="{00000000-0005-0000-0000-00001B250000}"/>
    <cellStyle name="Normal 8 2 3 3 2 5 4 5" xfId="8564" xr:uid="{00000000-0005-0000-0000-00001C250000}"/>
    <cellStyle name="Normal 8 2 3 3 2 5 4 5 2" xfId="32359" xr:uid="{00000000-0005-0000-0000-00001D250000}"/>
    <cellStyle name="Normal 8 2 3 3 2 5 4 6" xfId="16495" xr:uid="{00000000-0005-0000-0000-00001E250000}"/>
    <cellStyle name="Normal 8 2 3 3 2 5 4 7" xfId="24428" xr:uid="{00000000-0005-0000-0000-00001F250000}"/>
    <cellStyle name="Normal 8 2 3 3 2 5 5" xfId="587" xr:uid="{00000000-0005-0000-0000-000020250000}"/>
    <cellStyle name="Normal 8 2 3 3 2 5 5 2" xfId="2571" xr:uid="{00000000-0005-0000-0000-000021250000}"/>
    <cellStyle name="Normal 8 2 3 3 2 5 5 2 2" xfId="10546" xr:uid="{00000000-0005-0000-0000-000022250000}"/>
    <cellStyle name="Normal 8 2 3 3 2 5 5 2 3" xfId="18477" xr:uid="{00000000-0005-0000-0000-000023250000}"/>
    <cellStyle name="Normal 8 2 3 3 2 5 5 2 4" xfId="26410" xr:uid="{00000000-0005-0000-0000-000024250000}"/>
    <cellStyle name="Normal 8 2 3 3 2 5 5 3" xfId="4552" xr:uid="{00000000-0005-0000-0000-000025250000}"/>
    <cellStyle name="Normal 8 2 3 3 2 5 5 3 2" xfId="12527" xr:uid="{00000000-0005-0000-0000-000026250000}"/>
    <cellStyle name="Normal 8 2 3 3 2 5 5 3 3" xfId="20458" xr:uid="{00000000-0005-0000-0000-000027250000}"/>
    <cellStyle name="Normal 8 2 3 3 2 5 5 3 4" xfId="28391" xr:uid="{00000000-0005-0000-0000-000028250000}"/>
    <cellStyle name="Normal 8 2 3 3 2 5 5 4" xfId="6575" xr:uid="{00000000-0005-0000-0000-000029250000}"/>
    <cellStyle name="Normal 8 2 3 3 2 5 5 4 2" xfId="14508" xr:uid="{00000000-0005-0000-0000-00002A250000}"/>
    <cellStyle name="Normal 8 2 3 3 2 5 5 4 3" xfId="22439" xr:uid="{00000000-0005-0000-0000-00002B250000}"/>
    <cellStyle name="Normal 8 2 3 3 2 5 5 4 4" xfId="30373" xr:uid="{00000000-0005-0000-0000-00002C250000}"/>
    <cellStyle name="Normal 8 2 3 3 2 5 5 5" xfId="8565" xr:uid="{00000000-0005-0000-0000-00002D250000}"/>
    <cellStyle name="Normal 8 2 3 3 2 5 5 5 2" xfId="32360" xr:uid="{00000000-0005-0000-0000-00002E250000}"/>
    <cellStyle name="Normal 8 2 3 3 2 5 5 6" xfId="16496" xr:uid="{00000000-0005-0000-0000-00002F250000}"/>
    <cellStyle name="Normal 8 2 3 3 2 5 5 7" xfId="24429" xr:uid="{00000000-0005-0000-0000-000030250000}"/>
    <cellStyle name="Normal 8 2 3 3 2 5 6" xfId="588" xr:uid="{00000000-0005-0000-0000-000031250000}"/>
    <cellStyle name="Normal 8 2 3 3 2 5 6 2" xfId="2572" xr:uid="{00000000-0005-0000-0000-000032250000}"/>
    <cellStyle name="Normal 8 2 3 3 2 5 6 2 2" xfId="10547" xr:uid="{00000000-0005-0000-0000-000033250000}"/>
    <cellStyle name="Normal 8 2 3 3 2 5 6 2 3" xfId="18478" xr:uid="{00000000-0005-0000-0000-000034250000}"/>
    <cellStyle name="Normal 8 2 3 3 2 5 6 2 4" xfId="26411" xr:uid="{00000000-0005-0000-0000-000035250000}"/>
    <cellStyle name="Normal 8 2 3 3 2 5 6 3" xfId="4553" xr:uid="{00000000-0005-0000-0000-000036250000}"/>
    <cellStyle name="Normal 8 2 3 3 2 5 6 3 2" xfId="12528" xr:uid="{00000000-0005-0000-0000-000037250000}"/>
    <cellStyle name="Normal 8 2 3 3 2 5 6 3 3" xfId="20459" xr:uid="{00000000-0005-0000-0000-000038250000}"/>
    <cellStyle name="Normal 8 2 3 3 2 5 6 3 4" xfId="28392" xr:uid="{00000000-0005-0000-0000-000039250000}"/>
    <cellStyle name="Normal 8 2 3 3 2 5 6 4" xfId="6576" xr:uid="{00000000-0005-0000-0000-00003A250000}"/>
    <cellStyle name="Normal 8 2 3 3 2 5 6 4 2" xfId="14509" xr:uid="{00000000-0005-0000-0000-00003B250000}"/>
    <cellStyle name="Normal 8 2 3 3 2 5 6 4 3" xfId="22440" xr:uid="{00000000-0005-0000-0000-00003C250000}"/>
    <cellStyle name="Normal 8 2 3 3 2 5 6 4 4" xfId="30374" xr:uid="{00000000-0005-0000-0000-00003D250000}"/>
    <cellStyle name="Normal 8 2 3 3 2 5 6 5" xfId="8566" xr:uid="{00000000-0005-0000-0000-00003E250000}"/>
    <cellStyle name="Normal 8 2 3 3 2 5 6 6" xfId="16497" xr:uid="{00000000-0005-0000-0000-00003F250000}"/>
    <cellStyle name="Normal 8 2 3 3 2 5 6 7" xfId="24430" xr:uid="{00000000-0005-0000-0000-000040250000}"/>
    <cellStyle name="Normal 8 2 3 3 2 5 7" xfId="2563" xr:uid="{00000000-0005-0000-0000-000041250000}"/>
    <cellStyle name="Normal 8 2 3 3 2 5 7 2" xfId="10538" xr:uid="{00000000-0005-0000-0000-000042250000}"/>
    <cellStyle name="Normal 8 2 3 3 2 5 7 3" xfId="18469" xr:uid="{00000000-0005-0000-0000-000043250000}"/>
    <cellStyle name="Normal 8 2 3 3 2 5 7 4" xfId="26402" xr:uid="{00000000-0005-0000-0000-000044250000}"/>
    <cellStyle name="Normal 8 2 3 3 2 5 8" xfId="4544" xr:uid="{00000000-0005-0000-0000-000045250000}"/>
    <cellStyle name="Normal 8 2 3 3 2 5 8 2" xfId="12519" xr:uid="{00000000-0005-0000-0000-000046250000}"/>
    <cellStyle name="Normal 8 2 3 3 2 5 8 3" xfId="20450" xr:uid="{00000000-0005-0000-0000-000047250000}"/>
    <cellStyle name="Normal 8 2 3 3 2 5 8 4" xfId="28383" xr:uid="{00000000-0005-0000-0000-000048250000}"/>
    <cellStyle name="Normal 8 2 3 3 2 5 9" xfId="6567" xr:uid="{00000000-0005-0000-0000-000049250000}"/>
    <cellStyle name="Normal 8 2 3 3 2 5 9 2" xfId="14500" xr:uid="{00000000-0005-0000-0000-00004A250000}"/>
    <cellStyle name="Normal 8 2 3 3 2 5 9 3" xfId="22431" xr:uid="{00000000-0005-0000-0000-00004B250000}"/>
    <cellStyle name="Normal 8 2 3 3 2 5 9 4" xfId="30365" xr:uid="{00000000-0005-0000-0000-00004C250000}"/>
    <cellStyle name="Normal 8 2 3 3 2 6" xfId="589" xr:uid="{00000000-0005-0000-0000-00004D250000}"/>
    <cellStyle name="Normal 8 2 3 3 2 6 10" xfId="16498" xr:uid="{00000000-0005-0000-0000-00004E250000}"/>
    <cellStyle name="Normal 8 2 3 3 2 6 11" xfId="24431" xr:uid="{00000000-0005-0000-0000-00004F250000}"/>
    <cellStyle name="Normal 8 2 3 3 2 6 2" xfId="590" xr:uid="{00000000-0005-0000-0000-000050250000}"/>
    <cellStyle name="Normal 8 2 3 3 2 6 2 2" xfId="2574" xr:uid="{00000000-0005-0000-0000-000051250000}"/>
    <cellStyle name="Normal 8 2 3 3 2 6 2 2 2" xfId="10549" xr:uid="{00000000-0005-0000-0000-000052250000}"/>
    <cellStyle name="Normal 8 2 3 3 2 6 2 2 3" xfId="18480" xr:uid="{00000000-0005-0000-0000-000053250000}"/>
    <cellStyle name="Normal 8 2 3 3 2 6 2 2 4" xfId="26413" xr:uid="{00000000-0005-0000-0000-000054250000}"/>
    <cellStyle name="Normal 8 2 3 3 2 6 2 3" xfId="4555" xr:uid="{00000000-0005-0000-0000-000055250000}"/>
    <cellStyle name="Normal 8 2 3 3 2 6 2 3 2" xfId="12530" xr:uid="{00000000-0005-0000-0000-000056250000}"/>
    <cellStyle name="Normal 8 2 3 3 2 6 2 3 3" xfId="20461" xr:uid="{00000000-0005-0000-0000-000057250000}"/>
    <cellStyle name="Normal 8 2 3 3 2 6 2 3 4" xfId="28394" xr:uid="{00000000-0005-0000-0000-000058250000}"/>
    <cellStyle name="Normal 8 2 3 3 2 6 2 4" xfId="6578" xr:uid="{00000000-0005-0000-0000-000059250000}"/>
    <cellStyle name="Normal 8 2 3 3 2 6 2 4 2" xfId="14511" xr:uid="{00000000-0005-0000-0000-00005A250000}"/>
    <cellStyle name="Normal 8 2 3 3 2 6 2 4 3" xfId="22442" xr:uid="{00000000-0005-0000-0000-00005B250000}"/>
    <cellStyle name="Normal 8 2 3 3 2 6 2 4 4" xfId="30376" xr:uid="{00000000-0005-0000-0000-00005C250000}"/>
    <cellStyle name="Normal 8 2 3 3 2 6 2 5" xfId="8568" xr:uid="{00000000-0005-0000-0000-00005D250000}"/>
    <cellStyle name="Normal 8 2 3 3 2 6 2 6" xfId="16499" xr:uid="{00000000-0005-0000-0000-00005E250000}"/>
    <cellStyle name="Normal 8 2 3 3 2 6 2 7" xfId="24432" xr:uid="{00000000-0005-0000-0000-00005F250000}"/>
    <cellStyle name="Normal 8 2 3 3 2 6 3" xfId="591" xr:uid="{00000000-0005-0000-0000-000060250000}"/>
    <cellStyle name="Normal 8 2 3 3 2 6 3 2" xfId="2575" xr:uid="{00000000-0005-0000-0000-000061250000}"/>
    <cellStyle name="Normal 8 2 3 3 2 6 3 2 2" xfId="10550" xr:uid="{00000000-0005-0000-0000-000062250000}"/>
    <cellStyle name="Normal 8 2 3 3 2 6 3 2 3" xfId="18481" xr:uid="{00000000-0005-0000-0000-000063250000}"/>
    <cellStyle name="Normal 8 2 3 3 2 6 3 2 4" xfId="26414" xr:uid="{00000000-0005-0000-0000-000064250000}"/>
    <cellStyle name="Normal 8 2 3 3 2 6 3 3" xfId="4556" xr:uid="{00000000-0005-0000-0000-000065250000}"/>
    <cellStyle name="Normal 8 2 3 3 2 6 3 3 2" xfId="12531" xr:uid="{00000000-0005-0000-0000-000066250000}"/>
    <cellStyle name="Normal 8 2 3 3 2 6 3 3 3" xfId="20462" xr:uid="{00000000-0005-0000-0000-000067250000}"/>
    <cellStyle name="Normal 8 2 3 3 2 6 3 3 4" xfId="28395" xr:uid="{00000000-0005-0000-0000-000068250000}"/>
    <cellStyle name="Normal 8 2 3 3 2 6 3 4" xfId="6579" xr:uid="{00000000-0005-0000-0000-000069250000}"/>
    <cellStyle name="Normal 8 2 3 3 2 6 3 4 2" xfId="14512" xr:uid="{00000000-0005-0000-0000-00006A250000}"/>
    <cellStyle name="Normal 8 2 3 3 2 6 3 4 3" xfId="22443" xr:uid="{00000000-0005-0000-0000-00006B250000}"/>
    <cellStyle name="Normal 8 2 3 3 2 6 3 4 4" xfId="30377" xr:uid="{00000000-0005-0000-0000-00006C250000}"/>
    <cellStyle name="Normal 8 2 3 3 2 6 3 5" xfId="8569" xr:uid="{00000000-0005-0000-0000-00006D250000}"/>
    <cellStyle name="Normal 8 2 3 3 2 6 3 6" xfId="16500" xr:uid="{00000000-0005-0000-0000-00006E250000}"/>
    <cellStyle name="Normal 8 2 3 3 2 6 3 7" xfId="24433" xr:uid="{00000000-0005-0000-0000-00006F250000}"/>
    <cellStyle name="Normal 8 2 3 3 2 6 4" xfId="592" xr:uid="{00000000-0005-0000-0000-000070250000}"/>
    <cellStyle name="Normal 8 2 3 3 2 6 4 2" xfId="2576" xr:uid="{00000000-0005-0000-0000-000071250000}"/>
    <cellStyle name="Normal 8 2 3 3 2 6 4 2 2" xfId="10551" xr:uid="{00000000-0005-0000-0000-000072250000}"/>
    <cellStyle name="Normal 8 2 3 3 2 6 4 2 3" xfId="18482" xr:uid="{00000000-0005-0000-0000-000073250000}"/>
    <cellStyle name="Normal 8 2 3 3 2 6 4 2 4" xfId="26415" xr:uid="{00000000-0005-0000-0000-000074250000}"/>
    <cellStyle name="Normal 8 2 3 3 2 6 4 3" xfId="4557" xr:uid="{00000000-0005-0000-0000-000075250000}"/>
    <cellStyle name="Normal 8 2 3 3 2 6 4 3 2" xfId="12532" xr:uid="{00000000-0005-0000-0000-000076250000}"/>
    <cellStyle name="Normal 8 2 3 3 2 6 4 3 3" xfId="20463" xr:uid="{00000000-0005-0000-0000-000077250000}"/>
    <cellStyle name="Normal 8 2 3 3 2 6 4 3 4" xfId="28396" xr:uid="{00000000-0005-0000-0000-000078250000}"/>
    <cellStyle name="Normal 8 2 3 3 2 6 4 4" xfId="6580" xr:uid="{00000000-0005-0000-0000-000079250000}"/>
    <cellStyle name="Normal 8 2 3 3 2 6 4 4 2" xfId="14513" xr:uid="{00000000-0005-0000-0000-00007A250000}"/>
    <cellStyle name="Normal 8 2 3 3 2 6 4 4 3" xfId="22444" xr:uid="{00000000-0005-0000-0000-00007B250000}"/>
    <cellStyle name="Normal 8 2 3 3 2 6 4 4 4" xfId="30378" xr:uid="{00000000-0005-0000-0000-00007C250000}"/>
    <cellStyle name="Normal 8 2 3 3 2 6 4 5" xfId="8570" xr:uid="{00000000-0005-0000-0000-00007D250000}"/>
    <cellStyle name="Normal 8 2 3 3 2 6 4 6" xfId="16501" xr:uid="{00000000-0005-0000-0000-00007E250000}"/>
    <cellStyle name="Normal 8 2 3 3 2 6 4 7" xfId="24434" xr:uid="{00000000-0005-0000-0000-00007F250000}"/>
    <cellStyle name="Normal 8 2 3 3 2 6 5" xfId="593" xr:uid="{00000000-0005-0000-0000-000080250000}"/>
    <cellStyle name="Normal 8 2 3 3 2 6 5 2" xfId="2577" xr:uid="{00000000-0005-0000-0000-000081250000}"/>
    <cellStyle name="Normal 8 2 3 3 2 6 5 2 2" xfId="10552" xr:uid="{00000000-0005-0000-0000-000082250000}"/>
    <cellStyle name="Normal 8 2 3 3 2 6 5 2 3" xfId="18483" xr:uid="{00000000-0005-0000-0000-000083250000}"/>
    <cellStyle name="Normal 8 2 3 3 2 6 5 2 4" xfId="26416" xr:uid="{00000000-0005-0000-0000-000084250000}"/>
    <cellStyle name="Normal 8 2 3 3 2 6 5 3" xfId="4558" xr:uid="{00000000-0005-0000-0000-000085250000}"/>
    <cellStyle name="Normal 8 2 3 3 2 6 5 3 2" xfId="12533" xr:uid="{00000000-0005-0000-0000-000086250000}"/>
    <cellStyle name="Normal 8 2 3 3 2 6 5 3 3" xfId="20464" xr:uid="{00000000-0005-0000-0000-000087250000}"/>
    <cellStyle name="Normal 8 2 3 3 2 6 5 3 4" xfId="28397" xr:uid="{00000000-0005-0000-0000-000088250000}"/>
    <cellStyle name="Normal 8 2 3 3 2 6 5 4" xfId="6581" xr:uid="{00000000-0005-0000-0000-000089250000}"/>
    <cellStyle name="Normal 8 2 3 3 2 6 5 4 2" xfId="14514" xr:uid="{00000000-0005-0000-0000-00008A250000}"/>
    <cellStyle name="Normal 8 2 3 3 2 6 5 4 3" xfId="22445" xr:uid="{00000000-0005-0000-0000-00008B250000}"/>
    <cellStyle name="Normal 8 2 3 3 2 6 5 4 4" xfId="30379" xr:uid="{00000000-0005-0000-0000-00008C250000}"/>
    <cellStyle name="Normal 8 2 3 3 2 6 5 5" xfId="8571" xr:uid="{00000000-0005-0000-0000-00008D250000}"/>
    <cellStyle name="Normal 8 2 3 3 2 6 5 6" xfId="16502" xr:uid="{00000000-0005-0000-0000-00008E250000}"/>
    <cellStyle name="Normal 8 2 3 3 2 6 5 7" xfId="24435" xr:uid="{00000000-0005-0000-0000-00008F250000}"/>
    <cellStyle name="Normal 8 2 3 3 2 6 6" xfId="2573" xr:uid="{00000000-0005-0000-0000-000090250000}"/>
    <cellStyle name="Normal 8 2 3 3 2 6 6 2" xfId="10548" xr:uid="{00000000-0005-0000-0000-000091250000}"/>
    <cellStyle name="Normal 8 2 3 3 2 6 6 3" xfId="18479" xr:uid="{00000000-0005-0000-0000-000092250000}"/>
    <cellStyle name="Normal 8 2 3 3 2 6 6 4" xfId="26412" xr:uid="{00000000-0005-0000-0000-000093250000}"/>
    <cellStyle name="Normal 8 2 3 3 2 6 7" xfId="4554" xr:uid="{00000000-0005-0000-0000-000094250000}"/>
    <cellStyle name="Normal 8 2 3 3 2 6 7 2" xfId="12529" xr:uid="{00000000-0005-0000-0000-000095250000}"/>
    <cellStyle name="Normal 8 2 3 3 2 6 7 3" xfId="20460" xr:uid="{00000000-0005-0000-0000-000096250000}"/>
    <cellStyle name="Normal 8 2 3 3 2 6 7 4" xfId="28393" xr:uid="{00000000-0005-0000-0000-000097250000}"/>
    <cellStyle name="Normal 8 2 3 3 2 6 8" xfId="6577" xr:uid="{00000000-0005-0000-0000-000098250000}"/>
    <cellStyle name="Normal 8 2 3 3 2 6 8 2" xfId="14510" xr:uid="{00000000-0005-0000-0000-000099250000}"/>
    <cellStyle name="Normal 8 2 3 3 2 6 8 3" xfId="22441" xr:uid="{00000000-0005-0000-0000-00009A250000}"/>
    <cellStyle name="Normal 8 2 3 3 2 6 8 4" xfId="30375" xr:uid="{00000000-0005-0000-0000-00009B250000}"/>
    <cellStyle name="Normal 8 2 3 3 2 6 9" xfId="8567" xr:uid="{00000000-0005-0000-0000-00009C250000}"/>
    <cellStyle name="Normal 8 2 3 3 2 7" xfId="594" xr:uid="{00000000-0005-0000-0000-00009D250000}"/>
    <cellStyle name="Normal 8 2 3 3 2 7 2" xfId="2578" xr:uid="{00000000-0005-0000-0000-00009E250000}"/>
    <cellStyle name="Normal 8 2 3 3 2 7 2 2" xfId="10553" xr:uid="{00000000-0005-0000-0000-00009F250000}"/>
    <cellStyle name="Normal 8 2 3 3 2 7 2 3" xfId="18484" xr:uid="{00000000-0005-0000-0000-0000A0250000}"/>
    <cellStyle name="Normal 8 2 3 3 2 7 2 4" xfId="26417" xr:uid="{00000000-0005-0000-0000-0000A1250000}"/>
    <cellStyle name="Normal 8 2 3 3 2 7 3" xfId="4559" xr:uid="{00000000-0005-0000-0000-0000A2250000}"/>
    <cellStyle name="Normal 8 2 3 3 2 7 3 2" xfId="12534" xr:uid="{00000000-0005-0000-0000-0000A3250000}"/>
    <cellStyle name="Normal 8 2 3 3 2 7 3 3" xfId="20465" xr:uid="{00000000-0005-0000-0000-0000A4250000}"/>
    <cellStyle name="Normal 8 2 3 3 2 7 3 4" xfId="28398" xr:uid="{00000000-0005-0000-0000-0000A5250000}"/>
    <cellStyle name="Normal 8 2 3 3 2 7 4" xfId="6582" xr:uid="{00000000-0005-0000-0000-0000A6250000}"/>
    <cellStyle name="Normal 8 2 3 3 2 7 4 2" xfId="14515" xr:uid="{00000000-0005-0000-0000-0000A7250000}"/>
    <cellStyle name="Normal 8 2 3 3 2 7 4 3" xfId="22446" xr:uid="{00000000-0005-0000-0000-0000A8250000}"/>
    <cellStyle name="Normal 8 2 3 3 2 7 4 4" xfId="30380" xr:uid="{00000000-0005-0000-0000-0000A9250000}"/>
    <cellStyle name="Normal 8 2 3 3 2 7 5" xfId="8572" xr:uid="{00000000-0005-0000-0000-0000AA250000}"/>
    <cellStyle name="Normal 8 2 3 3 2 7 6" xfId="16503" xr:uid="{00000000-0005-0000-0000-0000AB250000}"/>
    <cellStyle name="Normal 8 2 3 3 2 7 7" xfId="24436" xr:uid="{00000000-0005-0000-0000-0000AC250000}"/>
    <cellStyle name="Normal 8 2 3 3 2 8" xfId="595" xr:uid="{00000000-0005-0000-0000-0000AD250000}"/>
    <cellStyle name="Normal 8 2 3 3 2 8 2" xfId="2579" xr:uid="{00000000-0005-0000-0000-0000AE250000}"/>
    <cellStyle name="Normal 8 2 3 3 2 8 2 2" xfId="10554" xr:uid="{00000000-0005-0000-0000-0000AF250000}"/>
    <cellStyle name="Normal 8 2 3 3 2 8 2 3" xfId="18485" xr:uid="{00000000-0005-0000-0000-0000B0250000}"/>
    <cellStyle name="Normal 8 2 3 3 2 8 2 4" xfId="26418" xr:uid="{00000000-0005-0000-0000-0000B1250000}"/>
    <cellStyle name="Normal 8 2 3 3 2 8 3" xfId="4560" xr:uid="{00000000-0005-0000-0000-0000B2250000}"/>
    <cellStyle name="Normal 8 2 3 3 2 8 3 2" xfId="12535" xr:uid="{00000000-0005-0000-0000-0000B3250000}"/>
    <cellStyle name="Normal 8 2 3 3 2 8 3 3" xfId="20466" xr:uid="{00000000-0005-0000-0000-0000B4250000}"/>
    <cellStyle name="Normal 8 2 3 3 2 8 3 4" xfId="28399" xr:uid="{00000000-0005-0000-0000-0000B5250000}"/>
    <cellStyle name="Normal 8 2 3 3 2 8 4" xfId="6583" xr:uid="{00000000-0005-0000-0000-0000B6250000}"/>
    <cellStyle name="Normal 8 2 3 3 2 8 4 2" xfId="14516" xr:uid="{00000000-0005-0000-0000-0000B7250000}"/>
    <cellStyle name="Normal 8 2 3 3 2 8 4 3" xfId="22447" xr:uid="{00000000-0005-0000-0000-0000B8250000}"/>
    <cellStyle name="Normal 8 2 3 3 2 8 4 4" xfId="30381" xr:uid="{00000000-0005-0000-0000-0000B9250000}"/>
    <cellStyle name="Normal 8 2 3 3 2 8 5" xfId="8573" xr:uid="{00000000-0005-0000-0000-0000BA250000}"/>
    <cellStyle name="Normal 8 2 3 3 2 8 6" xfId="16504" xr:uid="{00000000-0005-0000-0000-0000BB250000}"/>
    <cellStyle name="Normal 8 2 3 3 2 8 7" xfId="24437" xr:uid="{00000000-0005-0000-0000-0000BC250000}"/>
    <cellStyle name="Normal 8 2 3 3 2 9" xfId="596" xr:uid="{00000000-0005-0000-0000-0000BD250000}"/>
    <cellStyle name="Normal 8 2 3 3 2 9 2" xfId="2580" xr:uid="{00000000-0005-0000-0000-0000BE250000}"/>
    <cellStyle name="Normal 8 2 3 3 2 9 2 2" xfId="10555" xr:uid="{00000000-0005-0000-0000-0000BF250000}"/>
    <cellStyle name="Normal 8 2 3 3 2 9 2 3" xfId="18486" xr:uid="{00000000-0005-0000-0000-0000C0250000}"/>
    <cellStyle name="Normal 8 2 3 3 2 9 2 4" xfId="26419" xr:uid="{00000000-0005-0000-0000-0000C1250000}"/>
    <cellStyle name="Normal 8 2 3 3 2 9 3" xfId="4561" xr:uid="{00000000-0005-0000-0000-0000C2250000}"/>
    <cellStyle name="Normal 8 2 3 3 2 9 3 2" xfId="12536" xr:uid="{00000000-0005-0000-0000-0000C3250000}"/>
    <cellStyle name="Normal 8 2 3 3 2 9 3 3" xfId="20467" xr:uid="{00000000-0005-0000-0000-0000C4250000}"/>
    <cellStyle name="Normal 8 2 3 3 2 9 3 4" xfId="28400" xr:uid="{00000000-0005-0000-0000-0000C5250000}"/>
    <cellStyle name="Normal 8 2 3 3 2 9 4" xfId="6584" xr:uid="{00000000-0005-0000-0000-0000C6250000}"/>
    <cellStyle name="Normal 8 2 3 3 2 9 4 2" xfId="14517" xr:uid="{00000000-0005-0000-0000-0000C7250000}"/>
    <cellStyle name="Normal 8 2 3 3 2 9 4 3" xfId="22448" xr:uid="{00000000-0005-0000-0000-0000C8250000}"/>
    <cellStyle name="Normal 8 2 3 3 2 9 4 4" xfId="30382" xr:uid="{00000000-0005-0000-0000-0000C9250000}"/>
    <cellStyle name="Normal 8 2 3 3 2 9 5" xfId="8574" xr:uid="{00000000-0005-0000-0000-0000CA250000}"/>
    <cellStyle name="Normal 8 2 3 3 2 9 6" xfId="16505" xr:uid="{00000000-0005-0000-0000-0000CB250000}"/>
    <cellStyle name="Normal 8 2 3 3 2 9 7" xfId="24438" xr:uid="{00000000-0005-0000-0000-0000CC250000}"/>
    <cellStyle name="Normal 8 2 3 3 3" xfId="597" xr:uid="{00000000-0005-0000-0000-0000CD250000}"/>
    <cellStyle name="Normal 8 2 3 3 3 10" xfId="8575" xr:uid="{00000000-0005-0000-0000-0000CE250000}"/>
    <cellStyle name="Normal 8 2 3 3 3 11" xfId="16506" xr:uid="{00000000-0005-0000-0000-0000CF250000}"/>
    <cellStyle name="Normal 8 2 3 3 3 12" xfId="24439" xr:uid="{00000000-0005-0000-0000-0000D0250000}"/>
    <cellStyle name="Normal 8 2 3 3 3 2" xfId="598" xr:uid="{00000000-0005-0000-0000-0000D1250000}"/>
    <cellStyle name="Normal 8 2 3 3 3 2 10" xfId="16507" xr:uid="{00000000-0005-0000-0000-0000D2250000}"/>
    <cellStyle name="Normal 8 2 3 3 3 2 11" xfId="24440" xr:uid="{00000000-0005-0000-0000-0000D3250000}"/>
    <cellStyle name="Normal 8 2 3 3 3 2 2" xfId="599" xr:uid="{00000000-0005-0000-0000-0000D4250000}"/>
    <cellStyle name="Normal 8 2 3 3 3 2 2 2" xfId="2583" xr:uid="{00000000-0005-0000-0000-0000D5250000}"/>
    <cellStyle name="Normal 8 2 3 3 3 2 2 2 2" xfId="10558" xr:uid="{00000000-0005-0000-0000-0000D6250000}"/>
    <cellStyle name="Normal 8 2 3 3 3 2 2 2 3" xfId="18489" xr:uid="{00000000-0005-0000-0000-0000D7250000}"/>
    <cellStyle name="Normal 8 2 3 3 3 2 2 2 4" xfId="26422" xr:uid="{00000000-0005-0000-0000-0000D8250000}"/>
    <cellStyle name="Normal 8 2 3 3 3 2 2 3" xfId="4564" xr:uid="{00000000-0005-0000-0000-0000D9250000}"/>
    <cellStyle name="Normal 8 2 3 3 3 2 2 3 2" xfId="12539" xr:uid="{00000000-0005-0000-0000-0000DA250000}"/>
    <cellStyle name="Normal 8 2 3 3 3 2 2 3 3" xfId="20470" xr:uid="{00000000-0005-0000-0000-0000DB250000}"/>
    <cellStyle name="Normal 8 2 3 3 3 2 2 3 4" xfId="28403" xr:uid="{00000000-0005-0000-0000-0000DC250000}"/>
    <cellStyle name="Normal 8 2 3 3 3 2 2 4" xfId="6587" xr:uid="{00000000-0005-0000-0000-0000DD250000}"/>
    <cellStyle name="Normal 8 2 3 3 3 2 2 4 2" xfId="14520" xr:uid="{00000000-0005-0000-0000-0000DE250000}"/>
    <cellStyle name="Normal 8 2 3 3 3 2 2 4 3" xfId="22451" xr:uid="{00000000-0005-0000-0000-0000DF250000}"/>
    <cellStyle name="Normal 8 2 3 3 3 2 2 4 4" xfId="30385" xr:uid="{00000000-0005-0000-0000-0000E0250000}"/>
    <cellStyle name="Normal 8 2 3 3 3 2 2 5" xfId="8577" xr:uid="{00000000-0005-0000-0000-0000E1250000}"/>
    <cellStyle name="Normal 8 2 3 3 3 2 2 6" xfId="16508" xr:uid="{00000000-0005-0000-0000-0000E2250000}"/>
    <cellStyle name="Normal 8 2 3 3 3 2 2 7" xfId="24441" xr:uid="{00000000-0005-0000-0000-0000E3250000}"/>
    <cellStyle name="Normal 8 2 3 3 3 2 3" xfId="600" xr:uid="{00000000-0005-0000-0000-0000E4250000}"/>
    <cellStyle name="Normal 8 2 3 3 3 2 3 2" xfId="2584" xr:uid="{00000000-0005-0000-0000-0000E5250000}"/>
    <cellStyle name="Normal 8 2 3 3 3 2 3 2 2" xfId="10559" xr:uid="{00000000-0005-0000-0000-0000E6250000}"/>
    <cellStyle name="Normal 8 2 3 3 3 2 3 2 3" xfId="18490" xr:uid="{00000000-0005-0000-0000-0000E7250000}"/>
    <cellStyle name="Normal 8 2 3 3 3 2 3 2 4" xfId="26423" xr:uid="{00000000-0005-0000-0000-0000E8250000}"/>
    <cellStyle name="Normal 8 2 3 3 3 2 3 3" xfId="4565" xr:uid="{00000000-0005-0000-0000-0000E9250000}"/>
    <cellStyle name="Normal 8 2 3 3 3 2 3 3 2" xfId="12540" xr:uid="{00000000-0005-0000-0000-0000EA250000}"/>
    <cellStyle name="Normal 8 2 3 3 3 2 3 3 3" xfId="20471" xr:uid="{00000000-0005-0000-0000-0000EB250000}"/>
    <cellStyle name="Normal 8 2 3 3 3 2 3 3 4" xfId="28404" xr:uid="{00000000-0005-0000-0000-0000EC250000}"/>
    <cellStyle name="Normal 8 2 3 3 3 2 3 4" xfId="6588" xr:uid="{00000000-0005-0000-0000-0000ED250000}"/>
    <cellStyle name="Normal 8 2 3 3 3 2 3 4 2" xfId="14521" xr:uid="{00000000-0005-0000-0000-0000EE250000}"/>
    <cellStyle name="Normal 8 2 3 3 3 2 3 4 3" xfId="22452" xr:uid="{00000000-0005-0000-0000-0000EF250000}"/>
    <cellStyle name="Normal 8 2 3 3 3 2 3 4 4" xfId="30386" xr:uid="{00000000-0005-0000-0000-0000F0250000}"/>
    <cellStyle name="Normal 8 2 3 3 3 2 3 5" xfId="8578" xr:uid="{00000000-0005-0000-0000-0000F1250000}"/>
    <cellStyle name="Normal 8 2 3 3 3 2 3 6" xfId="16509" xr:uid="{00000000-0005-0000-0000-0000F2250000}"/>
    <cellStyle name="Normal 8 2 3 3 3 2 3 7" xfId="24442" xr:uid="{00000000-0005-0000-0000-0000F3250000}"/>
    <cellStyle name="Normal 8 2 3 3 3 2 4" xfId="601" xr:uid="{00000000-0005-0000-0000-0000F4250000}"/>
    <cellStyle name="Normal 8 2 3 3 3 2 4 2" xfId="2585" xr:uid="{00000000-0005-0000-0000-0000F5250000}"/>
    <cellStyle name="Normal 8 2 3 3 3 2 4 2 2" xfId="10560" xr:uid="{00000000-0005-0000-0000-0000F6250000}"/>
    <cellStyle name="Normal 8 2 3 3 3 2 4 2 3" xfId="18491" xr:uid="{00000000-0005-0000-0000-0000F7250000}"/>
    <cellStyle name="Normal 8 2 3 3 3 2 4 2 4" xfId="26424" xr:uid="{00000000-0005-0000-0000-0000F8250000}"/>
    <cellStyle name="Normal 8 2 3 3 3 2 4 3" xfId="4566" xr:uid="{00000000-0005-0000-0000-0000F9250000}"/>
    <cellStyle name="Normal 8 2 3 3 3 2 4 3 2" xfId="12541" xr:uid="{00000000-0005-0000-0000-0000FA250000}"/>
    <cellStyle name="Normal 8 2 3 3 3 2 4 3 3" xfId="20472" xr:uid="{00000000-0005-0000-0000-0000FB250000}"/>
    <cellStyle name="Normal 8 2 3 3 3 2 4 3 4" xfId="28405" xr:uid="{00000000-0005-0000-0000-0000FC250000}"/>
    <cellStyle name="Normal 8 2 3 3 3 2 4 4" xfId="6589" xr:uid="{00000000-0005-0000-0000-0000FD250000}"/>
    <cellStyle name="Normal 8 2 3 3 3 2 4 4 2" xfId="14522" xr:uid="{00000000-0005-0000-0000-0000FE250000}"/>
    <cellStyle name="Normal 8 2 3 3 3 2 4 4 3" xfId="22453" xr:uid="{00000000-0005-0000-0000-0000FF250000}"/>
    <cellStyle name="Normal 8 2 3 3 3 2 4 4 4" xfId="30387" xr:uid="{00000000-0005-0000-0000-000000260000}"/>
    <cellStyle name="Normal 8 2 3 3 3 2 4 5" xfId="8579" xr:uid="{00000000-0005-0000-0000-000001260000}"/>
    <cellStyle name="Normal 8 2 3 3 3 2 4 6" xfId="16510" xr:uid="{00000000-0005-0000-0000-000002260000}"/>
    <cellStyle name="Normal 8 2 3 3 3 2 4 7" xfId="24443" xr:uid="{00000000-0005-0000-0000-000003260000}"/>
    <cellStyle name="Normal 8 2 3 3 3 2 5" xfId="602" xr:uid="{00000000-0005-0000-0000-000004260000}"/>
    <cellStyle name="Normal 8 2 3 3 3 2 5 2" xfId="2586" xr:uid="{00000000-0005-0000-0000-000005260000}"/>
    <cellStyle name="Normal 8 2 3 3 3 2 5 2 2" xfId="10561" xr:uid="{00000000-0005-0000-0000-000006260000}"/>
    <cellStyle name="Normal 8 2 3 3 3 2 5 2 3" xfId="18492" xr:uid="{00000000-0005-0000-0000-000007260000}"/>
    <cellStyle name="Normal 8 2 3 3 3 2 5 2 4" xfId="26425" xr:uid="{00000000-0005-0000-0000-000008260000}"/>
    <cellStyle name="Normal 8 2 3 3 3 2 5 3" xfId="4567" xr:uid="{00000000-0005-0000-0000-000009260000}"/>
    <cellStyle name="Normal 8 2 3 3 3 2 5 3 2" xfId="12542" xr:uid="{00000000-0005-0000-0000-00000A260000}"/>
    <cellStyle name="Normal 8 2 3 3 3 2 5 3 3" xfId="20473" xr:uid="{00000000-0005-0000-0000-00000B260000}"/>
    <cellStyle name="Normal 8 2 3 3 3 2 5 3 4" xfId="28406" xr:uid="{00000000-0005-0000-0000-00000C260000}"/>
    <cellStyle name="Normal 8 2 3 3 3 2 5 4" xfId="6590" xr:uid="{00000000-0005-0000-0000-00000D260000}"/>
    <cellStyle name="Normal 8 2 3 3 3 2 5 4 2" xfId="14523" xr:uid="{00000000-0005-0000-0000-00000E260000}"/>
    <cellStyle name="Normal 8 2 3 3 3 2 5 4 3" xfId="22454" xr:uid="{00000000-0005-0000-0000-00000F260000}"/>
    <cellStyle name="Normal 8 2 3 3 3 2 5 4 4" xfId="30388" xr:uid="{00000000-0005-0000-0000-000010260000}"/>
    <cellStyle name="Normal 8 2 3 3 3 2 5 5" xfId="8580" xr:uid="{00000000-0005-0000-0000-000011260000}"/>
    <cellStyle name="Normal 8 2 3 3 3 2 5 6" xfId="16511" xr:uid="{00000000-0005-0000-0000-000012260000}"/>
    <cellStyle name="Normal 8 2 3 3 3 2 5 7" xfId="24444" xr:uid="{00000000-0005-0000-0000-000013260000}"/>
    <cellStyle name="Normal 8 2 3 3 3 2 6" xfId="2582" xr:uid="{00000000-0005-0000-0000-000014260000}"/>
    <cellStyle name="Normal 8 2 3 3 3 2 6 2" xfId="10557" xr:uid="{00000000-0005-0000-0000-000015260000}"/>
    <cellStyle name="Normal 8 2 3 3 3 2 6 3" xfId="18488" xr:uid="{00000000-0005-0000-0000-000016260000}"/>
    <cellStyle name="Normal 8 2 3 3 3 2 6 4" xfId="26421" xr:uid="{00000000-0005-0000-0000-000017260000}"/>
    <cellStyle name="Normal 8 2 3 3 3 2 7" xfId="4563" xr:uid="{00000000-0005-0000-0000-000018260000}"/>
    <cellStyle name="Normal 8 2 3 3 3 2 7 2" xfId="12538" xr:uid="{00000000-0005-0000-0000-000019260000}"/>
    <cellStyle name="Normal 8 2 3 3 3 2 7 3" xfId="20469" xr:uid="{00000000-0005-0000-0000-00001A260000}"/>
    <cellStyle name="Normal 8 2 3 3 3 2 7 4" xfId="28402" xr:uid="{00000000-0005-0000-0000-00001B260000}"/>
    <cellStyle name="Normal 8 2 3 3 3 2 8" xfId="6586" xr:uid="{00000000-0005-0000-0000-00001C260000}"/>
    <cellStyle name="Normal 8 2 3 3 3 2 8 2" xfId="14519" xr:uid="{00000000-0005-0000-0000-00001D260000}"/>
    <cellStyle name="Normal 8 2 3 3 3 2 8 3" xfId="22450" xr:uid="{00000000-0005-0000-0000-00001E260000}"/>
    <cellStyle name="Normal 8 2 3 3 3 2 8 4" xfId="30384" xr:uid="{00000000-0005-0000-0000-00001F260000}"/>
    <cellStyle name="Normal 8 2 3 3 3 2 9" xfId="8576" xr:uid="{00000000-0005-0000-0000-000020260000}"/>
    <cellStyle name="Normal 8 2 3 3 3 3" xfId="603" xr:uid="{00000000-0005-0000-0000-000021260000}"/>
    <cellStyle name="Normal 8 2 3 3 3 3 2" xfId="2587" xr:uid="{00000000-0005-0000-0000-000022260000}"/>
    <cellStyle name="Normal 8 2 3 3 3 3 2 2" xfId="10562" xr:uid="{00000000-0005-0000-0000-000023260000}"/>
    <cellStyle name="Normal 8 2 3 3 3 3 2 3" xfId="18493" xr:uid="{00000000-0005-0000-0000-000024260000}"/>
    <cellStyle name="Normal 8 2 3 3 3 3 2 4" xfId="26426" xr:uid="{00000000-0005-0000-0000-000025260000}"/>
    <cellStyle name="Normal 8 2 3 3 3 3 3" xfId="4568" xr:uid="{00000000-0005-0000-0000-000026260000}"/>
    <cellStyle name="Normal 8 2 3 3 3 3 3 2" xfId="12543" xr:uid="{00000000-0005-0000-0000-000027260000}"/>
    <cellStyle name="Normal 8 2 3 3 3 3 3 3" xfId="20474" xr:uid="{00000000-0005-0000-0000-000028260000}"/>
    <cellStyle name="Normal 8 2 3 3 3 3 3 4" xfId="28407" xr:uid="{00000000-0005-0000-0000-000029260000}"/>
    <cellStyle name="Normal 8 2 3 3 3 3 4" xfId="6591" xr:uid="{00000000-0005-0000-0000-00002A260000}"/>
    <cellStyle name="Normal 8 2 3 3 3 3 4 2" xfId="14524" xr:uid="{00000000-0005-0000-0000-00002B260000}"/>
    <cellStyle name="Normal 8 2 3 3 3 3 4 3" xfId="22455" xr:uid="{00000000-0005-0000-0000-00002C260000}"/>
    <cellStyle name="Normal 8 2 3 3 3 3 4 4" xfId="30389" xr:uid="{00000000-0005-0000-0000-00002D260000}"/>
    <cellStyle name="Normal 8 2 3 3 3 3 5" xfId="8581" xr:uid="{00000000-0005-0000-0000-00002E260000}"/>
    <cellStyle name="Normal 8 2 3 3 3 3 6" xfId="16512" xr:uid="{00000000-0005-0000-0000-00002F260000}"/>
    <cellStyle name="Normal 8 2 3 3 3 3 7" xfId="24445" xr:uid="{00000000-0005-0000-0000-000030260000}"/>
    <cellStyle name="Normal 8 2 3 3 3 4" xfId="604" xr:uid="{00000000-0005-0000-0000-000031260000}"/>
    <cellStyle name="Normal 8 2 3 3 3 4 2" xfId="2588" xr:uid="{00000000-0005-0000-0000-000032260000}"/>
    <cellStyle name="Normal 8 2 3 3 3 4 2 2" xfId="10563" xr:uid="{00000000-0005-0000-0000-000033260000}"/>
    <cellStyle name="Normal 8 2 3 3 3 4 2 3" xfId="18494" xr:uid="{00000000-0005-0000-0000-000034260000}"/>
    <cellStyle name="Normal 8 2 3 3 3 4 2 4" xfId="26427" xr:uid="{00000000-0005-0000-0000-000035260000}"/>
    <cellStyle name="Normal 8 2 3 3 3 4 3" xfId="4569" xr:uid="{00000000-0005-0000-0000-000036260000}"/>
    <cellStyle name="Normal 8 2 3 3 3 4 3 2" xfId="12544" xr:uid="{00000000-0005-0000-0000-000037260000}"/>
    <cellStyle name="Normal 8 2 3 3 3 4 3 3" xfId="20475" xr:uid="{00000000-0005-0000-0000-000038260000}"/>
    <cellStyle name="Normal 8 2 3 3 3 4 3 4" xfId="28408" xr:uid="{00000000-0005-0000-0000-000039260000}"/>
    <cellStyle name="Normal 8 2 3 3 3 4 4" xfId="6592" xr:uid="{00000000-0005-0000-0000-00003A260000}"/>
    <cellStyle name="Normal 8 2 3 3 3 4 4 2" xfId="14525" xr:uid="{00000000-0005-0000-0000-00003B260000}"/>
    <cellStyle name="Normal 8 2 3 3 3 4 4 3" xfId="22456" xr:uid="{00000000-0005-0000-0000-00003C260000}"/>
    <cellStyle name="Normal 8 2 3 3 3 4 4 4" xfId="30390" xr:uid="{00000000-0005-0000-0000-00003D260000}"/>
    <cellStyle name="Normal 8 2 3 3 3 4 5" xfId="8582" xr:uid="{00000000-0005-0000-0000-00003E260000}"/>
    <cellStyle name="Normal 8 2 3 3 3 4 6" xfId="16513" xr:uid="{00000000-0005-0000-0000-00003F260000}"/>
    <cellStyle name="Normal 8 2 3 3 3 4 7" xfId="24446" xr:uid="{00000000-0005-0000-0000-000040260000}"/>
    <cellStyle name="Normal 8 2 3 3 3 5" xfId="605" xr:uid="{00000000-0005-0000-0000-000041260000}"/>
    <cellStyle name="Normal 8 2 3 3 3 5 2" xfId="2589" xr:uid="{00000000-0005-0000-0000-000042260000}"/>
    <cellStyle name="Normal 8 2 3 3 3 5 2 2" xfId="10564" xr:uid="{00000000-0005-0000-0000-000043260000}"/>
    <cellStyle name="Normal 8 2 3 3 3 5 2 3" xfId="18495" xr:uid="{00000000-0005-0000-0000-000044260000}"/>
    <cellStyle name="Normal 8 2 3 3 3 5 2 4" xfId="26428" xr:uid="{00000000-0005-0000-0000-000045260000}"/>
    <cellStyle name="Normal 8 2 3 3 3 5 3" xfId="4570" xr:uid="{00000000-0005-0000-0000-000046260000}"/>
    <cellStyle name="Normal 8 2 3 3 3 5 3 2" xfId="12545" xr:uid="{00000000-0005-0000-0000-000047260000}"/>
    <cellStyle name="Normal 8 2 3 3 3 5 3 3" xfId="20476" xr:uid="{00000000-0005-0000-0000-000048260000}"/>
    <cellStyle name="Normal 8 2 3 3 3 5 3 4" xfId="28409" xr:uid="{00000000-0005-0000-0000-000049260000}"/>
    <cellStyle name="Normal 8 2 3 3 3 5 4" xfId="6593" xr:uid="{00000000-0005-0000-0000-00004A260000}"/>
    <cellStyle name="Normal 8 2 3 3 3 5 4 2" xfId="14526" xr:uid="{00000000-0005-0000-0000-00004B260000}"/>
    <cellStyle name="Normal 8 2 3 3 3 5 4 3" xfId="22457" xr:uid="{00000000-0005-0000-0000-00004C260000}"/>
    <cellStyle name="Normal 8 2 3 3 3 5 4 4" xfId="30391" xr:uid="{00000000-0005-0000-0000-00004D260000}"/>
    <cellStyle name="Normal 8 2 3 3 3 5 5" xfId="8583" xr:uid="{00000000-0005-0000-0000-00004E260000}"/>
    <cellStyle name="Normal 8 2 3 3 3 5 6" xfId="16514" xr:uid="{00000000-0005-0000-0000-00004F260000}"/>
    <cellStyle name="Normal 8 2 3 3 3 5 7" xfId="24447" xr:uid="{00000000-0005-0000-0000-000050260000}"/>
    <cellStyle name="Normal 8 2 3 3 3 6" xfId="606" xr:uid="{00000000-0005-0000-0000-000051260000}"/>
    <cellStyle name="Normal 8 2 3 3 3 6 2" xfId="2590" xr:uid="{00000000-0005-0000-0000-000052260000}"/>
    <cellStyle name="Normal 8 2 3 3 3 6 2 2" xfId="10565" xr:uid="{00000000-0005-0000-0000-000053260000}"/>
    <cellStyle name="Normal 8 2 3 3 3 6 2 3" xfId="18496" xr:uid="{00000000-0005-0000-0000-000054260000}"/>
    <cellStyle name="Normal 8 2 3 3 3 6 2 4" xfId="26429" xr:uid="{00000000-0005-0000-0000-000055260000}"/>
    <cellStyle name="Normal 8 2 3 3 3 6 3" xfId="4571" xr:uid="{00000000-0005-0000-0000-000056260000}"/>
    <cellStyle name="Normal 8 2 3 3 3 6 3 2" xfId="12546" xr:uid="{00000000-0005-0000-0000-000057260000}"/>
    <cellStyle name="Normal 8 2 3 3 3 6 3 3" xfId="20477" xr:uid="{00000000-0005-0000-0000-000058260000}"/>
    <cellStyle name="Normal 8 2 3 3 3 6 3 4" xfId="28410" xr:uid="{00000000-0005-0000-0000-000059260000}"/>
    <cellStyle name="Normal 8 2 3 3 3 6 4" xfId="6594" xr:uid="{00000000-0005-0000-0000-00005A260000}"/>
    <cellStyle name="Normal 8 2 3 3 3 6 4 2" xfId="14527" xr:uid="{00000000-0005-0000-0000-00005B260000}"/>
    <cellStyle name="Normal 8 2 3 3 3 6 4 3" xfId="22458" xr:uid="{00000000-0005-0000-0000-00005C260000}"/>
    <cellStyle name="Normal 8 2 3 3 3 6 4 4" xfId="30392" xr:uid="{00000000-0005-0000-0000-00005D260000}"/>
    <cellStyle name="Normal 8 2 3 3 3 6 5" xfId="8584" xr:uid="{00000000-0005-0000-0000-00005E260000}"/>
    <cellStyle name="Normal 8 2 3 3 3 6 6" xfId="16515" xr:uid="{00000000-0005-0000-0000-00005F260000}"/>
    <cellStyle name="Normal 8 2 3 3 3 6 7" xfId="24448" xr:uid="{00000000-0005-0000-0000-000060260000}"/>
    <cellStyle name="Normal 8 2 3 3 3 7" xfId="2581" xr:uid="{00000000-0005-0000-0000-000061260000}"/>
    <cellStyle name="Normal 8 2 3 3 3 7 2" xfId="10556" xr:uid="{00000000-0005-0000-0000-000062260000}"/>
    <cellStyle name="Normal 8 2 3 3 3 7 3" xfId="18487" xr:uid="{00000000-0005-0000-0000-000063260000}"/>
    <cellStyle name="Normal 8 2 3 3 3 7 4" xfId="26420" xr:uid="{00000000-0005-0000-0000-000064260000}"/>
    <cellStyle name="Normal 8 2 3 3 3 8" xfId="4562" xr:uid="{00000000-0005-0000-0000-000065260000}"/>
    <cellStyle name="Normal 8 2 3 3 3 8 2" xfId="12537" xr:uid="{00000000-0005-0000-0000-000066260000}"/>
    <cellStyle name="Normal 8 2 3 3 3 8 3" xfId="20468" xr:uid="{00000000-0005-0000-0000-000067260000}"/>
    <cellStyle name="Normal 8 2 3 3 3 8 4" xfId="28401" xr:uid="{00000000-0005-0000-0000-000068260000}"/>
    <cellStyle name="Normal 8 2 3 3 3 9" xfId="6585" xr:uid="{00000000-0005-0000-0000-000069260000}"/>
    <cellStyle name="Normal 8 2 3 3 3 9 2" xfId="14518" xr:uid="{00000000-0005-0000-0000-00006A260000}"/>
    <cellStyle name="Normal 8 2 3 3 3 9 3" xfId="22449" xr:uid="{00000000-0005-0000-0000-00006B260000}"/>
    <cellStyle name="Normal 8 2 3 3 3 9 4" xfId="30383" xr:uid="{00000000-0005-0000-0000-00006C260000}"/>
    <cellStyle name="Normal 8 2 3 3 4" xfId="607" xr:uid="{00000000-0005-0000-0000-00006D260000}"/>
    <cellStyle name="Normal 8 2 3 3 4 10" xfId="8585" xr:uid="{00000000-0005-0000-0000-00006E260000}"/>
    <cellStyle name="Normal 8 2 3 3 4 11" xfId="16516" xr:uid="{00000000-0005-0000-0000-00006F260000}"/>
    <cellStyle name="Normal 8 2 3 3 4 12" xfId="24449" xr:uid="{00000000-0005-0000-0000-000070260000}"/>
    <cellStyle name="Normal 8 2 3 3 4 2" xfId="608" xr:uid="{00000000-0005-0000-0000-000071260000}"/>
    <cellStyle name="Normal 8 2 3 3 4 2 10" xfId="16517" xr:uid="{00000000-0005-0000-0000-000072260000}"/>
    <cellStyle name="Normal 8 2 3 3 4 2 11" xfId="24450" xr:uid="{00000000-0005-0000-0000-000073260000}"/>
    <cellStyle name="Normal 8 2 3 3 4 2 2" xfId="609" xr:uid="{00000000-0005-0000-0000-000074260000}"/>
    <cellStyle name="Normal 8 2 3 3 4 2 2 2" xfId="2593" xr:uid="{00000000-0005-0000-0000-000075260000}"/>
    <cellStyle name="Normal 8 2 3 3 4 2 2 2 2" xfId="10568" xr:uid="{00000000-0005-0000-0000-000076260000}"/>
    <cellStyle name="Normal 8 2 3 3 4 2 2 2 3" xfId="18499" xr:uid="{00000000-0005-0000-0000-000077260000}"/>
    <cellStyle name="Normal 8 2 3 3 4 2 2 2 4" xfId="26432" xr:uid="{00000000-0005-0000-0000-000078260000}"/>
    <cellStyle name="Normal 8 2 3 3 4 2 2 3" xfId="4574" xr:uid="{00000000-0005-0000-0000-000079260000}"/>
    <cellStyle name="Normal 8 2 3 3 4 2 2 3 2" xfId="12549" xr:uid="{00000000-0005-0000-0000-00007A260000}"/>
    <cellStyle name="Normal 8 2 3 3 4 2 2 3 3" xfId="20480" xr:uid="{00000000-0005-0000-0000-00007B260000}"/>
    <cellStyle name="Normal 8 2 3 3 4 2 2 3 4" xfId="28413" xr:uid="{00000000-0005-0000-0000-00007C260000}"/>
    <cellStyle name="Normal 8 2 3 3 4 2 2 4" xfId="6597" xr:uid="{00000000-0005-0000-0000-00007D260000}"/>
    <cellStyle name="Normal 8 2 3 3 4 2 2 4 2" xfId="14530" xr:uid="{00000000-0005-0000-0000-00007E260000}"/>
    <cellStyle name="Normal 8 2 3 3 4 2 2 4 3" xfId="22461" xr:uid="{00000000-0005-0000-0000-00007F260000}"/>
    <cellStyle name="Normal 8 2 3 3 4 2 2 4 4" xfId="30395" xr:uid="{00000000-0005-0000-0000-000080260000}"/>
    <cellStyle name="Normal 8 2 3 3 4 2 2 5" xfId="8587" xr:uid="{00000000-0005-0000-0000-000081260000}"/>
    <cellStyle name="Normal 8 2 3 3 4 2 2 6" xfId="16518" xr:uid="{00000000-0005-0000-0000-000082260000}"/>
    <cellStyle name="Normal 8 2 3 3 4 2 2 7" xfId="24451" xr:uid="{00000000-0005-0000-0000-000083260000}"/>
    <cellStyle name="Normal 8 2 3 3 4 2 3" xfId="610" xr:uid="{00000000-0005-0000-0000-000084260000}"/>
    <cellStyle name="Normal 8 2 3 3 4 2 3 2" xfId="2594" xr:uid="{00000000-0005-0000-0000-000085260000}"/>
    <cellStyle name="Normal 8 2 3 3 4 2 3 2 2" xfId="10569" xr:uid="{00000000-0005-0000-0000-000086260000}"/>
    <cellStyle name="Normal 8 2 3 3 4 2 3 2 3" xfId="18500" xr:uid="{00000000-0005-0000-0000-000087260000}"/>
    <cellStyle name="Normal 8 2 3 3 4 2 3 2 4" xfId="26433" xr:uid="{00000000-0005-0000-0000-000088260000}"/>
    <cellStyle name="Normal 8 2 3 3 4 2 3 3" xfId="4575" xr:uid="{00000000-0005-0000-0000-000089260000}"/>
    <cellStyle name="Normal 8 2 3 3 4 2 3 3 2" xfId="12550" xr:uid="{00000000-0005-0000-0000-00008A260000}"/>
    <cellStyle name="Normal 8 2 3 3 4 2 3 3 3" xfId="20481" xr:uid="{00000000-0005-0000-0000-00008B260000}"/>
    <cellStyle name="Normal 8 2 3 3 4 2 3 3 4" xfId="28414" xr:uid="{00000000-0005-0000-0000-00008C260000}"/>
    <cellStyle name="Normal 8 2 3 3 4 2 3 4" xfId="6598" xr:uid="{00000000-0005-0000-0000-00008D260000}"/>
    <cellStyle name="Normal 8 2 3 3 4 2 3 4 2" xfId="14531" xr:uid="{00000000-0005-0000-0000-00008E260000}"/>
    <cellStyle name="Normal 8 2 3 3 4 2 3 4 3" xfId="22462" xr:uid="{00000000-0005-0000-0000-00008F260000}"/>
    <cellStyle name="Normal 8 2 3 3 4 2 3 4 4" xfId="30396" xr:uid="{00000000-0005-0000-0000-000090260000}"/>
    <cellStyle name="Normal 8 2 3 3 4 2 3 5" xfId="8588" xr:uid="{00000000-0005-0000-0000-000091260000}"/>
    <cellStyle name="Normal 8 2 3 3 4 2 3 6" xfId="16519" xr:uid="{00000000-0005-0000-0000-000092260000}"/>
    <cellStyle name="Normal 8 2 3 3 4 2 3 7" xfId="24452" xr:uid="{00000000-0005-0000-0000-000093260000}"/>
    <cellStyle name="Normal 8 2 3 3 4 2 4" xfId="611" xr:uid="{00000000-0005-0000-0000-000094260000}"/>
    <cellStyle name="Normal 8 2 3 3 4 2 4 2" xfId="2595" xr:uid="{00000000-0005-0000-0000-000095260000}"/>
    <cellStyle name="Normal 8 2 3 3 4 2 4 2 2" xfId="10570" xr:uid="{00000000-0005-0000-0000-000096260000}"/>
    <cellStyle name="Normal 8 2 3 3 4 2 4 2 3" xfId="18501" xr:uid="{00000000-0005-0000-0000-000097260000}"/>
    <cellStyle name="Normal 8 2 3 3 4 2 4 2 4" xfId="26434" xr:uid="{00000000-0005-0000-0000-000098260000}"/>
    <cellStyle name="Normal 8 2 3 3 4 2 4 3" xfId="4576" xr:uid="{00000000-0005-0000-0000-000099260000}"/>
    <cellStyle name="Normal 8 2 3 3 4 2 4 3 2" xfId="12551" xr:uid="{00000000-0005-0000-0000-00009A260000}"/>
    <cellStyle name="Normal 8 2 3 3 4 2 4 3 3" xfId="20482" xr:uid="{00000000-0005-0000-0000-00009B260000}"/>
    <cellStyle name="Normal 8 2 3 3 4 2 4 3 4" xfId="28415" xr:uid="{00000000-0005-0000-0000-00009C260000}"/>
    <cellStyle name="Normal 8 2 3 3 4 2 4 4" xfId="6599" xr:uid="{00000000-0005-0000-0000-00009D260000}"/>
    <cellStyle name="Normal 8 2 3 3 4 2 4 4 2" xfId="14532" xr:uid="{00000000-0005-0000-0000-00009E260000}"/>
    <cellStyle name="Normal 8 2 3 3 4 2 4 4 3" xfId="22463" xr:uid="{00000000-0005-0000-0000-00009F260000}"/>
    <cellStyle name="Normal 8 2 3 3 4 2 4 4 4" xfId="30397" xr:uid="{00000000-0005-0000-0000-0000A0260000}"/>
    <cellStyle name="Normal 8 2 3 3 4 2 4 5" xfId="8589" xr:uid="{00000000-0005-0000-0000-0000A1260000}"/>
    <cellStyle name="Normal 8 2 3 3 4 2 4 6" xfId="16520" xr:uid="{00000000-0005-0000-0000-0000A2260000}"/>
    <cellStyle name="Normal 8 2 3 3 4 2 4 7" xfId="24453" xr:uid="{00000000-0005-0000-0000-0000A3260000}"/>
    <cellStyle name="Normal 8 2 3 3 4 2 5" xfId="612" xr:uid="{00000000-0005-0000-0000-0000A4260000}"/>
    <cellStyle name="Normal 8 2 3 3 4 2 5 2" xfId="2596" xr:uid="{00000000-0005-0000-0000-0000A5260000}"/>
    <cellStyle name="Normal 8 2 3 3 4 2 5 2 2" xfId="10571" xr:uid="{00000000-0005-0000-0000-0000A6260000}"/>
    <cellStyle name="Normal 8 2 3 3 4 2 5 2 3" xfId="18502" xr:uid="{00000000-0005-0000-0000-0000A7260000}"/>
    <cellStyle name="Normal 8 2 3 3 4 2 5 2 4" xfId="26435" xr:uid="{00000000-0005-0000-0000-0000A8260000}"/>
    <cellStyle name="Normal 8 2 3 3 4 2 5 3" xfId="4577" xr:uid="{00000000-0005-0000-0000-0000A9260000}"/>
    <cellStyle name="Normal 8 2 3 3 4 2 5 3 2" xfId="12552" xr:uid="{00000000-0005-0000-0000-0000AA260000}"/>
    <cellStyle name="Normal 8 2 3 3 4 2 5 3 3" xfId="20483" xr:uid="{00000000-0005-0000-0000-0000AB260000}"/>
    <cellStyle name="Normal 8 2 3 3 4 2 5 3 4" xfId="28416" xr:uid="{00000000-0005-0000-0000-0000AC260000}"/>
    <cellStyle name="Normal 8 2 3 3 4 2 5 4" xfId="6600" xr:uid="{00000000-0005-0000-0000-0000AD260000}"/>
    <cellStyle name="Normal 8 2 3 3 4 2 5 4 2" xfId="14533" xr:uid="{00000000-0005-0000-0000-0000AE260000}"/>
    <cellStyle name="Normal 8 2 3 3 4 2 5 4 3" xfId="22464" xr:uid="{00000000-0005-0000-0000-0000AF260000}"/>
    <cellStyle name="Normal 8 2 3 3 4 2 5 4 4" xfId="30398" xr:uid="{00000000-0005-0000-0000-0000B0260000}"/>
    <cellStyle name="Normal 8 2 3 3 4 2 5 5" xfId="8590" xr:uid="{00000000-0005-0000-0000-0000B1260000}"/>
    <cellStyle name="Normal 8 2 3 3 4 2 5 6" xfId="16521" xr:uid="{00000000-0005-0000-0000-0000B2260000}"/>
    <cellStyle name="Normal 8 2 3 3 4 2 5 7" xfId="24454" xr:uid="{00000000-0005-0000-0000-0000B3260000}"/>
    <cellStyle name="Normal 8 2 3 3 4 2 6" xfId="2592" xr:uid="{00000000-0005-0000-0000-0000B4260000}"/>
    <cellStyle name="Normal 8 2 3 3 4 2 6 2" xfId="10567" xr:uid="{00000000-0005-0000-0000-0000B5260000}"/>
    <cellStyle name="Normal 8 2 3 3 4 2 6 3" xfId="18498" xr:uid="{00000000-0005-0000-0000-0000B6260000}"/>
    <cellStyle name="Normal 8 2 3 3 4 2 6 4" xfId="26431" xr:uid="{00000000-0005-0000-0000-0000B7260000}"/>
    <cellStyle name="Normal 8 2 3 3 4 2 7" xfId="4573" xr:uid="{00000000-0005-0000-0000-0000B8260000}"/>
    <cellStyle name="Normal 8 2 3 3 4 2 7 2" xfId="12548" xr:uid="{00000000-0005-0000-0000-0000B9260000}"/>
    <cellStyle name="Normal 8 2 3 3 4 2 7 3" xfId="20479" xr:uid="{00000000-0005-0000-0000-0000BA260000}"/>
    <cellStyle name="Normal 8 2 3 3 4 2 7 4" xfId="28412" xr:uid="{00000000-0005-0000-0000-0000BB260000}"/>
    <cellStyle name="Normal 8 2 3 3 4 2 8" xfId="6596" xr:uid="{00000000-0005-0000-0000-0000BC260000}"/>
    <cellStyle name="Normal 8 2 3 3 4 2 8 2" xfId="14529" xr:uid="{00000000-0005-0000-0000-0000BD260000}"/>
    <cellStyle name="Normal 8 2 3 3 4 2 8 3" xfId="22460" xr:uid="{00000000-0005-0000-0000-0000BE260000}"/>
    <cellStyle name="Normal 8 2 3 3 4 2 8 4" xfId="30394" xr:uid="{00000000-0005-0000-0000-0000BF260000}"/>
    <cellStyle name="Normal 8 2 3 3 4 2 9" xfId="8586" xr:uid="{00000000-0005-0000-0000-0000C0260000}"/>
    <cellStyle name="Normal 8 2 3 3 4 3" xfId="613" xr:uid="{00000000-0005-0000-0000-0000C1260000}"/>
    <cellStyle name="Normal 8 2 3 3 4 3 2" xfId="2597" xr:uid="{00000000-0005-0000-0000-0000C2260000}"/>
    <cellStyle name="Normal 8 2 3 3 4 3 2 2" xfId="10572" xr:uid="{00000000-0005-0000-0000-0000C3260000}"/>
    <cellStyle name="Normal 8 2 3 3 4 3 2 3" xfId="18503" xr:uid="{00000000-0005-0000-0000-0000C4260000}"/>
    <cellStyle name="Normal 8 2 3 3 4 3 2 4" xfId="26436" xr:uid="{00000000-0005-0000-0000-0000C5260000}"/>
    <cellStyle name="Normal 8 2 3 3 4 3 3" xfId="4578" xr:uid="{00000000-0005-0000-0000-0000C6260000}"/>
    <cellStyle name="Normal 8 2 3 3 4 3 3 2" xfId="12553" xr:uid="{00000000-0005-0000-0000-0000C7260000}"/>
    <cellStyle name="Normal 8 2 3 3 4 3 3 3" xfId="20484" xr:uid="{00000000-0005-0000-0000-0000C8260000}"/>
    <cellStyle name="Normal 8 2 3 3 4 3 3 4" xfId="28417" xr:uid="{00000000-0005-0000-0000-0000C9260000}"/>
    <cellStyle name="Normal 8 2 3 3 4 3 4" xfId="6601" xr:uid="{00000000-0005-0000-0000-0000CA260000}"/>
    <cellStyle name="Normal 8 2 3 3 4 3 4 2" xfId="14534" xr:uid="{00000000-0005-0000-0000-0000CB260000}"/>
    <cellStyle name="Normal 8 2 3 3 4 3 4 3" xfId="22465" xr:uid="{00000000-0005-0000-0000-0000CC260000}"/>
    <cellStyle name="Normal 8 2 3 3 4 3 4 4" xfId="30399" xr:uid="{00000000-0005-0000-0000-0000CD260000}"/>
    <cellStyle name="Normal 8 2 3 3 4 3 5" xfId="8591" xr:uid="{00000000-0005-0000-0000-0000CE260000}"/>
    <cellStyle name="Normal 8 2 3 3 4 3 6" xfId="16522" xr:uid="{00000000-0005-0000-0000-0000CF260000}"/>
    <cellStyle name="Normal 8 2 3 3 4 3 7" xfId="24455" xr:uid="{00000000-0005-0000-0000-0000D0260000}"/>
    <cellStyle name="Normal 8 2 3 3 4 4" xfId="614" xr:uid="{00000000-0005-0000-0000-0000D1260000}"/>
    <cellStyle name="Normal 8 2 3 3 4 4 2" xfId="2598" xr:uid="{00000000-0005-0000-0000-0000D2260000}"/>
    <cellStyle name="Normal 8 2 3 3 4 4 2 2" xfId="10573" xr:uid="{00000000-0005-0000-0000-0000D3260000}"/>
    <cellStyle name="Normal 8 2 3 3 4 4 2 3" xfId="18504" xr:uid="{00000000-0005-0000-0000-0000D4260000}"/>
    <cellStyle name="Normal 8 2 3 3 4 4 2 4" xfId="26437" xr:uid="{00000000-0005-0000-0000-0000D5260000}"/>
    <cellStyle name="Normal 8 2 3 3 4 4 3" xfId="4579" xr:uid="{00000000-0005-0000-0000-0000D6260000}"/>
    <cellStyle name="Normal 8 2 3 3 4 4 3 2" xfId="12554" xr:uid="{00000000-0005-0000-0000-0000D7260000}"/>
    <cellStyle name="Normal 8 2 3 3 4 4 3 3" xfId="20485" xr:uid="{00000000-0005-0000-0000-0000D8260000}"/>
    <cellStyle name="Normal 8 2 3 3 4 4 3 4" xfId="28418" xr:uid="{00000000-0005-0000-0000-0000D9260000}"/>
    <cellStyle name="Normal 8 2 3 3 4 4 4" xfId="6602" xr:uid="{00000000-0005-0000-0000-0000DA260000}"/>
    <cellStyle name="Normal 8 2 3 3 4 4 4 2" xfId="14535" xr:uid="{00000000-0005-0000-0000-0000DB260000}"/>
    <cellStyle name="Normal 8 2 3 3 4 4 4 3" xfId="22466" xr:uid="{00000000-0005-0000-0000-0000DC260000}"/>
    <cellStyle name="Normal 8 2 3 3 4 4 4 4" xfId="30400" xr:uid="{00000000-0005-0000-0000-0000DD260000}"/>
    <cellStyle name="Normal 8 2 3 3 4 4 5" xfId="8592" xr:uid="{00000000-0005-0000-0000-0000DE260000}"/>
    <cellStyle name="Normal 8 2 3 3 4 4 6" xfId="16523" xr:uid="{00000000-0005-0000-0000-0000DF260000}"/>
    <cellStyle name="Normal 8 2 3 3 4 4 7" xfId="24456" xr:uid="{00000000-0005-0000-0000-0000E0260000}"/>
    <cellStyle name="Normal 8 2 3 3 4 5" xfId="615" xr:uid="{00000000-0005-0000-0000-0000E1260000}"/>
    <cellStyle name="Normal 8 2 3 3 4 5 2" xfId="2599" xr:uid="{00000000-0005-0000-0000-0000E2260000}"/>
    <cellStyle name="Normal 8 2 3 3 4 5 2 2" xfId="10574" xr:uid="{00000000-0005-0000-0000-0000E3260000}"/>
    <cellStyle name="Normal 8 2 3 3 4 5 2 3" xfId="18505" xr:uid="{00000000-0005-0000-0000-0000E4260000}"/>
    <cellStyle name="Normal 8 2 3 3 4 5 2 4" xfId="26438" xr:uid="{00000000-0005-0000-0000-0000E5260000}"/>
    <cellStyle name="Normal 8 2 3 3 4 5 3" xfId="4580" xr:uid="{00000000-0005-0000-0000-0000E6260000}"/>
    <cellStyle name="Normal 8 2 3 3 4 5 3 2" xfId="12555" xr:uid="{00000000-0005-0000-0000-0000E7260000}"/>
    <cellStyle name="Normal 8 2 3 3 4 5 3 3" xfId="20486" xr:uid="{00000000-0005-0000-0000-0000E8260000}"/>
    <cellStyle name="Normal 8 2 3 3 4 5 3 4" xfId="28419" xr:uid="{00000000-0005-0000-0000-0000E9260000}"/>
    <cellStyle name="Normal 8 2 3 3 4 5 4" xfId="6603" xr:uid="{00000000-0005-0000-0000-0000EA260000}"/>
    <cellStyle name="Normal 8 2 3 3 4 5 4 2" xfId="14536" xr:uid="{00000000-0005-0000-0000-0000EB260000}"/>
    <cellStyle name="Normal 8 2 3 3 4 5 4 3" xfId="22467" xr:uid="{00000000-0005-0000-0000-0000EC260000}"/>
    <cellStyle name="Normal 8 2 3 3 4 5 4 4" xfId="30401" xr:uid="{00000000-0005-0000-0000-0000ED260000}"/>
    <cellStyle name="Normal 8 2 3 3 4 5 5" xfId="8593" xr:uid="{00000000-0005-0000-0000-0000EE260000}"/>
    <cellStyle name="Normal 8 2 3 3 4 5 6" xfId="16524" xr:uid="{00000000-0005-0000-0000-0000EF260000}"/>
    <cellStyle name="Normal 8 2 3 3 4 5 7" xfId="24457" xr:uid="{00000000-0005-0000-0000-0000F0260000}"/>
    <cellStyle name="Normal 8 2 3 3 4 6" xfId="616" xr:uid="{00000000-0005-0000-0000-0000F1260000}"/>
    <cellStyle name="Normal 8 2 3 3 4 6 2" xfId="2600" xr:uid="{00000000-0005-0000-0000-0000F2260000}"/>
    <cellStyle name="Normal 8 2 3 3 4 6 2 2" xfId="10575" xr:uid="{00000000-0005-0000-0000-0000F3260000}"/>
    <cellStyle name="Normal 8 2 3 3 4 6 2 3" xfId="18506" xr:uid="{00000000-0005-0000-0000-0000F4260000}"/>
    <cellStyle name="Normal 8 2 3 3 4 6 2 4" xfId="26439" xr:uid="{00000000-0005-0000-0000-0000F5260000}"/>
    <cellStyle name="Normal 8 2 3 3 4 6 3" xfId="4581" xr:uid="{00000000-0005-0000-0000-0000F6260000}"/>
    <cellStyle name="Normal 8 2 3 3 4 6 3 2" xfId="12556" xr:uid="{00000000-0005-0000-0000-0000F7260000}"/>
    <cellStyle name="Normal 8 2 3 3 4 6 3 3" xfId="20487" xr:uid="{00000000-0005-0000-0000-0000F8260000}"/>
    <cellStyle name="Normal 8 2 3 3 4 6 3 4" xfId="28420" xr:uid="{00000000-0005-0000-0000-0000F9260000}"/>
    <cellStyle name="Normal 8 2 3 3 4 6 4" xfId="6604" xr:uid="{00000000-0005-0000-0000-0000FA260000}"/>
    <cellStyle name="Normal 8 2 3 3 4 6 4 2" xfId="14537" xr:uid="{00000000-0005-0000-0000-0000FB260000}"/>
    <cellStyle name="Normal 8 2 3 3 4 6 4 3" xfId="22468" xr:uid="{00000000-0005-0000-0000-0000FC260000}"/>
    <cellStyle name="Normal 8 2 3 3 4 6 4 4" xfId="30402" xr:uid="{00000000-0005-0000-0000-0000FD260000}"/>
    <cellStyle name="Normal 8 2 3 3 4 6 5" xfId="8594" xr:uid="{00000000-0005-0000-0000-0000FE260000}"/>
    <cellStyle name="Normal 8 2 3 3 4 6 6" xfId="16525" xr:uid="{00000000-0005-0000-0000-0000FF260000}"/>
    <cellStyle name="Normal 8 2 3 3 4 6 7" xfId="24458" xr:uid="{00000000-0005-0000-0000-000000270000}"/>
    <cellStyle name="Normal 8 2 3 3 4 7" xfId="2591" xr:uid="{00000000-0005-0000-0000-000001270000}"/>
    <cellStyle name="Normal 8 2 3 3 4 7 2" xfId="10566" xr:uid="{00000000-0005-0000-0000-000002270000}"/>
    <cellStyle name="Normal 8 2 3 3 4 7 3" xfId="18497" xr:uid="{00000000-0005-0000-0000-000003270000}"/>
    <cellStyle name="Normal 8 2 3 3 4 7 4" xfId="26430" xr:uid="{00000000-0005-0000-0000-000004270000}"/>
    <cellStyle name="Normal 8 2 3 3 4 8" xfId="4572" xr:uid="{00000000-0005-0000-0000-000005270000}"/>
    <cellStyle name="Normal 8 2 3 3 4 8 2" xfId="12547" xr:uid="{00000000-0005-0000-0000-000006270000}"/>
    <cellStyle name="Normal 8 2 3 3 4 8 3" xfId="20478" xr:uid="{00000000-0005-0000-0000-000007270000}"/>
    <cellStyle name="Normal 8 2 3 3 4 8 4" xfId="28411" xr:uid="{00000000-0005-0000-0000-000008270000}"/>
    <cellStyle name="Normal 8 2 3 3 4 9" xfId="6595" xr:uid="{00000000-0005-0000-0000-000009270000}"/>
    <cellStyle name="Normal 8 2 3 3 4 9 2" xfId="14528" xr:uid="{00000000-0005-0000-0000-00000A270000}"/>
    <cellStyle name="Normal 8 2 3 3 4 9 3" xfId="22459" xr:uid="{00000000-0005-0000-0000-00000B270000}"/>
    <cellStyle name="Normal 8 2 3 3 4 9 4" xfId="30393" xr:uid="{00000000-0005-0000-0000-00000C270000}"/>
    <cellStyle name="Normal 8 2 3 3 5" xfId="617" xr:uid="{00000000-0005-0000-0000-00000D270000}"/>
    <cellStyle name="Normal 8 2 3 3 5 10" xfId="8595" xr:uid="{00000000-0005-0000-0000-00000E270000}"/>
    <cellStyle name="Normal 8 2 3 3 5 11" xfId="16526" xr:uid="{00000000-0005-0000-0000-00000F270000}"/>
    <cellStyle name="Normal 8 2 3 3 5 12" xfId="24459" xr:uid="{00000000-0005-0000-0000-000010270000}"/>
    <cellStyle name="Normal 8 2 3 3 5 2" xfId="618" xr:uid="{00000000-0005-0000-0000-000011270000}"/>
    <cellStyle name="Normal 8 2 3 3 5 2 10" xfId="16527" xr:uid="{00000000-0005-0000-0000-000012270000}"/>
    <cellStyle name="Normal 8 2 3 3 5 2 11" xfId="24460" xr:uid="{00000000-0005-0000-0000-000013270000}"/>
    <cellStyle name="Normal 8 2 3 3 5 2 2" xfId="619" xr:uid="{00000000-0005-0000-0000-000014270000}"/>
    <cellStyle name="Normal 8 2 3 3 5 2 2 2" xfId="2603" xr:uid="{00000000-0005-0000-0000-000015270000}"/>
    <cellStyle name="Normal 8 2 3 3 5 2 2 2 2" xfId="10578" xr:uid="{00000000-0005-0000-0000-000016270000}"/>
    <cellStyle name="Normal 8 2 3 3 5 2 2 2 3" xfId="18509" xr:uid="{00000000-0005-0000-0000-000017270000}"/>
    <cellStyle name="Normal 8 2 3 3 5 2 2 2 4" xfId="26442" xr:uid="{00000000-0005-0000-0000-000018270000}"/>
    <cellStyle name="Normal 8 2 3 3 5 2 2 3" xfId="4584" xr:uid="{00000000-0005-0000-0000-000019270000}"/>
    <cellStyle name="Normal 8 2 3 3 5 2 2 3 2" xfId="12559" xr:uid="{00000000-0005-0000-0000-00001A270000}"/>
    <cellStyle name="Normal 8 2 3 3 5 2 2 3 3" xfId="20490" xr:uid="{00000000-0005-0000-0000-00001B270000}"/>
    <cellStyle name="Normal 8 2 3 3 5 2 2 3 4" xfId="28423" xr:uid="{00000000-0005-0000-0000-00001C270000}"/>
    <cellStyle name="Normal 8 2 3 3 5 2 2 4" xfId="6607" xr:uid="{00000000-0005-0000-0000-00001D270000}"/>
    <cellStyle name="Normal 8 2 3 3 5 2 2 4 2" xfId="14540" xr:uid="{00000000-0005-0000-0000-00001E270000}"/>
    <cellStyle name="Normal 8 2 3 3 5 2 2 4 3" xfId="22471" xr:uid="{00000000-0005-0000-0000-00001F270000}"/>
    <cellStyle name="Normal 8 2 3 3 5 2 2 4 4" xfId="30405" xr:uid="{00000000-0005-0000-0000-000020270000}"/>
    <cellStyle name="Normal 8 2 3 3 5 2 2 5" xfId="8597" xr:uid="{00000000-0005-0000-0000-000021270000}"/>
    <cellStyle name="Normal 8 2 3 3 5 2 2 6" xfId="16528" xr:uid="{00000000-0005-0000-0000-000022270000}"/>
    <cellStyle name="Normal 8 2 3 3 5 2 2 7" xfId="24461" xr:uid="{00000000-0005-0000-0000-000023270000}"/>
    <cellStyle name="Normal 8 2 3 3 5 2 3" xfId="620" xr:uid="{00000000-0005-0000-0000-000024270000}"/>
    <cellStyle name="Normal 8 2 3 3 5 2 3 2" xfId="2604" xr:uid="{00000000-0005-0000-0000-000025270000}"/>
    <cellStyle name="Normal 8 2 3 3 5 2 3 2 2" xfId="10579" xr:uid="{00000000-0005-0000-0000-000026270000}"/>
    <cellStyle name="Normal 8 2 3 3 5 2 3 2 3" xfId="18510" xr:uid="{00000000-0005-0000-0000-000027270000}"/>
    <cellStyle name="Normal 8 2 3 3 5 2 3 2 4" xfId="26443" xr:uid="{00000000-0005-0000-0000-000028270000}"/>
    <cellStyle name="Normal 8 2 3 3 5 2 3 3" xfId="4585" xr:uid="{00000000-0005-0000-0000-000029270000}"/>
    <cellStyle name="Normal 8 2 3 3 5 2 3 3 2" xfId="12560" xr:uid="{00000000-0005-0000-0000-00002A270000}"/>
    <cellStyle name="Normal 8 2 3 3 5 2 3 3 3" xfId="20491" xr:uid="{00000000-0005-0000-0000-00002B270000}"/>
    <cellStyle name="Normal 8 2 3 3 5 2 3 3 4" xfId="28424" xr:uid="{00000000-0005-0000-0000-00002C270000}"/>
    <cellStyle name="Normal 8 2 3 3 5 2 3 4" xfId="6608" xr:uid="{00000000-0005-0000-0000-00002D270000}"/>
    <cellStyle name="Normal 8 2 3 3 5 2 3 4 2" xfId="14541" xr:uid="{00000000-0005-0000-0000-00002E270000}"/>
    <cellStyle name="Normal 8 2 3 3 5 2 3 4 3" xfId="22472" xr:uid="{00000000-0005-0000-0000-00002F270000}"/>
    <cellStyle name="Normal 8 2 3 3 5 2 3 4 4" xfId="30406" xr:uid="{00000000-0005-0000-0000-000030270000}"/>
    <cellStyle name="Normal 8 2 3 3 5 2 3 5" xfId="8598" xr:uid="{00000000-0005-0000-0000-000031270000}"/>
    <cellStyle name="Normal 8 2 3 3 5 2 3 6" xfId="16529" xr:uid="{00000000-0005-0000-0000-000032270000}"/>
    <cellStyle name="Normal 8 2 3 3 5 2 3 7" xfId="24462" xr:uid="{00000000-0005-0000-0000-000033270000}"/>
    <cellStyle name="Normal 8 2 3 3 5 2 4" xfId="621" xr:uid="{00000000-0005-0000-0000-000034270000}"/>
    <cellStyle name="Normal 8 2 3 3 5 2 4 2" xfId="2605" xr:uid="{00000000-0005-0000-0000-000035270000}"/>
    <cellStyle name="Normal 8 2 3 3 5 2 4 2 2" xfId="10580" xr:uid="{00000000-0005-0000-0000-000036270000}"/>
    <cellStyle name="Normal 8 2 3 3 5 2 4 2 3" xfId="18511" xr:uid="{00000000-0005-0000-0000-000037270000}"/>
    <cellStyle name="Normal 8 2 3 3 5 2 4 2 4" xfId="26444" xr:uid="{00000000-0005-0000-0000-000038270000}"/>
    <cellStyle name="Normal 8 2 3 3 5 2 4 3" xfId="4586" xr:uid="{00000000-0005-0000-0000-000039270000}"/>
    <cellStyle name="Normal 8 2 3 3 5 2 4 3 2" xfId="12561" xr:uid="{00000000-0005-0000-0000-00003A270000}"/>
    <cellStyle name="Normal 8 2 3 3 5 2 4 3 3" xfId="20492" xr:uid="{00000000-0005-0000-0000-00003B270000}"/>
    <cellStyle name="Normal 8 2 3 3 5 2 4 3 4" xfId="28425" xr:uid="{00000000-0005-0000-0000-00003C270000}"/>
    <cellStyle name="Normal 8 2 3 3 5 2 4 4" xfId="6609" xr:uid="{00000000-0005-0000-0000-00003D270000}"/>
    <cellStyle name="Normal 8 2 3 3 5 2 4 4 2" xfId="14542" xr:uid="{00000000-0005-0000-0000-00003E270000}"/>
    <cellStyle name="Normal 8 2 3 3 5 2 4 4 3" xfId="22473" xr:uid="{00000000-0005-0000-0000-00003F270000}"/>
    <cellStyle name="Normal 8 2 3 3 5 2 4 4 4" xfId="30407" xr:uid="{00000000-0005-0000-0000-000040270000}"/>
    <cellStyle name="Normal 8 2 3 3 5 2 4 5" xfId="8599" xr:uid="{00000000-0005-0000-0000-000041270000}"/>
    <cellStyle name="Normal 8 2 3 3 5 2 4 6" xfId="16530" xr:uid="{00000000-0005-0000-0000-000042270000}"/>
    <cellStyle name="Normal 8 2 3 3 5 2 4 7" xfId="24463" xr:uid="{00000000-0005-0000-0000-000043270000}"/>
    <cellStyle name="Normal 8 2 3 3 5 2 5" xfId="622" xr:uid="{00000000-0005-0000-0000-000044270000}"/>
    <cellStyle name="Normal 8 2 3 3 5 2 5 2" xfId="2606" xr:uid="{00000000-0005-0000-0000-000045270000}"/>
    <cellStyle name="Normal 8 2 3 3 5 2 5 2 2" xfId="10581" xr:uid="{00000000-0005-0000-0000-000046270000}"/>
    <cellStyle name="Normal 8 2 3 3 5 2 5 2 3" xfId="18512" xr:uid="{00000000-0005-0000-0000-000047270000}"/>
    <cellStyle name="Normal 8 2 3 3 5 2 5 2 4" xfId="26445" xr:uid="{00000000-0005-0000-0000-000048270000}"/>
    <cellStyle name="Normal 8 2 3 3 5 2 5 3" xfId="4587" xr:uid="{00000000-0005-0000-0000-000049270000}"/>
    <cellStyle name="Normal 8 2 3 3 5 2 5 3 2" xfId="12562" xr:uid="{00000000-0005-0000-0000-00004A270000}"/>
    <cellStyle name="Normal 8 2 3 3 5 2 5 3 3" xfId="20493" xr:uid="{00000000-0005-0000-0000-00004B270000}"/>
    <cellStyle name="Normal 8 2 3 3 5 2 5 3 4" xfId="28426" xr:uid="{00000000-0005-0000-0000-00004C270000}"/>
    <cellStyle name="Normal 8 2 3 3 5 2 5 4" xfId="6610" xr:uid="{00000000-0005-0000-0000-00004D270000}"/>
    <cellStyle name="Normal 8 2 3 3 5 2 5 4 2" xfId="14543" xr:uid="{00000000-0005-0000-0000-00004E270000}"/>
    <cellStyle name="Normal 8 2 3 3 5 2 5 4 3" xfId="22474" xr:uid="{00000000-0005-0000-0000-00004F270000}"/>
    <cellStyle name="Normal 8 2 3 3 5 2 5 4 4" xfId="30408" xr:uid="{00000000-0005-0000-0000-000050270000}"/>
    <cellStyle name="Normal 8 2 3 3 5 2 5 5" xfId="8600" xr:uid="{00000000-0005-0000-0000-000051270000}"/>
    <cellStyle name="Normal 8 2 3 3 5 2 5 6" xfId="16531" xr:uid="{00000000-0005-0000-0000-000052270000}"/>
    <cellStyle name="Normal 8 2 3 3 5 2 5 7" xfId="24464" xr:uid="{00000000-0005-0000-0000-000053270000}"/>
    <cellStyle name="Normal 8 2 3 3 5 2 6" xfId="2602" xr:uid="{00000000-0005-0000-0000-000054270000}"/>
    <cellStyle name="Normal 8 2 3 3 5 2 6 2" xfId="10577" xr:uid="{00000000-0005-0000-0000-000055270000}"/>
    <cellStyle name="Normal 8 2 3 3 5 2 6 3" xfId="18508" xr:uid="{00000000-0005-0000-0000-000056270000}"/>
    <cellStyle name="Normal 8 2 3 3 5 2 6 4" xfId="26441" xr:uid="{00000000-0005-0000-0000-000057270000}"/>
    <cellStyle name="Normal 8 2 3 3 5 2 7" xfId="4583" xr:uid="{00000000-0005-0000-0000-000058270000}"/>
    <cellStyle name="Normal 8 2 3 3 5 2 7 2" xfId="12558" xr:uid="{00000000-0005-0000-0000-000059270000}"/>
    <cellStyle name="Normal 8 2 3 3 5 2 7 3" xfId="20489" xr:uid="{00000000-0005-0000-0000-00005A270000}"/>
    <cellStyle name="Normal 8 2 3 3 5 2 7 4" xfId="28422" xr:uid="{00000000-0005-0000-0000-00005B270000}"/>
    <cellStyle name="Normal 8 2 3 3 5 2 8" xfId="6606" xr:uid="{00000000-0005-0000-0000-00005C270000}"/>
    <cellStyle name="Normal 8 2 3 3 5 2 8 2" xfId="14539" xr:uid="{00000000-0005-0000-0000-00005D270000}"/>
    <cellStyle name="Normal 8 2 3 3 5 2 8 3" xfId="22470" xr:uid="{00000000-0005-0000-0000-00005E270000}"/>
    <cellStyle name="Normal 8 2 3 3 5 2 8 4" xfId="30404" xr:uid="{00000000-0005-0000-0000-00005F270000}"/>
    <cellStyle name="Normal 8 2 3 3 5 2 9" xfId="8596" xr:uid="{00000000-0005-0000-0000-000060270000}"/>
    <cellStyle name="Normal 8 2 3 3 5 3" xfId="623" xr:uid="{00000000-0005-0000-0000-000061270000}"/>
    <cellStyle name="Normal 8 2 3 3 5 3 2" xfId="2607" xr:uid="{00000000-0005-0000-0000-000062270000}"/>
    <cellStyle name="Normal 8 2 3 3 5 3 2 2" xfId="10582" xr:uid="{00000000-0005-0000-0000-000063270000}"/>
    <cellStyle name="Normal 8 2 3 3 5 3 2 3" xfId="18513" xr:uid="{00000000-0005-0000-0000-000064270000}"/>
    <cellStyle name="Normal 8 2 3 3 5 3 2 4" xfId="26446" xr:uid="{00000000-0005-0000-0000-000065270000}"/>
    <cellStyle name="Normal 8 2 3 3 5 3 3" xfId="4588" xr:uid="{00000000-0005-0000-0000-000066270000}"/>
    <cellStyle name="Normal 8 2 3 3 5 3 3 2" xfId="12563" xr:uid="{00000000-0005-0000-0000-000067270000}"/>
    <cellStyle name="Normal 8 2 3 3 5 3 3 3" xfId="20494" xr:uid="{00000000-0005-0000-0000-000068270000}"/>
    <cellStyle name="Normal 8 2 3 3 5 3 3 4" xfId="28427" xr:uid="{00000000-0005-0000-0000-000069270000}"/>
    <cellStyle name="Normal 8 2 3 3 5 3 4" xfId="6611" xr:uid="{00000000-0005-0000-0000-00006A270000}"/>
    <cellStyle name="Normal 8 2 3 3 5 3 4 2" xfId="14544" xr:uid="{00000000-0005-0000-0000-00006B270000}"/>
    <cellStyle name="Normal 8 2 3 3 5 3 4 3" xfId="22475" xr:uid="{00000000-0005-0000-0000-00006C270000}"/>
    <cellStyle name="Normal 8 2 3 3 5 3 4 4" xfId="30409" xr:uid="{00000000-0005-0000-0000-00006D270000}"/>
    <cellStyle name="Normal 8 2 3 3 5 3 5" xfId="8601" xr:uid="{00000000-0005-0000-0000-00006E270000}"/>
    <cellStyle name="Normal 8 2 3 3 5 3 6" xfId="16532" xr:uid="{00000000-0005-0000-0000-00006F270000}"/>
    <cellStyle name="Normal 8 2 3 3 5 3 7" xfId="24465" xr:uid="{00000000-0005-0000-0000-000070270000}"/>
    <cellStyle name="Normal 8 2 3 3 5 4" xfId="624" xr:uid="{00000000-0005-0000-0000-000071270000}"/>
    <cellStyle name="Normal 8 2 3 3 5 4 2" xfId="2608" xr:uid="{00000000-0005-0000-0000-000072270000}"/>
    <cellStyle name="Normal 8 2 3 3 5 4 2 2" xfId="10583" xr:uid="{00000000-0005-0000-0000-000073270000}"/>
    <cellStyle name="Normal 8 2 3 3 5 4 2 3" xfId="18514" xr:uid="{00000000-0005-0000-0000-000074270000}"/>
    <cellStyle name="Normal 8 2 3 3 5 4 2 4" xfId="26447" xr:uid="{00000000-0005-0000-0000-000075270000}"/>
    <cellStyle name="Normal 8 2 3 3 5 4 3" xfId="4589" xr:uid="{00000000-0005-0000-0000-000076270000}"/>
    <cellStyle name="Normal 8 2 3 3 5 4 3 2" xfId="12564" xr:uid="{00000000-0005-0000-0000-000077270000}"/>
    <cellStyle name="Normal 8 2 3 3 5 4 3 3" xfId="20495" xr:uid="{00000000-0005-0000-0000-000078270000}"/>
    <cellStyle name="Normal 8 2 3 3 5 4 3 4" xfId="28428" xr:uid="{00000000-0005-0000-0000-000079270000}"/>
    <cellStyle name="Normal 8 2 3 3 5 4 4" xfId="6612" xr:uid="{00000000-0005-0000-0000-00007A270000}"/>
    <cellStyle name="Normal 8 2 3 3 5 4 4 2" xfId="14545" xr:uid="{00000000-0005-0000-0000-00007B270000}"/>
    <cellStyle name="Normal 8 2 3 3 5 4 4 3" xfId="22476" xr:uid="{00000000-0005-0000-0000-00007C270000}"/>
    <cellStyle name="Normal 8 2 3 3 5 4 4 4" xfId="30410" xr:uid="{00000000-0005-0000-0000-00007D270000}"/>
    <cellStyle name="Normal 8 2 3 3 5 4 5" xfId="8602" xr:uid="{00000000-0005-0000-0000-00007E270000}"/>
    <cellStyle name="Normal 8 2 3 3 5 4 6" xfId="16533" xr:uid="{00000000-0005-0000-0000-00007F270000}"/>
    <cellStyle name="Normal 8 2 3 3 5 4 7" xfId="24466" xr:uid="{00000000-0005-0000-0000-000080270000}"/>
    <cellStyle name="Normal 8 2 3 3 5 5" xfId="625" xr:uid="{00000000-0005-0000-0000-000081270000}"/>
    <cellStyle name="Normal 8 2 3 3 5 5 2" xfId="2609" xr:uid="{00000000-0005-0000-0000-000082270000}"/>
    <cellStyle name="Normal 8 2 3 3 5 5 2 2" xfId="10584" xr:uid="{00000000-0005-0000-0000-000083270000}"/>
    <cellStyle name="Normal 8 2 3 3 5 5 2 3" xfId="18515" xr:uid="{00000000-0005-0000-0000-000084270000}"/>
    <cellStyle name="Normal 8 2 3 3 5 5 2 4" xfId="26448" xr:uid="{00000000-0005-0000-0000-000085270000}"/>
    <cellStyle name="Normal 8 2 3 3 5 5 3" xfId="4590" xr:uid="{00000000-0005-0000-0000-000086270000}"/>
    <cellStyle name="Normal 8 2 3 3 5 5 3 2" xfId="12565" xr:uid="{00000000-0005-0000-0000-000087270000}"/>
    <cellStyle name="Normal 8 2 3 3 5 5 3 3" xfId="20496" xr:uid="{00000000-0005-0000-0000-000088270000}"/>
    <cellStyle name="Normal 8 2 3 3 5 5 3 4" xfId="28429" xr:uid="{00000000-0005-0000-0000-000089270000}"/>
    <cellStyle name="Normal 8 2 3 3 5 5 4" xfId="6613" xr:uid="{00000000-0005-0000-0000-00008A270000}"/>
    <cellStyle name="Normal 8 2 3 3 5 5 4 2" xfId="14546" xr:uid="{00000000-0005-0000-0000-00008B270000}"/>
    <cellStyle name="Normal 8 2 3 3 5 5 4 3" xfId="22477" xr:uid="{00000000-0005-0000-0000-00008C270000}"/>
    <cellStyle name="Normal 8 2 3 3 5 5 4 4" xfId="30411" xr:uid="{00000000-0005-0000-0000-00008D270000}"/>
    <cellStyle name="Normal 8 2 3 3 5 5 5" xfId="8603" xr:uid="{00000000-0005-0000-0000-00008E270000}"/>
    <cellStyle name="Normal 8 2 3 3 5 5 6" xfId="16534" xr:uid="{00000000-0005-0000-0000-00008F270000}"/>
    <cellStyle name="Normal 8 2 3 3 5 5 7" xfId="24467" xr:uid="{00000000-0005-0000-0000-000090270000}"/>
    <cellStyle name="Normal 8 2 3 3 5 6" xfId="626" xr:uid="{00000000-0005-0000-0000-000091270000}"/>
    <cellStyle name="Normal 8 2 3 3 5 6 2" xfId="2610" xr:uid="{00000000-0005-0000-0000-000092270000}"/>
    <cellStyle name="Normal 8 2 3 3 5 6 2 2" xfId="10585" xr:uid="{00000000-0005-0000-0000-000093270000}"/>
    <cellStyle name="Normal 8 2 3 3 5 6 2 3" xfId="18516" xr:uid="{00000000-0005-0000-0000-000094270000}"/>
    <cellStyle name="Normal 8 2 3 3 5 6 2 4" xfId="26449" xr:uid="{00000000-0005-0000-0000-000095270000}"/>
    <cellStyle name="Normal 8 2 3 3 5 6 3" xfId="4591" xr:uid="{00000000-0005-0000-0000-000096270000}"/>
    <cellStyle name="Normal 8 2 3 3 5 6 3 2" xfId="12566" xr:uid="{00000000-0005-0000-0000-000097270000}"/>
    <cellStyle name="Normal 8 2 3 3 5 6 3 3" xfId="20497" xr:uid="{00000000-0005-0000-0000-000098270000}"/>
    <cellStyle name="Normal 8 2 3 3 5 6 3 4" xfId="28430" xr:uid="{00000000-0005-0000-0000-000099270000}"/>
    <cellStyle name="Normal 8 2 3 3 5 6 4" xfId="6614" xr:uid="{00000000-0005-0000-0000-00009A270000}"/>
    <cellStyle name="Normal 8 2 3 3 5 6 4 2" xfId="14547" xr:uid="{00000000-0005-0000-0000-00009B270000}"/>
    <cellStyle name="Normal 8 2 3 3 5 6 4 3" xfId="22478" xr:uid="{00000000-0005-0000-0000-00009C270000}"/>
    <cellStyle name="Normal 8 2 3 3 5 6 4 4" xfId="30412" xr:uid="{00000000-0005-0000-0000-00009D270000}"/>
    <cellStyle name="Normal 8 2 3 3 5 6 5" xfId="8604" xr:uid="{00000000-0005-0000-0000-00009E270000}"/>
    <cellStyle name="Normal 8 2 3 3 5 6 6" xfId="16535" xr:uid="{00000000-0005-0000-0000-00009F270000}"/>
    <cellStyle name="Normal 8 2 3 3 5 6 7" xfId="24468" xr:uid="{00000000-0005-0000-0000-0000A0270000}"/>
    <cellStyle name="Normal 8 2 3 3 5 7" xfId="2601" xr:uid="{00000000-0005-0000-0000-0000A1270000}"/>
    <cellStyle name="Normal 8 2 3 3 5 7 2" xfId="10576" xr:uid="{00000000-0005-0000-0000-0000A2270000}"/>
    <cellStyle name="Normal 8 2 3 3 5 7 3" xfId="18507" xr:uid="{00000000-0005-0000-0000-0000A3270000}"/>
    <cellStyle name="Normal 8 2 3 3 5 7 4" xfId="26440" xr:uid="{00000000-0005-0000-0000-0000A4270000}"/>
    <cellStyle name="Normal 8 2 3 3 5 8" xfId="4582" xr:uid="{00000000-0005-0000-0000-0000A5270000}"/>
    <cellStyle name="Normal 8 2 3 3 5 8 2" xfId="12557" xr:uid="{00000000-0005-0000-0000-0000A6270000}"/>
    <cellStyle name="Normal 8 2 3 3 5 8 3" xfId="20488" xr:uid="{00000000-0005-0000-0000-0000A7270000}"/>
    <cellStyle name="Normal 8 2 3 3 5 8 4" xfId="28421" xr:uid="{00000000-0005-0000-0000-0000A8270000}"/>
    <cellStyle name="Normal 8 2 3 3 5 9" xfId="6605" xr:uid="{00000000-0005-0000-0000-0000A9270000}"/>
    <cellStyle name="Normal 8 2 3 3 5 9 2" xfId="14538" xr:uid="{00000000-0005-0000-0000-0000AA270000}"/>
    <cellStyle name="Normal 8 2 3 3 5 9 3" xfId="22469" xr:uid="{00000000-0005-0000-0000-0000AB270000}"/>
    <cellStyle name="Normal 8 2 3 3 5 9 4" xfId="30403" xr:uid="{00000000-0005-0000-0000-0000AC270000}"/>
    <cellStyle name="Normal 8 2 3 3 6" xfId="627" xr:uid="{00000000-0005-0000-0000-0000AD270000}"/>
    <cellStyle name="Normal 8 2 3 3 6 10" xfId="8605" xr:uid="{00000000-0005-0000-0000-0000AE270000}"/>
    <cellStyle name="Normal 8 2 3 3 6 11" xfId="16536" xr:uid="{00000000-0005-0000-0000-0000AF270000}"/>
    <cellStyle name="Normal 8 2 3 3 6 12" xfId="24469" xr:uid="{00000000-0005-0000-0000-0000B0270000}"/>
    <cellStyle name="Normal 8 2 3 3 6 2" xfId="628" xr:uid="{00000000-0005-0000-0000-0000B1270000}"/>
    <cellStyle name="Normal 8 2 3 3 6 2 10" xfId="16537" xr:uid="{00000000-0005-0000-0000-0000B2270000}"/>
    <cellStyle name="Normal 8 2 3 3 6 2 11" xfId="24470" xr:uid="{00000000-0005-0000-0000-0000B3270000}"/>
    <cellStyle name="Normal 8 2 3 3 6 2 2" xfId="629" xr:uid="{00000000-0005-0000-0000-0000B4270000}"/>
    <cellStyle name="Normal 8 2 3 3 6 2 2 2" xfId="2613" xr:uid="{00000000-0005-0000-0000-0000B5270000}"/>
    <cellStyle name="Normal 8 2 3 3 6 2 2 2 2" xfId="10588" xr:uid="{00000000-0005-0000-0000-0000B6270000}"/>
    <cellStyle name="Normal 8 2 3 3 6 2 2 2 3" xfId="18519" xr:uid="{00000000-0005-0000-0000-0000B7270000}"/>
    <cellStyle name="Normal 8 2 3 3 6 2 2 2 4" xfId="26452" xr:uid="{00000000-0005-0000-0000-0000B8270000}"/>
    <cellStyle name="Normal 8 2 3 3 6 2 2 3" xfId="4594" xr:uid="{00000000-0005-0000-0000-0000B9270000}"/>
    <cellStyle name="Normal 8 2 3 3 6 2 2 3 2" xfId="12569" xr:uid="{00000000-0005-0000-0000-0000BA270000}"/>
    <cellStyle name="Normal 8 2 3 3 6 2 2 3 3" xfId="20500" xr:uid="{00000000-0005-0000-0000-0000BB270000}"/>
    <cellStyle name="Normal 8 2 3 3 6 2 2 3 4" xfId="28433" xr:uid="{00000000-0005-0000-0000-0000BC270000}"/>
    <cellStyle name="Normal 8 2 3 3 6 2 2 4" xfId="6617" xr:uid="{00000000-0005-0000-0000-0000BD270000}"/>
    <cellStyle name="Normal 8 2 3 3 6 2 2 4 2" xfId="14550" xr:uid="{00000000-0005-0000-0000-0000BE270000}"/>
    <cellStyle name="Normal 8 2 3 3 6 2 2 4 3" xfId="22481" xr:uid="{00000000-0005-0000-0000-0000BF270000}"/>
    <cellStyle name="Normal 8 2 3 3 6 2 2 4 4" xfId="30415" xr:uid="{00000000-0005-0000-0000-0000C0270000}"/>
    <cellStyle name="Normal 8 2 3 3 6 2 2 5" xfId="8607" xr:uid="{00000000-0005-0000-0000-0000C1270000}"/>
    <cellStyle name="Normal 8 2 3 3 6 2 2 6" xfId="16538" xr:uid="{00000000-0005-0000-0000-0000C2270000}"/>
    <cellStyle name="Normal 8 2 3 3 6 2 2 7" xfId="24471" xr:uid="{00000000-0005-0000-0000-0000C3270000}"/>
    <cellStyle name="Normal 8 2 3 3 6 2 3" xfId="630" xr:uid="{00000000-0005-0000-0000-0000C4270000}"/>
    <cellStyle name="Normal 8 2 3 3 6 2 3 2" xfId="2614" xr:uid="{00000000-0005-0000-0000-0000C5270000}"/>
    <cellStyle name="Normal 8 2 3 3 6 2 3 2 2" xfId="10589" xr:uid="{00000000-0005-0000-0000-0000C6270000}"/>
    <cellStyle name="Normal 8 2 3 3 6 2 3 2 3" xfId="18520" xr:uid="{00000000-0005-0000-0000-0000C7270000}"/>
    <cellStyle name="Normal 8 2 3 3 6 2 3 2 4" xfId="26453" xr:uid="{00000000-0005-0000-0000-0000C8270000}"/>
    <cellStyle name="Normal 8 2 3 3 6 2 3 3" xfId="4595" xr:uid="{00000000-0005-0000-0000-0000C9270000}"/>
    <cellStyle name="Normal 8 2 3 3 6 2 3 3 2" xfId="12570" xr:uid="{00000000-0005-0000-0000-0000CA270000}"/>
    <cellStyle name="Normal 8 2 3 3 6 2 3 3 3" xfId="20501" xr:uid="{00000000-0005-0000-0000-0000CB270000}"/>
    <cellStyle name="Normal 8 2 3 3 6 2 3 3 4" xfId="28434" xr:uid="{00000000-0005-0000-0000-0000CC270000}"/>
    <cellStyle name="Normal 8 2 3 3 6 2 3 4" xfId="6618" xr:uid="{00000000-0005-0000-0000-0000CD270000}"/>
    <cellStyle name="Normal 8 2 3 3 6 2 3 4 2" xfId="14551" xr:uid="{00000000-0005-0000-0000-0000CE270000}"/>
    <cellStyle name="Normal 8 2 3 3 6 2 3 4 3" xfId="22482" xr:uid="{00000000-0005-0000-0000-0000CF270000}"/>
    <cellStyle name="Normal 8 2 3 3 6 2 3 4 4" xfId="30416" xr:uid="{00000000-0005-0000-0000-0000D0270000}"/>
    <cellStyle name="Normal 8 2 3 3 6 2 3 5" xfId="8608" xr:uid="{00000000-0005-0000-0000-0000D1270000}"/>
    <cellStyle name="Normal 8 2 3 3 6 2 3 6" xfId="16539" xr:uid="{00000000-0005-0000-0000-0000D2270000}"/>
    <cellStyle name="Normal 8 2 3 3 6 2 3 7" xfId="24472" xr:uid="{00000000-0005-0000-0000-0000D3270000}"/>
    <cellStyle name="Normal 8 2 3 3 6 2 4" xfId="631" xr:uid="{00000000-0005-0000-0000-0000D4270000}"/>
    <cellStyle name="Normal 8 2 3 3 6 2 4 2" xfId="2615" xr:uid="{00000000-0005-0000-0000-0000D5270000}"/>
    <cellStyle name="Normal 8 2 3 3 6 2 4 2 2" xfId="10590" xr:uid="{00000000-0005-0000-0000-0000D6270000}"/>
    <cellStyle name="Normal 8 2 3 3 6 2 4 2 3" xfId="18521" xr:uid="{00000000-0005-0000-0000-0000D7270000}"/>
    <cellStyle name="Normal 8 2 3 3 6 2 4 2 4" xfId="26454" xr:uid="{00000000-0005-0000-0000-0000D8270000}"/>
    <cellStyle name="Normal 8 2 3 3 6 2 4 3" xfId="4596" xr:uid="{00000000-0005-0000-0000-0000D9270000}"/>
    <cellStyle name="Normal 8 2 3 3 6 2 4 3 2" xfId="12571" xr:uid="{00000000-0005-0000-0000-0000DA270000}"/>
    <cellStyle name="Normal 8 2 3 3 6 2 4 3 3" xfId="20502" xr:uid="{00000000-0005-0000-0000-0000DB270000}"/>
    <cellStyle name="Normal 8 2 3 3 6 2 4 3 4" xfId="28435" xr:uid="{00000000-0005-0000-0000-0000DC270000}"/>
    <cellStyle name="Normal 8 2 3 3 6 2 4 4" xfId="6619" xr:uid="{00000000-0005-0000-0000-0000DD270000}"/>
    <cellStyle name="Normal 8 2 3 3 6 2 4 4 2" xfId="14552" xr:uid="{00000000-0005-0000-0000-0000DE270000}"/>
    <cellStyle name="Normal 8 2 3 3 6 2 4 4 3" xfId="22483" xr:uid="{00000000-0005-0000-0000-0000DF270000}"/>
    <cellStyle name="Normal 8 2 3 3 6 2 4 4 4" xfId="30417" xr:uid="{00000000-0005-0000-0000-0000E0270000}"/>
    <cellStyle name="Normal 8 2 3 3 6 2 4 5" xfId="8609" xr:uid="{00000000-0005-0000-0000-0000E1270000}"/>
    <cellStyle name="Normal 8 2 3 3 6 2 4 6" xfId="16540" xr:uid="{00000000-0005-0000-0000-0000E2270000}"/>
    <cellStyle name="Normal 8 2 3 3 6 2 4 7" xfId="24473" xr:uid="{00000000-0005-0000-0000-0000E3270000}"/>
    <cellStyle name="Normal 8 2 3 3 6 2 5" xfId="632" xr:uid="{00000000-0005-0000-0000-0000E4270000}"/>
    <cellStyle name="Normal 8 2 3 3 6 2 5 2" xfId="2616" xr:uid="{00000000-0005-0000-0000-0000E5270000}"/>
    <cellStyle name="Normal 8 2 3 3 6 2 5 2 2" xfId="10591" xr:uid="{00000000-0005-0000-0000-0000E6270000}"/>
    <cellStyle name="Normal 8 2 3 3 6 2 5 2 3" xfId="18522" xr:uid="{00000000-0005-0000-0000-0000E7270000}"/>
    <cellStyle name="Normal 8 2 3 3 6 2 5 2 4" xfId="26455" xr:uid="{00000000-0005-0000-0000-0000E8270000}"/>
    <cellStyle name="Normal 8 2 3 3 6 2 5 3" xfId="4597" xr:uid="{00000000-0005-0000-0000-0000E9270000}"/>
    <cellStyle name="Normal 8 2 3 3 6 2 5 3 2" xfId="12572" xr:uid="{00000000-0005-0000-0000-0000EA270000}"/>
    <cellStyle name="Normal 8 2 3 3 6 2 5 3 3" xfId="20503" xr:uid="{00000000-0005-0000-0000-0000EB270000}"/>
    <cellStyle name="Normal 8 2 3 3 6 2 5 3 4" xfId="28436" xr:uid="{00000000-0005-0000-0000-0000EC270000}"/>
    <cellStyle name="Normal 8 2 3 3 6 2 5 4" xfId="6620" xr:uid="{00000000-0005-0000-0000-0000ED270000}"/>
    <cellStyle name="Normal 8 2 3 3 6 2 5 4 2" xfId="14553" xr:uid="{00000000-0005-0000-0000-0000EE270000}"/>
    <cellStyle name="Normal 8 2 3 3 6 2 5 4 3" xfId="22484" xr:uid="{00000000-0005-0000-0000-0000EF270000}"/>
    <cellStyle name="Normal 8 2 3 3 6 2 5 4 4" xfId="30418" xr:uid="{00000000-0005-0000-0000-0000F0270000}"/>
    <cellStyle name="Normal 8 2 3 3 6 2 5 5" xfId="8610" xr:uid="{00000000-0005-0000-0000-0000F1270000}"/>
    <cellStyle name="Normal 8 2 3 3 6 2 5 6" xfId="16541" xr:uid="{00000000-0005-0000-0000-0000F2270000}"/>
    <cellStyle name="Normal 8 2 3 3 6 2 5 7" xfId="24474" xr:uid="{00000000-0005-0000-0000-0000F3270000}"/>
    <cellStyle name="Normal 8 2 3 3 6 2 6" xfId="2612" xr:uid="{00000000-0005-0000-0000-0000F4270000}"/>
    <cellStyle name="Normal 8 2 3 3 6 2 6 2" xfId="10587" xr:uid="{00000000-0005-0000-0000-0000F5270000}"/>
    <cellStyle name="Normal 8 2 3 3 6 2 6 3" xfId="18518" xr:uid="{00000000-0005-0000-0000-0000F6270000}"/>
    <cellStyle name="Normal 8 2 3 3 6 2 6 4" xfId="26451" xr:uid="{00000000-0005-0000-0000-0000F7270000}"/>
    <cellStyle name="Normal 8 2 3 3 6 2 7" xfId="4593" xr:uid="{00000000-0005-0000-0000-0000F8270000}"/>
    <cellStyle name="Normal 8 2 3 3 6 2 7 2" xfId="12568" xr:uid="{00000000-0005-0000-0000-0000F9270000}"/>
    <cellStyle name="Normal 8 2 3 3 6 2 7 3" xfId="20499" xr:uid="{00000000-0005-0000-0000-0000FA270000}"/>
    <cellStyle name="Normal 8 2 3 3 6 2 7 4" xfId="28432" xr:uid="{00000000-0005-0000-0000-0000FB270000}"/>
    <cellStyle name="Normal 8 2 3 3 6 2 8" xfId="6616" xr:uid="{00000000-0005-0000-0000-0000FC270000}"/>
    <cellStyle name="Normal 8 2 3 3 6 2 8 2" xfId="14549" xr:uid="{00000000-0005-0000-0000-0000FD270000}"/>
    <cellStyle name="Normal 8 2 3 3 6 2 8 3" xfId="22480" xr:uid="{00000000-0005-0000-0000-0000FE270000}"/>
    <cellStyle name="Normal 8 2 3 3 6 2 8 4" xfId="30414" xr:uid="{00000000-0005-0000-0000-0000FF270000}"/>
    <cellStyle name="Normal 8 2 3 3 6 2 9" xfId="8606" xr:uid="{00000000-0005-0000-0000-000000280000}"/>
    <cellStyle name="Normal 8 2 3 3 6 3" xfId="633" xr:uid="{00000000-0005-0000-0000-000001280000}"/>
    <cellStyle name="Normal 8 2 3 3 6 3 2" xfId="2617" xr:uid="{00000000-0005-0000-0000-000002280000}"/>
    <cellStyle name="Normal 8 2 3 3 6 3 2 2" xfId="10592" xr:uid="{00000000-0005-0000-0000-000003280000}"/>
    <cellStyle name="Normal 8 2 3 3 6 3 2 3" xfId="18523" xr:uid="{00000000-0005-0000-0000-000004280000}"/>
    <cellStyle name="Normal 8 2 3 3 6 3 2 4" xfId="26456" xr:uid="{00000000-0005-0000-0000-000005280000}"/>
    <cellStyle name="Normal 8 2 3 3 6 3 3" xfId="4598" xr:uid="{00000000-0005-0000-0000-000006280000}"/>
    <cellStyle name="Normal 8 2 3 3 6 3 3 2" xfId="12573" xr:uid="{00000000-0005-0000-0000-000007280000}"/>
    <cellStyle name="Normal 8 2 3 3 6 3 3 3" xfId="20504" xr:uid="{00000000-0005-0000-0000-000008280000}"/>
    <cellStyle name="Normal 8 2 3 3 6 3 3 4" xfId="28437" xr:uid="{00000000-0005-0000-0000-000009280000}"/>
    <cellStyle name="Normal 8 2 3 3 6 3 4" xfId="6621" xr:uid="{00000000-0005-0000-0000-00000A280000}"/>
    <cellStyle name="Normal 8 2 3 3 6 3 4 2" xfId="14554" xr:uid="{00000000-0005-0000-0000-00000B280000}"/>
    <cellStyle name="Normal 8 2 3 3 6 3 4 3" xfId="22485" xr:uid="{00000000-0005-0000-0000-00000C280000}"/>
    <cellStyle name="Normal 8 2 3 3 6 3 4 4" xfId="30419" xr:uid="{00000000-0005-0000-0000-00000D280000}"/>
    <cellStyle name="Normal 8 2 3 3 6 3 5" xfId="8611" xr:uid="{00000000-0005-0000-0000-00000E280000}"/>
    <cellStyle name="Normal 8 2 3 3 6 3 6" xfId="16542" xr:uid="{00000000-0005-0000-0000-00000F280000}"/>
    <cellStyle name="Normal 8 2 3 3 6 3 7" xfId="24475" xr:uid="{00000000-0005-0000-0000-000010280000}"/>
    <cellStyle name="Normal 8 2 3 3 6 4" xfId="634" xr:uid="{00000000-0005-0000-0000-000011280000}"/>
    <cellStyle name="Normal 8 2 3 3 6 4 2" xfId="2618" xr:uid="{00000000-0005-0000-0000-000012280000}"/>
    <cellStyle name="Normal 8 2 3 3 6 4 2 2" xfId="10593" xr:uid="{00000000-0005-0000-0000-000013280000}"/>
    <cellStyle name="Normal 8 2 3 3 6 4 2 3" xfId="18524" xr:uid="{00000000-0005-0000-0000-000014280000}"/>
    <cellStyle name="Normal 8 2 3 3 6 4 2 4" xfId="26457" xr:uid="{00000000-0005-0000-0000-000015280000}"/>
    <cellStyle name="Normal 8 2 3 3 6 4 3" xfId="4599" xr:uid="{00000000-0005-0000-0000-000016280000}"/>
    <cellStyle name="Normal 8 2 3 3 6 4 3 2" xfId="12574" xr:uid="{00000000-0005-0000-0000-000017280000}"/>
    <cellStyle name="Normal 8 2 3 3 6 4 3 3" xfId="20505" xr:uid="{00000000-0005-0000-0000-000018280000}"/>
    <cellStyle name="Normal 8 2 3 3 6 4 3 4" xfId="28438" xr:uid="{00000000-0005-0000-0000-000019280000}"/>
    <cellStyle name="Normal 8 2 3 3 6 4 4" xfId="6622" xr:uid="{00000000-0005-0000-0000-00001A280000}"/>
    <cellStyle name="Normal 8 2 3 3 6 4 4 2" xfId="14555" xr:uid="{00000000-0005-0000-0000-00001B280000}"/>
    <cellStyle name="Normal 8 2 3 3 6 4 4 3" xfId="22486" xr:uid="{00000000-0005-0000-0000-00001C280000}"/>
    <cellStyle name="Normal 8 2 3 3 6 4 4 4" xfId="30420" xr:uid="{00000000-0005-0000-0000-00001D280000}"/>
    <cellStyle name="Normal 8 2 3 3 6 4 5" xfId="8612" xr:uid="{00000000-0005-0000-0000-00001E280000}"/>
    <cellStyle name="Normal 8 2 3 3 6 4 6" xfId="16543" xr:uid="{00000000-0005-0000-0000-00001F280000}"/>
    <cellStyle name="Normal 8 2 3 3 6 4 7" xfId="24476" xr:uid="{00000000-0005-0000-0000-000020280000}"/>
    <cellStyle name="Normal 8 2 3 3 6 5" xfId="635" xr:uid="{00000000-0005-0000-0000-000021280000}"/>
    <cellStyle name="Normal 8 2 3 3 6 5 2" xfId="2619" xr:uid="{00000000-0005-0000-0000-000022280000}"/>
    <cellStyle name="Normal 8 2 3 3 6 5 2 2" xfId="10594" xr:uid="{00000000-0005-0000-0000-000023280000}"/>
    <cellStyle name="Normal 8 2 3 3 6 5 2 3" xfId="18525" xr:uid="{00000000-0005-0000-0000-000024280000}"/>
    <cellStyle name="Normal 8 2 3 3 6 5 2 4" xfId="26458" xr:uid="{00000000-0005-0000-0000-000025280000}"/>
    <cellStyle name="Normal 8 2 3 3 6 5 3" xfId="4600" xr:uid="{00000000-0005-0000-0000-000026280000}"/>
    <cellStyle name="Normal 8 2 3 3 6 5 3 2" xfId="12575" xr:uid="{00000000-0005-0000-0000-000027280000}"/>
    <cellStyle name="Normal 8 2 3 3 6 5 3 3" xfId="20506" xr:uid="{00000000-0005-0000-0000-000028280000}"/>
    <cellStyle name="Normal 8 2 3 3 6 5 3 4" xfId="28439" xr:uid="{00000000-0005-0000-0000-000029280000}"/>
    <cellStyle name="Normal 8 2 3 3 6 5 4" xfId="6623" xr:uid="{00000000-0005-0000-0000-00002A280000}"/>
    <cellStyle name="Normal 8 2 3 3 6 5 4 2" xfId="14556" xr:uid="{00000000-0005-0000-0000-00002B280000}"/>
    <cellStyle name="Normal 8 2 3 3 6 5 4 3" xfId="22487" xr:uid="{00000000-0005-0000-0000-00002C280000}"/>
    <cellStyle name="Normal 8 2 3 3 6 5 4 4" xfId="30421" xr:uid="{00000000-0005-0000-0000-00002D280000}"/>
    <cellStyle name="Normal 8 2 3 3 6 5 5" xfId="8613" xr:uid="{00000000-0005-0000-0000-00002E280000}"/>
    <cellStyle name="Normal 8 2 3 3 6 5 6" xfId="16544" xr:uid="{00000000-0005-0000-0000-00002F280000}"/>
    <cellStyle name="Normal 8 2 3 3 6 5 7" xfId="24477" xr:uid="{00000000-0005-0000-0000-000030280000}"/>
    <cellStyle name="Normal 8 2 3 3 6 6" xfId="636" xr:uid="{00000000-0005-0000-0000-000031280000}"/>
    <cellStyle name="Normal 8 2 3 3 6 6 2" xfId="2620" xr:uid="{00000000-0005-0000-0000-000032280000}"/>
    <cellStyle name="Normal 8 2 3 3 6 6 2 2" xfId="10595" xr:uid="{00000000-0005-0000-0000-000033280000}"/>
    <cellStyle name="Normal 8 2 3 3 6 6 2 3" xfId="18526" xr:uid="{00000000-0005-0000-0000-000034280000}"/>
    <cellStyle name="Normal 8 2 3 3 6 6 2 4" xfId="26459" xr:uid="{00000000-0005-0000-0000-000035280000}"/>
    <cellStyle name="Normal 8 2 3 3 6 6 3" xfId="4601" xr:uid="{00000000-0005-0000-0000-000036280000}"/>
    <cellStyle name="Normal 8 2 3 3 6 6 3 2" xfId="12576" xr:uid="{00000000-0005-0000-0000-000037280000}"/>
    <cellStyle name="Normal 8 2 3 3 6 6 3 3" xfId="20507" xr:uid="{00000000-0005-0000-0000-000038280000}"/>
    <cellStyle name="Normal 8 2 3 3 6 6 3 4" xfId="28440" xr:uid="{00000000-0005-0000-0000-000039280000}"/>
    <cellStyle name="Normal 8 2 3 3 6 6 4" xfId="6624" xr:uid="{00000000-0005-0000-0000-00003A280000}"/>
    <cellStyle name="Normal 8 2 3 3 6 6 4 2" xfId="14557" xr:uid="{00000000-0005-0000-0000-00003B280000}"/>
    <cellStyle name="Normal 8 2 3 3 6 6 4 3" xfId="22488" xr:uid="{00000000-0005-0000-0000-00003C280000}"/>
    <cellStyle name="Normal 8 2 3 3 6 6 4 4" xfId="30422" xr:uid="{00000000-0005-0000-0000-00003D280000}"/>
    <cellStyle name="Normal 8 2 3 3 6 6 5" xfId="8614" xr:uid="{00000000-0005-0000-0000-00003E280000}"/>
    <cellStyle name="Normal 8 2 3 3 6 6 6" xfId="16545" xr:uid="{00000000-0005-0000-0000-00003F280000}"/>
    <cellStyle name="Normal 8 2 3 3 6 6 7" xfId="24478" xr:uid="{00000000-0005-0000-0000-000040280000}"/>
    <cellStyle name="Normal 8 2 3 3 6 7" xfId="2611" xr:uid="{00000000-0005-0000-0000-000041280000}"/>
    <cellStyle name="Normal 8 2 3 3 6 7 2" xfId="10586" xr:uid="{00000000-0005-0000-0000-000042280000}"/>
    <cellStyle name="Normal 8 2 3 3 6 7 3" xfId="18517" xr:uid="{00000000-0005-0000-0000-000043280000}"/>
    <cellStyle name="Normal 8 2 3 3 6 7 4" xfId="26450" xr:uid="{00000000-0005-0000-0000-000044280000}"/>
    <cellStyle name="Normal 8 2 3 3 6 8" xfId="4592" xr:uid="{00000000-0005-0000-0000-000045280000}"/>
    <cellStyle name="Normal 8 2 3 3 6 8 2" xfId="12567" xr:uid="{00000000-0005-0000-0000-000046280000}"/>
    <cellStyle name="Normal 8 2 3 3 6 8 3" xfId="20498" xr:uid="{00000000-0005-0000-0000-000047280000}"/>
    <cellStyle name="Normal 8 2 3 3 6 8 4" xfId="28431" xr:uid="{00000000-0005-0000-0000-000048280000}"/>
    <cellStyle name="Normal 8 2 3 3 6 9" xfId="6615" xr:uid="{00000000-0005-0000-0000-000049280000}"/>
    <cellStyle name="Normal 8 2 3 3 6 9 2" xfId="14548" xr:uid="{00000000-0005-0000-0000-00004A280000}"/>
    <cellStyle name="Normal 8 2 3 3 6 9 3" xfId="22479" xr:uid="{00000000-0005-0000-0000-00004B280000}"/>
    <cellStyle name="Normal 8 2 3 3 6 9 4" xfId="30413" xr:uid="{00000000-0005-0000-0000-00004C280000}"/>
    <cellStyle name="Normal 8 2 3 3 7" xfId="637" xr:uid="{00000000-0005-0000-0000-00004D280000}"/>
    <cellStyle name="Normal 8 2 3 3 7 10" xfId="16546" xr:uid="{00000000-0005-0000-0000-00004E280000}"/>
    <cellStyle name="Normal 8 2 3 3 7 11" xfId="24479" xr:uid="{00000000-0005-0000-0000-00004F280000}"/>
    <cellStyle name="Normal 8 2 3 3 7 2" xfId="638" xr:uid="{00000000-0005-0000-0000-000050280000}"/>
    <cellStyle name="Normal 8 2 3 3 7 2 2" xfId="2622" xr:uid="{00000000-0005-0000-0000-000051280000}"/>
    <cellStyle name="Normal 8 2 3 3 7 2 2 2" xfId="10597" xr:uid="{00000000-0005-0000-0000-000052280000}"/>
    <cellStyle name="Normal 8 2 3 3 7 2 2 3" xfId="18528" xr:uid="{00000000-0005-0000-0000-000053280000}"/>
    <cellStyle name="Normal 8 2 3 3 7 2 2 4" xfId="26461" xr:uid="{00000000-0005-0000-0000-000054280000}"/>
    <cellStyle name="Normal 8 2 3 3 7 2 3" xfId="4603" xr:uid="{00000000-0005-0000-0000-000055280000}"/>
    <cellStyle name="Normal 8 2 3 3 7 2 3 2" xfId="12578" xr:uid="{00000000-0005-0000-0000-000056280000}"/>
    <cellStyle name="Normal 8 2 3 3 7 2 3 3" xfId="20509" xr:uid="{00000000-0005-0000-0000-000057280000}"/>
    <cellStyle name="Normal 8 2 3 3 7 2 3 4" xfId="28442" xr:uid="{00000000-0005-0000-0000-000058280000}"/>
    <cellStyle name="Normal 8 2 3 3 7 2 4" xfId="6626" xr:uid="{00000000-0005-0000-0000-000059280000}"/>
    <cellStyle name="Normal 8 2 3 3 7 2 4 2" xfId="14559" xr:uid="{00000000-0005-0000-0000-00005A280000}"/>
    <cellStyle name="Normal 8 2 3 3 7 2 4 3" xfId="22490" xr:uid="{00000000-0005-0000-0000-00005B280000}"/>
    <cellStyle name="Normal 8 2 3 3 7 2 4 4" xfId="30424" xr:uid="{00000000-0005-0000-0000-00005C280000}"/>
    <cellStyle name="Normal 8 2 3 3 7 2 5" xfId="8616" xr:uid="{00000000-0005-0000-0000-00005D280000}"/>
    <cellStyle name="Normal 8 2 3 3 7 2 6" xfId="16547" xr:uid="{00000000-0005-0000-0000-00005E280000}"/>
    <cellStyle name="Normal 8 2 3 3 7 2 7" xfId="24480" xr:uid="{00000000-0005-0000-0000-00005F280000}"/>
    <cellStyle name="Normal 8 2 3 3 7 3" xfId="639" xr:uid="{00000000-0005-0000-0000-000060280000}"/>
    <cellStyle name="Normal 8 2 3 3 7 3 2" xfId="2623" xr:uid="{00000000-0005-0000-0000-000061280000}"/>
    <cellStyle name="Normal 8 2 3 3 7 3 2 2" xfId="10598" xr:uid="{00000000-0005-0000-0000-000062280000}"/>
    <cellStyle name="Normal 8 2 3 3 7 3 2 3" xfId="18529" xr:uid="{00000000-0005-0000-0000-000063280000}"/>
    <cellStyle name="Normal 8 2 3 3 7 3 2 4" xfId="26462" xr:uid="{00000000-0005-0000-0000-000064280000}"/>
    <cellStyle name="Normal 8 2 3 3 7 3 3" xfId="4604" xr:uid="{00000000-0005-0000-0000-000065280000}"/>
    <cellStyle name="Normal 8 2 3 3 7 3 3 2" xfId="12579" xr:uid="{00000000-0005-0000-0000-000066280000}"/>
    <cellStyle name="Normal 8 2 3 3 7 3 3 3" xfId="20510" xr:uid="{00000000-0005-0000-0000-000067280000}"/>
    <cellStyle name="Normal 8 2 3 3 7 3 3 4" xfId="28443" xr:uid="{00000000-0005-0000-0000-000068280000}"/>
    <cellStyle name="Normal 8 2 3 3 7 3 4" xfId="6627" xr:uid="{00000000-0005-0000-0000-000069280000}"/>
    <cellStyle name="Normal 8 2 3 3 7 3 4 2" xfId="14560" xr:uid="{00000000-0005-0000-0000-00006A280000}"/>
    <cellStyle name="Normal 8 2 3 3 7 3 4 3" xfId="22491" xr:uid="{00000000-0005-0000-0000-00006B280000}"/>
    <cellStyle name="Normal 8 2 3 3 7 3 4 4" xfId="30425" xr:uid="{00000000-0005-0000-0000-00006C280000}"/>
    <cellStyle name="Normal 8 2 3 3 7 3 5" xfId="8617" xr:uid="{00000000-0005-0000-0000-00006D280000}"/>
    <cellStyle name="Normal 8 2 3 3 7 3 6" xfId="16548" xr:uid="{00000000-0005-0000-0000-00006E280000}"/>
    <cellStyle name="Normal 8 2 3 3 7 3 7" xfId="24481" xr:uid="{00000000-0005-0000-0000-00006F280000}"/>
    <cellStyle name="Normal 8 2 3 3 7 4" xfId="640" xr:uid="{00000000-0005-0000-0000-000070280000}"/>
    <cellStyle name="Normal 8 2 3 3 7 4 2" xfId="2624" xr:uid="{00000000-0005-0000-0000-000071280000}"/>
    <cellStyle name="Normal 8 2 3 3 7 4 2 2" xfId="10599" xr:uid="{00000000-0005-0000-0000-000072280000}"/>
    <cellStyle name="Normal 8 2 3 3 7 4 2 3" xfId="18530" xr:uid="{00000000-0005-0000-0000-000073280000}"/>
    <cellStyle name="Normal 8 2 3 3 7 4 2 4" xfId="26463" xr:uid="{00000000-0005-0000-0000-000074280000}"/>
    <cellStyle name="Normal 8 2 3 3 7 4 3" xfId="4605" xr:uid="{00000000-0005-0000-0000-000075280000}"/>
    <cellStyle name="Normal 8 2 3 3 7 4 3 2" xfId="12580" xr:uid="{00000000-0005-0000-0000-000076280000}"/>
    <cellStyle name="Normal 8 2 3 3 7 4 3 3" xfId="20511" xr:uid="{00000000-0005-0000-0000-000077280000}"/>
    <cellStyle name="Normal 8 2 3 3 7 4 3 4" xfId="28444" xr:uid="{00000000-0005-0000-0000-000078280000}"/>
    <cellStyle name="Normal 8 2 3 3 7 4 4" xfId="6628" xr:uid="{00000000-0005-0000-0000-000079280000}"/>
    <cellStyle name="Normal 8 2 3 3 7 4 4 2" xfId="14561" xr:uid="{00000000-0005-0000-0000-00007A280000}"/>
    <cellStyle name="Normal 8 2 3 3 7 4 4 3" xfId="22492" xr:uid="{00000000-0005-0000-0000-00007B280000}"/>
    <cellStyle name="Normal 8 2 3 3 7 4 4 4" xfId="30426" xr:uid="{00000000-0005-0000-0000-00007C280000}"/>
    <cellStyle name="Normal 8 2 3 3 7 4 5" xfId="8618" xr:uid="{00000000-0005-0000-0000-00007D280000}"/>
    <cellStyle name="Normal 8 2 3 3 7 4 6" xfId="16549" xr:uid="{00000000-0005-0000-0000-00007E280000}"/>
    <cellStyle name="Normal 8 2 3 3 7 4 7" xfId="24482" xr:uid="{00000000-0005-0000-0000-00007F280000}"/>
    <cellStyle name="Normal 8 2 3 3 7 5" xfId="641" xr:uid="{00000000-0005-0000-0000-000080280000}"/>
    <cellStyle name="Normal 8 2 3 3 7 5 2" xfId="2625" xr:uid="{00000000-0005-0000-0000-000081280000}"/>
    <cellStyle name="Normal 8 2 3 3 7 5 2 2" xfId="10600" xr:uid="{00000000-0005-0000-0000-000082280000}"/>
    <cellStyle name="Normal 8 2 3 3 7 5 2 3" xfId="18531" xr:uid="{00000000-0005-0000-0000-000083280000}"/>
    <cellStyle name="Normal 8 2 3 3 7 5 2 4" xfId="26464" xr:uid="{00000000-0005-0000-0000-000084280000}"/>
    <cellStyle name="Normal 8 2 3 3 7 5 3" xfId="4606" xr:uid="{00000000-0005-0000-0000-000085280000}"/>
    <cellStyle name="Normal 8 2 3 3 7 5 3 2" xfId="12581" xr:uid="{00000000-0005-0000-0000-000086280000}"/>
    <cellStyle name="Normal 8 2 3 3 7 5 3 3" xfId="20512" xr:uid="{00000000-0005-0000-0000-000087280000}"/>
    <cellStyle name="Normal 8 2 3 3 7 5 3 4" xfId="28445" xr:uid="{00000000-0005-0000-0000-000088280000}"/>
    <cellStyle name="Normal 8 2 3 3 7 5 4" xfId="6629" xr:uid="{00000000-0005-0000-0000-000089280000}"/>
    <cellStyle name="Normal 8 2 3 3 7 5 4 2" xfId="14562" xr:uid="{00000000-0005-0000-0000-00008A280000}"/>
    <cellStyle name="Normal 8 2 3 3 7 5 4 3" xfId="22493" xr:uid="{00000000-0005-0000-0000-00008B280000}"/>
    <cellStyle name="Normal 8 2 3 3 7 5 4 4" xfId="30427" xr:uid="{00000000-0005-0000-0000-00008C280000}"/>
    <cellStyle name="Normal 8 2 3 3 7 5 5" xfId="8619" xr:uid="{00000000-0005-0000-0000-00008D280000}"/>
    <cellStyle name="Normal 8 2 3 3 7 5 6" xfId="16550" xr:uid="{00000000-0005-0000-0000-00008E280000}"/>
    <cellStyle name="Normal 8 2 3 3 7 5 7" xfId="24483" xr:uid="{00000000-0005-0000-0000-00008F280000}"/>
    <cellStyle name="Normal 8 2 3 3 7 6" xfId="2621" xr:uid="{00000000-0005-0000-0000-000090280000}"/>
    <cellStyle name="Normal 8 2 3 3 7 6 2" xfId="10596" xr:uid="{00000000-0005-0000-0000-000091280000}"/>
    <cellStyle name="Normal 8 2 3 3 7 6 3" xfId="18527" xr:uid="{00000000-0005-0000-0000-000092280000}"/>
    <cellStyle name="Normal 8 2 3 3 7 6 4" xfId="26460" xr:uid="{00000000-0005-0000-0000-000093280000}"/>
    <cellStyle name="Normal 8 2 3 3 7 7" xfId="4602" xr:uid="{00000000-0005-0000-0000-000094280000}"/>
    <cellStyle name="Normal 8 2 3 3 7 7 2" xfId="12577" xr:uid="{00000000-0005-0000-0000-000095280000}"/>
    <cellStyle name="Normal 8 2 3 3 7 7 3" xfId="20508" xr:uid="{00000000-0005-0000-0000-000096280000}"/>
    <cellStyle name="Normal 8 2 3 3 7 7 4" xfId="28441" xr:uid="{00000000-0005-0000-0000-000097280000}"/>
    <cellStyle name="Normal 8 2 3 3 7 8" xfId="6625" xr:uid="{00000000-0005-0000-0000-000098280000}"/>
    <cellStyle name="Normal 8 2 3 3 7 8 2" xfId="14558" xr:uid="{00000000-0005-0000-0000-000099280000}"/>
    <cellStyle name="Normal 8 2 3 3 7 8 3" xfId="22489" xr:uid="{00000000-0005-0000-0000-00009A280000}"/>
    <cellStyle name="Normal 8 2 3 3 7 8 4" xfId="30423" xr:uid="{00000000-0005-0000-0000-00009B280000}"/>
    <cellStyle name="Normal 8 2 3 3 7 9" xfId="8615" xr:uid="{00000000-0005-0000-0000-00009C280000}"/>
    <cellStyle name="Normal 8 2 3 3 8" xfId="642" xr:uid="{00000000-0005-0000-0000-00009D280000}"/>
    <cellStyle name="Normal 8 2 3 3 8 2" xfId="2626" xr:uid="{00000000-0005-0000-0000-00009E280000}"/>
    <cellStyle name="Normal 8 2 3 3 8 2 2" xfId="10601" xr:uid="{00000000-0005-0000-0000-00009F280000}"/>
    <cellStyle name="Normal 8 2 3 3 8 2 3" xfId="18532" xr:uid="{00000000-0005-0000-0000-0000A0280000}"/>
    <cellStyle name="Normal 8 2 3 3 8 2 4" xfId="26465" xr:uid="{00000000-0005-0000-0000-0000A1280000}"/>
    <cellStyle name="Normal 8 2 3 3 8 3" xfId="4607" xr:uid="{00000000-0005-0000-0000-0000A2280000}"/>
    <cellStyle name="Normal 8 2 3 3 8 3 2" xfId="12582" xr:uid="{00000000-0005-0000-0000-0000A3280000}"/>
    <cellStyle name="Normal 8 2 3 3 8 3 3" xfId="20513" xr:uid="{00000000-0005-0000-0000-0000A4280000}"/>
    <cellStyle name="Normal 8 2 3 3 8 3 4" xfId="28446" xr:uid="{00000000-0005-0000-0000-0000A5280000}"/>
    <cellStyle name="Normal 8 2 3 3 8 4" xfId="6630" xr:uid="{00000000-0005-0000-0000-0000A6280000}"/>
    <cellStyle name="Normal 8 2 3 3 8 4 2" xfId="14563" xr:uid="{00000000-0005-0000-0000-0000A7280000}"/>
    <cellStyle name="Normal 8 2 3 3 8 4 3" xfId="22494" xr:uid="{00000000-0005-0000-0000-0000A8280000}"/>
    <cellStyle name="Normal 8 2 3 3 8 4 4" xfId="30428" xr:uid="{00000000-0005-0000-0000-0000A9280000}"/>
    <cellStyle name="Normal 8 2 3 3 8 5" xfId="8620" xr:uid="{00000000-0005-0000-0000-0000AA280000}"/>
    <cellStyle name="Normal 8 2 3 3 8 6" xfId="16551" xr:uid="{00000000-0005-0000-0000-0000AB280000}"/>
    <cellStyle name="Normal 8 2 3 3 8 7" xfId="24484" xr:uid="{00000000-0005-0000-0000-0000AC280000}"/>
    <cellStyle name="Normal 8 2 3 3 9" xfId="643" xr:uid="{00000000-0005-0000-0000-0000AD280000}"/>
    <cellStyle name="Normal 8 2 3 3 9 2" xfId="2627" xr:uid="{00000000-0005-0000-0000-0000AE280000}"/>
    <cellStyle name="Normal 8 2 3 3 9 2 2" xfId="10602" xr:uid="{00000000-0005-0000-0000-0000AF280000}"/>
    <cellStyle name="Normal 8 2 3 3 9 2 3" xfId="18533" xr:uid="{00000000-0005-0000-0000-0000B0280000}"/>
    <cellStyle name="Normal 8 2 3 3 9 2 4" xfId="26466" xr:uid="{00000000-0005-0000-0000-0000B1280000}"/>
    <cellStyle name="Normal 8 2 3 3 9 3" xfId="4608" xr:uid="{00000000-0005-0000-0000-0000B2280000}"/>
    <cellStyle name="Normal 8 2 3 3 9 3 2" xfId="12583" xr:uid="{00000000-0005-0000-0000-0000B3280000}"/>
    <cellStyle name="Normal 8 2 3 3 9 3 3" xfId="20514" xr:uid="{00000000-0005-0000-0000-0000B4280000}"/>
    <cellStyle name="Normal 8 2 3 3 9 3 4" xfId="28447" xr:uid="{00000000-0005-0000-0000-0000B5280000}"/>
    <cellStyle name="Normal 8 2 3 3 9 4" xfId="6631" xr:uid="{00000000-0005-0000-0000-0000B6280000}"/>
    <cellStyle name="Normal 8 2 3 3 9 4 2" xfId="14564" xr:uid="{00000000-0005-0000-0000-0000B7280000}"/>
    <cellStyle name="Normal 8 2 3 3 9 4 3" xfId="22495" xr:uid="{00000000-0005-0000-0000-0000B8280000}"/>
    <cellStyle name="Normal 8 2 3 3 9 4 4" xfId="30429" xr:uid="{00000000-0005-0000-0000-0000B9280000}"/>
    <cellStyle name="Normal 8 2 3 3 9 5" xfId="8621" xr:uid="{00000000-0005-0000-0000-0000BA280000}"/>
    <cellStyle name="Normal 8 2 3 3 9 6" xfId="16552" xr:uid="{00000000-0005-0000-0000-0000BB280000}"/>
    <cellStyle name="Normal 8 2 3 3 9 7" xfId="24485" xr:uid="{00000000-0005-0000-0000-0000BC280000}"/>
    <cellStyle name="Normal 8 2 3 4" xfId="644" xr:uid="{00000000-0005-0000-0000-0000BD280000}"/>
    <cellStyle name="Normal 8 2 3 4 10" xfId="645" xr:uid="{00000000-0005-0000-0000-0000BE280000}"/>
    <cellStyle name="Normal 8 2 3 4 10 2" xfId="2629" xr:uid="{00000000-0005-0000-0000-0000BF280000}"/>
    <cellStyle name="Normal 8 2 3 4 10 2 2" xfId="10604" xr:uid="{00000000-0005-0000-0000-0000C0280000}"/>
    <cellStyle name="Normal 8 2 3 4 10 2 3" xfId="18535" xr:uid="{00000000-0005-0000-0000-0000C1280000}"/>
    <cellStyle name="Normal 8 2 3 4 10 2 4" xfId="26468" xr:uid="{00000000-0005-0000-0000-0000C2280000}"/>
    <cellStyle name="Normal 8 2 3 4 10 3" xfId="4610" xr:uid="{00000000-0005-0000-0000-0000C3280000}"/>
    <cellStyle name="Normal 8 2 3 4 10 3 2" xfId="12585" xr:uid="{00000000-0005-0000-0000-0000C4280000}"/>
    <cellStyle name="Normal 8 2 3 4 10 3 3" xfId="20516" xr:uid="{00000000-0005-0000-0000-0000C5280000}"/>
    <cellStyle name="Normal 8 2 3 4 10 3 4" xfId="28449" xr:uid="{00000000-0005-0000-0000-0000C6280000}"/>
    <cellStyle name="Normal 8 2 3 4 10 4" xfId="6633" xr:uid="{00000000-0005-0000-0000-0000C7280000}"/>
    <cellStyle name="Normal 8 2 3 4 10 4 2" xfId="14566" xr:uid="{00000000-0005-0000-0000-0000C8280000}"/>
    <cellStyle name="Normal 8 2 3 4 10 4 3" xfId="22497" xr:uid="{00000000-0005-0000-0000-0000C9280000}"/>
    <cellStyle name="Normal 8 2 3 4 10 4 4" xfId="30431" xr:uid="{00000000-0005-0000-0000-0000CA280000}"/>
    <cellStyle name="Normal 8 2 3 4 10 5" xfId="8623" xr:uid="{00000000-0005-0000-0000-0000CB280000}"/>
    <cellStyle name="Normal 8 2 3 4 10 6" xfId="16554" xr:uid="{00000000-0005-0000-0000-0000CC280000}"/>
    <cellStyle name="Normal 8 2 3 4 10 7" xfId="24487" xr:uid="{00000000-0005-0000-0000-0000CD280000}"/>
    <cellStyle name="Normal 8 2 3 4 11" xfId="2628" xr:uid="{00000000-0005-0000-0000-0000CE280000}"/>
    <cellStyle name="Normal 8 2 3 4 11 2" xfId="10603" xr:uid="{00000000-0005-0000-0000-0000CF280000}"/>
    <cellStyle name="Normal 8 2 3 4 11 3" xfId="18534" xr:uid="{00000000-0005-0000-0000-0000D0280000}"/>
    <cellStyle name="Normal 8 2 3 4 11 4" xfId="26467" xr:uid="{00000000-0005-0000-0000-0000D1280000}"/>
    <cellStyle name="Normal 8 2 3 4 12" xfId="4609" xr:uid="{00000000-0005-0000-0000-0000D2280000}"/>
    <cellStyle name="Normal 8 2 3 4 12 2" xfId="12584" xr:uid="{00000000-0005-0000-0000-0000D3280000}"/>
    <cellStyle name="Normal 8 2 3 4 12 3" xfId="20515" xr:uid="{00000000-0005-0000-0000-0000D4280000}"/>
    <cellStyle name="Normal 8 2 3 4 12 4" xfId="28448" xr:uid="{00000000-0005-0000-0000-0000D5280000}"/>
    <cellStyle name="Normal 8 2 3 4 13" xfId="6632" xr:uid="{00000000-0005-0000-0000-0000D6280000}"/>
    <cellStyle name="Normal 8 2 3 4 13 2" xfId="14565" xr:uid="{00000000-0005-0000-0000-0000D7280000}"/>
    <cellStyle name="Normal 8 2 3 4 13 3" xfId="22496" xr:uid="{00000000-0005-0000-0000-0000D8280000}"/>
    <cellStyle name="Normal 8 2 3 4 13 4" xfId="30430" xr:uid="{00000000-0005-0000-0000-0000D9280000}"/>
    <cellStyle name="Normal 8 2 3 4 14" xfId="8622" xr:uid="{00000000-0005-0000-0000-0000DA280000}"/>
    <cellStyle name="Normal 8 2 3 4 15" xfId="16553" xr:uid="{00000000-0005-0000-0000-0000DB280000}"/>
    <cellStyle name="Normal 8 2 3 4 16" xfId="24486" xr:uid="{00000000-0005-0000-0000-0000DC280000}"/>
    <cellStyle name="Normal 8 2 3 4 2" xfId="646" xr:uid="{00000000-0005-0000-0000-0000DD280000}"/>
    <cellStyle name="Normal 8 2 3 4 2 10" xfId="8624" xr:uid="{00000000-0005-0000-0000-0000DE280000}"/>
    <cellStyle name="Normal 8 2 3 4 2 11" xfId="16555" xr:uid="{00000000-0005-0000-0000-0000DF280000}"/>
    <cellStyle name="Normal 8 2 3 4 2 12" xfId="24488" xr:uid="{00000000-0005-0000-0000-0000E0280000}"/>
    <cellStyle name="Normal 8 2 3 4 2 2" xfId="647" xr:uid="{00000000-0005-0000-0000-0000E1280000}"/>
    <cellStyle name="Normal 8 2 3 4 2 2 10" xfId="16556" xr:uid="{00000000-0005-0000-0000-0000E2280000}"/>
    <cellStyle name="Normal 8 2 3 4 2 2 11" xfId="24489" xr:uid="{00000000-0005-0000-0000-0000E3280000}"/>
    <cellStyle name="Normal 8 2 3 4 2 2 2" xfId="648" xr:uid="{00000000-0005-0000-0000-0000E4280000}"/>
    <cellStyle name="Normal 8 2 3 4 2 2 2 2" xfId="2632" xr:uid="{00000000-0005-0000-0000-0000E5280000}"/>
    <cellStyle name="Normal 8 2 3 4 2 2 2 2 2" xfId="10607" xr:uid="{00000000-0005-0000-0000-0000E6280000}"/>
    <cellStyle name="Normal 8 2 3 4 2 2 2 2 3" xfId="18538" xr:uid="{00000000-0005-0000-0000-0000E7280000}"/>
    <cellStyle name="Normal 8 2 3 4 2 2 2 2 4" xfId="26471" xr:uid="{00000000-0005-0000-0000-0000E8280000}"/>
    <cellStyle name="Normal 8 2 3 4 2 2 2 3" xfId="4613" xr:uid="{00000000-0005-0000-0000-0000E9280000}"/>
    <cellStyle name="Normal 8 2 3 4 2 2 2 3 2" xfId="12588" xr:uid="{00000000-0005-0000-0000-0000EA280000}"/>
    <cellStyle name="Normal 8 2 3 4 2 2 2 3 3" xfId="20519" xr:uid="{00000000-0005-0000-0000-0000EB280000}"/>
    <cellStyle name="Normal 8 2 3 4 2 2 2 3 4" xfId="28452" xr:uid="{00000000-0005-0000-0000-0000EC280000}"/>
    <cellStyle name="Normal 8 2 3 4 2 2 2 4" xfId="6636" xr:uid="{00000000-0005-0000-0000-0000ED280000}"/>
    <cellStyle name="Normal 8 2 3 4 2 2 2 4 2" xfId="14569" xr:uid="{00000000-0005-0000-0000-0000EE280000}"/>
    <cellStyle name="Normal 8 2 3 4 2 2 2 4 3" xfId="22500" xr:uid="{00000000-0005-0000-0000-0000EF280000}"/>
    <cellStyle name="Normal 8 2 3 4 2 2 2 4 4" xfId="30434" xr:uid="{00000000-0005-0000-0000-0000F0280000}"/>
    <cellStyle name="Normal 8 2 3 4 2 2 2 5" xfId="8626" xr:uid="{00000000-0005-0000-0000-0000F1280000}"/>
    <cellStyle name="Normal 8 2 3 4 2 2 2 6" xfId="16557" xr:uid="{00000000-0005-0000-0000-0000F2280000}"/>
    <cellStyle name="Normal 8 2 3 4 2 2 2 7" xfId="24490" xr:uid="{00000000-0005-0000-0000-0000F3280000}"/>
    <cellStyle name="Normal 8 2 3 4 2 2 3" xfId="649" xr:uid="{00000000-0005-0000-0000-0000F4280000}"/>
    <cellStyle name="Normal 8 2 3 4 2 2 3 2" xfId="2633" xr:uid="{00000000-0005-0000-0000-0000F5280000}"/>
    <cellStyle name="Normal 8 2 3 4 2 2 3 2 2" xfId="10608" xr:uid="{00000000-0005-0000-0000-0000F6280000}"/>
    <cellStyle name="Normal 8 2 3 4 2 2 3 2 3" xfId="18539" xr:uid="{00000000-0005-0000-0000-0000F7280000}"/>
    <cellStyle name="Normal 8 2 3 4 2 2 3 2 4" xfId="26472" xr:uid="{00000000-0005-0000-0000-0000F8280000}"/>
    <cellStyle name="Normal 8 2 3 4 2 2 3 3" xfId="4614" xr:uid="{00000000-0005-0000-0000-0000F9280000}"/>
    <cellStyle name="Normal 8 2 3 4 2 2 3 3 2" xfId="12589" xr:uid="{00000000-0005-0000-0000-0000FA280000}"/>
    <cellStyle name="Normal 8 2 3 4 2 2 3 3 3" xfId="20520" xr:uid="{00000000-0005-0000-0000-0000FB280000}"/>
    <cellStyle name="Normal 8 2 3 4 2 2 3 3 4" xfId="28453" xr:uid="{00000000-0005-0000-0000-0000FC280000}"/>
    <cellStyle name="Normal 8 2 3 4 2 2 3 4" xfId="6637" xr:uid="{00000000-0005-0000-0000-0000FD280000}"/>
    <cellStyle name="Normal 8 2 3 4 2 2 3 4 2" xfId="14570" xr:uid="{00000000-0005-0000-0000-0000FE280000}"/>
    <cellStyle name="Normal 8 2 3 4 2 2 3 4 3" xfId="22501" xr:uid="{00000000-0005-0000-0000-0000FF280000}"/>
    <cellStyle name="Normal 8 2 3 4 2 2 3 4 4" xfId="30435" xr:uid="{00000000-0005-0000-0000-000000290000}"/>
    <cellStyle name="Normal 8 2 3 4 2 2 3 5" xfId="8627" xr:uid="{00000000-0005-0000-0000-000001290000}"/>
    <cellStyle name="Normal 8 2 3 4 2 2 3 6" xfId="16558" xr:uid="{00000000-0005-0000-0000-000002290000}"/>
    <cellStyle name="Normal 8 2 3 4 2 2 3 7" xfId="24491" xr:uid="{00000000-0005-0000-0000-000003290000}"/>
    <cellStyle name="Normal 8 2 3 4 2 2 4" xfId="650" xr:uid="{00000000-0005-0000-0000-000004290000}"/>
    <cellStyle name="Normal 8 2 3 4 2 2 4 2" xfId="2634" xr:uid="{00000000-0005-0000-0000-000005290000}"/>
    <cellStyle name="Normal 8 2 3 4 2 2 4 2 2" xfId="10609" xr:uid="{00000000-0005-0000-0000-000006290000}"/>
    <cellStyle name="Normal 8 2 3 4 2 2 4 2 3" xfId="18540" xr:uid="{00000000-0005-0000-0000-000007290000}"/>
    <cellStyle name="Normal 8 2 3 4 2 2 4 2 4" xfId="26473" xr:uid="{00000000-0005-0000-0000-000008290000}"/>
    <cellStyle name="Normal 8 2 3 4 2 2 4 3" xfId="4615" xr:uid="{00000000-0005-0000-0000-000009290000}"/>
    <cellStyle name="Normal 8 2 3 4 2 2 4 3 2" xfId="12590" xr:uid="{00000000-0005-0000-0000-00000A290000}"/>
    <cellStyle name="Normal 8 2 3 4 2 2 4 3 3" xfId="20521" xr:uid="{00000000-0005-0000-0000-00000B290000}"/>
    <cellStyle name="Normal 8 2 3 4 2 2 4 3 4" xfId="28454" xr:uid="{00000000-0005-0000-0000-00000C290000}"/>
    <cellStyle name="Normal 8 2 3 4 2 2 4 4" xfId="6638" xr:uid="{00000000-0005-0000-0000-00000D290000}"/>
    <cellStyle name="Normal 8 2 3 4 2 2 4 4 2" xfId="14571" xr:uid="{00000000-0005-0000-0000-00000E290000}"/>
    <cellStyle name="Normal 8 2 3 4 2 2 4 4 3" xfId="22502" xr:uid="{00000000-0005-0000-0000-00000F290000}"/>
    <cellStyle name="Normal 8 2 3 4 2 2 4 4 4" xfId="30436" xr:uid="{00000000-0005-0000-0000-000010290000}"/>
    <cellStyle name="Normal 8 2 3 4 2 2 4 5" xfId="8628" xr:uid="{00000000-0005-0000-0000-000011290000}"/>
    <cellStyle name="Normal 8 2 3 4 2 2 4 6" xfId="16559" xr:uid="{00000000-0005-0000-0000-000012290000}"/>
    <cellStyle name="Normal 8 2 3 4 2 2 4 7" xfId="24492" xr:uid="{00000000-0005-0000-0000-000013290000}"/>
    <cellStyle name="Normal 8 2 3 4 2 2 5" xfId="651" xr:uid="{00000000-0005-0000-0000-000014290000}"/>
    <cellStyle name="Normal 8 2 3 4 2 2 5 2" xfId="2635" xr:uid="{00000000-0005-0000-0000-000015290000}"/>
    <cellStyle name="Normal 8 2 3 4 2 2 5 2 2" xfId="10610" xr:uid="{00000000-0005-0000-0000-000016290000}"/>
    <cellStyle name="Normal 8 2 3 4 2 2 5 2 3" xfId="18541" xr:uid="{00000000-0005-0000-0000-000017290000}"/>
    <cellStyle name="Normal 8 2 3 4 2 2 5 2 4" xfId="26474" xr:uid="{00000000-0005-0000-0000-000018290000}"/>
    <cellStyle name="Normal 8 2 3 4 2 2 5 3" xfId="4616" xr:uid="{00000000-0005-0000-0000-000019290000}"/>
    <cellStyle name="Normal 8 2 3 4 2 2 5 3 2" xfId="12591" xr:uid="{00000000-0005-0000-0000-00001A290000}"/>
    <cellStyle name="Normal 8 2 3 4 2 2 5 3 3" xfId="20522" xr:uid="{00000000-0005-0000-0000-00001B290000}"/>
    <cellStyle name="Normal 8 2 3 4 2 2 5 3 4" xfId="28455" xr:uid="{00000000-0005-0000-0000-00001C290000}"/>
    <cellStyle name="Normal 8 2 3 4 2 2 5 4" xfId="6639" xr:uid="{00000000-0005-0000-0000-00001D290000}"/>
    <cellStyle name="Normal 8 2 3 4 2 2 5 4 2" xfId="14572" xr:uid="{00000000-0005-0000-0000-00001E290000}"/>
    <cellStyle name="Normal 8 2 3 4 2 2 5 4 3" xfId="22503" xr:uid="{00000000-0005-0000-0000-00001F290000}"/>
    <cellStyle name="Normal 8 2 3 4 2 2 5 4 4" xfId="30437" xr:uid="{00000000-0005-0000-0000-000020290000}"/>
    <cellStyle name="Normal 8 2 3 4 2 2 5 5" xfId="8629" xr:uid="{00000000-0005-0000-0000-000021290000}"/>
    <cellStyle name="Normal 8 2 3 4 2 2 5 6" xfId="16560" xr:uid="{00000000-0005-0000-0000-000022290000}"/>
    <cellStyle name="Normal 8 2 3 4 2 2 5 7" xfId="24493" xr:uid="{00000000-0005-0000-0000-000023290000}"/>
    <cellStyle name="Normal 8 2 3 4 2 2 6" xfId="2631" xr:uid="{00000000-0005-0000-0000-000024290000}"/>
    <cellStyle name="Normal 8 2 3 4 2 2 6 2" xfId="10606" xr:uid="{00000000-0005-0000-0000-000025290000}"/>
    <cellStyle name="Normal 8 2 3 4 2 2 6 3" xfId="18537" xr:uid="{00000000-0005-0000-0000-000026290000}"/>
    <cellStyle name="Normal 8 2 3 4 2 2 6 4" xfId="26470" xr:uid="{00000000-0005-0000-0000-000027290000}"/>
    <cellStyle name="Normal 8 2 3 4 2 2 7" xfId="4612" xr:uid="{00000000-0005-0000-0000-000028290000}"/>
    <cellStyle name="Normal 8 2 3 4 2 2 7 2" xfId="12587" xr:uid="{00000000-0005-0000-0000-000029290000}"/>
    <cellStyle name="Normal 8 2 3 4 2 2 7 3" xfId="20518" xr:uid="{00000000-0005-0000-0000-00002A290000}"/>
    <cellStyle name="Normal 8 2 3 4 2 2 7 4" xfId="28451" xr:uid="{00000000-0005-0000-0000-00002B290000}"/>
    <cellStyle name="Normal 8 2 3 4 2 2 8" xfId="6635" xr:uid="{00000000-0005-0000-0000-00002C290000}"/>
    <cellStyle name="Normal 8 2 3 4 2 2 8 2" xfId="14568" xr:uid="{00000000-0005-0000-0000-00002D290000}"/>
    <cellStyle name="Normal 8 2 3 4 2 2 8 3" xfId="22499" xr:uid="{00000000-0005-0000-0000-00002E290000}"/>
    <cellStyle name="Normal 8 2 3 4 2 2 8 4" xfId="30433" xr:uid="{00000000-0005-0000-0000-00002F290000}"/>
    <cellStyle name="Normal 8 2 3 4 2 2 9" xfId="8625" xr:uid="{00000000-0005-0000-0000-000030290000}"/>
    <cellStyle name="Normal 8 2 3 4 2 3" xfId="652" xr:uid="{00000000-0005-0000-0000-000031290000}"/>
    <cellStyle name="Normal 8 2 3 4 2 3 2" xfId="2636" xr:uid="{00000000-0005-0000-0000-000032290000}"/>
    <cellStyle name="Normal 8 2 3 4 2 3 2 2" xfId="10611" xr:uid="{00000000-0005-0000-0000-000033290000}"/>
    <cellStyle name="Normal 8 2 3 4 2 3 2 3" xfId="18542" xr:uid="{00000000-0005-0000-0000-000034290000}"/>
    <cellStyle name="Normal 8 2 3 4 2 3 2 4" xfId="26475" xr:uid="{00000000-0005-0000-0000-000035290000}"/>
    <cellStyle name="Normal 8 2 3 4 2 3 3" xfId="4617" xr:uid="{00000000-0005-0000-0000-000036290000}"/>
    <cellStyle name="Normal 8 2 3 4 2 3 3 2" xfId="12592" xr:uid="{00000000-0005-0000-0000-000037290000}"/>
    <cellStyle name="Normal 8 2 3 4 2 3 3 3" xfId="20523" xr:uid="{00000000-0005-0000-0000-000038290000}"/>
    <cellStyle name="Normal 8 2 3 4 2 3 3 4" xfId="28456" xr:uid="{00000000-0005-0000-0000-000039290000}"/>
    <cellStyle name="Normal 8 2 3 4 2 3 4" xfId="6640" xr:uid="{00000000-0005-0000-0000-00003A290000}"/>
    <cellStyle name="Normal 8 2 3 4 2 3 4 2" xfId="14573" xr:uid="{00000000-0005-0000-0000-00003B290000}"/>
    <cellStyle name="Normal 8 2 3 4 2 3 4 3" xfId="22504" xr:uid="{00000000-0005-0000-0000-00003C290000}"/>
    <cellStyle name="Normal 8 2 3 4 2 3 4 4" xfId="30438" xr:uid="{00000000-0005-0000-0000-00003D290000}"/>
    <cellStyle name="Normal 8 2 3 4 2 3 5" xfId="8630" xr:uid="{00000000-0005-0000-0000-00003E290000}"/>
    <cellStyle name="Normal 8 2 3 4 2 3 6" xfId="16561" xr:uid="{00000000-0005-0000-0000-00003F290000}"/>
    <cellStyle name="Normal 8 2 3 4 2 3 7" xfId="24494" xr:uid="{00000000-0005-0000-0000-000040290000}"/>
    <cellStyle name="Normal 8 2 3 4 2 4" xfId="653" xr:uid="{00000000-0005-0000-0000-000041290000}"/>
    <cellStyle name="Normal 8 2 3 4 2 4 2" xfId="2637" xr:uid="{00000000-0005-0000-0000-000042290000}"/>
    <cellStyle name="Normal 8 2 3 4 2 4 2 2" xfId="10612" xr:uid="{00000000-0005-0000-0000-000043290000}"/>
    <cellStyle name="Normal 8 2 3 4 2 4 2 3" xfId="18543" xr:uid="{00000000-0005-0000-0000-000044290000}"/>
    <cellStyle name="Normal 8 2 3 4 2 4 2 4" xfId="26476" xr:uid="{00000000-0005-0000-0000-000045290000}"/>
    <cellStyle name="Normal 8 2 3 4 2 4 3" xfId="4618" xr:uid="{00000000-0005-0000-0000-000046290000}"/>
    <cellStyle name="Normal 8 2 3 4 2 4 3 2" xfId="12593" xr:uid="{00000000-0005-0000-0000-000047290000}"/>
    <cellStyle name="Normal 8 2 3 4 2 4 3 3" xfId="20524" xr:uid="{00000000-0005-0000-0000-000048290000}"/>
    <cellStyle name="Normal 8 2 3 4 2 4 3 4" xfId="28457" xr:uid="{00000000-0005-0000-0000-000049290000}"/>
    <cellStyle name="Normal 8 2 3 4 2 4 4" xfId="6641" xr:uid="{00000000-0005-0000-0000-00004A290000}"/>
    <cellStyle name="Normal 8 2 3 4 2 4 4 2" xfId="14574" xr:uid="{00000000-0005-0000-0000-00004B290000}"/>
    <cellStyle name="Normal 8 2 3 4 2 4 4 3" xfId="22505" xr:uid="{00000000-0005-0000-0000-00004C290000}"/>
    <cellStyle name="Normal 8 2 3 4 2 4 4 4" xfId="30439" xr:uid="{00000000-0005-0000-0000-00004D290000}"/>
    <cellStyle name="Normal 8 2 3 4 2 4 5" xfId="8631" xr:uid="{00000000-0005-0000-0000-00004E290000}"/>
    <cellStyle name="Normal 8 2 3 4 2 4 6" xfId="16562" xr:uid="{00000000-0005-0000-0000-00004F290000}"/>
    <cellStyle name="Normal 8 2 3 4 2 4 7" xfId="24495" xr:uid="{00000000-0005-0000-0000-000050290000}"/>
    <cellStyle name="Normal 8 2 3 4 2 5" xfId="654" xr:uid="{00000000-0005-0000-0000-000051290000}"/>
    <cellStyle name="Normal 8 2 3 4 2 5 2" xfId="2638" xr:uid="{00000000-0005-0000-0000-000052290000}"/>
    <cellStyle name="Normal 8 2 3 4 2 5 2 2" xfId="10613" xr:uid="{00000000-0005-0000-0000-000053290000}"/>
    <cellStyle name="Normal 8 2 3 4 2 5 2 3" xfId="18544" xr:uid="{00000000-0005-0000-0000-000054290000}"/>
    <cellStyle name="Normal 8 2 3 4 2 5 2 4" xfId="26477" xr:uid="{00000000-0005-0000-0000-000055290000}"/>
    <cellStyle name="Normal 8 2 3 4 2 5 3" xfId="4619" xr:uid="{00000000-0005-0000-0000-000056290000}"/>
    <cellStyle name="Normal 8 2 3 4 2 5 3 2" xfId="12594" xr:uid="{00000000-0005-0000-0000-000057290000}"/>
    <cellStyle name="Normal 8 2 3 4 2 5 3 3" xfId="20525" xr:uid="{00000000-0005-0000-0000-000058290000}"/>
    <cellStyle name="Normal 8 2 3 4 2 5 3 4" xfId="28458" xr:uid="{00000000-0005-0000-0000-000059290000}"/>
    <cellStyle name="Normal 8 2 3 4 2 5 4" xfId="6642" xr:uid="{00000000-0005-0000-0000-00005A290000}"/>
    <cellStyle name="Normal 8 2 3 4 2 5 4 2" xfId="14575" xr:uid="{00000000-0005-0000-0000-00005B290000}"/>
    <cellStyle name="Normal 8 2 3 4 2 5 4 3" xfId="22506" xr:uid="{00000000-0005-0000-0000-00005C290000}"/>
    <cellStyle name="Normal 8 2 3 4 2 5 4 4" xfId="30440" xr:uid="{00000000-0005-0000-0000-00005D290000}"/>
    <cellStyle name="Normal 8 2 3 4 2 5 5" xfId="8632" xr:uid="{00000000-0005-0000-0000-00005E290000}"/>
    <cellStyle name="Normal 8 2 3 4 2 5 6" xfId="16563" xr:uid="{00000000-0005-0000-0000-00005F290000}"/>
    <cellStyle name="Normal 8 2 3 4 2 5 7" xfId="24496" xr:uid="{00000000-0005-0000-0000-000060290000}"/>
    <cellStyle name="Normal 8 2 3 4 2 6" xfId="655" xr:uid="{00000000-0005-0000-0000-000061290000}"/>
    <cellStyle name="Normal 8 2 3 4 2 6 2" xfId="2639" xr:uid="{00000000-0005-0000-0000-000062290000}"/>
    <cellStyle name="Normal 8 2 3 4 2 6 2 2" xfId="10614" xr:uid="{00000000-0005-0000-0000-000063290000}"/>
    <cellStyle name="Normal 8 2 3 4 2 6 2 3" xfId="18545" xr:uid="{00000000-0005-0000-0000-000064290000}"/>
    <cellStyle name="Normal 8 2 3 4 2 6 2 4" xfId="26478" xr:uid="{00000000-0005-0000-0000-000065290000}"/>
    <cellStyle name="Normal 8 2 3 4 2 6 3" xfId="4620" xr:uid="{00000000-0005-0000-0000-000066290000}"/>
    <cellStyle name="Normal 8 2 3 4 2 6 3 2" xfId="12595" xr:uid="{00000000-0005-0000-0000-000067290000}"/>
    <cellStyle name="Normal 8 2 3 4 2 6 3 3" xfId="20526" xr:uid="{00000000-0005-0000-0000-000068290000}"/>
    <cellStyle name="Normal 8 2 3 4 2 6 3 4" xfId="28459" xr:uid="{00000000-0005-0000-0000-000069290000}"/>
    <cellStyle name="Normal 8 2 3 4 2 6 4" xfId="6643" xr:uid="{00000000-0005-0000-0000-00006A290000}"/>
    <cellStyle name="Normal 8 2 3 4 2 6 4 2" xfId="14576" xr:uid="{00000000-0005-0000-0000-00006B290000}"/>
    <cellStyle name="Normal 8 2 3 4 2 6 4 3" xfId="22507" xr:uid="{00000000-0005-0000-0000-00006C290000}"/>
    <cellStyle name="Normal 8 2 3 4 2 6 4 4" xfId="30441" xr:uid="{00000000-0005-0000-0000-00006D290000}"/>
    <cellStyle name="Normal 8 2 3 4 2 6 5" xfId="8633" xr:uid="{00000000-0005-0000-0000-00006E290000}"/>
    <cellStyle name="Normal 8 2 3 4 2 6 6" xfId="16564" xr:uid="{00000000-0005-0000-0000-00006F290000}"/>
    <cellStyle name="Normal 8 2 3 4 2 6 7" xfId="24497" xr:uid="{00000000-0005-0000-0000-000070290000}"/>
    <cellStyle name="Normal 8 2 3 4 2 7" xfId="2630" xr:uid="{00000000-0005-0000-0000-000071290000}"/>
    <cellStyle name="Normal 8 2 3 4 2 7 2" xfId="10605" xr:uid="{00000000-0005-0000-0000-000072290000}"/>
    <cellStyle name="Normal 8 2 3 4 2 7 3" xfId="18536" xr:uid="{00000000-0005-0000-0000-000073290000}"/>
    <cellStyle name="Normal 8 2 3 4 2 7 4" xfId="26469" xr:uid="{00000000-0005-0000-0000-000074290000}"/>
    <cellStyle name="Normal 8 2 3 4 2 8" xfId="4611" xr:uid="{00000000-0005-0000-0000-000075290000}"/>
    <cellStyle name="Normal 8 2 3 4 2 8 2" xfId="12586" xr:uid="{00000000-0005-0000-0000-000076290000}"/>
    <cellStyle name="Normal 8 2 3 4 2 8 3" xfId="20517" xr:uid="{00000000-0005-0000-0000-000077290000}"/>
    <cellStyle name="Normal 8 2 3 4 2 8 4" xfId="28450" xr:uid="{00000000-0005-0000-0000-000078290000}"/>
    <cellStyle name="Normal 8 2 3 4 2 9" xfId="6634" xr:uid="{00000000-0005-0000-0000-000079290000}"/>
    <cellStyle name="Normal 8 2 3 4 2 9 2" xfId="14567" xr:uid="{00000000-0005-0000-0000-00007A290000}"/>
    <cellStyle name="Normal 8 2 3 4 2 9 3" xfId="22498" xr:uid="{00000000-0005-0000-0000-00007B290000}"/>
    <cellStyle name="Normal 8 2 3 4 2 9 4" xfId="30432" xr:uid="{00000000-0005-0000-0000-00007C290000}"/>
    <cellStyle name="Normal 8 2 3 4 3" xfId="656" xr:uid="{00000000-0005-0000-0000-00007D290000}"/>
    <cellStyle name="Normal 8 2 3 4 3 10" xfId="8634" xr:uid="{00000000-0005-0000-0000-00007E290000}"/>
    <cellStyle name="Normal 8 2 3 4 3 11" xfId="16565" xr:uid="{00000000-0005-0000-0000-00007F290000}"/>
    <cellStyle name="Normal 8 2 3 4 3 12" xfId="24498" xr:uid="{00000000-0005-0000-0000-000080290000}"/>
    <cellStyle name="Normal 8 2 3 4 3 2" xfId="657" xr:uid="{00000000-0005-0000-0000-000081290000}"/>
    <cellStyle name="Normal 8 2 3 4 3 2 10" xfId="16566" xr:uid="{00000000-0005-0000-0000-000082290000}"/>
    <cellStyle name="Normal 8 2 3 4 3 2 11" xfId="24499" xr:uid="{00000000-0005-0000-0000-000083290000}"/>
    <cellStyle name="Normal 8 2 3 4 3 2 2" xfId="658" xr:uid="{00000000-0005-0000-0000-000084290000}"/>
    <cellStyle name="Normal 8 2 3 4 3 2 2 2" xfId="2642" xr:uid="{00000000-0005-0000-0000-000085290000}"/>
    <cellStyle name="Normal 8 2 3 4 3 2 2 2 2" xfId="10617" xr:uid="{00000000-0005-0000-0000-000086290000}"/>
    <cellStyle name="Normal 8 2 3 4 3 2 2 2 3" xfId="18548" xr:uid="{00000000-0005-0000-0000-000087290000}"/>
    <cellStyle name="Normal 8 2 3 4 3 2 2 2 4" xfId="26481" xr:uid="{00000000-0005-0000-0000-000088290000}"/>
    <cellStyle name="Normal 8 2 3 4 3 2 2 3" xfId="4623" xr:uid="{00000000-0005-0000-0000-000089290000}"/>
    <cellStyle name="Normal 8 2 3 4 3 2 2 3 2" xfId="12598" xr:uid="{00000000-0005-0000-0000-00008A290000}"/>
    <cellStyle name="Normal 8 2 3 4 3 2 2 3 3" xfId="20529" xr:uid="{00000000-0005-0000-0000-00008B290000}"/>
    <cellStyle name="Normal 8 2 3 4 3 2 2 3 4" xfId="28462" xr:uid="{00000000-0005-0000-0000-00008C290000}"/>
    <cellStyle name="Normal 8 2 3 4 3 2 2 4" xfId="6646" xr:uid="{00000000-0005-0000-0000-00008D290000}"/>
    <cellStyle name="Normal 8 2 3 4 3 2 2 4 2" xfId="14579" xr:uid="{00000000-0005-0000-0000-00008E290000}"/>
    <cellStyle name="Normal 8 2 3 4 3 2 2 4 3" xfId="22510" xr:uid="{00000000-0005-0000-0000-00008F290000}"/>
    <cellStyle name="Normal 8 2 3 4 3 2 2 4 4" xfId="30444" xr:uid="{00000000-0005-0000-0000-000090290000}"/>
    <cellStyle name="Normal 8 2 3 4 3 2 2 5" xfId="8636" xr:uid="{00000000-0005-0000-0000-000091290000}"/>
    <cellStyle name="Normal 8 2 3 4 3 2 2 6" xfId="16567" xr:uid="{00000000-0005-0000-0000-000092290000}"/>
    <cellStyle name="Normal 8 2 3 4 3 2 2 7" xfId="24500" xr:uid="{00000000-0005-0000-0000-000093290000}"/>
    <cellStyle name="Normal 8 2 3 4 3 2 3" xfId="659" xr:uid="{00000000-0005-0000-0000-000094290000}"/>
    <cellStyle name="Normal 8 2 3 4 3 2 3 2" xfId="2643" xr:uid="{00000000-0005-0000-0000-000095290000}"/>
    <cellStyle name="Normal 8 2 3 4 3 2 3 2 2" xfId="10618" xr:uid="{00000000-0005-0000-0000-000096290000}"/>
    <cellStyle name="Normal 8 2 3 4 3 2 3 2 3" xfId="18549" xr:uid="{00000000-0005-0000-0000-000097290000}"/>
    <cellStyle name="Normal 8 2 3 4 3 2 3 2 4" xfId="26482" xr:uid="{00000000-0005-0000-0000-000098290000}"/>
    <cellStyle name="Normal 8 2 3 4 3 2 3 3" xfId="4624" xr:uid="{00000000-0005-0000-0000-000099290000}"/>
    <cellStyle name="Normal 8 2 3 4 3 2 3 3 2" xfId="12599" xr:uid="{00000000-0005-0000-0000-00009A290000}"/>
    <cellStyle name="Normal 8 2 3 4 3 2 3 3 3" xfId="20530" xr:uid="{00000000-0005-0000-0000-00009B290000}"/>
    <cellStyle name="Normal 8 2 3 4 3 2 3 3 4" xfId="28463" xr:uid="{00000000-0005-0000-0000-00009C290000}"/>
    <cellStyle name="Normal 8 2 3 4 3 2 3 4" xfId="6647" xr:uid="{00000000-0005-0000-0000-00009D290000}"/>
    <cellStyle name="Normal 8 2 3 4 3 2 3 4 2" xfId="14580" xr:uid="{00000000-0005-0000-0000-00009E290000}"/>
    <cellStyle name="Normal 8 2 3 4 3 2 3 4 3" xfId="22511" xr:uid="{00000000-0005-0000-0000-00009F290000}"/>
    <cellStyle name="Normal 8 2 3 4 3 2 3 4 4" xfId="30445" xr:uid="{00000000-0005-0000-0000-0000A0290000}"/>
    <cellStyle name="Normal 8 2 3 4 3 2 3 5" xfId="8637" xr:uid="{00000000-0005-0000-0000-0000A1290000}"/>
    <cellStyle name="Normal 8 2 3 4 3 2 3 6" xfId="16568" xr:uid="{00000000-0005-0000-0000-0000A2290000}"/>
    <cellStyle name="Normal 8 2 3 4 3 2 3 7" xfId="24501" xr:uid="{00000000-0005-0000-0000-0000A3290000}"/>
    <cellStyle name="Normal 8 2 3 4 3 2 4" xfId="660" xr:uid="{00000000-0005-0000-0000-0000A4290000}"/>
    <cellStyle name="Normal 8 2 3 4 3 2 4 2" xfId="2644" xr:uid="{00000000-0005-0000-0000-0000A5290000}"/>
    <cellStyle name="Normal 8 2 3 4 3 2 4 2 2" xfId="10619" xr:uid="{00000000-0005-0000-0000-0000A6290000}"/>
    <cellStyle name="Normal 8 2 3 4 3 2 4 2 3" xfId="18550" xr:uid="{00000000-0005-0000-0000-0000A7290000}"/>
    <cellStyle name="Normal 8 2 3 4 3 2 4 2 4" xfId="26483" xr:uid="{00000000-0005-0000-0000-0000A8290000}"/>
    <cellStyle name="Normal 8 2 3 4 3 2 4 3" xfId="4625" xr:uid="{00000000-0005-0000-0000-0000A9290000}"/>
    <cellStyle name="Normal 8 2 3 4 3 2 4 3 2" xfId="12600" xr:uid="{00000000-0005-0000-0000-0000AA290000}"/>
    <cellStyle name="Normal 8 2 3 4 3 2 4 3 3" xfId="20531" xr:uid="{00000000-0005-0000-0000-0000AB290000}"/>
    <cellStyle name="Normal 8 2 3 4 3 2 4 3 4" xfId="28464" xr:uid="{00000000-0005-0000-0000-0000AC290000}"/>
    <cellStyle name="Normal 8 2 3 4 3 2 4 4" xfId="6648" xr:uid="{00000000-0005-0000-0000-0000AD290000}"/>
    <cellStyle name="Normal 8 2 3 4 3 2 4 4 2" xfId="14581" xr:uid="{00000000-0005-0000-0000-0000AE290000}"/>
    <cellStyle name="Normal 8 2 3 4 3 2 4 4 3" xfId="22512" xr:uid="{00000000-0005-0000-0000-0000AF290000}"/>
    <cellStyle name="Normal 8 2 3 4 3 2 4 4 4" xfId="30446" xr:uid="{00000000-0005-0000-0000-0000B0290000}"/>
    <cellStyle name="Normal 8 2 3 4 3 2 4 5" xfId="8638" xr:uid="{00000000-0005-0000-0000-0000B1290000}"/>
    <cellStyle name="Normal 8 2 3 4 3 2 4 6" xfId="16569" xr:uid="{00000000-0005-0000-0000-0000B2290000}"/>
    <cellStyle name="Normal 8 2 3 4 3 2 4 7" xfId="24502" xr:uid="{00000000-0005-0000-0000-0000B3290000}"/>
    <cellStyle name="Normal 8 2 3 4 3 2 5" xfId="661" xr:uid="{00000000-0005-0000-0000-0000B4290000}"/>
    <cellStyle name="Normal 8 2 3 4 3 2 5 2" xfId="2645" xr:uid="{00000000-0005-0000-0000-0000B5290000}"/>
    <cellStyle name="Normal 8 2 3 4 3 2 5 2 2" xfId="10620" xr:uid="{00000000-0005-0000-0000-0000B6290000}"/>
    <cellStyle name="Normal 8 2 3 4 3 2 5 2 3" xfId="18551" xr:uid="{00000000-0005-0000-0000-0000B7290000}"/>
    <cellStyle name="Normal 8 2 3 4 3 2 5 2 4" xfId="26484" xr:uid="{00000000-0005-0000-0000-0000B8290000}"/>
    <cellStyle name="Normal 8 2 3 4 3 2 5 3" xfId="4626" xr:uid="{00000000-0005-0000-0000-0000B9290000}"/>
    <cellStyle name="Normal 8 2 3 4 3 2 5 3 2" xfId="12601" xr:uid="{00000000-0005-0000-0000-0000BA290000}"/>
    <cellStyle name="Normal 8 2 3 4 3 2 5 3 3" xfId="20532" xr:uid="{00000000-0005-0000-0000-0000BB290000}"/>
    <cellStyle name="Normal 8 2 3 4 3 2 5 3 4" xfId="28465" xr:uid="{00000000-0005-0000-0000-0000BC290000}"/>
    <cellStyle name="Normal 8 2 3 4 3 2 5 4" xfId="6649" xr:uid="{00000000-0005-0000-0000-0000BD290000}"/>
    <cellStyle name="Normal 8 2 3 4 3 2 5 4 2" xfId="14582" xr:uid="{00000000-0005-0000-0000-0000BE290000}"/>
    <cellStyle name="Normal 8 2 3 4 3 2 5 4 3" xfId="22513" xr:uid="{00000000-0005-0000-0000-0000BF290000}"/>
    <cellStyle name="Normal 8 2 3 4 3 2 5 4 4" xfId="30447" xr:uid="{00000000-0005-0000-0000-0000C0290000}"/>
    <cellStyle name="Normal 8 2 3 4 3 2 5 5" xfId="8639" xr:uid="{00000000-0005-0000-0000-0000C1290000}"/>
    <cellStyle name="Normal 8 2 3 4 3 2 5 6" xfId="16570" xr:uid="{00000000-0005-0000-0000-0000C2290000}"/>
    <cellStyle name="Normal 8 2 3 4 3 2 5 7" xfId="24503" xr:uid="{00000000-0005-0000-0000-0000C3290000}"/>
    <cellStyle name="Normal 8 2 3 4 3 2 6" xfId="2641" xr:uid="{00000000-0005-0000-0000-0000C4290000}"/>
    <cellStyle name="Normal 8 2 3 4 3 2 6 2" xfId="10616" xr:uid="{00000000-0005-0000-0000-0000C5290000}"/>
    <cellStyle name="Normal 8 2 3 4 3 2 6 3" xfId="18547" xr:uid="{00000000-0005-0000-0000-0000C6290000}"/>
    <cellStyle name="Normal 8 2 3 4 3 2 6 4" xfId="26480" xr:uid="{00000000-0005-0000-0000-0000C7290000}"/>
    <cellStyle name="Normal 8 2 3 4 3 2 7" xfId="4622" xr:uid="{00000000-0005-0000-0000-0000C8290000}"/>
    <cellStyle name="Normal 8 2 3 4 3 2 7 2" xfId="12597" xr:uid="{00000000-0005-0000-0000-0000C9290000}"/>
    <cellStyle name="Normal 8 2 3 4 3 2 7 3" xfId="20528" xr:uid="{00000000-0005-0000-0000-0000CA290000}"/>
    <cellStyle name="Normal 8 2 3 4 3 2 7 4" xfId="28461" xr:uid="{00000000-0005-0000-0000-0000CB290000}"/>
    <cellStyle name="Normal 8 2 3 4 3 2 8" xfId="6645" xr:uid="{00000000-0005-0000-0000-0000CC290000}"/>
    <cellStyle name="Normal 8 2 3 4 3 2 8 2" xfId="14578" xr:uid="{00000000-0005-0000-0000-0000CD290000}"/>
    <cellStyle name="Normal 8 2 3 4 3 2 8 3" xfId="22509" xr:uid="{00000000-0005-0000-0000-0000CE290000}"/>
    <cellStyle name="Normal 8 2 3 4 3 2 8 4" xfId="30443" xr:uid="{00000000-0005-0000-0000-0000CF290000}"/>
    <cellStyle name="Normal 8 2 3 4 3 2 9" xfId="8635" xr:uid="{00000000-0005-0000-0000-0000D0290000}"/>
    <cellStyle name="Normal 8 2 3 4 3 3" xfId="662" xr:uid="{00000000-0005-0000-0000-0000D1290000}"/>
    <cellStyle name="Normal 8 2 3 4 3 3 2" xfId="2646" xr:uid="{00000000-0005-0000-0000-0000D2290000}"/>
    <cellStyle name="Normal 8 2 3 4 3 3 2 2" xfId="10621" xr:uid="{00000000-0005-0000-0000-0000D3290000}"/>
    <cellStyle name="Normal 8 2 3 4 3 3 2 3" xfId="18552" xr:uid="{00000000-0005-0000-0000-0000D4290000}"/>
    <cellStyle name="Normal 8 2 3 4 3 3 2 4" xfId="26485" xr:uid="{00000000-0005-0000-0000-0000D5290000}"/>
    <cellStyle name="Normal 8 2 3 4 3 3 3" xfId="4627" xr:uid="{00000000-0005-0000-0000-0000D6290000}"/>
    <cellStyle name="Normal 8 2 3 4 3 3 3 2" xfId="12602" xr:uid="{00000000-0005-0000-0000-0000D7290000}"/>
    <cellStyle name="Normal 8 2 3 4 3 3 3 3" xfId="20533" xr:uid="{00000000-0005-0000-0000-0000D8290000}"/>
    <cellStyle name="Normal 8 2 3 4 3 3 3 4" xfId="28466" xr:uid="{00000000-0005-0000-0000-0000D9290000}"/>
    <cellStyle name="Normal 8 2 3 4 3 3 4" xfId="6650" xr:uid="{00000000-0005-0000-0000-0000DA290000}"/>
    <cellStyle name="Normal 8 2 3 4 3 3 4 2" xfId="14583" xr:uid="{00000000-0005-0000-0000-0000DB290000}"/>
    <cellStyle name="Normal 8 2 3 4 3 3 4 3" xfId="22514" xr:uid="{00000000-0005-0000-0000-0000DC290000}"/>
    <cellStyle name="Normal 8 2 3 4 3 3 4 4" xfId="30448" xr:uid="{00000000-0005-0000-0000-0000DD290000}"/>
    <cellStyle name="Normal 8 2 3 4 3 3 5" xfId="8640" xr:uid="{00000000-0005-0000-0000-0000DE290000}"/>
    <cellStyle name="Normal 8 2 3 4 3 3 6" xfId="16571" xr:uid="{00000000-0005-0000-0000-0000DF290000}"/>
    <cellStyle name="Normal 8 2 3 4 3 3 7" xfId="24504" xr:uid="{00000000-0005-0000-0000-0000E0290000}"/>
    <cellStyle name="Normal 8 2 3 4 3 4" xfId="663" xr:uid="{00000000-0005-0000-0000-0000E1290000}"/>
    <cellStyle name="Normal 8 2 3 4 3 4 2" xfId="2647" xr:uid="{00000000-0005-0000-0000-0000E2290000}"/>
    <cellStyle name="Normal 8 2 3 4 3 4 2 2" xfId="10622" xr:uid="{00000000-0005-0000-0000-0000E3290000}"/>
    <cellStyle name="Normal 8 2 3 4 3 4 2 3" xfId="18553" xr:uid="{00000000-0005-0000-0000-0000E4290000}"/>
    <cellStyle name="Normal 8 2 3 4 3 4 2 4" xfId="26486" xr:uid="{00000000-0005-0000-0000-0000E5290000}"/>
    <cellStyle name="Normal 8 2 3 4 3 4 3" xfId="4628" xr:uid="{00000000-0005-0000-0000-0000E6290000}"/>
    <cellStyle name="Normal 8 2 3 4 3 4 3 2" xfId="12603" xr:uid="{00000000-0005-0000-0000-0000E7290000}"/>
    <cellStyle name="Normal 8 2 3 4 3 4 3 3" xfId="20534" xr:uid="{00000000-0005-0000-0000-0000E8290000}"/>
    <cellStyle name="Normal 8 2 3 4 3 4 3 4" xfId="28467" xr:uid="{00000000-0005-0000-0000-0000E9290000}"/>
    <cellStyle name="Normal 8 2 3 4 3 4 4" xfId="6651" xr:uid="{00000000-0005-0000-0000-0000EA290000}"/>
    <cellStyle name="Normal 8 2 3 4 3 4 4 2" xfId="14584" xr:uid="{00000000-0005-0000-0000-0000EB290000}"/>
    <cellStyle name="Normal 8 2 3 4 3 4 4 3" xfId="22515" xr:uid="{00000000-0005-0000-0000-0000EC290000}"/>
    <cellStyle name="Normal 8 2 3 4 3 4 4 4" xfId="30449" xr:uid="{00000000-0005-0000-0000-0000ED290000}"/>
    <cellStyle name="Normal 8 2 3 4 3 4 5" xfId="8641" xr:uid="{00000000-0005-0000-0000-0000EE290000}"/>
    <cellStyle name="Normal 8 2 3 4 3 4 6" xfId="16572" xr:uid="{00000000-0005-0000-0000-0000EF290000}"/>
    <cellStyle name="Normal 8 2 3 4 3 4 7" xfId="24505" xr:uid="{00000000-0005-0000-0000-0000F0290000}"/>
    <cellStyle name="Normal 8 2 3 4 3 5" xfId="664" xr:uid="{00000000-0005-0000-0000-0000F1290000}"/>
    <cellStyle name="Normal 8 2 3 4 3 5 2" xfId="2648" xr:uid="{00000000-0005-0000-0000-0000F2290000}"/>
    <cellStyle name="Normal 8 2 3 4 3 5 2 2" xfId="10623" xr:uid="{00000000-0005-0000-0000-0000F3290000}"/>
    <cellStyle name="Normal 8 2 3 4 3 5 2 3" xfId="18554" xr:uid="{00000000-0005-0000-0000-0000F4290000}"/>
    <cellStyle name="Normal 8 2 3 4 3 5 2 4" xfId="26487" xr:uid="{00000000-0005-0000-0000-0000F5290000}"/>
    <cellStyle name="Normal 8 2 3 4 3 5 3" xfId="4629" xr:uid="{00000000-0005-0000-0000-0000F6290000}"/>
    <cellStyle name="Normal 8 2 3 4 3 5 3 2" xfId="12604" xr:uid="{00000000-0005-0000-0000-0000F7290000}"/>
    <cellStyle name="Normal 8 2 3 4 3 5 3 3" xfId="20535" xr:uid="{00000000-0005-0000-0000-0000F8290000}"/>
    <cellStyle name="Normal 8 2 3 4 3 5 3 4" xfId="28468" xr:uid="{00000000-0005-0000-0000-0000F9290000}"/>
    <cellStyle name="Normal 8 2 3 4 3 5 4" xfId="6652" xr:uid="{00000000-0005-0000-0000-0000FA290000}"/>
    <cellStyle name="Normal 8 2 3 4 3 5 4 2" xfId="14585" xr:uid="{00000000-0005-0000-0000-0000FB290000}"/>
    <cellStyle name="Normal 8 2 3 4 3 5 4 3" xfId="22516" xr:uid="{00000000-0005-0000-0000-0000FC290000}"/>
    <cellStyle name="Normal 8 2 3 4 3 5 4 4" xfId="30450" xr:uid="{00000000-0005-0000-0000-0000FD290000}"/>
    <cellStyle name="Normal 8 2 3 4 3 5 5" xfId="8642" xr:uid="{00000000-0005-0000-0000-0000FE290000}"/>
    <cellStyle name="Normal 8 2 3 4 3 5 6" xfId="16573" xr:uid="{00000000-0005-0000-0000-0000FF290000}"/>
    <cellStyle name="Normal 8 2 3 4 3 5 7" xfId="24506" xr:uid="{00000000-0005-0000-0000-0000002A0000}"/>
    <cellStyle name="Normal 8 2 3 4 3 6" xfId="665" xr:uid="{00000000-0005-0000-0000-0000012A0000}"/>
    <cellStyle name="Normal 8 2 3 4 3 6 2" xfId="2649" xr:uid="{00000000-0005-0000-0000-0000022A0000}"/>
    <cellStyle name="Normal 8 2 3 4 3 6 2 2" xfId="10624" xr:uid="{00000000-0005-0000-0000-0000032A0000}"/>
    <cellStyle name="Normal 8 2 3 4 3 6 2 3" xfId="18555" xr:uid="{00000000-0005-0000-0000-0000042A0000}"/>
    <cellStyle name="Normal 8 2 3 4 3 6 2 4" xfId="26488" xr:uid="{00000000-0005-0000-0000-0000052A0000}"/>
    <cellStyle name="Normal 8 2 3 4 3 6 3" xfId="4630" xr:uid="{00000000-0005-0000-0000-0000062A0000}"/>
    <cellStyle name="Normal 8 2 3 4 3 6 3 2" xfId="12605" xr:uid="{00000000-0005-0000-0000-0000072A0000}"/>
    <cellStyle name="Normal 8 2 3 4 3 6 3 3" xfId="20536" xr:uid="{00000000-0005-0000-0000-0000082A0000}"/>
    <cellStyle name="Normal 8 2 3 4 3 6 3 4" xfId="28469" xr:uid="{00000000-0005-0000-0000-0000092A0000}"/>
    <cellStyle name="Normal 8 2 3 4 3 6 4" xfId="6653" xr:uid="{00000000-0005-0000-0000-00000A2A0000}"/>
    <cellStyle name="Normal 8 2 3 4 3 6 4 2" xfId="14586" xr:uid="{00000000-0005-0000-0000-00000B2A0000}"/>
    <cellStyle name="Normal 8 2 3 4 3 6 4 3" xfId="22517" xr:uid="{00000000-0005-0000-0000-00000C2A0000}"/>
    <cellStyle name="Normal 8 2 3 4 3 6 4 4" xfId="30451" xr:uid="{00000000-0005-0000-0000-00000D2A0000}"/>
    <cellStyle name="Normal 8 2 3 4 3 6 5" xfId="8643" xr:uid="{00000000-0005-0000-0000-00000E2A0000}"/>
    <cellStyle name="Normal 8 2 3 4 3 6 6" xfId="16574" xr:uid="{00000000-0005-0000-0000-00000F2A0000}"/>
    <cellStyle name="Normal 8 2 3 4 3 6 7" xfId="24507" xr:uid="{00000000-0005-0000-0000-0000102A0000}"/>
    <cellStyle name="Normal 8 2 3 4 3 7" xfId="2640" xr:uid="{00000000-0005-0000-0000-0000112A0000}"/>
    <cellStyle name="Normal 8 2 3 4 3 7 2" xfId="10615" xr:uid="{00000000-0005-0000-0000-0000122A0000}"/>
    <cellStyle name="Normal 8 2 3 4 3 7 3" xfId="18546" xr:uid="{00000000-0005-0000-0000-0000132A0000}"/>
    <cellStyle name="Normal 8 2 3 4 3 7 4" xfId="26479" xr:uid="{00000000-0005-0000-0000-0000142A0000}"/>
    <cellStyle name="Normal 8 2 3 4 3 8" xfId="4621" xr:uid="{00000000-0005-0000-0000-0000152A0000}"/>
    <cellStyle name="Normal 8 2 3 4 3 8 2" xfId="12596" xr:uid="{00000000-0005-0000-0000-0000162A0000}"/>
    <cellStyle name="Normal 8 2 3 4 3 8 3" xfId="20527" xr:uid="{00000000-0005-0000-0000-0000172A0000}"/>
    <cellStyle name="Normal 8 2 3 4 3 8 4" xfId="28460" xr:uid="{00000000-0005-0000-0000-0000182A0000}"/>
    <cellStyle name="Normal 8 2 3 4 3 9" xfId="6644" xr:uid="{00000000-0005-0000-0000-0000192A0000}"/>
    <cellStyle name="Normal 8 2 3 4 3 9 2" xfId="14577" xr:uid="{00000000-0005-0000-0000-00001A2A0000}"/>
    <cellStyle name="Normal 8 2 3 4 3 9 3" xfId="22508" xr:uid="{00000000-0005-0000-0000-00001B2A0000}"/>
    <cellStyle name="Normal 8 2 3 4 3 9 4" xfId="30442" xr:uid="{00000000-0005-0000-0000-00001C2A0000}"/>
    <cellStyle name="Normal 8 2 3 4 4" xfId="666" xr:uid="{00000000-0005-0000-0000-00001D2A0000}"/>
    <cellStyle name="Normal 8 2 3 4 4 10" xfId="8644" xr:uid="{00000000-0005-0000-0000-00001E2A0000}"/>
    <cellStyle name="Normal 8 2 3 4 4 11" xfId="16575" xr:uid="{00000000-0005-0000-0000-00001F2A0000}"/>
    <cellStyle name="Normal 8 2 3 4 4 12" xfId="24508" xr:uid="{00000000-0005-0000-0000-0000202A0000}"/>
    <cellStyle name="Normal 8 2 3 4 4 2" xfId="667" xr:uid="{00000000-0005-0000-0000-0000212A0000}"/>
    <cellStyle name="Normal 8 2 3 4 4 2 10" xfId="16576" xr:uid="{00000000-0005-0000-0000-0000222A0000}"/>
    <cellStyle name="Normal 8 2 3 4 4 2 11" xfId="24509" xr:uid="{00000000-0005-0000-0000-0000232A0000}"/>
    <cellStyle name="Normal 8 2 3 4 4 2 2" xfId="668" xr:uid="{00000000-0005-0000-0000-0000242A0000}"/>
    <cellStyle name="Normal 8 2 3 4 4 2 2 2" xfId="2652" xr:uid="{00000000-0005-0000-0000-0000252A0000}"/>
    <cellStyle name="Normal 8 2 3 4 4 2 2 2 2" xfId="10627" xr:uid="{00000000-0005-0000-0000-0000262A0000}"/>
    <cellStyle name="Normal 8 2 3 4 4 2 2 2 3" xfId="18558" xr:uid="{00000000-0005-0000-0000-0000272A0000}"/>
    <cellStyle name="Normal 8 2 3 4 4 2 2 2 4" xfId="26491" xr:uid="{00000000-0005-0000-0000-0000282A0000}"/>
    <cellStyle name="Normal 8 2 3 4 4 2 2 3" xfId="4633" xr:uid="{00000000-0005-0000-0000-0000292A0000}"/>
    <cellStyle name="Normal 8 2 3 4 4 2 2 3 2" xfId="12608" xr:uid="{00000000-0005-0000-0000-00002A2A0000}"/>
    <cellStyle name="Normal 8 2 3 4 4 2 2 3 3" xfId="20539" xr:uid="{00000000-0005-0000-0000-00002B2A0000}"/>
    <cellStyle name="Normal 8 2 3 4 4 2 2 3 4" xfId="28472" xr:uid="{00000000-0005-0000-0000-00002C2A0000}"/>
    <cellStyle name="Normal 8 2 3 4 4 2 2 4" xfId="6656" xr:uid="{00000000-0005-0000-0000-00002D2A0000}"/>
    <cellStyle name="Normal 8 2 3 4 4 2 2 4 2" xfId="14589" xr:uid="{00000000-0005-0000-0000-00002E2A0000}"/>
    <cellStyle name="Normal 8 2 3 4 4 2 2 4 3" xfId="22520" xr:uid="{00000000-0005-0000-0000-00002F2A0000}"/>
    <cellStyle name="Normal 8 2 3 4 4 2 2 4 4" xfId="30454" xr:uid="{00000000-0005-0000-0000-0000302A0000}"/>
    <cellStyle name="Normal 8 2 3 4 4 2 2 5" xfId="8646" xr:uid="{00000000-0005-0000-0000-0000312A0000}"/>
    <cellStyle name="Normal 8 2 3 4 4 2 2 6" xfId="16577" xr:uid="{00000000-0005-0000-0000-0000322A0000}"/>
    <cellStyle name="Normal 8 2 3 4 4 2 2 7" xfId="24510" xr:uid="{00000000-0005-0000-0000-0000332A0000}"/>
    <cellStyle name="Normal 8 2 3 4 4 2 3" xfId="669" xr:uid="{00000000-0005-0000-0000-0000342A0000}"/>
    <cellStyle name="Normal 8 2 3 4 4 2 3 2" xfId="2653" xr:uid="{00000000-0005-0000-0000-0000352A0000}"/>
    <cellStyle name="Normal 8 2 3 4 4 2 3 2 2" xfId="10628" xr:uid="{00000000-0005-0000-0000-0000362A0000}"/>
    <cellStyle name="Normal 8 2 3 4 4 2 3 2 3" xfId="18559" xr:uid="{00000000-0005-0000-0000-0000372A0000}"/>
    <cellStyle name="Normal 8 2 3 4 4 2 3 2 4" xfId="26492" xr:uid="{00000000-0005-0000-0000-0000382A0000}"/>
    <cellStyle name="Normal 8 2 3 4 4 2 3 3" xfId="4634" xr:uid="{00000000-0005-0000-0000-0000392A0000}"/>
    <cellStyle name="Normal 8 2 3 4 4 2 3 3 2" xfId="12609" xr:uid="{00000000-0005-0000-0000-00003A2A0000}"/>
    <cellStyle name="Normal 8 2 3 4 4 2 3 3 3" xfId="20540" xr:uid="{00000000-0005-0000-0000-00003B2A0000}"/>
    <cellStyle name="Normal 8 2 3 4 4 2 3 3 4" xfId="28473" xr:uid="{00000000-0005-0000-0000-00003C2A0000}"/>
    <cellStyle name="Normal 8 2 3 4 4 2 3 4" xfId="6657" xr:uid="{00000000-0005-0000-0000-00003D2A0000}"/>
    <cellStyle name="Normal 8 2 3 4 4 2 3 4 2" xfId="14590" xr:uid="{00000000-0005-0000-0000-00003E2A0000}"/>
    <cellStyle name="Normal 8 2 3 4 4 2 3 4 3" xfId="22521" xr:uid="{00000000-0005-0000-0000-00003F2A0000}"/>
    <cellStyle name="Normal 8 2 3 4 4 2 3 4 4" xfId="30455" xr:uid="{00000000-0005-0000-0000-0000402A0000}"/>
    <cellStyle name="Normal 8 2 3 4 4 2 3 5" xfId="8647" xr:uid="{00000000-0005-0000-0000-0000412A0000}"/>
    <cellStyle name="Normal 8 2 3 4 4 2 3 6" xfId="16578" xr:uid="{00000000-0005-0000-0000-0000422A0000}"/>
    <cellStyle name="Normal 8 2 3 4 4 2 3 7" xfId="24511" xr:uid="{00000000-0005-0000-0000-0000432A0000}"/>
    <cellStyle name="Normal 8 2 3 4 4 2 4" xfId="670" xr:uid="{00000000-0005-0000-0000-0000442A0000}"/>
    <cellStyle name="Normal 8 2 3 4 4 2 4 2" xfId="2654" xr:uid="{00000000-0005-0000-0000-0000452A0000}"/>
    <cellStyle name="Normal 8 2 3 4 4 2 4 2 2" xfId="10629" xr:uid="{00000000-0005-0000-0000-0000462A0000}"/>
    <cellStyle name="Normal 8 2 3 4 4 2 4 2 3" xfId="18560" xr:uid="{00000000-0005-0000-0000-0000472A0000}"/>
    <cellStyle name="Normal 8 2 3 4 4 2 4 2 4" xfId="26493" xr:uid="{00000000-0005-0000-0000-0000482A0000}"/>
    <cellStyle name="Normal 8 2 3 4 4 2 4 3" xfId="4635" xr:uid="{00000000-0005-0000-0000-0000492A0000}"/>
    <cellStyle name="Normal 8 2 3 4 4 2 4 3 2" xfId="12610" xr:uid="{00000000-0005-0000-0000-00004A2A0000}"/>
    <cellStyle name="Normal 8 2 3 4 4 2 4 3 3" xfId="20541" xr:uid="{00000000-0005-0000-0000-00004B2A0000}"/>
    <cellStyle name="Normal 8 2 3 4 4 2 4 3 4" xfId="28474" xr:uid="{00000000-0005-0000-0000-00004C2A0000}"/>
    <cellStyle name="Normal 8 2 3 4 4 2 4 4" xfId="6658" xr:uid="{00000000-0005-0000-0000-00004D2A0000}"/>
    <cellStyle name="Normal 8 2 3 4 4 2 4 4 2" xfId="14591" xr:uid="{00000000-0005-0000-0000-00004E2A0000}"/>
    <cellStyle name="Normal 8 2 3 4 4 2 4 4 3" xfId="22522" xr:uid="{00000000-0005-0000-0000-00004F2A0000}"/>
    <cellStyle name="Normal 8 2 3 4 4 2 4 4 4" xfId="30456" xr:uid="{00000000-0005-0000-0000-0000502A0000}"/>
    <cellStyle name="Normal 8 2 3 4 4 2 4 5" xfId="8648" xr:uid="{00000000-0005-0000-0000-0000512A0000}"/>
    <cellStyle name="Normal 8 2 3 4 4 2 4 6" xfId="16579" xr:uid="{00000000-0005-0000-0000-0000522A0000}"/>
    <cellStyle name="Normal 8 2 3 4 4 2 4 7" xfId="24512" xr:uid="{00000000-0005-0000-0000-0000532A0000}"/>
    <cellStyle name="Normal 8 2 3 4 4 2 5" xfId="671" xr:uid="{00000000-0005-0000-0000-0000542A0000}"/>
    <cellStyle name="Normal 8 2 3 4 4 2 5 2" xfId="2655" xr:uid="{00000000-0005-0000-0000-0000552A0000}"/>
    <cellStyle name="Normal 8 2 3 4 4 2 5 2 2" xfId="10630" xr:uid="{00000000-0005-0000-0000-0000562A0000}"/>
    <cellStyle name="Normal 8 2 3 4 4 2 5 2 3" xfId="18561" xr:uid="{00000000-0005-0000-0000-0000572A0000}"/>
    <cellStyle name="Normal 8 2 3 4 4 2 5 2 4" xfId="26494" xr:uid="{00000000-0005-0000-0000-0000582A0000}"/>
    <cellStyle name="Normal 8 2 3 4 4 2 5 3" xfId="4636" xr:uid="{00000000-0005-0000-0000-0000592A0000}"/>
    <cellStyle name="Normal 8 2 3 4 4 2 5 3 2" xfId="12611" xr:uid="{00000000-0005-0000-0000-00005A2A0000}"/>
    <cellStyle name="Normal 8 2 3 4 4 2 5 3 3" xfId="20542" xr:uid="{00000000-0005-0000-0000-00005B2A0000}"/>
    <cellStyle name="Normal 8 2 3 4 4 2 5 3 4" xfId="28475" xr:uid="{00000000-0005-0000-0000-00005C2A0000}"/>
    <cellStyle name="Normal 8 2 3 4 4 2 5 4" xfId="6659" xr:uid="{00000000-0005-0000-0000-00005D2A0000}"/>
    <cellStyle name="Normal 8 2 3 4 4 2 5 4 2" xfId="14592" xr:uid="{00000000-0005-0000-0000-00005E2A0000}"/>
    <cellStyle name="Normal 8 2 3 4 4 2 5 4 3" xfId="22523" xr:uid="{00000000-0005-0000-0000-00005F2A0000}"/>
    <cellStyle name="Normal 8 2 3 4 4 2 5 4 4" xfId="30457" xr:uid="{00000000-0005-0000-0000-0000602A0000}"/>
    <cellStyle name="Normal 8 2 3 4 4 2 5 5" xfId="8649" xr:uid="{00000000-0005-0000-0000-0000612A0000}"/>
    <cellStyle name="Normal 8 2 3 4 4 2 5 6" xfId="16580" xr:uid="{00000000-0005-0000-0000-0000622A0000}"/>
    <cellStyle name="Normal 8 2 3 4 4 2 5 7" xfId="24513" xr:uid="{00000000-0005-0000-0000-0000632A0000}"/>
    <cellStyle name="Normal 8 2 3 4 4 2 6" xfId="2651" xr:uid="{00000000-0005-0000-0000-0000642A0000}"/>
    <cellStyle name="Normal 8 2 3 4 4 2 6 2" xfId="10626" xr:uid="{00000000-0005-0000-0000-0000652A0000}"/>
    <cellStyle name="Normal 8 2 3 4 4 2 6 3" xfId="18557" xr:uid="{00000000-0005-0000-0000-0000662A0000}"/>
    <cellStyle name="Normal 8 2 3 4 4 2 6 4" xfId="26490" xr:uid="{00000000-0005-0000-0000-0000672A0000}"/>
    <cellStyle name="Normal 8 2 3 4 4 2 7" xfId="4632" xr:uid="{00000000-0005-0000-0000-0000682A0000}"/>
    <cellStyle name="Normal 8 2 3 4 4 2 7 2" xfId="12607" xr:uid="{00000000-0005-0000-0000-0000692A0000}"/>
    <cellStyle name="Normal 8 2 3 4 4 2 7 3" xfId="20538" xr:uid="{00000000-0005-0000-0000-00006A2A0000}"/>
    <cellStyle name="Normal 8 2 3 4 4 2 7 4" xfId="28471" xr:uid="{00000000-0005-0000-0000-00006B2A0000}"/>
    <cellStyle name="Normal 8 2 3 4 4 2 8" xfId="6655" xr:uid="{00000000-0005-0000-0000-00006C2A0000}"/>
    <cellStyle name="Normal 8 2 3 4 4 2 8 2" xfId="14588" xr:uid="{00000000-0005-0000-0000-00006D2A0000}"/>
    <cellStyle name="Normal 8 2 3 4 4 2 8 3" xfId="22519" xr:uid="{00000000-0005-0000-0000-00006E2A0000}"/>
    <cellStyle name="Normal 8 2 3 4 4 2 8 4" xfId="30453" xr:uid="{00000000-0005-0000-0000-00006F2A0000}"/>
    <cellStyle name="Normal 8 2 3 4 4 2 9" xfId="8645" xr:uid="{00000000-0005-0000-0000-0000702A0000}"/>
    <cellStyle name="Normal 8 2 3 4 4 3" xfId="672" xr:uid="{00000000-0005-0000-0000-0000712A0000}"/>
    <cellStyle name="Normal 8 2 3 4 4 3 2" xfId="2656" xr:uid="{00000000-0005-0000-0000-0000722A0000}"/>
    <cellStyle name="Normal 8 2 3 4 4 3 2 2" xfId="10631" xr:uid="{00000000-0005-0000-0000-0000732A0000}"/>
    <cellStyle name="Normal 8 2 3 4 4 3 2 3" xfId="18562" xr:uid="{00000000-0005-0000-0000-0000742A0000}"/>
    <cellStyle name="Normal 8 2 3 4 4 3 2 4" xfId="26495" xr:uid="{00000000-0005-0000-0000-0000752A0000}"/>
    <cellStyle name="Normal 8 2 3 4 4 3 3" xfId="4637" xr:uid="{00000000-0005-0000-0000-0000762A0000}"/>
    <cellStyle name="Normal 8 2 3 4 4 3 3 2" xfId="12612" xr:uid="{00000000-0005-0000-0000-0000772A0000}"/>
    <cellStyle name="Normal 8 2 3 4 4 3 3 3" xfId="20543" xr:uid="{00000000-0005-0000-0000-0000782A0000}"/>
    <cellStyle name="Normal 8 2 3 4 4 3 3 4" xfId="28476" xr:uid="{00000000-0005-0000-0000-0000792A0000}"/>
    <cellStyle name="Normal 8 2 3 4 4 3 4" xfId="6660" xr:uid="{00000000-0005-0000-0000-00007A2A0000}"/>
    <cellStyle name="Normal 8 2 3 4 4 3 4 2" xfId="14593" xr:uid="{00000000-0005-0000-0000-00007B2A0000}"/>
    <cellStyle name="Normal 8 2 3 4 4 3 4 3" xfId="22524" xr:uid="{00000000-0005-0000-0000-00007C2A0000}"/>
    <cellStyle name="Normal 8 2 3 4 4 3 4 4" xfId="30458" xr:uid="{00000000-0005-0000-0000-00007D2A0000}"/>
    <cellStyle name="Normal 8 2 3 4 4 3 5" xfId="8650" xr:uid="{00000000-0005-0000-0000-00007E2A0000}"/>
    <cellStyle name="Normal 8 2 3 4 4 3 6" xfId="16581" xr:uid="{00000000-0005-0000-0000-00007F2A0000}"/>
    <cellStyle name="Normal 8 2 3 4 4 3 7" xfId="24514" xr:uid="{00000000-0005-0000-0000-0000802A0000}"/>
    <cellStyle name="Normal 8 2 3 4 4 4" xfId="673" xr:uid="{00000000-0005-0000-0000-0000812A0000}"/>
    <cellStyle name="Normal 8 2 3 4 4 4 2" xfId="2657" xr:uid="{00000000-0005-0000-0000-0000822A0000}"/>
    <cellStyle name="Normal 8 2 3 4 4 4 2 2" xfId="10632" xr:uid="{00000000-0005-0000-0000-0000832A0000}"/>
    <cellStyle name="Normal 8 2 3 4 4 4 2 3" xfId="18563" xr:uid="{00000000-0005-0000-0000-0000842A0000}"/>
    <cellStyle name="Normal 8 2 3 4 4 4 2 4" xfId="26496" xr:uid="{00000000-0005-0000-0000-0000852A0000}"/>
    <cellStyle name="Normal 8 2 3 4 4 4 3" xfId="4638" xr:uid="{00000000-0005-0000-0000-0000862A0000}"/>
    <cellStyle name="Normal 8 2 3 4 4 4 3 2" xfId="12613" xr:uid="{00000000-0005-0000-0000-0000872A0000}"/>
    <cellStyle name="Normal 8 2 3 4 4 4 3 3" xfId="20544" xr:uid="{00000000-0005-0000-0000-0000882A0000}"/>
    <cellStyle name="Normal 8 2 3 4 4 4 3 4" xfId="28477" xr:uid="{00000000-0005-0000-0000-0000892A0000}"/>
    <cellStyle name="Normal 8 2 3 4 4 4 4" xfId="6661" xr:uid="{00000000-0005-0000-0000-00008A2A0000}"/>
    <cellStyle name="Normal 8 2 3 4 4 4 4 2" xfId="14594" xr:uid="{00000000-0005-0000-0000-00008B2A0000}"/>
    <cellStyle name="Normal 8 2 3 4 4 4 4 3" xfId="22525" xr:uid="{00000000-0005-0000-0000-00008C2A0000}"/>
    <cellStyle name="Normal 8 2 3 4 4 4 4 4" xfId="30459" xr:uid="{00000000-0005-0000-0000-00008D2A0000}"/>
    <cellStyle name="Normal 8 2 3 4 4 4 5" xfId="8651" xr:uid="{00000000-0005-0000-0000-00008E2A0000}"/>
    <cellStyle name="Normal 8 2 3 4 4 4 6" xfId="16582" xr:uid="{00000000-0005-0000-0000-00008F2A0000}"/>
    <cellStyle name="Normal 8 2 3 4 4 4 7" xfId="24515" xr:uid="{00000000-0005-0000-0000-0000902A0000}"/>
    <cellStyle name="Normal 8 2 3 4 4 5" xfId="674" xr:uid="{00000000-0005-0000-0000-0000912A0000}"/>
    <cellStyle name="Normal 8 2 3 4 4 5 2" xfId="2658" xr:uid="{00000000-0005-0000-0000-0000922A0000}"/>
    <cellStyle name="Normal 8 2 3 4 4 5 2 2" xfId="10633" xr:uid="{00000000-0005-0000-0000-0000932A0000}"/>
    <cellStyle name="Normal 8 2 3 4 4 5 2 3" xfId="18564" xr:uid="{00000000-0005-0000-0000-0000942A0000}"/>
    <cellStyle name="Normal 8 2 3 4 4 5 2 4" xfId="26497" xr:uid="{00000000-0005-0000-0000-0000952A0000}"/>
    <cellStyle name="Normal 8 2 3 4 4 5 3" xfId="4639" xr:uid="{00000000-0005-0000-0000-0000962A0000}"/>
    <cellStyle name="Normal 8 2 3 4 4 5 3 2" xfId="12614" xr:uid="{00000000-0005-0000-0000-0000972A0000}"/>
    <cellStyle name="Normal 8 2 3 4 4 5 3 3" xfId="20545" xr:uid="{00000000-0005-0000-0000-0000982A0000}"/>
    <cellStyle name="Normal 8 2 3 4 4 5 3 4" xfId="28478" xr:uid="{00000000-0005-0000-0000-0000992A0000}"/>
    <cellStyle name="Normal 8 2 3 4 4 5 4" xfId="6662" xr:uid="{00000000-0005-0000-0000-00009A2A0000}"/>
    <cellStyle name="Normal 8 2 3 4 4 5 4 2" xfId="14595" xr:uid="{00000000-0005-0000-0000-00009B2A0000}"/>
    <cellStyle name="Normal 8 2 3 4 4 5 4 3" xfId="22526" xr:uid="{00000000-0005-0000-0000-00009C2A0000}"/>
    <cellStyle name="Normal 8 2 3 4 4 5 4 4" xfId="30460" xr:uid="{00000000-0005-0000-0000-00009D2A0000}"/>
    <cellStyle name="Normal 8 2 3 4 4 5 5" xfId="8652" xr:uid="{00000000-0005-0000-0000-00009E2A0000}"/>
    <cellStyle name="Normal 8 2 3 4 4 5 6" xfId="16583" xr:uid="{00000000-0005-0000-0000-00009F2A0000}"/>
    <cellStyle name="Normal 8 2 3 4 4 5 7" xfId="24516" xr:uid="{00000000-0005-0000-0000-0000A02A0000}"/>
    <cellStyle name="Normal 8 2 3 4 4 6" xfId="675" xr:uid="{00000000-0005-0000-0000-0000A12A0000}"/>
    <cellStyle name="Normal 8 2 3 4 4 6 2" xfId="2659" xr:uid="{00000000-0005-0000-0000-0000A22A0000}"/>
    <cellStyle name="Normal 8 2 3 4 4 6 2 2" xfId="10634" xr:uid="{00000000-0005-0000-0000-0000A32A0000}"/>
    <cellStyle name="Normal 8 2 3 4 4 6 2 3" xfId="18565" xr:uid="{00000000-0005-0000-0000-0000A42A0000}"/>
    <cellStyle name="Normal 8 2 3 4 4 6 2 4" xfId="26498" xr:uid="{00000000-0005-0000-0000-0000A52A0000}"/>
    <cellStyle name="Normal 8 2 3 4 4 6 3" xfId="4640" xr:uid="{00000000-0005-0000-0000-0000A62A0000}"/>
    <cellStyle name="Normal 8 2 3 4 4 6 3 2" xfId="12615" xr:uid="{00000000-0005-0000-0000-0000A72A0000}"/>
    <cellStyle name="Normal 8 2 3 4 4 6 3 3" xfId="20546" xr:uid="{00000000-0005-0000-0000-0000A82A0000}"/>
    <cellStyle name="Normal 8 2 3 4 4 6 3 4" xfId="28479" xr:uid="{00000000-0005-0000-0000-0000A92A0000}"/>
    <cellStyle name="Normal 8 2 3 4 4 6 4" xfId="6663" xr:uid="{00000000-0005-0000-0000-0000AA2A0000}"/>
    <cellStyle name="Normal 8 2 3 4 4 6 4 2" xfId="14596" xr:uid="{00000000-0005-0000-0000-0000AB2A0000}"/>
    <cellStyle name="Normal 8 2 3 4 4 6 4 3" xfId="22527" xr:uid="{00000000-0005-0000-0000-0000AC2A0000}"/>
    <cellStyle name="Normal 8 2 3 4 4 6 4 4" xfId="30461" xr:uid="{00000000-0005-0000-0000-0000AD2A0000}"/>
    <cellStyle name="Normal 8 2 3 4 4 6 5" xfId="8653" xr:uid="{00000000-0005-0000-0000-0000AE2A0000}"/>
    <cellStyle name="Normal 8 2 3 4 4 6 6" xfId="16584" xr:uid="{00000000-0005-0000-0000-0000AF2A0000}"/>
    <cellStyle name="Normal 8 2 3 4 4 6 7" xfId="24517" xr:uid="{00000000-0005-0000-0000-0000B02A0000}"/>
    <cellStyle name="Normal 8 2 3 4 4 7" xfId="2650" xr:uid="{00000000-0005-0000-0000-0000B12A0000}"/>
    <cellStyle name="Normal 8 2 3 4 4 7 2" xfId="10625" xr:uid="{00000000-0005-0000-0000-0000B22A0000}"/>
    <cellStyle name="Normal 8 2 3 4 4 7 3" xfId="18556" xr:uid="{00000000-0005-0000-0000-0000B32A0000}"/>
    <cellStyle name="Normal 8 2 3 4 4 7 4" xfId="26489" xr:uid="{00000000-0005-0000-0000-0000B42A0000}"/>
    <cellStyle name="Normal 8 2 3 4 4 8" xfId="4631" xr:uid="{00000000-0005-0000-0000-0000B52A0000}"/>
    <cellStyle name="Normal 8 2 3 4 4 8 2" xfId="12606" xr:uid="{00000000-0005-0000-0000-0000B62A0000}"/>
    <cellStyle name="Normal 8 2 3 4 4 8 3" xfId="20537" xr:uid="{00000000-0005-0000-0000-0000B72A0000}"/>
    <cellStyle name="Normal 8 2 3 4 4 8 4" xfId="28470" xr:uid="{00000000-0005-0000-0000-0000B82A0000}"/>
    <cellStyle name="Normal 8 2 3 4 4 9" xfId="6654" xr:uid="{00000000-0005-0000-0000-0000B92A0000}"/>
    <cellStyle name="Normal 8 2 3 4 4 9 2" xfId="14587" xr:uid="{00000000-0005-0000-0000-0000BA2A0000}"/>
    <cellStyle name="Normal 8 2 3 4 4 9 3" xfId="22518" xr:uid="{00000000-0005-0000-0000-0000BB2A0000}"/>
    <cellStyle name="Normal 8 2 3 4 4 9 4" xfId="30452" xr:uid="{00000000-0005-0000-0000-0000BC2A0000}"/>
    <cellStyle name="Normal 8 2 3 4 5" xfId="676" xr:uid="{00000000-0005-0000-0000-0000BD2A0000}"/>
    <cellStyle name="Normal 8 2 3 4 5 10" xfId="8654" xr:uid="{00000000-0005-0000-0000-0000BE2A0000}"/>
    <cellStyle name="Normal 8 2 3 4 5 11" xfId="16585" xr:uid="{00000000-0005-0000-0000-0000BF2A0000}"/>
    <cellStyle name="Normal 8 2 3 4 5 12" xfId="24518" xr:uid="{00000000-0005-0000-0000-0000C02A0000}"/>
    <cellStyle name="Normal 8 2 3 4 5 2" xfId="677" xr:uid="{00000000-0005-0000-0000-0000C12A0000}"/>
    <cellStyle name="Normal 8 2 3 4 5 2 10" xfId="16586" xr:uid="{00000000-0005-0000-0000-0000C22A0000}"/>
    <cellStyle name="Normal 8 2 3 4 5 2 11" xfId="24519" xr:uid="{00000000-0005-0000-0000-0000C32A0000}"/>
    <cellStyle name="Normal 8 2 3 4 5 2 2" xfId="678" xr:uid="{00000000-0005-0000-0000-0000C42A0000}"/>
    <cellStyle name="Normal 8 2 3 4 5 2 2 2" xfId="2662" xr:uid="{00000000-0005-0000-0000-0000C52A0000}"/>
    <cellStyle name="Normal 8 2 3 4 5 2 2 2 2" xfId="10637" xr:uid="{00000000-0005-0000-0000-0000C62A0000}"/>
    <cellStyle name="Normal 8 2 3 4 5 2 2 2 3" xfId="18568" xr:uid="{00000000-0005-0000-0000-0000C72A0000}"/>
    <cellStyle name="Normal 8 2 3 4 5 2 2 2 4" xfId="26501" xr:uid="{00000000-0005-0000-0000-0000C82A0000}"/>
    <cellStyle name="Normal 8 2 3 4 5 2 2 3" xfId="4643" xr:uid="{00000000-0005-0000-0000-0000C92A0000}"/>
    <cellStyle name="Normal 8 2 3 4 5 2 2 3 2" xfId="12618" xr:uid="{00000000-0005-0000-0000-0000CA2A0000}"/>
    <cellStyle name="Normal 8 2 3 4 5 2 2 3 3" xfId="20549" xr:uid="{00000000-0005-0000-0000-0000CB2A0000}"/>
    <cellStyle name="Normal 8 2 3 4 5 2 2 3 4" xfId="28482" xr:uid="{00000000-0005-0000-0000-0000CC2A0000}"/>
    <cellStyle name="Normal 8 2 3 4 5 2 2 4" xfId="6666" xr:uid="{00000000-0005-0000-0000-0000CD2A0000}"/>
    <cellStyle name="Normal 8 2 3 4 5 2 2 4 2" xfId="14599" xr:uid="{00000000-0005-0000-0000-0000CE2A0000}"/>
    <cellStyle name="Normal 8 2 3 4 5 2 2 4 3" xfId="22530" xr:uid="{00000000-0005-0000-0000-0000CF2A0000}"/>
    <cellStyle name="Normal 8 2 3 4 5 2 2 4 4" xfId="30464" xr:uid="{00000000-0005-0000-0000-0000D02A0000}"/>
    <cellStyle name="Normal 8 2 3 4 5 2 2 5" xfId="8656" xr:uid="{00000000-0005-0000-0000-0000D12A0000}"/>
    <cellStyle name="Normal 8 2 3 4 5 2 2 6" xfId="16587" xr:uid="{00000000-0005-0000-0000-0000D22A0000}"/>
    <cellStyle name="Normal 8 2 3 4 5 2 2 7" xfId="24520" xr:uid="{00000000-0005-0000-0000-0000D32A0000}"/>
    <cellStyle name="Normal 8 2 3 4 5 2 3" xfId="679" xr:uid="{00000000-0005-0000-0000-0000D42A0000}"/>
    <cellStyle name="Normal 8 2 3 4 5 2 3 2" xfId="2663" xr:uid="{00000000-0005-0000-0000-0000D52A0000}"/>
    <cellStyle name="Normal 8 2 3 4 5 2 3 2 2" xfId="10638" xr:uid="{00000000-0005-0000-0000-0000D62A0000}"/>
    <cellStyle name="Normal 8 2 3 4 5 2 3 2 3" xfId="18569" xr:uid="{00000000-0005-0000-0000-0000D72A0000}"/>
    <cellStyle name="Normal 8 2 3 4 5 2 3 2 4" xfId="26502" xr:uid="{00000000-0005-0000-0000-0000D82A0000}"/>
    <cellStyle name="Normal 8 2 3 4 5 2 3 3" xfId="4644" xr:uid="{00000000-0005-0000-0000-0000D92A0000}"/>
    <cellStyle name="Normal 8 2 3 4 5 2 3 3 2" xfId="12619" xr:uid="{00000000-0005-0000-0000-0000DA2A0000}"/>
    <cellStyle name="Normal 8 2 3 4 5 2 3 3 3" xfId="20550" xr:uid="{00000000-0005-0000-0000-0000DB2A0000}"/>
    <cellStyle name="Normal 8 2 3 4 5 2 3 3 4" xfId="28483" xr:uid="{00000000-0005-0000-0000-0000DC2A0000}"/>
    <cellStyle name="Normal 8 2 3 4 5 2 3 4" xfId="6667" xr:uid="{00000000-0005-0000-0000-0000DD2A0000}"/>
    <cellStyle name="Normal 8 2 3 4 5 2 3 4 2" xfId="14600" xr:uid="{00000000-0005-0000-0000-0000DE2A0000}"/>
    <cellStyle name="Normal 8 2 3 4 5 2 3 4 3" xfId="22531" xr:uid="{00000000-0005-0000-0000-0000DF2A0000}"/>
    <cellStyle name="Normal 8 2 3 4 5 2 3 4 4" xfId="30465" xr:uid="{00000000-0005-0000-0000-0000E02A0000}"/>
    <cellStyle name="Normal 8 2 3 4 5 2 3 5" xfId="8657" xr:uid="{00000000-0005-0000-0000-0000E12A0000}"/>
    <cellStyle name="Normal 8 2 3 4 5 2 3 6" xfId="16588" xr:uid="{00000000-0005-0000-0000-0000E22A0000}"/>
    <cellStyle name="Normal 8 2 3 4 5 2 3 7" xfId="24521" xr:uid="{00000000-0005-0000-0000-0000E32A0000}"/>
    <cellStyle name="Normal 8 2 3 4 5 2 4" xfId="680" xr:uid="{00000000-0005-0000-0000-0000E42A0000}"/>
    <cellStyle name="Normal 8 2 3 4 5 2 4 2" xfId="2664" xr:uid="{00000000-0005-0000-0000-0000E52A0000}"/>
    <cellStyle name="Normal 8 2 3 4 5 2 4 2 2" xfId="10639" xr:uid="{00000000-0005-0000-0000-0000E62A0000}"/>
    <cellStyle name="Normal 8 2 3 4 5 2 4 2 3" xfId="18570" xr:uid="{00000000-0005-0000-0000-0000E72A0000}"/>
    <cellStyle name="Normal 8 2 3 4 5 2 4 2 4" xfId="26503" xr:uid="{00000000-0005-0000-0000-0000E82A0000}"/>
    <cellStyle name="Normal 8 2 3 4 5 2 4 3" xfId="4645" xr:uid="{00000000-0005-0000-0000-0000E92A0000}"/>
    <cellStyle name="Normal 8 2 3 4 5 2 4 3 2" xfId="12620" xr:uid="{00000000-0005-0000-0000-0000EA2A0000}"/>
    <cellStyle name="Normal 8 2 3 4 5 2 4 3 3" xfId="20551" xr:uid="{00000000-0005-0000-0000-0000EB2A0000}"/>
    <cellStyle name="Normal 8 2 3 4 5 2 4 3 4" xfId="28484" xr:uid="{00000000-0005-0000-0000-0000EC2A0000}"/>
    <cellStyle name="Normal 8 2 3 4 5 2 4 4" xfId="6668" xr:uid="{00000000-0005-0000-0000-0000ED2A0000}"/>
    <cellStyle name="Normal 8 2 3 4 5 2 4 4 2" xfId="14601" xr:uid="{00000000-0005-0000-0000-0000EE2A0000}"/>
    <cellStyle name="Normal 8 2 3 4 5 2 4 4 3" xfId="22532" xr:uid="{00000000-0005-0000-0000-0000EF2A0000}"/>
    <cellStyle name="Normal 8 2 3 4 5 2 4 4 4" xfId="30466" xr:uid="{00000000-0005-0000-0000-0000F02A0000}"/>
    <cellStyle name="Normal 8 2 3 4 5 2 4 5" xfId="8658" xr:uid="{00000000-0005-0000-0000-0000F12A0000}"/>
    <cellStyle name="Normal 8 2 3 4 5 2 4 6" xfId="16589" xr:uid="{00000000-0005-0000-0000-0000F22A0000}"/>
    <cellStyle name="Normal 8 2 3 4 5 2 4 7" xfId="24522" xr:uid="{00000000-0005-0000-0000-0000F32A0000}"/>
    <cellStyle name="Normal 8 2 3 4 5 2 5" xfId="681" xr:uid="{00000000-0005-0000-0000-0000F42A0000}"/>
    <cellStyle name="Normal 8 2 3 4 5 2 5 2" xfId="2665" xr:uid="{00000000-0005-0000-0000-0000F52A0000}"/>
    <cellStyle name="Normal 8 2 3 4 5 2 5 2 2" xfId="10640" xr:uid="{00000000-0005-0000-0000-0000F62A0000}"/>
    <cellStyle name="Normal 8 2 3 4 5 2 5 2 3" xfId="18571" xr:uid="{00000000-0005-0000-0000-0000F72A0000}"/>
    <cellStyle name="Normal 8 2 3 4 5 2 5 2 4" xfId="26504" xr:uid="{00000000-0005-0000-0000-0000F82A0000}"/>
    <cellStyle name="Normal 8 2 3 4 5 2 5 3" xfId="4646" xr:uid="{00000000-0005-0000-0000-0000F92A0000}"/>
    <cellStyle name="Normal 8 2 3 4 5 2 5 3 2" xfId="12621" xr:uid="{00000000-0005-0000-0000-0000FA2A0000}"/>
    <cellStyle name="Normal 8 2 3 4 5 2 5 3 3" xfId="20552" xr:uid="{00000000-0005-0000-0000-0000FB2A0000}"/>
    <cellStyle name="Normal 8 2 3 4 5 2 5 3 4" xfId="28485" xr:uid="{00000000-0005-0000-0000-0000FC2A0000}"/>
    <cellStyle name="Normal 8 2 3 4 5 2 5 4" xfId="6669" xr:uid="{00000000-0005-0000-0000-0000FD2A0000}"/>
    <cellStyle name="Normal 8 2 3 4 5 2 5 4 2" xfId="14602" xr:uid="{00000000-0005-0000-0000-0000FE2A0000}"/>
    <cellStyle name="Normal 8 2 3 4 5 2 5 4 3" xfId="22533" xr:uid="{00000000-0005-0000-0000-0000FF2A0000}"/>
    <cellStyle name="Normal 8 2 3 4 5 2 5 4 4" xfId="30467" xr:uid="{00000000-0005-0000-0000-0000002B0000}"/>
    <cellStyle name="Normal 8 2 3 4 5 2 5 5" xfId="8659" xr:uid="{00000000-0005-0000-0000-0000012B0000}"/>
    <cellStyle name="Normal 8 2 3 4 5 2 5 6" xfId="16590" xr:uid="{00000000-0005-0000-0000-0000022B0000}"/>
    <cellStyle name="Normal 8 2 3 4 5 2 5 7" xfId="24523" xr:uid="{00000000-0005-0000-0000-0000032B0000}"/>
    <cellStyle name="Normal 8 2 3 4 5 2 6" xfId="2661" xr:uid="{00000000-0005-0000-0000-0000042B0000}"/>
    <cellStyle name="Normal 8 2 3 4 5 2 6 2" xfId="10636" xr:uid="{00000000-0005-0000-0000-0000052B0000}"/>
    <cellStyle name="Normal 8 2 3 4 5 2 6 3" xfId="18567" xr:uid="{00000000-0005-0000-0000-0000062B0000}"/>
    <cellStyle name="Normal 8 2 3 4 5 2 6 4" xfId="26500" xr:uid="{00000000-0005-0000-0000-0000072B0000}"/>
    <cellStyle name="Normal 8 2 3 4 5 2 7" xfId="4642" xr:uid="{00000000-0005-0000-0000-0000082B0000}"/>
    <cellStyle name="Normal 8 2 3 4 5 2 7 2" xfId="12617" xr:uid="{00000000-0005-0000-0000-0000092B0000}"/>
    <cellStyle name="Normal 8 2 3 4 5 2 7 3" xfId="20548" xr:uid="{00000000-0005-0000-0000-00000A2B0000}"/>
    <cellStyle name="Normal 8 2 3 4 5 2 7 4" xfId="28481" xr:uid="{00000000-0005-0000-0000-00000B2B0000}"/>
    <cellStyle name="Normal 8 2 3 4 5 2 8" xfId="6665" xr:uid="{00000000-0005-0000-0000-00000C2B0000}"/>
    <cellStyle name="Normal 8 2 3 4 5 2 8 2" xfId="14598" xr:uid="{00000000-0005-0000-0000-00000D2B0000}"/>
    <cellStyle name="Normal 8 2 3 4 5 2 8 3" xfId="22529" xr:uid="{00000000-0005-0000-0000-00000E2B0000}"/>
    <cellStyle name="Normal 8 2 3 4 5 2 8 4" xfId="30463" xr:uid="{00000000-0005-0000-0000-00000F2B0000}"/>
    <cellStyle name="Normal 8 2 3 4 5 2 9" xfId="8655" xr:uid="{00000000-0005-0000-0000-0000102B0000}"/>
    <cellStyle name="Normal 8 2 3 4 5 3" xfId="682" xr:uid="{00000000-0005-0000-0000-0000112B0000}"/>
    <cellStyle name="Normal 8 2 3 4 5 3 2" xfId="2666" xr:uid="{00000000-0005-0000-0000-0000122B0000}"/>
    <cellStyle name="Normal 8 2 3 4 5 3 2 2" xfId="10641" xr:uid="{00000000-0005-0000-0000-0000132B0000}"/>
    <cellStyle name="Normal 8 2 3 4 5 3 2 3" xfId="18572" xr:uid="{00000000-0005-0000-0000-0000142B0000}"/>
    <cellStyle name="Normal 8 2 3 4 5 3 2 4" xfId="26505" xr:uid="{00000000-0005-0000-0000-0000152B0000}"/>
    <cellStyle name="Normal 8 2 3 4 5 3 3" xfId="4647" xr:uid="{00000000-0005-0000-0000-0000162B0000}"/>
    <cellStyle name="Normal 8 2 3 4 5 3 3 2" xfId="12622" xr:uid="{00000000-0005-0000-0000-0000172B0000}"/>
    <cellStyle name="Normal 8 2 3 4 5 3 3 3" xfId="20553" xr:uid="{00000000-0005-0000-0000-0000182B0000}"/>
    <cellStyle name="Normal 8 2 3 4 5 3 3 4" xfId="28486" xr:uid="{00000000-0005-0000-0000-0000192B0000}"/>
    <cellStyle name="Normal 8 2 3 4 5 3 4" xfId="6670" xr:uid="{00000000-0005-0000-0000-00001A2B0000}"/>
    <cellStyle name="Normal 8 2 3 4 5 3 4 2" xfId="14603" xr:uid="{00000000-0005-0000-0000-00001B2B0000}"/>
    <cellStyle name="Normal 8 2 3 4 5 3 4 3" xfId="22534" xr:uid="{00000000-0005-0000-0000-00001C2B0000}"/>
    <cellStyle name="Normal 8 2 3 4 5 3 4 4" xfId="30468" xr:uid="{00000000-0005-0000-0000-00001D2B0000}"/>
    <cellStyle name="Normal 8 2 3 4 5 3 5" xfId="8660" xr:uid="{00000000-0005-0000-0000-00001E2B0000}"/>
    <cellStyle name="Normal 8 2 3 4 5 3 6" xfId="16591" xr:uid="{00000000-0005-0000-0000-00001F2B0000}"/>
    <cellStyle name="Normal 8 2 3 4 5 3 7" xfId="24524" xr:uid="{00000000-0005-0000-0000-0000202B0000}"/>
    <cellStyle name="Normal 8 2 3 4 5 4" xfId="683" xr:uid="{00000000-0005-0000-0000-0000212B0000}"/>
    <cellStyle name="Normal 8 2 3 4 5 4 2" xfId="2667" xr:uid="{00000000-0005-0000-0000-0000222B0000}"/>
    <cellStyle name="Normal 8 2 3 4 5 4 2 2" xfId="10642" xr:uid="{00000000-0005-0000-0000-0000232B0000}"/>
    <cellStyle name="Normal 8 2 3 4 5 4 2 3" xfId="18573" xr:uid="{00000000-0005-0000-0000-0000242B0000}"/>
    <cellStyle name="Normal 8 2 3 4 5 4 2 4" xfId="26506" xr:uid="{00000000-0005-0000-0000-0000252B0000}"/>
    <cellStyle name="Normal 8 2 3 4 5 4 3" xfId="4648" xr:uid="{00000000-0005-0000-0000-0000262B0000}"/>
    <cellStyle name="Normal 8 2 3 4 5 4 3 2" xfId="12623" xr:uid="{00000000-0005-0000-0000-0000272B0000}"/>
    <cellStyle name="Normal 8 2 3 4 5 4 3 3" xfId="20554" xr:uid="{00000000-0005-0000-0000-0000282B0000}"/>
    <cellStyle name="Normal 8 2 3 4 5 4 3 4" xfId="28487" xr:uid="{00000000-0005-0000-0000-0000292B0000}"/>
    <cellStyle name="Normal 8 2 3 4 5 4 4" xfId="6671" xr:uid="{00000000-0005-0000-0000-00002A2B0000}"/>
    <cellStyle name="Normal 8 2 3 4 5 4 4 2" xfId="14604" xr:uid="{00000000-0005-0000-0000-00002B2B0000}"/>
    <cellStyle name="Normal 8 2 3 4 5 4 4 3" xfId="22535" xr:uid="{00000000-0005-0000-0000-00002C2B0000}"/>
    <cellStyle name="Normal 8 2 3 4 5 4 4 4" xfId="30469" xr:uid="{00000000-0005-0000-0000-00002D2B0000}"/>
    <cellStyle name="Normal 8 2 3 4 5 4 5" xfId="8661" xr:uid="{00000000-0005-0000-0000-00002E2B0000}"/>
    <cellStyle name="Normal 8 2 3 4 5 4 6" xfId="16592" xr:uid="{00000000-0005-0000-0000-00002F2B0000}"/>
    <cellStyle name="Normal 8 2 3 4 5 4 7" xfId="24525" xr:uid="{00000000-0005-0000-0000-0000302B0000}"/>
    <cellStyle name="Normal 8 2 3 4 5 5" xfId="684" xr:uid="{00000000-0005-0000-0000-0000312B0000}"/>
    <cellStyle name="Normal 8 2 3 4 5 5 2" xfId="2668" xr:uid="{00000000-0005-0000-0000-0000322B0000}"/>
    <cellStyle name="Normal 8 2 3 4 5 5 2 2" xfId="10643" xr:uid="{00000000-0005-0000-0000-0000332B0000}"/>
    <cellStyle name="Normal 8 2 3 4 5 5 2 3" xfId="18574" xr:uid="{00000000-0005-0000-0000-0000342B0000}"/>
    <cellStyle name="Normal 8 2 3 4 5 5 2 4" xfId="26507" xr:uid="{00000000-0005-0000-0000-0000352B0000}"/>
    <cellStyle name="Normal 8 2 3 4 5 5 3" xfId="4649" xr:uid="{00000000-0005-0000-0000-0000362B0000}"/>
    <cellStyle name="Normal 8 2 3 4 5 5 3 2" xfId="12624" xr:uid="{00000000-0005-0000-0000-0000372B0000}"/>
    <cellStyle name="Normal 8 2 3 4 5 5 3 3" xfId="20555" xr:uid="{00000000-0005-0000-0000-0000382B0000}"/>
    <cellStyle name="Normal 8 2 3 4 5 5 3 4" xfId="28488" xr:uid="{00000000-0005-0000-0000-0000392B0000}"/>
    <cellStyle name="Normal 8 2 3 4 5 5 4" xfId="6672" xr:uid="{00000000-0005-0000-0000-00003A2B0000}"/>
    <cellStyle name="Normal 8 2 3 4 5 5 4 2" xfId="14605" xr:uid="{00000000-0005-0000-0000-00003B2B0000}"/>
    <cellStyle name="Normal 8 2 3 4 5 5 4 3" xfId="22536" xr:uid="{00000000-0005-0000-0000-00003C2B0000}"/>
    <cellStyle name="Normal 8 2 3 4 5 5 4 4" xfId="30470" xr:uid="{00000000-0005-0000-0000-00003D2B0000}"/>
    <cellStyle name="Normal 8 2 3 4 5 5 5" xfId="8662" xr:uid="{00000000-0005-0000-0000-00003E2B0000}"/>
    <cellStyle name="Normal 8 2 3 4 5 5 6" xfId="16593" xr:uid="{00000000-0005-0000-0000-00003F2B0000}"/>
    <cellStyle name="Normal 8 2 3 4 5 5 7" xfId="24526" xr:uid="{00000000-0005-0000-0000-0000402B0000}"/>
    <cellStyle name="Normal 8 2 3 4 5 6" xfId="685" xr:uid="{00000000-0005-0000-0000-0000412B0000}"/>
    <cellStyle name="Normal 8 2 3 4 5 6 2" xfId="2669" xr:uid="{00000000-0005-0000-0000-0000422B0000}"/>
    <cellStyle name="Normal 8 2 3 4 5 6 2 2" xfId="10644" xr:uid="{00000000-0005-0000-0000-0000432B0000}"/>
    <cellStyle name="Normal 8 2 3 4 5 6 2 3" xfId="18575" xr:uid="{00000000-0005-0000-0000-0000442B0000}"/>
    <cellStyle name="Normal 8 2 3 4 5 6 2 4" xfId="26508" xr:uid="{00000000-0005-0000-0000-0000452B0000}"/>
    <cellStyle name="Normal 8 2 3 4 5 6 3" xfId="4650" xr:uid="{00000000-0005-0000-0000-0000462B0000}"/>
    <cellStyle name="Normal 8 2 3 4 5 6 3 2" xfId="12625" xr:uid="{00000000-0005-0000-0000-0000472B0000}"/>
    <cellStyle name="Normal 8 2 3 4 5 6 3 3" xfId="20556" xr:uid="{00000000-0005-0000-0000-0000482B0000}"/>
    <cellStyle name="Normal 8 2 3 4 5 6 3 4" xfId="28489" xr:uid="{00000000-0005-0000-0000-0000492B0000}"/>
    <cellStyle name="Normal 8 2 3 4 5 6 4" xfId="6673" xr:uid="{00000000-0005-0000-0000-00004A2B0000}"/>
    <cellStyle name="Normal 8 2 3 4 5 6 4 2" xfId="14606" xr:uid="{00000000-0005-0000-0000-00004B2B0000}"/>
    <cellStyle name="Normal 8 2 3 4 5 6 4 3" xfId="22537" xr:uid="{00000000-0005-0000-0000-00004C2B0000}"/>
    <cellStyle name="Normal 8 2 3 4 5 6 4 4" xfId="30471" xr:uid="{00000000-0005-0000-0000-00004D2B0000}"/>
    <cellStyle name="Normal 8 2 3 4 5 6 5" xfId="8663" xr:uid="{00000000-0005-0000-0000-00004E2B0000}"/>
    <cellStyle name="Normal 8 2 3 4 5 6 6" xfId="16594" xr:uid="{00000000-0005-0000-0000-00004F2B0000}"/>
    <cellStyle name="Normal 8 2 3 4 5 6 7" xfId="24527" xr:uid="{00000000-0005-0000-0000-0000502B0000}"/>
    <cellStyle name="Normal 8 2 3 4 5 7" xfId="2660" xr:uid="{00000000-0005-0000-0000-0000512B0000}"/>
    <cellStyle name="Normal 8 2 3 4 5 7 2" xfId="10635" xr:uid="{00000000-0005-0000-0000-0000522B0000}"/>
    <cellStyle name="Normal 8 2 3 4 5 7 3" xfId="18566" xr:uid="{00000000-0005-0000-0000-0000532B0000}"/>
    <cellStyle name="Normal 8 2 3 4 5 7 4" xfId="26499" xr:uid="{00000000-0005-0000-0000-0000542B0000}"/>
    <cellStyle name="Normal 8 2 3 4 5 8" xfId="4641" xr:uid="{00000000-0005-0000-0000-0000552B0000}"/>
    <cellStyle name="Normal 8 2 3 4 5 8 2" xfId="12616" xr:uid="{00000000-0005-0000-0000-0000562B0000}"/>
    <cellStyle name="Normal 8 2 3 4 5 8 3" xfId="20547" xr:uid="{00000000-0005-0000-0000-0000572B0000}"/>
    <cellStyle name="Normal 8 2 3 4 5 8 4" xfId="28480" xr:uid="{00000000-0005-0000-0000-0000582B0000}"/>
    <cellStyle name="Normal 8 2 3 4 5 9" xfId="6664" xr:uid="{00000000-0005-0000-0000-0000592B0000}"/>
    <cellStyle name="Normal 8 2 3 4 5 9 2" xfId="14597" xr:uid="{00000000-0005-0000-0000-00005A2B0000}"/>
    <cellStyle name="Normal 8 2 3 4 5 9 3" xfId="22528" xr:uid="{00000000-0005-0000-0000-00005B2B0000}"/>
    <cellStyle name="Normal 8 2 3 4 5 9 4" xfId="30462" xr:uid="{00000000-0005-0000-0000-00005C2B0000}"/>
    <cellStyle name="Normal 8 2 3 4 6" xfId="686" xr:uid="{00000000-0005-0000-0000-00005D2B0000}"/>
    <cellStyle name="Normal 8 2 3 4 6 10" xfId="16595" xr:uid="{00000000-0005-0000-0000-00005E2B0000}"/>
    <cellStyle name="Normal 8 2 3 4 6 11" xfId="24528" xr:uid="{00000000-0005-0000-0000-00005F2B0000}"/>
    <cellStyle name="Normal 8 2 3 4 6 2" xfId="687" xr:uid="{00000000-0005-0000-0000-0000602B0000}"/>
    <cellStyle name="Normal 8 2 3 4 6 2 2" xfId="2671" xr:uid="{00000000-0005-0000-0000-0000612B0000}"/>
    <cellStyle name="Normal 8 2 3 4 6 2 2 2" xfId="10646" xr:uid="{00000000-0005-0000-0000-0000622B0000}"/>
    <cellStyle name="Normal 8 2 3 4 6 2 2 3" xfId="18577" xr:uid="{00000000-0005-0000-0000-0000632B0000}"/>
    <cellStyle name="Normal 8 2 3 4 6 2 2 4" xfId="26510" xr:uid="{00000000-0005-0000-0000-0000642B0000}"/>
    <cellStyle name="Normal 8 2 3 4 6 2 3" xfId="4652" xr:uid="{00000000-0005-0000-0000-0000652B0000}"/>
    <cellStyle name="Normal 8 2 3 4 6 2 3 2" xfId="12627" xr:uid="{00000000-0005-0000-0000-0000662B0000}"/>
    <cellStyle name="Normal 8 2 3 4 6 2 3 3" xfId="20558" xr:uid="{00000000-0005-0000-0000-0000672B0000}"/>
    <cellStyle name="Normal 8 2 3 4 6 2 3 4" xfId="28491" xr:uid="{00000000-0005-0000-0000-0000682B0000}"/>
    <cellStyle name="Normal 8 2 3 4 6 2 4" xfId="6675" xr:uid="{00000000-0005-0000-0000-0000692B0000}"/>
    <cellStyle name="Normal 8 2 3 4 6 2 4 2" xfId="14608" xr:uid="{00000000-0005-0000-0000-00006A2B0000}"/>
    <cellStyle name="Normal 8 2 3 4 6 2 4 3" xfId="22539" xr:uid="{00000000-0005-0000-0000-00006B2B0000}"/>
    <cellStyle name="Normal 8 2 3 4 6 2 4 4" xfId="30473" xr:uid="{00000000-0005-0000-0000-00006C2B0000}"/>
    <cellStyle name="Normal 8 2 3 4 6 2 5" xfId="8665" xr:uid="{00000000-0005-0000-0000-00006D2B0000}"/>
    <cellStyle name="Normal 8 2 3 4 6 2 6" xfId="16596" xr:uid="{00000000-0005-0000-0000-00006E2B0000}"/>
    <cellStyle name="Normal 8 2 3 4 6 2 7" xfId="24529" xr:uid="{00000000-0005-0000-0000-00006F2B0000}"/>
    <cellStyle name="Normal 8 2 3 4 6 3" xfId="688" xr:uid="{00000000-0005-0000-0000-0000702B0000}"/>
    <cellStyle name="Normal 8 2 3 4 6 3 2" xfId="2672" xr:uid="{00000000-0005-0000-0000-0000712B0000}"/>
    <cellStyle name="Normal 8 2 3 4 6 3 2 2" xfId="10647" xr:uid="{00000000-0005-0000-0000-0000722B0000}"/>
    <cellStyle name="Normal 8 2 3 4 6 3 2 3" xfId="18578" xr:uid="{00000000-0005-0000-0000-0000732B0000}"/>
    <cellStyle name="Normal 8 2 3 4 6 3 2 4" xfId="26511" xr:uid="{00000000-0005-0000-0000-0000742B0000}"/>
    <cellStyle name="Normal 8 2 3 4 6 3 3" xfId="4653" xr:uid="{00000000-0005-0000-0000-0000752B0000}"/>
    <cellStyle name="Normal 8 2 3 4 6 3 3 2" xfId="12628" xr:uid="{00000000-0005-0000-0000-0000762B0000}"/>
    <cellStyle name="Normal 8 2 3 4 6 3 3 3" xfId="20559" xr:uid="{00000000-0005-0000-0000-0000772B0000}"/>
    <cellStyle name="Normal 8 2 3 4 6 3 3 4" xfId="28492" xr:uid="{00000000-0005-0000-0000-0000782B0000}"/>
    <cellStyle name="Normal 8 2 3 4 6 3 4" xfId="6676" xr:uid="{00000000-0005-0000-0000-0000792B0000}"/>
    <cellStyle name="Normal 8 2 3 4 6 3 4 2" xfId="14609" xr:uid="{00000000-0005-0000-0000-00007A2B0000}"/>
    <cellStyle name="Normal 8 2 3 4 6 3 4 3" xfId="22540" xr:uid="{00000000-0005-0000-0000-00007B2B0000}"/>
    <cellStyle name="Normal 8 2 3 4 6 3 4 4" xfId="30474" xr:uid="{00000000-0005-0000-0000-00007C2B0000}"/>
    <cellStyle name="Normal 8 2 3 4 6 3 5" xfId="8666" xr:uid="{00000000-0005-0000-0000-00007D2B0000}"/>
    <cellStyle name="Normal 8 2 3 4 6 3 6" xfId="16597" xr:uid="{00000000-0005-0000-0000-00007E2B0000}"/>
    <cellStyle name="Normal 8 2 3 4 6 3 7" xfId="24530" xr:uid="{00000000-0005-0000-0000-00007F2B0000}"/>
    <cellStyle name="Normal 8 2 3 4 6 4" xfId="689" xr:uid="{00000000-0005-0000-0000-0000802B0000}"/>
    <cellStyle name="Normal 8 2 3 4 6 4 2" xfId="2673" xr:uid="{00000000-0005-0000-0000-0000812B0000}"/>
    <cellStyle name="Normal 8 2 3 4 6 4 2 2" xfId="10648" xr:uid="{00000000-0005-0000-0000-0000822B0000}"/>
    <cellStyle name="Normal 8 2 3 4 6 4 2 3" xfId="18579" xr:uid="{00000000-0005-0000-0000-0000832B0000}"/>
    <cellStyle name="Normal 8 2 3 4 6 4 2 4" xfId="26512" xr:uid="{00000000-0005-0000-0000-0000842B0000}"/>
    <cellStyle name="Normal 8 2 3 4 6 4 3" xfId="4654" xr:uid="{00000000-0005-0000-0000-0000852B0000}"/>
    <cellStyle name="Normal 8 2 3 4 6 4 3 2" xfId="12629" xr:uid="{00000000-0005-0000-0000-0000862B0000}"/>
    <cellStyle name="Normal 8 2 3 4 6 4 3 3" xfId="20560" xr:uid="{00000000-0005-0000-0000-0000872B0000}"/>
    <cellStyle name="Normal 8 2 3 4 6 4 3 4" xfId="28493" xr:uid="{00000000-0005-0000-0000-0000882B0000}"/>
    <cellStyle name="Normal 8 2 3 4 6 4 4" xfId="6677" xr:uid="{00000000-0005-0000-0000-0000892B0000}"/>
    <cellStyle name="Normal 8 2 3 4 6 4 4 2" xfId="14610" xr:uid="{00000000-0005-0000-0000-00008A2B0000}"/>
    <cellStyle name="Normal 8 2 3 4 6 4 4 3" xfId="22541" xr:uid="{00000000-0005-0000-0000-00008B2B0000}"/>
    <cellStyle name="Normal 8 2 3 4 6 4 4 4" xfId="30475" xr:uid="{00000000-0005-0000-0000-00008C2B0000}"/>
    <cellStyle name="Normal 8 2 3 4 6 4 5" xfId="8667" xr:uid="{00000000-0005-0000-0000-00008D2B0000}"/>
    <cellStyle name="Normal 8 2 3 4 6 4 6" xfId="16598" xr:uid="{00000000-0005-0000-0000-00008E2B0000}"/>
    <cellStyle name="Normal 8 2 3 4 6 4 7" xfId="24531" xr:uid="{00000000-0005-0000-0000-00008F2B0000}"/>
    <cellStyle name="Normal 8 2 3 4 6 5" xfId="690" xr:uid="{00000000-0005-0000-0000-0000902B0000}"/>
    <cellStyle name="Normal 8 2 3 4 6 5 2" xfId="2674" xr:uid="{00000000-0005-0000-0000-0000912B0000}"/>
    <cellStyle name="Normal 8 2 3 4 6 5 2 2" xfId="10649" xr:uid="{00000000-0005-0000-0000-0000922B0000}"/>
    <cellStyle name="Normal 8 2 3 4 6 5 2 3" xfId="18580" xr:uid="{00000000-0005-0000-0000-0000932B0000}"/>
    <cellStyle name="Normal 8 2 3 4 6 5 2 4" xfId="26513" xr:uid="{00000000-0005-0000-0000-0000942B0000}"/>
    <cellStyle name="Normal 8 2 3 4 6 5 3" xfId="4655" xr:uid="{00000000-0005-0000-0000-0000952B0000}"/>
    <cellStyle name="Normal 8 2 3 4 6 5 3 2" xfId="12630" xr:uid="{00000000-0005-0000-0000-0000962B0000}"/>
    <cellStyle name="Normal 8 2 3 4 6 5 3 3" xfId="20561" xr:uid="{00000000-0005-0000-0000-0000972B0000}"/>
    <cellStyle name="Normal 8 2 3 4 6 5 3 4" xfId="28494" xr:uid="{00000000-0005-0000-0000-0000982B0000}"/>
    <cellStyle name="Normal 8 2 3 4 6 5 4" xfId="6678" xr:uid="{00000000-0005-0000-0000-0000992B0000}"/>
    <cellStyle name="Normal 8 2 3 4 6 5 4 2" xfId="14611" xr:uid="{00000000-0005-0000-0000-00009A2B0000}"/>
    <cellStyle name="Normal 8 2 3 4 6 5 4 3" xfId="22542" xr:uid="{00000000-0005-0000-0000-00009B2B0000}"/>
    <cellStyle name="Normal 8 2 3 4 6 5 4 4" xfId="30476" xr:uid="{00000000-0005-0000-0000-00009C2B0000}"/>
    <cellStyle name="Normal 8 2 3 4 6 5 5" xfId="8668" xr:uid="{00000000-0005-0000-0000-00009D2B0000}"/>
    <cellStyle name="Normal 8 2 3 4 6 5 6" xfId="16599" xr:uid="{00000000-0005-0000-0000-00009E2B0000}"/>
    <cellStyle name="Normal 8 2 3 4 6 5 7" xfId="24532" xr:uid="{00000000-0005-0000-0000-00009F2B0000}"/>
    <cellStyle name="Normal 8 2 3 4 6 6" xfId="2670" xr:uid="{00000000-0005-0000-0000-0000A02B0000}"/>
    <cellStyle name="Normal 8 2 3 4 6 6 2" xfId="10645" xr:uid="{00000000-0005-0000-0000-0000A12B0000}"/>
    <cellStyle name="Normal 8 2 3 4 6 6 3" xfId="18576" xr:uid="{00000000-0005-0000-0000-0000A22B0000}"/>
    <cellStyle name="Normal 8 2 3 4 6 6 4" xfId="26509" xr:uid="{00000000-0005-0000-0000-0000A32B0000}"/>
    <cellStyle name="Normal 8 2 3 4 6 7" xfId="4651" xr:uid="{00000000-0005-0000-0000-0000A42B0000}"/>
    <cellStyle name="Normal 8 2 3 4 6 7 2" xfId="12626" xr:uid="{00000000-0005-0000-0000-0000A52B0000}"/>
    <cellStyle name="Normal 8 2 3 4 6 7 3" xfId="20557" xr:uid="{00000000-0005-0000-0000-0000A62B0000}"/>
    <cellStyle name="Normal 8 2 3 4 6 7 4" xfId="28490" xr:uid="{00000000-0005-0000-0000-0000A72B0000}"/>
    <cellStyle name="Normal 8 2 3 4 6 8" xfId="6674" xr:uid="{00000000-0005-0000-0000-0000A82B0000}"/>
    <cellStyle name="Normal 8 2 3 4 6 8 2" xfId="14607" xr:uid="{00000000-0005-0000-0000-0000A92B0000}"/>
    <cellStyle name="Normal 8 2 3 4 6 8 3" xfId="22538" xr:uid="{00000000-0005-0000-0000-0000AA2B0000}"/>
    <cellStyle name="Normal 8 2 3 4 6 8 4" xfId="30472" xr:uid="{00000000-0005-0000-0000-0000AB2B0000}"/>
    <cellStyle name="Normal 8 2 3 4 6 9" xfId="8664" xr:uid="{00000000-0005-0000-0000-0000AC2B0000}"/>
    <cellStyle name="Normal 8 2 3 4 7" xfId="691" xr:uid="{00000000-0005-0000-0000-0000AD2B0000}"/>
    <cellStyle name="Normal 8 2 3 4 7 2" xfId="2675" xr:uid="{00000000-0005-0000-0000-0000AE2B0000}"/>
    <cellStyle name="Normal 8 2 3 4 7 2 2" xfId="10650" xr:uid="{00000000-0005-0000-0000-0000AF2B0000}"/>
    <cellStyle name="Normal 8 2 3 4 7 2 3" xfId="18581" xr:uid="{00000000-0005-0000-0000-0000B02B0000}"/>
    <cellStyle name="Normal 8 2 3 4 7 2 4" xfId="26514" xr:uid="{00000000-0005-0000-0000-0000B12B0000}"/>
    <cellStyle name="Normal 8 2 3 4 7 3" xfId="4656" xr:uid="{00000000-0005-0000-0000-0000B22B0000}"/>
    <cellStyle name="Normal 8 2 3 4 7 3 2" xfId="12631" xr:uid="{00000000-0005-0000-0000-0000B32B0000}"/>
    <cellStyle name="Normal 8 2 3 4 7 3 3" xfId="20562" xr:uid="{00000000-0005-0000-0000-0000B42B0000}"/>
    <cellStyle name="Normal 8 2 3 4 7 3 4" xfId="28495" xr:uid="{00000000-0005-0000-0000-0000B52B0000}"/>
    <cellStyle name="Normal 8 2 3 4 7 4" xfId="6679" xr:uid="{00000000-0005-0000-0000-0000B62B0000}"/>
    <cellStyle name="Normal 8 2 3 4 7 4 2" xfId="14612" xr:uid="{00000000-0005-0000-0000-0000B72B0000}"/>
    <cellStyle name="Normal 8 2 3 4 7 4 3" xfId="22543" xr:uid="{00000000-0005-0000-0000-0000B82B0000}"/>
    <cellStyle name="Normal 8 2 3 4 7 4 4" xfId="30477" xr:uid="{00000000-0005-0000-0000-0000B92B0000}"/>
    <cellStyle name="Normal 8 2 3 4 7 5" xfId="8669" xr:uid="{00000000-0005-0000-0000-0000BA2B0000}"/>
    <cellStyle name="Normal 8 2 3 4 7 6" xfId="16600" xr:uid="{00000000-0005-0000-0000-0000BB2B0000}"/>
    <cellStyle name="Normal 8 2 3 4 7 7" xfId="24533" xr:uid="{00000000-0005-0000-0000-0000BC2B0000}"/>
    <cellStyle name="Normal 8 2 3 4 8" xfId="692" xr:uid="{00000000-0005-0000-0000-0000BD2B0000}"/>
    <cellStyle name="Normal 8 2 3 4 8 2" xfId="2676" xr:uid="{00000000-0005-0000-0000-0000BE2B0000}"/>
    <cellStyle name="Normal 8 2 3 4 8 2 2" xfId="10651" xr:uid="{00000000-0005-0000-0000-0000BF2B0000}"/>
    <cellStyle name="Normal 8 2 3 4 8 2 3" xfId="18582" xr:uid="{00000000-0005-0000-0000-0000C02B0000}"/>
    <cellStyle name="Normal 8 2 3 4 8 2 4" xfId="26515" xr:uid="{00000000-0005-0000-0000-0000C12B0000}"/>
    <cellStyle name="Normal 8 2 3 4 8 3" xfId="4657" xr:uid="{00000000-0005-0000-0000-0000C22B0000}"/>
    <cellStyle name="Normal 8 2 3 4 8 3 2" xfId="12632" xr:uid="{00000000-0005-0000-0000-0000C32B0000}"/>
    <cellStyle name="Normal 8 2 3 4 8 3 3" xfId="20563" xr:uid="{00000000-0005-0000-0000-0000C42B0000}"/>
    <cellStyle name="Normal 8 2 3 4 8 3 4" xfId="28496" xr:uid="{00000000-0005-0000-0000-0000C52B0000}"/>
    <cellStyle name="Normal 8 2 3 4 8 4" xfId="6680" xr:uid="{00000000-0005-0000-0000-0000C62B0000}"/>
    <cellStyle name="Normal 8 2 3 4 8 4 2" xfId="14613" xr:uid="{00000000-0005-0000-0000-0000C72B0000}"/>
    <cellStyle name="Normal 8 2 3 4 8 4 3" xfId="22544" xr:uid="{00000000-0005-0000-0000-0000C82B0000}"/>
    <cellStyle name="Normal 8 2 3 4 8 4 4" xfId="30478" xr:uid="{00000000-0005-0000-0000-0000C92B0000}"/>
    <cellStyle name="Normal 8 2 3 4 8 5" xfId="8670" xr:uid="{00000000-0005-0000-0000-0000CA2B0000}"/>
    <cellStyle name="Normal 8 2 3 4 8 6" xfId="16601" xr:uid="{00000000-0005-0000-0000-0000CB2B0000}"/>
    <cellStyle name="Normal 8 2 3 4 8 7" xfId="24534" xr:uid="{00000000-0005-0000-0000-0000CC2B0000}"/>
    <cellStyle name="Normal 8 2 3 4 9" xfId="693" xr:uid="{00000000-0005-0000-0000-0000CD2B0000}"/>
    <cellStyle name="Normal 8 2 3 4 9 2" xfId="2677" xr:uid="{00000000-0005-0000-0000-0000CE2B0000}"/>
    <cellStyle name="Normal 8 2 3 4 9 2 2" xfId="10652" xr:uid="{00000000-0005-0000-0000-0000CF2B0000}"/>
    <cellStyle name="Normal 8 2 3 4 9 2 3" xfId="18583" xr:uid="{00000000-0005-0000-0000-0000D02B0000}"/>
    <cellStyle name="Normal 8 2 3 4 9 2 4" xfId="26516" xr:uid="{00000000-0005-0000-0000-0000D12B0000}"/>
    <cellStyle name="Normal 8 2 3 4 9 3" xfId="4658" xr:uid="{00000000-0005-0000-0000-0000D22B0000}"/>
    <cellStyle name="Normal 8 2 3 4 9 3 2" xfId="12633" xr:uid="{00000000-0005-0000-0000-0000D32B0000}"/>
    <cellStyle name="Normal 8 2 3 4 9 3 3" xfId="20564" xr:uid="{00000000-0005-0000-0000-0000D42B0000}"/>
    <cellStyle name="Normal 8 2 3 4 9 3 4" xfId="28497" xr:uid="{00000000-0005-0000-0000-0000D52B0000}"/>
    <cellStyle name="Normal 8 2 3 4 9 4" xfId="6681" xr:uid="{00000000-0005-0000-0000-0000D62B0000}"/>
    <cellStyle name="Normal 8 2 3 4 9 4 2" xfId="14614" xr:uid="{00000000-0005-0000-0000-0000D72B0000}"/>
    <cellStyle name="Normal 8 2 3 4 9 4 3" xfId="22545" xr:uid="{00000000-0005-0000-0000-0000D82B0000}"/>
    <cellStyle name="Normal 8 2 3 4 9 4 4" xfId="30479" xr:uid="{00000000-0005-0000-0000-0000D92B0000}"/>
    <cellStyle name="Normal 8 2 3 4 9 5" xfId="8671" xr:uid="{00000000-0005-0000-0000-0000DA2B0000}"/>
    <cellStyle name="Normal 8 2 3 4 9 6" xfId="16602" xr:uid="{00000000-0005-0000-0000-0000DB2B0000}"/>
    <cellStyle name="Normal 8 2 3 4 9 7" xfId="24535" xr:uid="{00000000-0005-0000-0000-0000DC2B0000}"/>
    <cellStyle name="Normal 8 2 3 5" xfId="694" xr:uid="{00000000-0005-0000-0000-0000DD2B0000}"/>
    <cellStyle name="Normal 8 2 3 5 10" xfId="4659" xr:uid="{00000000-0005-0000-0000-0000DE2B0000}"/>
    <cellStyle name="Normal 8 2 3 5 10 2" xfId="12634" xr:uid="{00000000-0005-0000-0000-0000DF2B0000}"/>
    <cellStyle name="Normal 8 2 3 5 10 3" xfId="20565" xr:uid="{00000000-0005-0000-0000-0000E02B0000}"/>
    <cellStyle name="Normal 8 2 3 5 10 4" xfId="28498" xr:uid="{00000000-0005-0000-0000-0000E12B0000}"/>
    <cellStyle name="Normal 8 2 3 5 11" xfId="6682" xr:uid="{00000000-0005-0000-0000-0000E22B0000}"/>
    <cellStyle name="Normal 8 2 3 5 11 2" xfId="14615" xr:uid="{00000000-0005-0000-0000-0000E32B0000}"/>
    <cellStyle name="Normal 8 2 3 5 11 3" xfId="22546" xr:uid="{00000000-0005-0000-0000-0000E42B0000}"/>
    <cellStyle name="Normal 8 2 3 5 11 4" xfId="30480" xr:uid="{00000000-0005-0000-0000-0000E52B0000}"/>
    <cellStyle name="Normal 8 2 3 5 12" xfId="8672" xr:uid="{00000000-0005-0000-0000-0000E62B0000}"/>
    <cellStyle name="Normal 8 2 3 5 13" xfId="16603" xr:uid="{00000000-0005-0000-0000-0000E72B0000}"/>
    <cellStyle name="Normal 8 2 3 5 14" xfId="24536" xr:uid="{00000000-0005-0000-0000-0000E82B0000}"/>
    <cellStyle name="Normal 8 2 3 5 2" xfId="695" xr:uid="{00000000-0005-0000-0000-0000E92B0000}"/>
    <cellStyle name="Normal 8 2 3 5 2 10" xfId="8673" xr:uid="{00000000-0005-0000-0000-0000EA2B0000}"/>
    <cellStyle name="Normal 8 2 3 5 2 11" xfId="16604" xr:uid="{00000000-0005-0000-0000-0000EB2B0000}"/>
    <cellStyle name="Normal 8 2 3 5 2 12" xfId="24537" xr:uid="{00000000-0005-0000-0000-0000EC2B0000}"/>
    <cellStyle name="Normal 8 2 3 5 2 2" xfId="696" xr:uid="{00000000-0005-0000-0000-0000ED2B0000}"/>
    <cellStyle name="Normal 8 2 3 5 2 2 10" xfId="16605" xr:uid="{00000000-0005-0000-0000-0000EE2B0000}"/>
    <cellStyle name="Normal 8 2 3 5 2 2 11" xfId="24538" xr:uid="{00000000-0005-0000-0000-0000EF2B0000}"/>
    <cellStyle name="Normal 8 2 3 5 2 2 2" xfId="697" xr:uid="{00000000-0005-0000-0000-0000F02B0000}"/>
    <cellStyle name="Normal 8 2 3 5 2 2 2 2" xfId="2681" xr:uid="{00000000-0005-0000-0000-0000F12B0000}"/>
    <cellStyle name="Normal 8 2 3 5 2 2 2 2 2" xfId="10656" xr:uid="{00000000-0005-0000-0000-0000F22B0000}"/>
    <cellStyle name="Normal 8 2 3 5 2 2 2 2 3" xfId="18587" xr:uid="{00000000-0005-0000-0000-0000F32B0000}"/>
    <cellStyle name="Normal 8 2 3 5 2 2 2 2 4" xfId="26520" xr:uid="{00000000-0005-0000-0000-0000F42B0000}"/>
    <cellStyle name="Normal 8 2 3 5 2 2 2 3" xfId="4662" xr:uid="{00000000-0005-0000-0000-0000F52B0000}"/>
    <cellStyle name="Normal 8 2 3 5 2 2 2 3 2" xfId="12637" xr:uid="{00000000-0005-0000-0000-0000F62B0000}"/>
    <cellStyle name="Normal 8 2 3 5 2 2 2 3 3" xfId="20568" xr:uid="{00000000-0005-0000-0000-0000F72B0000}"/>
    <cellStyle name="Normal 8 2 3 5 2 2 2 3 4" xfId="28501" xr:uid="{00000000-0005-0000-0000-0000F82B0000}"/>
    <cellStyle name="Normal 8 2 3 5 2 2 2 4" xfId="6685" xr:uid="{00000000-0005-0000-0000-0000F92B0000}"/>
    <cellStyle name="Normal 8 2 3 5 2 2 2 4 2" xfId="14618" xr:uid="{00000000-0005-0000-0000-0000FA2B0000}"/>
    <cellStyle name="Normal 8 2 3 5 2 2 2 4 3" xfId="22549" xr:uid="{00000000-0005-0000-0000-0000FB2B0000}"/>
    <cellStyle name="Normal 8 2 3 5 2 2 2 4 4" xfId="30483" xr:uid="{00000000-0005-0000-0000-0000FC2B0000}"/>
    <cellStyle name="Normal 8 2 3 5 2 2 2 5" xfId="8675" xr:uid="{00000000-0005-0000-0000-0000FD2B0000}"/>
    <cellStyle name="Normal 8 2 3 5 2 2 2 6" xfId="16606" xr:uid="{00000000-0005-0000-0000-0000FE2B0000}"/>
    <cellStyle name="Normal 8 2 3 5 2 2 2 7" xfId="24539" xr:uid="{00000000-0005-0000-0000-0000FF2B0000}"/>
    <cellStyle name="Normal 8 2 3 5 2 2 3" xfId="698" xr:uid="{00000000-0005-0000-0000-0000002C0000}"/>
    <cellStyle name="Normal 8 2 3 5 2 2 3 2" xfId="2682" xr:uid="{00000000-0005-0000-0000-0000012C0000}"/>
    <cellStyle name="Normal 8 2 3 5 2 2 3 2 2" xfId="10657" xr:uid="{00000000-0005-0000-0000-0000022C0000}"/>
    <cellStyle name="Normal 8 2 3 5 2 2 3 2 3" xfId="18588" xr:uid="{00000000-0005-0000-0000-0000032C0000}"/>
    <cellStyle name="Normal 8 2 3 5 2 2 3 2 4" xfId="26521" xr:uid="{00000000-0005-0000-0000-0000042C0000}"/>
    <cellStyle name="Normal 8 2 3 5 2 2 3 3" xfId="4663" xr:uid="{00000000-0005-0000-0000-0000052C0000}"/>
    <cellStyle name="Normal 8 2 3 5 2 2 3 3 2" xfId="12638" xr:uid="{00000000-0005-0000-0000-0000062C0000}"/>
    <cellStyle name="Normal 8 2 3 5 2 2 3 3 3" xfId="20569" xr:uid="{00000000-0005-0000-0000-0000072C0000}"/>
    <cellStyle name="Normal 8 2 3 5 2 2 3 3 4" xfId="28502" xr:uid="{00000000-0005-0000-0000-0000082C0000}"/>
    <cellStyle name="Normal 8 2 3 5 2 2 3 4" xfId="6686" xr:uid="{00000000-0005-0000-0000-0000092C0000}"/>
    <cellStyle name="Normal 8 2 3 5 2 2 3 4 2" xfId="14619" xr:uid="{00000000-0005-0000-0000-00000A2C0000}"/>
    <cellStyle name="Normal 8 2 3 5 2 2 3 4 3" xfId="22550" xr:uid="{00000000-0005-0000-0000-00000B2C0000}"/>
    <cellStyle name="Normal 8 2 3 5 2 2 3 4 4" xfId="30484" xr:uid="{00000000-0005-0000-0000-00000C2C0000}"/>
    <cellStyle name="Normal 8 2 3 5 2 2 3 5" xfId="8676" xr:uid="{00000000-0005-0000-0000-00000D2C0000}"/>
    <cellStyle name="Normal 8 2 3 5 2 2 3 6" xfId="16607" xr:uid="{00000000-0005-0000-0000-00000E2C0000}"/>
    <cellStyle name="Normal 8 2 3 5 2 2 3 7" xfId="24540" xr:uid="{00000000-0005-0000-0000-00000F2C0000}"/>
    <cellStyle name="Normal 8 2 3 5 2 2 4" xfId="699" xr:uid="{00000000-0005-0000-0000-0000102C0000}"/>
    <cellStyle name="Normal 8 2 3 5 2 2 4 2" xfId="2683" xr:uid="{00000000-0005-0000-0000-0000112C0000}"/>
    <cellStyle name="Normal 8 2 3 5 2 2 4 2 2" xfId="10658" xr:uid="{00000000-0005-0000-0000-0000122C0000}"/>
    <cellStyle name="Normal 8 2 3 5 2 2 4 2 3" xfId="18589" xr:uid="{00000000-0005-0000-0000-0000132C0000}"/>
    <cellStyle name="Normal 8 2 3 5 2 2 4 2 4" xfId="26522" xr:uid="{00000000-0005-0000-0000-0000142C0000}"/>
    <cellStyle name="Normal 8 2 3 5 2 2 4 3" xfId="4664" xr:uid="{00000000-0005-0000-0000-0000152C0000}"/>
    <cellStyle name="Normal 8 2 3 5 2 2 4 3 2" xfId="12639" xr:uid="{00000000-0005-0000-0000-0000162C0000}"/>
    <cellStyle name="Normal 8 2 3 5 2 2 4 3 3" xfId="20570" xr:uid="{00000000-0005-0000-0000-0000172C0000}"/>
    <cellStyle name="Normal 8 2 3 5 2 2 4 3 4" xfId="28503" xr:uid="{00000000-0005-0000-0000-0000182C0000}"/>
    <cellStyle name="Normal 8 2 3 5 2 2 4 4" xfId="6687" xr:uid="{00000000-0005-0000-0000-0000192C0000}"/>
    <cellStyle name="Normal 8 2 3 5 2 2 4 4 2" xfId="14620" xr:uid="{00000000-0005-0000-0000-00001A2C0000}"/>
    <cellStyle name="Normal 8 2 3 5 2 2 4 4 3" xfId="22551" xr:uid="{00000000-0005-0000-0000-00001B2C0000}"/>
    <cellStyle name="Normal 8 2 3 5 2 2 4 4 4" xfId="30485" xr:uid="{00000000-0005-0000-0000-00001C2C0000}"/>
    <cellStyle name="Normal 8 2 3 5 2 2 4 5" xfId="8677" xr:uid="{00000000-0005-0000-0000-00001D2C0000}"/>
    <cellStyle name="Normal 8 2 3 5 2 2 4 6" xfId="16608" xr:uid="{00000000-0005-0000-0000-00001E2C0000}"/>
    <cellStyle name="Normal 8 2 3 5 2 2 4 7" xfId="24541" xr:uid="{00000000-0005-0000-0000-00001F2C0000}"/>
    <cellStyle name="Normal 8 2 3 5 2 2 5" xfId="700" xr:uid="{00000000-0005-0000-0000-0000202C0000}"/>
    <cellStyle name="Normal 8 2 3 5 2 2 5 2" xfId="2684" xr:uid="{00000000-0005-0000-0000-0000212C0000}"/>
    <cellStyle name="Normal 8 2 3 5 2 2 5 2 2" xfId="10659" xr:uid="{00000000-0005-0000-0000-0000222C0000}"/>
    <cellStyle name="Normal 8 2 3 5 2 2 5 2 3" xfId="18590" xr:uid="{00000000-0005-0000-0000-0000232C0000}"/>
    <cellStyle name="Normal 8 2 3 5 2 2 5 2 4" xfId="26523" xr:uid="{00000000-0005-0000-0000-0000242C0000}"/>
    <cellStyle name="Normal 8 2 3 5 2 2 5 3" xfId="4665" xr:uid="{00000000-0005-0000-0000-0000252C0000}"/>
    <cellStyle name="Normal 8 2 3 5 2 2 5 3 2" xfId="12640" xr:uid="{00000000-0005-0000-0000-0000262C0000}"/>
    <cellStyle name="Normal 8 2 3 5 2 2 5 3 3" xfId="20571" xr:uid="{00000000-0005-0000-0000-0000272C0000}"/>
    <cellStyle name="Normal 8 2 3 5 2 2 5 3 4" xfId="28504" xr:uid="{00000000-0005-0000-0000-0000282C0000}"/>
    <cellStyle name="Normal 8 2 3 5 2 2 5 4" xfId="6688" xr:uid="{00000000-0005-0000-0000-0000292C0000}"/>
    <cellStyle name="Normal 8 2 3 5 2 2 5 4 2" xfId="14621" xr:uid="{00000000-0005-0000-0000-00002A2C0000}"/>
    <cellStyle name="Normal 8 2 3 5 2 2 5 4 3" xfId="22552" xr:uid="{00000000-0005-0000-0000-00002B2C0000}"/>
    <cellStyle name="Normal 8 2 3 5 2 2 5 4 4" xfId="30486" xr:uid="{00000000-0005-0000-0000-00002C2C0000}"/>
    <cellStyle name="Normal 8 2 3 5 2 2 5 5" xfId="8678" xr:uid="{00000000-0005-0000-0000-00002D2C0000}"/>
    <cellStyle name="Normal 8 2 3 5 2 2 5 6" xfId="16609" xr:uid="{00000000-0005-0000-0000-00002E2C0000}"/>
    <cellStyle name="Normal 8 2 3 5 2 2 5 7" xfId="24542" xr:uid="{00000000-0005-0000-0000-00002F2C0000}"/>
    <cellStyle name="Normal 8 2 3 5 2 2 6" xfId="2680" xr:uid="{00000000-0005-0000-0000-0000302C0000}"/>
    <cellStyle name="Normal 8 2 3 5 2 2 6 2" xfId="10655" xr:uid="{00000000-0005-0000-0000-0000312C0000}"/>
    <cellStyle name="Normal 8 2 3 5 2 2 6 3" xfId="18586" xr:uid="{00000000-0005-0000-0000-0000322C0000}"/>
    <cellStyle name="Normal 8 2 3 5 2 2 6 4" xfId="26519" xr:uid="{00000000-0005-0000-0000-0000332C0000}"/>
    <cellStyle name="Normal 8 2 3 5 2 2 7" xfId="4661" xr:uid="{00000000-0005-0000-0000-0000342C0000}"/>
    <cellStyle name="Normal 8 2 3 5 2 2 7 2" xfId="12636" xr:uid="{00000000-0005-0000-0000-0000352C0000}"/>
    <cellStyle name="Normal 8 2 3 5 2 2 7 3" xfId="20567" xr:uid="{00000000-0005-0000-0000-0000362C0000}"/>
    <cellStyle name="Normal 8 2 3 5 2 2 7 4" xfId="28500" xr:uid="{00000000-0005-0000-0000-0000372C0000}"/>
    <cellStyle name="Normal 8 2 3 5 2 2 8" xfId="6684" xr:uid="{00000000-0005-0000-0000-0000382C0000}"/>
    <cellStyle name="Normal 8 2 3 5 2 2 8 2" xfId="14617" xr:uid="{00000000-0005-0000-0000-0000392C0000}"/>
    <cellStyle name="Normal 8 2 3 5 2 2 8 3" xfId="22548" xr:uid="{00000000-0005-0000-0000-00003A2C0000}"/>
    <cellStyle name="Normal 8 2 3 5 2 2 8 4" xfId="30482" xr:uid="{00000000-0005-0000-0000-00003B2C0000}"/>
    <cellStyle name="Normal 8 2 3 5 2 2 9" xfId="8674" xr:uid="{00000000-0005-0000-0000-00003C2C0000}"/>
    <cellStyle name="Normal 8 2 3 5 2 3" xfId="701" xr:uid="{00000000-0005-0000-0000-00003D2C0000}"/>
    <cellStyle name="Normal 8 2 3 5 2 3 2" xfId="2685" xr:uid="{00000000-0005-0000-0000-00003E2C0000}"/>
    <cellStyle name="Normal 8 2 3 5 2 3 2 2" xfId="10660" xr:uid="{00000000-0005-0000-0000-00003F2C0000}"/>
    <cellStyle name="Normal 8 2 3 5 2 3 2 3" xfId="18591" xr:uid="{00000000-0005-0000-0000-0000402C0000}"/>
    <cellStyle name="Normal 8 2 3 5 2 3 2 4" xfId="26524" xr:uid="{00000000-0005-0000-0000-0000412C0000}"/>
    <cellStyle name="Normal 8 2 3 5 2 3 3" xfId="4666" xr:uid="{00000000-0005-0000-0000-0000422C0000}"/>
    <cellStyle name="Normal 8 2 3 5 2 3 3 2" xfId="12641" xr:uid="{00000000-0005-0000-0000-0000432C0000}"/>
    <cellStyle name="Normal 8 2 3 5 2 3 3 3" xfId="20572" xr:uid="{00000000-0005-0000-0000-0000442C0000}"/>
    <cellStyle name="Normal 8 2 3 5 2 3 3 4" xfId="28505" xr:uid="{00000000-0005-0000-0000-0000452C0000}"/>
    <cellStyle name="Normal 8 2 3 5 2 3 4" xfId="6689" xr:uid="{00000000-0005-0000-0000-0000462C0000}"/>
    <cellStyle name="Normal 8 2 3 5 2 3 4 2" xfId="14622" xr:uid="{00000000-0005-0000-0000-0000472C0000}"/>
    <cellStyle name="Normal 8 2 3 5 2 3 4 3" xfId="22553" xr:uid="{00000000-0005-0000-0000-0000482C0000}"/>
    <cellStyle name="Normal 8 2 3 5 2 3 4 4" xfId="30487" xr:uid="{00000000-0005-0000-0000-0000492C0000}"/>
    <cellStyle name="Normal 8 2 3 5 2 3 5" xfId="8679" xr:uid="{00000000-0005-0000-0000-00004A2C0000}"/>
    <cellStyle name="Normal 8 2 3 5 2 3 6" xfId="16610" xr:uid="{00000000-0005-0000-0000-00004B2C0000}"/>
    <cellStyle name="Normal 8 2 3 5 2 3 7" xfId="24543" xr:uid="{00000000-0005-0000-0000-00004C2C0000}"/>
    <cellStyle name="Normal 8 2 3 5 2 4" xfId="702" xr:uid="{00000000-0005-0000-0000-00004D2C0000}"/>
    <cellStyle name="Normal 8 2 3 5 2 4 2" xfId="2686" xr:uid="{00000000-0005-0000-0000-00004E2C0000}"/>
    <cellStyle name="Normal 8 2 3 5 2 4 2 2" xfId="10661" xr:uid="{00000000-0005-0000-0000-00004F2C0000}"/>
    <cellStyle name="Normal 8 2 3 5 2 4 2 3" xfId="18592" xr:uid="{00000000-0005-0000-0000-0000502C0000}"/>
    <cellStyle name="Normal 8 2 3 5 2 4 2 4" xfId="26525" xr:uid="{00000000-0005-0000-0000-0000512C0000}"/>
    <cellStyle name="Normal 8 2 3 5 2 4 3" xfId="4667" xr:uid="{00000000-0005-0000-0000-0000522C0000}"/>
    <cellStyle name="Normal 8 2 3 5 2 4 3 2" xfId="12642" xr:uid="{00000000-0005-0000-0000-0000532C0000}"/>
    <cellStyle name="Normal 8 2 3 5 2 4 3 3" xfId="20573" xr:uid="{00000000-0005-0000-0000-0000542C0000}"/>
    <cellStyle name="Normal 8 2 3 5 2 4 3 4" xfId="28506" xr:uid="{00000000-0005-0000-0000-0000552C0000}"/>
    <cellStyle name="Normal 8 2 3 5 2 4 4" xfId="6690" xr:uid="{00000000-0005-0000-0000-0000562C0000}"/>
    <cellStyle name="Normal 8 2 3 5 2 4 4 2" xfId="14623" xr:uid="{00000000-0005-0000-0000-0000572C0000}"/>
    <cellStyle name="Normal 8 2 3 5 2 4 4 3" xfId="22554" xr:uid="{00000000-0005-0000-0000-0000582C0000}"/>
    <cellStyle name="Normal 8 2 3 5 2 4 4 4" xfId="30488" xr:uid="{00000000-0005-0000-0000-0000592C0000}"/>
    <cellStyle name="Normal 8 2 3 5 2 4 5" xfId="8680" xr:uid="{00000000-0005-0000-0000-00005A2C0000}"/>
    <cellStyle name="Normal 8 2 3 5 2 4 6" xfId="16611" xr:uid="{00000000-0005-0000-0000-00005B2C0000}"/>
    <cellStyle name="Normal 8 2 3 5 2 4 7" xfId="24544" xr:uid="{00000000-0005-0000-0000-00005C2C0000}"/>
    <cellStyle name="Normal 8 2 3 5 2 5" xfId="703" xr:uid="{00000000-0005-0000-0000-00005D2C0000}"/>
    <cellStyle name="Normal 8 2 3 5 2 5 2" xfId="2687" xr:uid="{00000000-0005-0000-0000-00005E2C0000}"/>
    <cellStyle name="Normal 8 2 3 5 2 5 2 2" xfId="10662" xr:uid="{00000000-0005-0000-0000-00005F2C0000}"/>
    <cellStyle name="Normal 8 2 3 5 2 5 2 3" xfId="18593" xr:uid="{00000000-0005-0000-0000-0000602C0000}"/>
    <cellStyle name="Normal 8 2 3 5 2 5 2 4" xfId="26526" xr:uid="{00000000-0005-0000-0000-0000612C0000}"/>
    <cellStyle name="Normal 8 2 3 5 2 5 3" xfId="4668" xr:uid="{00000000-0005-0000-0000-0000622C0000}"/>
    <cellStyle name="Normal 8 2 3 5 2 5 3 2" xfId="12643" xr:uid="{00000000-0005-0000-0000-0000632C0000}"/>
    <cellStyle name="Normal 8 2 3 5 2 5 3 3" xfId="20574" xr:uid="{00000000-0005-0000-0000-0000642C0000}"/>
    <cellStyle name="Normal 8 2 3 5 2 5 3 4" xfId="28507" xr:uid="{00000000-0005-0000-0000-0000652C0000}"/>
    <cellStyle name="Normal 8 2 3 5 2 5 4" xfId="6691" xr:uid="{00000000-0005-0000-0000-0000662C0000}"/>
    <cellStyle name="Normal 8 2 3 5 2 5 4 2" xfId="14624" xr:uid="{00000000-0005-0000-0000-0000672C0000}"/>
    <cellStyle name="Normal 8 2 3 5 2 5 4 3" xfId="22555" xr:uid="{00000000-0005-0000-0000-0000682C0000}"/>
    <cellStyle name="Normal 8 2 3 5 2 5 4 4" xfId="30489" xr:uid="{00000000-0005-0000-0000-0000692C0000}"/>
    <cellStyle name="Normal 8 2 3 5 2 5 5" xfId="8681" xr:uid="{00000000-0005-0000-0000-00006A2C0000}"/>
    <cellStyle name="Normal 8 2 3 5 2 5 6" xfId="16612" xr:uid="{00000000-0005-0000-0000-00006B2C0000}"/>
    <cellStyle name="Normal 8 2 3 5 2 5 7" xfId="24545" xr:uid="{00000000-0005-0000-0000-00006C2C0000}"/>
    <cellStyle name="Normal 8 2 3 5 2 6" xfId="704" xr:uid="{00000000-0005-0000-0000-00006D2C0000}"/>
    <cellStyle name="Normal 8 2 3 5 2 6 2" xfId="2688" xr:uid="{00000000-0005-0000-0000-00006E2C0000}"/>
    <cellStyle name="Normal 8 2 3 5 2 6 2 2" xfId="10663" xr:uid="{00000000-0005-0000-0000-00006F2C0000}"/>
    <cellStyle name="Normal 8 2 3 5 2 6 2 3" xfId="18594" xr:uid="{00000000-0005-0000-0000-0000702C0000}"/>
    <cellStyle name="Normal 8 2 3 5 2 6 2 4" xfId="26527" xr:uid="{00000000-0005-0000-0000-0000712C0000}"/>
    <cellStyle name="Normal 8 2 3 5 2 6 3" xfId="4669" xr:uid="{00000000-0005-0000-0000-0000722C0000}"/>
    <cellStyle name="Normal 8 2 3 5 2 6 3 2" xfId="12644" xr:uid="{00000000-0005-0000-0000-0000732C0000}"/>
    <cellStyle name="Normal 8 2 3 5 2 6 3 3" xfId="20575" xr:uid="{00000000-0005-0000-0000-0000742C0000}"/>
    <cellStyle name="Normal 8 2 3 5 2 6 3 4" xfId="28508" xr:uid="{00000000-0005-0000-0000-0000752C0000}"/>
    <cellStyle name="Normal 8 2 3 5 2 6 4" xfId="6692" xr:uid="{00000000-0005-0000-0000-0000762C0000}"/>
    <cellStyle name="Normal 8 2 3 5 2 6 4 2" xfId="14625" xr:uid="{00000000-0005-0000-0000-0000772C0000}"/>
    <cellStyle name="Normal 8 2 3 5 2 6 4 3" xfId="22556" xr:uid="{00000000-0005-0000-0000-0000782C0000}"/>
    <cellStyle name="Normal 8 2 3 5 2 6 4 4" xfId="30490" xr:uid="{00000000-0005-0000-0000-0000792C0000}"/>
    <cellStyle name="Normal 8 2 3 5 2 6 5" xfId="8682" xr:uid="{00000000-0005-0000-0000-00007A2C0000}"/>
    <cellStyle name="Normal 8 2 3 5 2 6 6" xfId="16613" xr:uid="{00000000-0005-0000-0000-00007B2C0000}"/>
    <cellStyle name="Normal 8 2 3 5 2 6 7" xfId="24546" xr:uid="{00000000-0005-0000-0000-00007C2C0000}"/>
    <cellStyle name="Normal 8 2 3 5 2 7" xfId="2679" xr:uid="{00000000-0005-0000-0000-00007D2C0000}"/>
    <cellStyle name="Normal 8 2 3 5 2 7 2" xfId="10654" xr:uid="{00000000-0005-0000-0000-00007E2C0000}"/>
    <cellStyle name="Normal 8 2 3 5 2 7 3" xfId="18585" xr:uid="{00000000-0005-0000-0000-00007F2C0000}"/>
    <cellStyle name="Normal 8 2 3 5 2 7 4" xfId="26518" xr:uid="{00000000-0005-0000-0000-0000802C0000}"/>
    <cellStyle name="Normal 8 2 3 5 2 8" xfId="4660" xr:uid="{00000000-0005-0000-0000-0000812C0000}"/>
    <cellStyle name="Normal 8 2 3 5 2 8 2" xfId="12635" xr:uid="{00000000-0005-0000-0000-0000822C0000}"/>
    <cellStyle name="Normal 8 2 3 5 2 8 3" xfId="20566" xr:uid="{00000000-0005-0000-0000-0000832C0000}"/>
    <cellStyle name="Normal 8 2 3 5 2 8 4" xfId="28499" xr:uid="{00000000-0005-0000-0000-0000842C0000}"/>
    <cellStyle name="Normal 8 2 3 5 2 9" xfId="6683" xr:uid="{00000000-0005-0000-0000-0000852C0000}"/>
    <cellStyle name="Normal 8 2 3 5 2 9 2" xfId="14616" xr:uid="{00000000-0005-0000-0000-0000862C0000}"/>
    <cellStyle name="Normal 8 2 3 5 2 9 3" xfId="22547" xr:uid="{00000000-0005-0000-0000-0000872C0000}"/>
    <cellStyle name="Normal 8 2 3 5 2 9 4" xfId="30481" xr:uid="{00000000-0005-0000-0000-0000882C0000}"/>
    <cellStyle name="Normal 8 2 3 5 3" xfId="705" xr:uid="{00000000-0005-0000-0000-0000892C0000}"/>
    <cellStyle name="Normal 8 2 3 5 3 10" xfId="8683" xr:uid="{00000000-0005-0000-0000-00008A2C0000}"/>
    <cellStyle name="Normal 8 2 3 5 3 11" xfId="16614" xr:uid="{00000000-0005-0000-0000-00008B2C0000}"/>
    <cellStyle name="Normal 8 2 3 5 3 12" xfId="24547" xr:uid="{00000000-0005-0000-0000-00008C2C0000}"/>
    <cellStyle name="Normal 8 2 3 5 3 2" xfId="706" xr:uid="{00000000-0005-0000-0000-00008D2C0000}"/>
    <cellStyle name="Normal 8 2 3 5 3 2 10" xfId="16615" xr:uid="{00000000-0005-0000-0000-00008E2C0000}"/>
    <cellStyle name="Normal 8 2 3 5 3 2 11" xfId="24548" xr:uid="{00000000-0005-0000-0000-00008F2C0000}"/>
    <cellStyle name="Normal 8 2 3 5 3 2 2" xfId="707" xr:uid="{00000000-0005-0000-0000-0000902C0000}"/>
    <cellStyle name="Normal 8 2 3 5 3 2 2 2" xfId="2691" xr:uid="{00000000-0005-0000-0000-0000912C0000}"/>
    <cellStyle name="Normal 8 2 3 5 3 2 2 2 2" xfId="10666" xr:uid="{00000000-0005-0000-0000-0000922C0000}"/>
    <cellStyle name="Normal 8 2 3 5 3 2 2 2 3" xfId="18597" xr:uid="{00000000-0005-0000-0000-0000932C0000}"/>
    <cellStyle name="Normal 8 2 3 5 3 2 2 2 4" xfId="26530" xr:uid="{00000000-0005-0000-0000-0000942C0000}"/>
    <cellStyle name="Normal 8 2 3 5 3 2 2 3" xfId="4672" xr:uid="{00000000-0005-0000-0000-0000952C0000}"/>
    <cellStyle name="Normal 8 2 3 5 3 2 2 3 2" xfId="12647" xr:uid="{00000000-0005-0000-0000-0000962C0000}"/>
    <cellStyle name="Normal 8 2 3 5 3 2 2 3 3" xfId="20578" xr:uid="{00000000-0005-0000-0000-0000972C0000}"/>
    <cellStyle name="Normal 8 2 3 5 3 2 2 3 4" xfId="28511" xr:uid="{00000000-0005-0000-0000-0000982C0000}"/>
    <cellStyle name="Normal 8 2 3 5 3 2 2 4" xfId="6695" xr:uid="{00000000-0005-0000-0000-0000992C0000}"/>
    <cellStyle name="Normal 8 2 3 5 3 2 2 4 2" xfId="14628" xr:uid="{00000000-0005-0000-0000-00009A2C0000}"/>
    <cellStyle name="Normal 8 2 3 5 3 2 2 4 3" xfId="22559" xr:uid="{00000000-0005-0000-0000-00009B2C0000}"/>
    <cellStyle name="Normal 8 2 3 5 3 2 2 4 4" xfId="30493" xr:uid="{00000000-0005-0000-0000-00009C2C0000}"/>
    <cellStyle name="Normal 8 2 3 5 3 2 2 5" xfId="8685" xr:uid="{00000000-0005-0000-0000-00009D2C0000}"/>
    <cellStyle name="Normal 8 2 3 5 3 2 2 6" xfId="16616" xr:uid="{00000000-0005-0000-0000-00009E2C0000}"/>
    <cellStyle name="Normal 8 2 3 5 3 2 2 7" xfId="24549" xr:uid="{00000000-0005-0000-0000-00009F2C0000}"/>
    <cellStyle name="Normal 8 2 3 5 3 2 3" xfId="708" xr:uid="{00000000-0005-0000-0000-0000A02C0000}"/>
    <cellStyle name="Normal 8 2 3 5 3 2 3 2" xfId="2692" xr:uid="{00000000-0005-0000-0000-0000A12C0000}"/>
    <cellStyle name="Normal 8 2 3 5 3 2 3 2 2" xfId="10667" xr:uid="{00000000-0005-0000-0000-0000A22C0000}"/>
    <cellStyle name="Normal 8 2 3 5 3 2 3 2 3" xfId="18598" xr:uid="{00000000-0005-0000-0000-0000A32C0000}"/>
    <cellStyle name="Normal 8 2 3 5 3 2 3 2 4" xfId="26531" xr:uid="{00000000-0005-0000-0000-0000A42C0000}"/>
    <cellStyle name="Normal 8 2 3 5 3 2 3 3" xfId="4673" xr:uid="{00000000-0005-0000-0000-0000A52C0000}"/>
    <cellStyle name="Normal 8 2 3 5 3 2 3 3 2" xfId="12648" xr:uid="{00000000-0005-0000-0000-0000A62C0000}"/>
    <cellStyle name="Normal 8 2 3 5 3 2 3 3 3" xfId="20579" xr:uid="{00000000-0005-0000-0000-0000A72C0000}"/>
    <cellStyle name="Normal 8 2 3 5 3 2 3 3 4" xfId="28512" xr:uid="{00000000-0005-0000-0000-0000A82C0000}"/>
    <cellStyle name="Normal 8 2 3 5 3 2 3 4" xfId="6696" xr:uid="{00000000-0005-0000-0000-0000A92C0000}"/>
    <cellStyle name="Normal 8 2 3 5 3 2 3 4 2" xfId="14629" xr:uid="{00000000-0005-0000-0000-0000AA2C0000}"/>
    <cellStyle name="Normal 8 2 3 5 3 2 3 4 3" xfId="22560" xr:uid="{00000000-0005-0000-0000-0000AB2C0000}"/>
    <cellStyle name="Normal 8 2 3 5 3 2 3 4 4" xfId="30494" xr:uid="{00000000-0005-0000-0000-0000AC2C0000}"/>
    <cellStyle name="Normal 8 2 3 5 3 2 3 5" xfId="8686" xr:uid="{00000000-0005-0000-0000-0000AD2C0000}"/>
    <cellStyle name="Normal 8 2 3 5 3 2 3 6" xfId="16617" xr:uid="{00000000-0005-0000-0000-0000AE2C0000}"/>
    <cellStyle name="Normal 8 2 3 5 3 2 3 7" xfId="24550" xr:uid="{00000000-0005-0000-0000-0000AF2C0000}"/>
    <cellStyle name="Normal 8 2 3 5 3 2 4" xfId="709" xr:uid="{00000000-0005-0000-0000-0000B02C0000}"/>
    <cellStyle name="Normal 8 2 3 5 3 2 4 2" xfId="2693" xr:uid="{00000000-0005-0000-0000-0000B12C0000}"/>
    <cellStyle name="Normal 8 2 3 5 3 2 4 2 2" xfId="10668" xr:uid="{00000000-0005-0000-0000-0000B22C0000}"/>
    <cellStyle name="Normal 8 2 3 5 3 2 4 2 3" xfId="18599" xr:uid="{00000000-0005-0000-0000-0000B32C0000}"/>
    <cellStyle name="Normal 8 2 3 5 3 2 4 2 4" xfId="26532" xr:uid="{00000000-0005-0000-0000-0000B42C0000}"/>
    <cellStyle name="Normal 8 2 3 5 3 2 4 3" xfId="4674" xr:uid="{00000000-0005-0000-0000-0000B52C0000}"/>
    <cellStyle name="Normal 8 2 3 5 3 2 4 3 2" xfId="12649" xr:uid="{00000000-0005-0000-0000-0000B62C0000}"/>
    <cellStyle name="Normal 8 2 3 5 3 2 4 3 3" xfId="20580" xr:uid="{00000000-0005-0000-0000-0000B72C0000}"/>
    <cellStyle name="Normal 8 2 3 5 3 2 4 3 4" xfId="28513" xr:uid="{00000000-0005-0000-0000-0000B82C0000}"/>
    <cellStyle name="Normal 8 2 3 5 3 2 4 4" xfId="6697" xr:uid="{00000000-0005-0000-0000-0000B92C0000}"/>
    <cellStyle name="Normal 8 2 3 5 3 2 4 4 2" xfId="14630" xr:uid="{00000000-0005-0000-0000-0000BA2C0000}"/>
    <cellStyle name="Normal 8 2 3 5 3 2 4 4 3" xfId="22561" xr:uid="{00000000-0005-0000-0000-0000BB2C0000}"/>
    <cellStyle name="Normal 8 2 3 5 3 2 4 4 4" xfId="30495" xr:uid="{00000000-0005-0000-0000-0000BC2C0000}"/>
    <cellStyle name="Normal 8 2 3 5 3 2 4 5" xfId="8687" xr:uid="{00000000-0005-0000-0000-0000BD2C0000}"/>
    <cellStyle name="Normal 8 2 3 5 3 2 4 6" xfId="16618" xr:uid="{00000000-0005-0000-0000-0000BE2C0000}"/>
    <cellStyle name="Normal 8 2 3 5 3 2 4 7" xfId="24551" xr:uid="{00000000-0005-0000-0000-0000BF2C0000}"/>
    <cellStyle name="Normal 8 2 3 5 3 2 5" xfId="710" xr:uid="{00000000-0005-0000-0000-0000C02C0000}"/>
    <cellStyle name="Normal 8 2 3 5 3 2 5 2" xfId="2694" xr:uid="{00000000-0005-0000-0000-0000C12C0000}"/>
    <cellStyle name="Normal 8 2 3 5 3 2 5 2 2" xfId="10669" xr:uid="{00000000-0005-0000-0000-0000C22C0000}"/>
    <cellStyle name="Normal 8 2 3 5 3 2 5 2 3" xfId="18600" xr:uid="{00000000-0005-0000-0000-0000C32C0000}"/>
    <cellStyle name="Normal 8 2 3 5 3 2 5 2 4" xfId="26533" xr:uid="{00000000-0005-0000-0000-0000C42C0000}"/>
    <cellStyle name="Normal 8 2 3 5 3 2 5 3" xfId="4675" xr:uid="{00000000-0005-0000-0000-0000C52C0000}"/>
    <cellStyle name="Normal 8 2 3 5 3 2 5 3 2" xfId="12650" xr:uid="{00000000-0005-0000-0000-0000C62C0000}"/>
    <cellStyle name="Normal 8 2 3 5 3 2 5 3 3" xfId="20581" xr:uid="{00000000-0005-0000-0000-0000C72C0000}"/>
    <cellStyle name="Normal 8 2 3 5 3 2 5 3 4" xfId="28514" xr:uid="{00000000-0005-0000-0000-0000C82C0000}"/>
    <cellStyle name="Normal 8 2 3 5 3 2 5 4" xfId="6698" xr:uid="{00000000-0005-0000-0000-0000C92C0000}"/>
    <cellStyle name="Normal 8 2 3 5 3 2 5 4 2" xfId="14631" xr:uid="{00000000-0005-0000-0000-0000CA2C0000}"/>
    <cellStyle name="Normal 8 2 3 5 3 2 5 4 3" xfId="22562" xr:uid="{00000000-0005-0000-0000-0000CB2C0000}"/>
    <cellStyle name="Normal 8 2 3 5 3 2 5 4 4" xfId="30496" xr:uid="{00000000-0005-0000-0000-0000CC2C0000}"/>
    <cellStyle name="Normal 8 2 3 5 3 2 5 5" xfId="8688" xr:uid="{00000000-0005-0000-0000-0000CD2C0000}"/>
    <cellStyle name="Normal 8 2 3 5 3 2 5 6" xfId="16619" xr:uid="{00000000-0005-0000-0000-0000CE2C0000}"/>
    <cellStyle name="Normal 8 2 3 5 3 2 5 7" xfId="24552" xr:uid="{00000000-0005-0000-0000-0000CF2C0000}"/>
    <cellStyle name="Normal 8 2 3 5 3 2 6" xfId="2690" xr:uid="{00000000-0005-0000-0000-0000D02C0000}"/>
    <cellStyle name="Normal 8 2 3 5 3 2 6 2" xfId="10665" xr:uid="{00000000-0005-0000-0000-0000D12C0000}"/>
    <cellStyle name="Normal 8 2 3 5 3 2 6 3" xfId="18596" xr:uid="{00000000-0005-0000-0000-0000D22C0000}"/>
    <cellStyle name="Normal 8 2 3 5 3 2 6 4" xfId="26529" xr:uid="{00000000-0005-0000-0000-0000D32C0000}"/>
    <cellStyle name="Normal 8 2 3 5 3 2 7" xfId="4671" xr:uid="{00000000-0005-0000-0000-0000D42C0000}"/>
    <cellStyle name="Normal 8 2 3 5 3 2 7 2" xfId="12646" xr:uid="{00000000-0005-0000-0000-0000D52C0000}"/>
    <cellStyle name="Normal 8 2 3 5 3 2 7 3" xfId="20577" xr:uid="{00000000-0005-0000-0000-0000D62C0000}"/>
    <cellStyle name="Normal 8 2 3 5 3 2 7 4" xfId="28510" xr:uid="{00000000-0005-0000-0000-0000D72C0000}"/>
    <cellStyle name="Normal 8 2 3 5 3 2 8" xfId="6694" xr:uid="{00000000-0005-0000-0000-0000D82C0000}"/>
    <cellStyle name="Normal 8 2 3 5 3 2 8 2" xfId="14627" xr:uid="{00000000-0005-0000-0000-0000D92C0000}"/>
    <cellStyle name="Normal 8 2 3 5 3 2 8 3" xfId="22558" xr:uid="{00000000-0005-0000-0000-0000DA2C0000}"/>
    <cellStyle name="Normal 8 2 3 5 3 2 8 4" xfId="30492" xr:uid="{00000000-0005-0000-0000-0000DB2C0000}"/>
    <cellStyle name="Normal 8 2 3 5 3 2 9" xfId="8684" xr:uid="{00000000-0005-0000-0000-0000DC2C0000}"/>
    <cellStyle name="Normal 8 2 3 5 3 3" xfId="711" xr:uid="{00000000-0005-0000-0000-0000DD2C0000}"/>
    <cellStyle name="Normal 8 2 3 5 3 3 2" xfId="2695" xr:uid="{00000000-0005-0000-0000-0000DE2C0000}"/>
    <cellStyle name="Normal 8 2 3 5 3 3 2 2" xfId="10670" xr:uid="{00000000-0005-0000-0000-0000DF2C0000}"/>
    <cellStyle name="Normal 8 2 3 5 3 3 2 3" xfId="18601" xr:uid="{00000000-0005-0000-0000-0000E02C0000}"/>
    <cellStyle name="Normal 8 2 3 5 3 3 2 4" xfId="26534" xr:uid="{00000000-0005-0000-0000-0000E12C0000}"/>
    <cellStyle name="Normal 8 2 3 5 3 3 3" xfId="4676" xr:uid="{00000000-0005-0000-0000-0000E22C0000}"/>
    <cellStyle name="Normal 8 2 3 5 3 3 3 2" xfId="12651" xr:uid="{00000000-0005-0000-0000-0000E32C0000}"/>
    <cellStyle name="Normal 8 2 3 5 3 3 3 3" xfId="20582" xr:uid="{00000000-0005-0000-0000-0000E42C0000}"/>
    <cellStyle name="Normal 8 2 3 5 3 3 3 4" xfId="28515" xr:uid="{00000000-0005-0000-0000-0000E52C0000}"/>
    <cellStyle name="Normal 8 2 3 5 3 3 4" xfId="6699" xr:uid="{00000000-0005-0000-0000-0000E62C0000}"/>
    <cellStyle name="Normal 8 2 3 5 3 3 4 2" xfId="14632" xr:uid="{00000000-0005-0000-0000-0000E72C0000}"/>
    <cellStyle name="Normal 8 2 3 5 3 3 4 3" xfId="22563" xr:uid="{00000000-0005-0000-0000-0000E82C0000}"/>
    <cellStyle name="Normal 8 2 3 5 3 3 4 4" xfId="30497" xr:uid="{00000000-0005-0000-0000-0000E92C0000}"/>
    <cellStyle name="Normal 8 2 3 5 3 3 5" xfId="8689" xr:uid="{00000000-0005-0000-0000-0000EA2C0000}"/>
    <cellStyle name="Normal 8 2 3 5 3 3 6" xfId="16620" xr:uid="{00000000-0005-0000-0000-0000EB2C0000}"/>
    <cellStyle name="Normal 8 2 3 5 3 3 7" xfId="24553" xr:uid="{00000000-0005-0000-0000-0000EC2C0000}"/>
    <cellStyle name="Normal 8 2 3 5 3 4" xfId="712" xr:uid="{00000000-0005-0000-0000-0000ED2C0000}"/>
    <cellStyle name="Normal 8 2 3 5 3 4 2" xfId="2696" xr:uid="{00000000-0005-0000-0000-0000EE2C0000}"/>
    <cellStyle name="Normal 8 2 3 5 3 4 2 2" xfId="10671" xr:uid="{00000000-0005-0000-0000-0000EF2C0000}"/>
    <cellStyle name="Normal 8 2 3 5 3 4 2 3" xfId="18602" xr:uid="{00000000-0005-0000-0000-0000F02C0000}"/>
    <cellStyle name="Normal 8 2 3 5 3 4 2 4" xfId="26535" xr:uid="{00000000-0005-0000-0000-0000F12C0000}"/>
    <cellStyle name="Normal 8 2 3 5 3 4 3" xfId="4677" xr:uid="{00000000-0005-0000-0000-0000F22C0000}"/>
    <cellStyle name="Normal 8 2 3 5 3 4 3 2" xfId="12652" xr:uid="{00000000-0005-0000-0000-0000F32C0000}"/>
    <cellStyle name="Normal 8 2 3 5 3 4 3 3" xfId="20583" xr:uid="{00000000-0005-0000-0000-0000F42C0000}"/>
    <cellStyle name="Normal 8 2 3 5 3 4 3 4" xfId="28516" xr:uid="{00000000-0005-0000-0000-0000F52C0000}"/>
    <cellStyle name="Normal 8 2 3 5 3 4 4" xfId="6700" xr:uid="{00000000-0005-0000-0000-0000F62C0000}"/>
    <cellStyle name="Normal 8 2 3 5 3 4 4 2" xfId="14633" xr:uid="{00000000-0005-0000-0000-0000F72C0000}"/>
    <cellStyle name="Normal 8 2 3 5 3 4 4 3" xfId="22564" xr:uid="{00000000-0005-0000-0000-0000F82C0000}"/>
    <cellStyle name="Normal 8 2 3 5 3 4 4 4" xfId="30498" xr:uid="{00000000-0005-0000-0000-0000F92C0000}"/>
    <cellStyle name="Normal 8 2 3 5 3 4 5" xfId="8690" xr:uid="{00000000-0005-0000-0000-0000FA2C0000}"/>
    <cellStyle name="Normal 8 2 3 5 3 4 6" xfId="16621" xr:uid="{00000000-0005-0000-0000-0000FB2C0000}"/>
    <cellStyle name="Normal 8 2 3 5 3 4 7" xfId="24554" xr:uid="{00000000-0005-0000-0000-0000FC2C0000}"/>
    <cellStyle name="Normal 8 2 3 5 3 5" xfId="713" xr:uid="{00000000-0005-0000-0000-0000FD2C0000}"/>
    <cellStyle name="Normal 8 2 3 5 3 5 2" xfId="2697" xr:uid="{00000000-0005-0000-0000-0000FE2C0000}"/>
    <cellStyle name="Normal 8 2 3 5 3 5 2 2" xfId="10672" xr:uid="{00000000-0005-0000-0000-0000FF2C0000}"/>
    <cellStyle name="Normal 8 2 3 5 3 5 2 3" xfId="18603" xr:uid="{00000000-0005-0000-0000-0000002D0000}"/>
    <cellStyle name="Normal 8 2 3 5 3 5 2 4" xfId="26536" xr:uid="{00000000-0005-0000-0000-0000012D0000}"/>
    <cellStyle name="Normal 8 2 3 5 3 5 3" xfId="4678" xr:uid="{00000000-0005-0000-0000-0000022D0000}"/>
    <cellStyle name="Normal 8 2 3 5 3 5 3 2" xfId="12653" xr:uid="{00000000-0005-0000-0000-0000032D0000}"/>
    <cellStyle name="Normal 8 2 3 5 3 5 3 3" xfId="20584" xr:uid="{00000000-0005-0000-0000-0000042D0000}"/>
    <cellStyle name="Normal 8 2 3 5 3 5 3 4" xfId="28517" xr:uid="{00000000-0005-0000-0000-0000052D0000}"/>
    <cellStyle name="Normal 8 2 3 5 3 5 4" xfId="6701" xr:uid="{00000000-0005-0000-0000-0000062D0000}"/>
    <cellStyle name="Normal 8 2 3 5 3 5 4 2" xfId="14634" xr:uid="{00000000-0005-0000-0000-0000072D0000}"/>
    <cellStyle name="Normal 8 2 3 5 3 5 4 3" xfId="22565" xr:uid="{00000000-0005-0000-0000-0000082D0000}"/>
    <cellStyle name="Normal 8 2 3 5 3 5 4 4" xfId="30499" xr:uid="{00000000-0005-0000-0000-0000092D0000}"/>
    <cellStyle name="Normal 8 2 3 5 3 5 5" xfId="8691" xr:uid="{00000000-0005-0000-0000-00000A2D0000}"/>
    <cellStyle name="Normal 8 2 3 5 3 5 6" xfId="16622" xr:uid="{00000000-0005-0000-0000-00000B2D0000}"/>
    <cellStyle name="Normal 8 2 3 5 3 5 7" xfId="24555" xr:uid="{00000000-0005-0000-0000-00000C2D0000}"/>
    <cellStyle name="Normal 8 2 3 5 3 6" xfId="714" xr:uid="{00000000-0005-0000-0000-00000D2D0000}"/>
    <cellStyle name="Normal 8 2 3 5 3 6 2" xfId="2698" xr:uid="{00000000-0005-0000-0000-00000E2D0000}"/>
    <cellStyle name="Normal 8 2 3 5 3 6 2 2" xfId="10673" xr:uid="{00000000-0005-0000-0000-00000F2D0000}"/>
    <cellStyle name="Normal 8 2 3 5 3 6 2 3" xfId="18604" xr:uid="{00000000-0005-0000-0000-0000102D0000}"/>
    <cellStyle name="Normal 8 2 3 5 3 6 2 4" xfId="26537" xr:uid="{00000000-0005-0000-0000-0000112D0000}"/>
    <cellStyle name="Normal 8 2 3 5 3 6 3" xfId="4679" xr:uid="{00000000-0005-0000-0000-0000122D0000}"/>
    <cellStyle name="Normal 8 2 3 5 3 6 3 2" xfId="12654" xr:uid="{00000000-0005-0000-0000-0000132D0000}"/>
    <cellStyle name="Normal 8 2 3 5 3 6 3 3" xfId="20585" xr:uid="{00000000-0005-0000-0000-0000142D0000}"/>
    <cellStyle name="Normal 8 2 3 5 3 6 3 4" xfId="28518" xr:uid="{00000000-0005-0000-0000-0000152D0000}"/>
    <cellStyle name="Normal 8 2 3 5 3 6 4" xfId="6702" xr:uid="{00000000-0005-0000-0000-0000162D0000}"/>
    <cellStyle name="Normal 8 2 3 5 3 6 4 2" xfId="14635" xr:uid="{00000000-0005-0000-0000-0000172D0000}"/>
    <cellStyle name="Normal 8 2 3 5 3 6 4 3" xfId="22566" xr:uid="{00000000-0005-0000-0000-0000182D0000}"/>
    <cellStyle name="Normal 8 2 3 5 3 6 4 4" xfId="30500" xr:uid="{00000000-0005-0000-0000-0000192D0000}"/>
    <cellStyle name="Normal 8 2 3 5 3 6 5" xfId="8692" xr:uid="{00000000-0005-0000-0000-00001A2D0000}"/>
    <cellStyle name="Normal 8 2 3 5 3 6 6" xfId="16623" xr:uid="{00000000-0005-0000-0000-00001B2D0000}"/>
    <cellStyle name="Normal 8 2 3 5 3 6 7" xfId="24556" xr:uid="{00000000-0005-0000-0000-00001C2D0000}"/>
    <cellStyle name="Normal 8 2 3 5 3 7" xfId="2689" xr:uid="{00000000-0005-0000-0000-00001D2D0000}"/>
    <cellStyle name="Normal 8 2 3 5 3 7 2" xfId="10664" xr:uid="{00000000-0005-0000-0000-00001E2D0000}"/>
    <cellStyle name="Normal 8 2 3 5 3 7 3" xfId="18595" xr:uid="{00000000-0005-0000-0000-00001F2D0000}"/>
    <cellStyle name="Normal 8 2 3 5 3 7 4" xfId="26528" xr:uid="{00000000-0005-0000-0000-0000202D0000}"/>
    <cellStyle name="Normal 8 2 3 5 3 8" xfId="4670" xr:uid="{00000000-0005-0000-0000-0000212D0000}"/>
    <cellStyle name="Normal 8 2 3 5 3 8 2" xfId="12645" xr:uid="{00000000-0005-0000-0000-0000222D0000}"/>
    <cellStyle name="Normal 8 2 3 5 3 8 3" xfId="20576" xr:uid="{00000000-0005-0000-0000-0000232D0000}"/>
    <cellStyle name="Normal 8 2 3 5 3 8 4" xfId="28509" xr:uid="{00000000-0005-0000-0000-0000242D0000}"/>
    <cellStyle name="Normal 8 2 3 5 3 9" xfId="6693" xr:uid="{00000000-0005-0000-0000-0000252D0000}"/>
    <cellStyle name="Normal 8 2 3 5 3 9 2" xfId="14626" xr:uid="{00000000-0005-0000-0000-0000262D0000}"/>
    <cellStyle name="Normal 8 2 3 5 3 9 3" xfId="22557" xr:uid="{00000000-0005-0000-0000-0000272D0000}"/>
    <cellStyle name="Normal 8 2 3 5 3 9 4" xfId="30491" xr:uid="{00000000-0005-0000-0000-0000282D0000}"/>
    <cellStyle name="Normal 8 2 3 5 4" xfId="715" xr:uid="{00000000-0005-0000-0000-0000292D0000}"/>
    <cellStyle name="Normal 8 2 3 5 4 10" xfId="16624" xr:uid="{00000000-0005-0000-0000-00002A2D0000}"/>
    <cellStyle name="Normal 8 2 3 5 4 11" xfId="24557" xr:uid="{00000000-0005-0000-0000-00002B2D0000}"/>
    <cellStyle name="Normal 8 2 3 5 4 2" xfId="716" xr:uid="{00000000-0005-0000-0000-00002C2D0000}"/>
    <cellStyle name="Normal 8 2 3 5 4 2 2" xfId="2700" xr:uid="{00000000-0005-0000-0000-00002D2D0000}"/>
    <cellStyle name="Normal 8 2 3 5 4 2 2 2" xfId="10675" xr:uid="{00000000-0005-0000-0000-00002E2D0000}"/>
    <cellStyle name="Normal 8 2 3 5 4 2 2 3" xfId="18606" xr:uid="{00000000-0005-0000-0000-00002F2D0000}"/>
    <cellStyle name="Normal 8 2 3 5 4 2 2 4" xfId="26539" xr:uid="{00000000-0005-0000-0000-0000302D0000}"/>
    <cellStyle name="Normal 8 2 3 5 4 2 3" xfId="4681" xr:uid="{00000000-0005-0000-0000-0000312D0000}"/>
    <cellStyle name="Normal 8 2 3 5 4 2 3 2" xfId="12656" xr:uid="{00000000-0005-0000-0000-0000322D0000}"/>
    <cellStyle name="Normal 8 2 3 5 4 2 3 3" xfId="20587" xr:uid="{00000000-0005-0000-0000-0000332D0000}"/>
    <cellStyle name="Normal 8 2 3 5 4 2 3 4" xfId="28520" xr:uid="{00000000-0005-0000-0000-0000342D0000}"/>
    <cellStyle name="Normal 8 2 3 5 4 2 4" xfId="6704" xr:uid="{00000000-0005-0000-0000-0000352D0000}"/>
    <cellStyle name="Normal 8 2 3 5 4 2 4 2" xfId="14637" xr:uid="{00000000-0005-0000-0000-0000362D0000}"/>
    <cellStyle name="Normal 8 2 3 5 4 2 4 3" xfId="22568" xr:uid="{00000000-0005-0000-0000-0000372D0000}"/>
    <cellStyle name="Normal 8 2 3 5 4 2 4 4" xfId="30502" xr:uid="{00000000-0005-0000-0000-0000382D0000}"/>
    <cellStyle name="Normal 8 2 3 5 4 2 5" xfId="8694" xr:uid="{00000000-0005-0000-0000-0000392D0000}"/>
    <cellStyle name="Normal 8 2 3 5 4 2 6" xfId="16625" xr:uid="{00000000-0005-0000-0000-00003A2D0000}"/>
    <cellStyle name="Normal 8 2 3 5 4 2 7" xfId="24558" xr:uid="{00000000-0005-0000-0000-00003B2D0000}"/>
    <cellStyle name="Normal 8 2 3 5 4 3" xfId="717" xr:uid="{00000000-0005-0000-0000-00003C2D0000}"/>
    <cellStyle name="Normal 8 2 3 5 4 3 2" xfId="2701" xr:uid="{00000000-0005-0000-0000-00003D2D0000}"/>
    <cellStyle name="Normal 8 2 3 5 4 3 2 2" xfId="10676" xr:uid="{00000000-0005-0000-0000-00003E2D0000}"/>
    <cellStyle name="Normal 8 2 3 5 4 3 2 3" xfId="18607" xr:uid="{00000000-0005-0000-0000-00003F2D0000}"/>
    <cellStyle name="Normal 8 2 3 5 4 3 2 4" xfId="26540" xr:uid="{00000000-0005-0000-0000-0000402D0000}"/>
    <cellStyle name="Normal 8 2 3 5 4 3 3" xfId="4682" xr:uid="{00000000-0005-0000-0000-0000412D0000}"/>
    <cellStyle name="Normal 8 2 3 5 4 3 3 2" xfId="12657" xr:uid="{00000000-0005-0000-0000-0000422D0000}"/>
    <cellStyle name="Normal 8 2 3 5 4 3 3 3" xfId="20588" xr:uid="{00000000-0005-0000-0000-0000432D0000}"/>
    <cellStyle name="Normal 8 2 3 5 4 3 3 4" xfId="28521" xr:uid="{00000000-0005-0000-0000-0000442D0000}"/>
    <cellStyle name="Normal 8 2 3 5 4 3 4" xfId="6705" xr:uid="{00000000-0005-0000-0000-0000452D0000}"/>
    <cellStyle name="Normal 8 2 3 5 4 3 4 2" xfId="14638" xr:uid="{00000000-0005-0000-0000-0000462D0000}"/>
    <cellStyle name="Normal 8 2 3 5 4 3 4 3" xfId="22569" xr:uid="{00000000-0005-0000-0000-0000472D0000}"/>
    <cellStyle name="Normal 8 2 3 5 4 3 4 4" xfId="30503" xr:uid="{00000000-0005-0000-0000-0000482D0000}"/>
    <cellStyle name="Normal 8 2 3 5 4 3 5" xfId="8695" xr:uid="{00000000-0005-0000-0000-0000492D0000}"/>
    <cellStyle name="Normal 8 2 3 5 4 3 6" xfId="16626" xr:uid="{00000000-0005-0000-0000-00004A2D0000}"/>
    <cellStyle name="Normal 8 2 3 5 4 3 7" xfId="24559" xr:uid="{00000000-0005-0000-0000-00004B2D0000}"/>
    <cellStyle name="Normal 8 2 3 5 4 4" xfId="718" xr:uid="{00000000-0005-0000-0000-00004C2D0000}"/>
    <cellStyle name="Normal 8 2 3 5 4 4 2" xfId="2702" xr:uid="{00000000-0005-0000-0000-00004D2D0000}"/>
    <cellStyle name="Normal 8 2 3 5 4 4 2 2" xfId="10677" xr:uid="{00000000-0005-0000-0000-00004E2D0000}"/>
    <cellStyle name="Normal 8 2 3 5 4 4 2 3" xfId="18608" xr:uid="{00000000-0005-0000-0000-00004F2D0000}"/>
    <cellStyle name="Normal 8 2 3 5 4 4 2 4" xfId="26541" xr:uid="{00000000-0005-0000-0000-0000502D0000}"/>
    <cellStyle name="Normal 8 2 3 5 4 4 3" xfId="4683" xr:uid="{00000000-0005-0000-0000-0000512D0000}"/>
    <cellStyle name="Normal 8 2 3 5 4 4 3 2" xfId="12658" xr:uid="{00000000-0005-0000-0000-0000522D0000}"/>
    <cellStyle name="Normal 8 2 3 5 4 4 3 3" xfId="20589" xr:uid="{00000000-0005-0000-0000-0000532D0000}"/>
    <cellStyle name="Normal 8 2 3 5 4 4 3 4" xfId="28522" xr:uid="{00000000-0005-0000-0000-0000542D0000}"/>
    <cellStyle name="Normal 8 2 3 5 4 4 4" xfId="6706" xr:uid="{00000000-0005-0000-0000-0000552D0000}"/>
    <cellStyle name="Normal 8 2 3 5 4 4 4 2" xfId="14639" xr:uid="{00000000-0005-0000-0000-0000562D0000}"/>
    <cellStyle name="Normal 8 2 3 5 4 4 4 3" xfId="22570" xr:uid="{00000000-0005-0000-0000-0000572D0000}"/>
    <cellStyle name="Normal 8 2 3 5 4 4 4 4" xfId="30504" xr:uid="{00000000-0005-0000-0000-0000582D0000}"/>
    <cellStyle name="Normal 8 2 3 5 4 4 5" xfId="8696" xr:uid="{00000000-0005-0000-0000-0000592D0000}"/>
    <cellStyle name="Normal 8 2 3 5 4 4 6" xfId="16627" xr:uid="{00000000-0005-0000-0000-00005A2D0000}"/>
    <cellStyle name="Normal 8 2 3 5 4 4 7" xfId="24560" xr:uid="{00000000-0005-0000-0000-00005B2D0000}"/>
    <cellStyle name="Normal 8 2 3 5 4 5" xfId="719" xr:uid="{00000000-0005-0000-0000-00005C2D0000}"/>
    <cellStyle name="Normal 8 2 3 5 4 5 2" xfId="2703" xr:uid="{00000000-0005-0000-0000-00005D2D0000}"/>
    <cellStyle name="Normal 8 2 3 5 4 5 2 2" xfId="10678" xr:uid="{00000000-0005-0000-0000-00005E2D0000}"/>
    <cellStyle name="Normal 8 2 3 5 4 5 2 3" xfId="18609" xr:uid="{00000000-0005-0000-0000-00005F2D0000}"/>
    <cellStyle name="Normal 8 2 3 5 4 5 2 4" xfId="26542" xr:uid="{00000000-0005-0000-0000-0000602D0000}"/>
    <cellStyle name="Normal 8 2 3 5 4 5 3" xfId="4684" xr:uid="{00000000-0005-0000-0000-0000612D0000}"/>
    <cellStyle name="Normal 8 2 3 5 4 5 3 2" xfId="12659" xr:uid="{00000000-0005-0000-0000-0000622D0000}"/>
    <cellStyle name="Normal 8 2 3 5 4 5 3 3" xfId="20590" xr:uid="{00000000-0005-0000-0000-0000632D0000}"/>
    <cellStyle name="Normal 8 2 3 5 4 5 3 4" xfId="28523" xr:uid="{00000000-0005-0000-0000-0000642D0000}"/>
    <cellStyle name="Normal 8 2 3 5 4 5 4" xfId="6707" xr:uid="{00000000-0005-0000-0000-0000652D0000}"/>
    <cellStyle name="Normal 8 2 3 5 4 5 4 2" xfId="14640" xr:uid="{00000000-0005-0000-0000-0000662D0000}"/>
    <cellStyle name="Normal 8 2 3 5 4 5 4 3" xfId="22571" xr:uid="{00000000-0005-0000-0000-0000672D0000}"/>
    <cellStyle name="Normal 8 2 3 5 4 5 4 4" xfId="30505" xr:uid="{00000000-0005-0000-0000-0000682D0000}"/>
    <cellStyle name="Normal 8 2 3 5 4 5 5" xfId="8697" xr:uid="{00000000-0005-0000-0000-0000692D0000}"/>
    <cellStyle name="Normal 8 2 3 5 4 5 6" xfId="16628" xr:uid="{00000000-0005-0000-0000-00006A2D0000}"/>
    <cellStyle name="Normal 8 2 3 5 4 5 7" xfId="24561" xr:uid="{00000000-0005-0000-0000-00006B2D0000}"/>
    <cellStyle name="Normal 8 2 3 5 4 6" xfId="2699" xr:uid="{00000000-0005-0000-0000-00006C2D0000}"/>
    <cellStyle name="Normal 8 2 3 5 4 6 2" xfId="10674" xr:uid="{00000000-0005-0000-0000-00006D2D0000}"/>
    <cellStyle name="Normal 8 2 3 5 4 6 3" xfId="18605" xr:uid="{00000000-0005-0000-0000-00006E2D0000}"/>
    <cellStyle name="Normal 8 2 3 5 4 6 4" xfId="26538" xr:uid="{00000000-0005-0000-0000-00006F2D0000}"/>
    <cellStyle name="Normal 8 2 3 5 4 7" xfId="4680" xr:uid="{00000000-0005-0000-0000-0000702D0000}"/>
    <cellStyle name="Normal 8 2 3 5 4 7 2" xfId="12655" xr:uid="{00000000-0005-0000-0000-0000712D0000}"/>
    <cellStyle name="Normal 8 2 3 5 4 7 3" xfId="20586" xr:uid="{00000000-0005-0000-0000-0000722D0000}"/>
    <cellStyle name="Normal 8 2 3 5 4 7 4" xfId="28519" xr:uid="{00000000-0005-0000-0000-0000732D0000}"/>
    <cellStyle name="Normal 8 2 3 5 4 8" xfId="6703" xr:uid="{00000000-0005-0000-0000-0000742D0000}"/>
    <cellStyle name="Normal 8 2 3 5 4 8 2" xfId="14636" xr:uid="{00000000-0005-0000-0000-0000752D0000}"/>
    <cellStyle name="Normal 8 2 3 5 4 8 3" xfId="22567" xr:uid="{00000000-0005-0000-0000-0000762D0000}"/>
    <cellStyle name="Normal 8 2 3 5 4 8 4" xfId="30501" xr:uid="{00000000-0005-0000-0000-0000772D0000}"/>
    <cellStyle name="Normal 8 2 3 5 4 9" xfId="8693" xr:uid="{00000000-0005-0000-0000-0000782D0000}"/>
    <cellStyle name="Normal 8 2 3 5 5" xfId="720" xr:uid="{00000000-0005-0000-0000-0000792D0000}"/>
    <cellStyle name="Normal 8 2 3 5 5 2" xfId="2704" xr:uid="{00000000-0005-0000-0000-00007A2D0000}"/>
    <cellStyle name="Normal 8 2 3 5 5 2 2" xfId="10679" xr:uid="{00000000-0005-0000-0000-00007B2D0000}"/>
    <cellStyle name="Normal 8 2 3 5 5 2 3" xfId="18610" xr:uid="{00000000-0005-0000-0000-00007C2D0000}"/>
    <cellStyle name="Normal 8 2 3 5 5 2 4" xfId="26543" xr:uid="{00000000-0005-0000-0000-00007D2D0000}"/>
    <cellStyle name="Normal 8 2 3 5 5 3" xfId="4685" xr:uid="{00000000-0005-0000-0000-00007E2D0000}"/>
    <cellStyle name="Normal 8 2 3 5 5 3 2" xfId="12660" xr:uid="{00000000-0005-0000-0000-00007F2D0000}"/>
    <cellStyle name="Normal 8 2 3 5 5 3 3" xfId="20591" xr:uid="{00000000-0005-0000-0000-0000802D0000}"/>
    <cellStyle name="Normal 8 2 3 5 5 3 4" xfId="28524" xr:uid="{00000000-0005-0000-0000-0000812D0000}"/>
    <cellStyle name="Normal 8 2 3 5 5 4" xfId="6708" xr:uid="{00000000-0005-0000-0000-0000822D0000}"/>
    <cellStyle name="Normal 8 2 3 5 5 4 2" xfId="14641" xr:uid="{00000000-0005-0000-0000-0000832D0000}"/>
    <cellStyle name="Normal 8 2 3 5 5 4 3" xfId="22572" xr:uid="{00000000-0005-0000-0000-0000842D0000}"/>
    <cellStyle name="Normal 8 2 3 5 5 4 4" xfId="30506" xr:uid="{00000000-0005-0000-0000-0000852D0000}"/>
    <cellStyle name="Normal 8 2 3 5 5 5" xfId="8698" xr:uid="{00000000-0005-0000-0000-0000862D0000}"/>
    <cellStyle name="Normal 8 2 3 5 5 6" xfId="16629" xr:uid="{00000000-0005-0000-0000-0000872D0000}"/>
    <cellStyle name="Normal 8 2 3 5 5 7" xfId="24562" xr:uid="{00000000-0005-0000-0000-0000882D0000}"/>
    <cellStyle name="Normal 8 2 3 5 6" xfId="721" xr:uid="{00000000-0005-0000-0000-0000892D0000}"/>
    <cellStyle name="Normal 8 2 3 5 6 2" xfId="2705" xr:uid="{00000000-0005-0000-0000-00008A2D0000}"/>
    <cellStyle name="Normal 8 2 3 5 6 2 2" xfId="10680" xr:uid="{00000000-0005-0000-0000-00008B2D0000}"/>
    <cellStyle name="Normal 8 2 3 5 6 2 3" xfId="18611" xr:uid="{00000000-0005-0000-0000-00008C2D0000}"/>
    <cellStyle name="Normal 8 2 3 5 6 2 4" xfId="26544" xr:uid="{00000000-0005-0000-0000-00008D2D0000}"/>
    <cellStyle name="Normal 8 2 3 5 6 3" xfId="4686" xr:uid="{00000000-0005-0000-0000-00008E2D0000}"/>
    <cellStyle name="Normal 8 2 3 5 6 3 2" xfId="12661" xr:uid="{00000000-0005-0000-0000-00008F2D0000}"/>
    <cellStyle name="Normal 8 2 3 5 6 3 3" xfId="20592" xr:uid="{00000000-0005-0000-0000-0000902D0000}"/>
    <cellStyle name="Normal 8 2 3 5 6 3 4" xfId="28525" xr:uid="{00000000-0005-0000-0000-0000912D0000}"/>
    <cellStyle name="Normal 8 2 3 5 6 4" xfId="6709" xr:uid="{00000000-0005-0000-0000-0000922D0000}"/>
    <cellStyle name="Normal 8 2 3 5 6 4 2" xfId="14642" xr:uid="{00000000-0005-0000-0000-0000932D0000}"/>
    <cellStyle name="Normal 8 2 3 5 6 4 3" xfId="22573" xr:uid="{00000000-0005-0000-0000-0000942D0000}"/>
    <cellStyle name="Normal 8 2 3 5 6 4 4" xfId="30507" xr:uid="{00000000-0005-0000-0000-0000952D0000}"/>
    <cellStyle name="Normal 8 2 3 5 6 5" xfId="8699" xr:uid="{00000000-0005-0000-0000-0000962D0000}"/>
    <cellStyle name="Normal 8 2 3 5 6 6" xfId="16630" xr:uid="{00000000-0005-0000-0000-0000972D0000}"/>
    <cellStyle name="Normal 8 2 3 5 6 7" xfId="24563" xr:uid="{00000000-0005-0000-0000-0000982D0000}"/>
    <cellStyle name="Normal 8 2 3 5 7" xfId="722" xr:uid="{00000000-0005-0000-0000-0000992D0000}"/>
    <cellStyle name="Normal 8 2 3 5 7 2" xfId="2706" xr:uid="{00000000-0005-0000-0000-00009A2D0000}"/>
    <cellStyle name="Normal 8 2 3 5 7 2 2" xfId="10681" xr:uid="{00000000-0005-0000-0000-00009B2D0000}"/>
    <cellStyle name="Normal 8 2 3 5 7 2 3" xfId="18612" xr:uid="{00000000-0005-0000-0000-00009C2D0000}"/>
    <cellStyle name="Normal 8 2 3 5 7 2 4" xfId="26545" xr:uid="{00000000-0005-0000-0000-00009D2D0000}"/>
    <cellStyle name="Normal 8 2 3 5 7 3" xfId="4687" xr:uid="{00000000-0005-0000-0000-00009E2D0000}"/>
    <cellStyle name="Normal 8 2 3 5 7 3 2" xfId="12662" xr:uid="{00000000-0005-0000-0000-00009F2D0000}"/>
    <cellStyle name="Normal 8 2 3 5 7 3 3" xfId="20593" xr:uid="{00000000-0005-0000-0000-0000A02D0000}"/>
    <cellStyle name="Normal 8 2 3 5 7 3 4" xfId="28526" xr:uid="{00000000-0005-0000-0000-0000A12D0000}"/>
    <cellStyle name="Normal 8 2 3 5 7 4" xfId="6710" xr:uid="{00000000-0005-0000-0000-0000A22D0000}"/>
    <cellStyle name="Normal 8 2 3 5 7 4 2" xfId="14643" xr:uid="{00000000-0005-0000-0000-0000A32D0000}"/>
    <cellStyle name="Normal 8 2 3 5 7 4 3" xfId="22574" xr:uid="{00000000-0005-0000-0000-0000A42D0000}"/>
    <cellStyle name="Normal 8 2 3 5 7 4 4" xfId="30508" xr:uid="{00000000-0005-0000-0000-0000A52D0000}"/>
    <cellStyle name="Normal 8 2 3 5 7 5" xfId="8700" xr:uid="{00000000-0005-0000-0000-0000A62D0000}"/>
    <cellStyle name="Normal 8 2 3 5 7 6" xfId="16631" xr:uid="{00000000-0005-0000-0000-0000A72D0000}"/>
    <cellStyle name="Normal 8 2 3 5 7 7" xfId="24564" xr:uid="{00000000-0005-0000-0000-0000A82D0000}"/>
    <cellStyle name="Normal 8 2 3 5 8" xfId="723" xr:uid="{00000000-0005-0000-0000-0000A92D0000}"/>
    <cellStyle name="Normal 8 2 3 5 8 2" xfId="2707" xr:uid="{00000000-0005-0000-0000-0000AA2D0000}"/>
    <cellStyle name="Normal 8 2 3 5 8 2 2" xfId="10682" xr:uid="{00000000-0005-0000-0000-0000AB2D0000}"/>
    <cellStyle name="Normal 8 2 3 5 8 2 3" xfId="18613" xr:uid="{00000000-0005-0000-0000-0000AC2D0000}"/>
    <cellStyle name="Normal 8 2 3 5 8 2 4" xfId="26546" xr:uid="{00000000-0005-0000-0000-0000AD2D0000}"/>
    <cellStyle name="Normal 8 2 3 5 8 3" xfId="4688" xr:uid="{00000000-0005-0000-0000-0000AE2D0000}"/>
    <cellStyle name="Normal 8 2 3 5 8 3 2" xfId="12663" xr:uid="{00000000-0005-0000-0000-0000AF2D0000}"/>
    <cellStyle name="Normal 8 2 3 5 8 3 3" xfId="20594" xr:uid="{00000000-0005-0000-0000-0000B02D0000}"/>
    <cellStyle name="Normal 8 2 3 5 8 3 4" xfId="28527" xr:uid="{00000000-0005-0000-0000-0000B12D0000}"/>
    <cellStyle name="Normal 8 2 3 5 8 4" xfId="6711" xr:uid="{00000000-0005-0000-0000-0000B22D0000}"/>
    <cellStyle name="Normal 8 2 3 5 8 4 2" xfId="14644" xr:uid="{00000000-0005-0000-0000-0000B32D0000}"/>
    <cellStyle name="Normal 8 2 3 5 8 4 3" xfId="22575" xr:uid="{00000000-0005-0000-0000-0000B42D0000}"/>
    <cellStyle name="Normal 8 2 3 5 8 4 4" xfId="30509" xr:uid="{00000000-0005-0000-0000-0000B52D0000}"/>
    <cellStyle name="Normal 8 2 3 5 8 5" xfId="8701" xr:uid="{00000000-0005-0000-0000-0000B62D0000}"/>
    <cellStyle name="Normal 8 2 3 5 8 6" xfId="16632" xr:uid="{00000000-0005-0000-0000-0000B72D0000}"/>
    <cellStyle name="Normal 8 2 3 5 8 7" xfId="24565" xr:uid="{00000000-0005-0000-0000-0000B82D0000}"/>
    <cellStyle name="Normal 8 2 3 5 9" xfId="2678" xr:uid="{00000000-0005-0000-0000-0000B92D0000}"/>
    <cellStyle name="Normal 8 2 3 5 9 2" xfId="10653" xr:uid="{00000000-0005-0000-0000-0000BA2D0000}"/>
    <cellStyle name="Normal 8 2 3 5 9 3" xfId="18584" xr:uid="{00000000-0005-0000-0000-0000BB2D0000}"/>
    <cellStyle name="Normal 8 2 3 5 9 4" xfId="26517" xr:uid="{00000000-0005-0000-0000-0000BC2D0000}"/>
    <cellStyle name="Normal 8 2 3 6" xfId="724" xr:uid="{00000000-0005-0000-0000-0000BD2D0000}"/>
    <cellStyle name="Normal 8 2 3 6 10" xfId="8702" xr:uid="{00000000-0005-0000-0000-0000BE2D0000}"/>
    <cellStyle name="Normal 8 2 3 6 11" xfId="16633" xr:uid="{00000000-0005-0000-0000-0000BF2D0000}"/>
    <cellStyle name="Normal 8 2 3 6 12" xfId="24566" xr:uid="{00000000-0005-0000-0000-0000C02D0000}"/>
    <cellStyle name="Normal 8 2 3 6 2" xfId="725" xr:uid="{00000000-0005-0000-0000-0000C12D0000}"/>
    <cellStyle name="Normal 8 2 3 6 2 10" xfId="16634" xr:uid="{00000000-0005-0000-0000-0000C22D0000}"/>
    <cellStyle name="Normal 8 2 3 6 2 11" xfId="24567" xr:uid="{00000000-0005-0000-0000-0000C32D0000}"/>
    <cellStyle name="Normal 8 2 3 6 2 2" xfId="726" xr:uid="{00000000-0005-0000-0000-0000C42D0000}"/>
    <cellStyle name="Normal 8 2 3 6 2 2 2" xfId="2710" xr:uid="{00000000-0005-0000-0000-0000C52D0000}"/>
    <cellStyle name="Normal 8 2 3 6 2 2 2 2" xfId="10685" xr:uid="{00000000-0005-0000-0000-0000C62D0000}"/>
    <cellStyle name="Normal 8 2 3 6 2 2 2 3" xfId="18616" xr:uid="{00000000-0005-0000-0000-0000C72D0000}"/>
    <cellStyle name="Normal 8 2 3 6 2 2 2 4" xfId="26549" xr:uid="{00000000-0005-0000-0000-0000C82D0000}"/>
    <cellStyle name="Normal 8 2 3 6 2 2 3" xfId="4691" xr:uid="{00000000-0005-0000-0000-0000C92D0000}"/>
    <cellStyle name="Normal 8 2 3 6 2 2 3 2" xfId="12666" xr:uid="{00000000-0005-0000-0000-0000CA2D0000}"/>
    <cellStyle name="Normal 8 2 3 6 2 2 3 3" xfId="20597" xr:uid="{00000000-0005-0000-0000-0000CB2D0000}"/>
    <cellStyle name="Normal 8 2 3 6 2 2 3 4" xfId="28530" xr:uid="{00000000-0005-0000-0000-0000CC2D0000}"/>
    <cellStyle name="Normal 8 2 3 6 2 2 4" xfId="6714" xr:uid="{00000000-0005-0000-0000-0000CD2D0000}"/>
    <cellStyle name="Normal 8 2 3 6 2 2 4 2" xfId="14647" xr:uid="{00000000-0005-0000-0000-0000CE2D0000}"/>
    <cellStyle name="Normal 8 2 3 6 2 2 4 3" xfId="22578" xr:uid="{00000000-0005-0000-0000-0000CF2D0000}"/>
    <cellStyle name="Normal 8 2 3 6 2 2 4 4" xfId="30512" xr:uid="{00000000-0005-0000-0000-0000D02D0000}"/>
    <cellStyle name="Normal 8 2 3 6 2 2 5" xfId="8704" xr:uid="{00000000-0005-0000-0000-0000D12D0000}"/>
    <cellStyle name="Normal 8 2 3 6 2 2 6" xfId="16635" xr:uid="{00000000-0005-0000-0000-0000D22D0000}"/>
    <cellStyle name="Normal 8 2 3 6 2 2 7" xfId="24568" xr:uid="{00000000-0005-0000-0000-0000D32D0000}"/>
    <cellStyle name="Normal 8 2 3 6 2 3" xfId="727" xr:uid="{00000000-0005-0000-0000-0000D42D0000}"/>
    <cellStyle name="Normal 8 2 3 6 2 3 2" xfId="2711" xr:uid="{00000000-0005-0000-0000-0000D52D0000}"/>
    <cellStyle name="Normal 8 2 3 6 2 3 2 2" xfId="10686" xr:uid="{00000000-0005-0000-0000-0000D62D0000}"/>
    <cellStyle name="Normal 8 2 3 6 2 3 2 3" xfId="18617" xr:uid="{00000000-0005-0000-0000-0000D72D0000}"/>
    <cellStyle name="Normal 8 2 3 6 2 3 2 4" xfId="26550" xr:uid="{00000000-0005-0000-0000-0000D82D0000}"/>
    <cellStyle name="Normal 8 2 3 6 2 3 3" xfId="4692" xr:uid="{00000000-0005-0000-0000-0000D92D0000}"/>
    <cellStyle name="Normal 8 2 3 6 2 3 3 2" xfId="12667" xr:uid="{00000000-0005-0000-0000-0000DA2D0000}"/>
    <cellStyle name="Normal 8 2 3 6 2 3 3 3" xfId="20598" xr:uid="{00000000-0005-0000-0000-0000DB2D0000}"/>
    <cellStyle name="Normal 8 2 3 6 2 3 3 4" xfId="28531" xr:uid="{00000000-0005-0000-0000-0000DC2D0000}"/>
    <cellStyle name="Normal 8 2 3 6 2 3 4" xfId="6715" xr:uid="{00000000-0005-0000-0000-0000DD2D0000}"/>
    <cellStyle name="Normal 8 2 3 6 2 3 4 2" xfId="14648" xr:uid="{00000000-0005-0000-0000-0000DE2D0000}"/>
    <cellStyle name="Normal 8 2 3 6 2 3 4 3" xfId="22579" xr:uid="{00000000-0005-0000-0000-0000DF2D0000}"/>
    <cellStyle name="Normal 8 2 3 6 2 3 4 4" xfId="30513" xr:uid="{00000000-0005-0000-0000-0000E02D0000}"/>
    <cellStyle name="Normal 8 2 3 6 2 3 5" xfId="8705" xr:uid="{00000000-0005-0000-0000-0000E12D0000}"/>
    <cellStyle name="Normal 8 2 3 6 2 3 6" xfId="16636" xr:uid="{00000000-0005-0000-0000-0000E22D0000}"/>
    <cellStyle name="Normal 8 2 3 6 2 3 7" xfId="24569" xr:uid="{00000000-0005-0000-0000-0000E32D0000}"/>
    <cellStyle name="Normal 8 2 3 6 2 4" xfId="728" xr:uid="{00000000-0005-0000-0000-0000E42D0000}"/>
    <cellStyle name="Normal 8 2 3 6 2 4 2" xfId="2712" xr:uid="{00000000-0005-0000-0000-0000E52D0000}"/>
    <cellStyle name="Normal 8 2 3 6 2 4 2 2" xfId="10687" xr:uid="{00000000-0005-0000-0000-0000E62D0000}"/>
    <cellStyle name="Normal 8 2 3 6 2 4 2 3" xfId="18618" xr:uid="{00000000-0005-0000-0000-0000E72D0000}"/>
    <cellStyle name="Normal 8 2 3 6 2 4 2 4" xfId="26551" xr:uid="{00000000-0005-0000-0000-0000E82D0000}"/>
    <cellStyle name="Normal 8 2 3 6 2 4 3" xfId="4693" xr:uid="{00000000-0005-0000-0000-0000E92D0000}"/>
    <cellStyle name="Normal 8 2 3 6 2 4 3 2" xfId="12668" xr:uid="{00000000-0005-0000-0000-0000EA2D0000}"/>
    <cellStyle name="Normal 8 2 3 6 2 4 3 3" xfId="20599" xr:uid="{00000000-0005-0000-0000-0000EB2D0000}"/>
    <cellStyle name="Normal 8 2 3 6 2 4 3 4" xfId="28532" xr:uid="{00000000-0005-0000-0000-0000EC2D0000}"/>
    <cellStyle name="Normal 8 2 3 6 2 4 4" xfId="6716" xr:uid="{00000000-0005-0000-0000-0000ED2D0000}"/>
    <cellStyle name="Normal 8 2 3 6 2 4 4 2" xfId="14649" xr:uid="{00000000-0005-0000-0000-0000EE2D0000}"/>
    <cellStyle name="Normal 8 2 3 6 2 4 4 3" xfId="22580" xr:uid="{00000000-0005-0000-0000-0000EF2D0000}"/>
    <cellStyle name="Normal 8 2 3 6 2 4 4 4" xfId="30514" xr:uid="{00000000-0005-0000-0000-0000F02D0000}"/>
    <cellStyle name="Normal 8 2 3 6 2 4 5" xfId="8706" xr:uid="{00000000-0005-0000-0000-0000F12D0000}"/>
    <cellStyle name="Normal 8 2 3 6 2 4 6" xfId="16637" xr:uid="{00000000-0005-0000-0000-0000F22D0000}"/>
    <cellStyle name="Normal 8 2 3 6 2 4 7" xfId="24570" xr:uid="{00000000-0005-0000-0000-0000F32D0000}"/>
    <cellStyle name="Normal 8 2 3 6 2 5" xfId="729" xr:uid="{00000000-0005-0000-0000-0000F42D0000}"/>
    <cellStyle name="Normal 8 2 3 6 2 5 2" xfId="2713" xr:uid="{00000000-0005-0000-0000-0000F52D0000}"/>
    <cellStyle name="Normal 8 2 3 6 2 5 2 2" xfId="10688" xr:uid="{00000000-0005-0000-0000-0000F62D0000}"/>
    <cellStyle name="Normal 8 2 3 6 2 5 2 3" xfId="18619" xr:uid="{00000000-0005-0000-0000-0000F72D0000}"/>
    <cellStyle name="Normal 8 2 3 6 2 5 2 4" xfId="26552" xr:uid="{00000000-0005-0000-0000-0000F82D0000}"/>
    <cellStyle name="Normal 8 2 3 6 2 5 3" xfId="4694" xr:uid="{00000000-0005-0000-0000-0000F92D0000}"/>
    <cellStyle name="Normal 8 2 3 6 2 5 3 2" xfId="12669" xr:uid="{00000000-0005-0000-0000-0000FA2D0000}"/>
    <cellStyle name="Normal 8 2 3 6 2 5 3 3" xfId="20600" xr:uid="{00000000-0005-0000-0000-0000FB2D0000}"/>
    <cellStyle name="Normal 8 2 3 6 2 5 3 4" xfId="28533" xr:uid="{00000000-0005-0000-0000-0000FC2D0000}"/>
    <cellStyle name="Normal 8 2 3 6 2 5 4" xfId="6717" xr:uid="{00000000-0005-0000-0000-0000FD2D0000}"/>
    <cellStyle name="Normal 8 2 3 6 2 5 4 2" xfId="14650" xr:uid="{00000000-0005-0000-0000-0000FE2D0000}"/>
    <cellStyle name="Normal 8 2 3 6 2 5 4 3" xfId="22581" xr:uid="{00000000-0005-0000-0000-0000FF2D0000}"/>
    <cellStyle name="Normal 8 2 3 6 2 5 4 4" xfId="30515" xr:uid="{00000000-0005-0000-0000-0000002E0000}"/>
    <cellStyle name="Normal 8 2 3 6 2 5 5" xfId="8707" xr:uid="{00000000-0005-0000-0000-0000012E0000}"/>
    <cellStyle name="Normal 8 2 3 6 2 5 6" xfId="16638" xr:uid="{00000000-0005-0000-0000-0000022E0000}"/>
    <cellStyle name="Normal 8 2 3 6 2 5 7" xfId="24571" xr:uid="{00000000-0005-0000-0000-0000032E0000}"/>
    <cellStyle name="Normal 8 2 3 6 2 6" xfId="2709" xr:uid="{00000000-0005-0000-0000-0000042E0000}"/>
    <cellStyle name="Normal 8 2 3 6 2 6 2" xfId="10684" xr:uid="{00000000-0005-0000-0000-0000052E0000}"/>
    <cellStyle name="Normal 8 2 3 6 2 6 3" xfId="18615" xr:uid="{00000000-0005-0000-0000-0000062E0000}"/>
    <cellStyle name="Normal 8 2 3 6 2 6 4" xfId="26548" xr:uid="{00000000-0005-0000-0000-0000072E0000}"/>
    <cellStyle name="Normal 8 2 3 6 2 7" xfId="4690" xr:uid="{00000000-0005-0000-0000-0000082E0000}"/>
    <cellStyle name="Normal 8 2 3 6 2 7 2" xfId="12665" xr:uid="{00000000-0005-0000-0000-0000092E0000}"/>
    <cellStyle name="Normal 8 2 3 6 2 7 3" xfId="20596" xr:uid="{00000000-0005-0000-0000-00000A2E0000}"/>
    <cellStyle name="Normal 8 2 3 6 2 7 4" xfId="28529" xr:uid="{00000000-0005-0000-0000-00000B2E0000}"/>
    <cellStyle name="Normal 8 2 3 6 2 8" xfId="6713" xr:uid="{00000000-0005-0000-0000-00000C2E0000}"/>
    <cellStyle name="Normal 8 2 3 6 2 8 2" xfId="14646" xr:uid="{00000000-0005-0000-0000-00000D2E0000}"/>
    <cellStyle name="Normal 8 2 3 6 2 8 3" xfId="22577" xr:uid="{00000000-0005-0000-0000-00000E2E0000}"/>
    <cellStyle name="Normal 8 2 3 6 2 8 4" xfId="30511" xr:uid="{00000000-0005-0000-0000-00000F2E0000}"/>
    <cellStyle name="Normal 8 2 3 6 2 9" xfId="8703" xr:uid="{00000000-0005-0000-0000-0000102E0000}"/>
    <cellStyle name="Normal 8 2 3 6 3" xfId="730" xr:uid="{00000000-0005-0000-0000-0000112E0000}"/>
    <cellStyle name="Normal 8 2 3 6 3 2" xfId="2714" xr:uid="{00000000-0005-0000-0000-0000122E0000}"/>
    <cellStyle name="Normal 8 2 3 6 3 2 2" xfId="10689" xr:uid="{00000000-0005-0000-0000-0000132E0000}"/>
    <cellStyle name="Normal 8 2 3 6 3 2 3" xfId="18620" xr:uid="{00000000-0005-0000-0000-0000142E0000}"/>
    <cellStyle name="Normal 8 2 3 6 3 2 4" xfId="26553" xr:uid="{00000000-0005-0000-0000-0000152E0000}"/>
    <cellStyle name="Normal 8 2 3 6 3 3" xfId="4695" xr:uid="{00000000-0005-0000-0000-0000162E0000}"/>
    <cellStyle name="Normal 8 2 3 6 3 3 2" xfId="12670" xr:uid="{00000000-0005-0000-0000-0000172E0000}"/>
    <cellStyle name="Normal 8 2 3 6 3 3 3" xfId="20601" xr:uid="{00000000-0005-0000-0000-0000182E0000}"/>
    <cellStyle name="Normal 8 2 3 6 3 3 4" xfId="28534" xr:uid="{00000000-0005-0000-0000-0000192E0000}"/>
    <cellStyle name="Normal 8 2 3 6 3 4" xfId="6718" xr:uid="{00000000-0005-0000-0000-00001A2E0000}"/>
    <cellStyle name="Normal 8 2 3 6 3 4 2" xfId="14651" xr:uid="{00000000-0005-0000-0000-00001B2E0000}"/>
    <cellStyle name="Normal 8 2 3 6 3 4 3" xfId="22582" xr:uid="{00000000-0005-0000-0000-00001C2E0000}"/>
    <cellStyle name="Normal 8 2 3 6 3 4 4" xfId="30516" xr:uid="{00000000-0005-0000-0000-00001D2E0000}"/>
    <cellStyle name="Normal 8 2 3 6 3 5" xfId="8708" xr:uid="{00000000-0005-0000-0000-00001E2E0000}"/>
    <cellStyle name="Normal 8 2 3 6 3 6" xfId="16639" xr:uid="{00000000-0005-0000-0000-00001F2E0000}"/>
    <cellStyle name="Normal 8 2 3 6 3 7" xfId="24572" xr:uid="{00000000-0005-0000-0000-0000202E0000}"/>
    <cellStyle name="Normal 8 2 3 6 4" xfId="731" xr:uid="{00000000-0005-0000-0000-0000212E0000}"/>
    <cellStyle name="Normal 8 2 3 6 4 2" xfId="2715" xr:uid="{00000000-0005-0000-0000-0000222E0000}"/>
    <cellStyle name="Normal 8 2 3 6 4 2 2" xfId="10690" xr:uid="{00000000-0005-0000-0000-0000232E0000}"/>
    <cellStyle name="Normal 8 2 3 6 4 2 3" xfId="18621" xr:uid="{00000000-0005-0000-0000-0000242E0000}"/>
    <cellStyle name="Normal 8 2 3 6 4 2 4" xfId="26554" xr:uid="{00000000-0005-0000-0000-0000252E0000}"/>
    <cellStyle name="Normal 8 2 3 6 4 3" xfId="4696" xr:uid="{00000000-0005-0000-0000-0000262E0000}"/>
    <cellStyle name="Normal 8 2 3 6 4 3 2" xfId="12671" xr:uid="{00000000-0005-0000-0000-0000272E0000}"/>
    <cellStyle name="Normal 8 2 3 6 4 3 3" xfId="20602" xr:uid="{00000000-0005-0000-0000-0000282E0000}"/>
    <cellStyle name="Normal 8 2 3 6 4 3 4" xfId="28535" xr:uid="{00000000-0005-0000-0000-0000292E0000}"/>
    <cellStyle name="Normal 8 2 3 6 4 4" xfId="6719" xr:uid="{00000000-0005-0000-0000-00002A2E0000}"/>
    <cellStyle name="Normal 8 2 3 6 4 4 2" xfId="14652" xr:uid="{00000000-0005-0000-0000-00002B2E0000}"/>
    <cellStyle name="Normal 8 2 3 6 4 4 3" xfId="22583" xr:uid="{00000000-0005-0000-0000-00002C2E0000}"/>
    <cellStyle name="Normal 8 2 3 6 4 4 4" xfId="30517" xr:uid="{00000000-0005-0000-0000-00002D2E0000}"/>
    <cellStyle name="Normal 8 2 3 6 4 5" xfId="8709" xr:uid="{00000000-0005-0000-0000-00002E2E0000}"/>
    <cellStyle name="Normal 8 2 3 6 4 6" xfId="16640" xr:uid="{00000000-0005-0000-0000-00002F2E0000}"/>
    <cellStyle name="Normal 8 2 3 6 4 7" xfId="24573" xr:uid="{00000000-0005-0000-0000-0000302E0000}"/>
    <cellStyle name="Normal 8 2 3 6 5" xfId="732" xr:uid="{00000000-0005-0000-0000-0000312E0000}"/>
    <cellStyle name="Normal 8 2 3 6 5 2" xfId="2716" xr:uid="{00000000-0005-0000-0000-0000322E0000}"/>
    <cellStyle name="Normal 8 2 3 6 5 2 2" xfId="10691" xr:uid="{00000000-0005-0000-0000-0000332E0000}"/>
    <cellStyle name="Normal 8 2 3 6 5 2 3" xfId="18622" xr:uid="{00000000-0005-0000-0000-0000342E0000}"/>
    <cellStyle name="Normal 8 2 3 6 5 2 4" xfId="26555" xr:uid="{00000000-0005-0000-0000-0000352E0000}"/>
    <cellStyle name="Normal 8 2 3 6 5 3" xfId="4697" xr:uid="{00000000-0005-0000-0000-0000362E0000}"/>
    <cellStyle name="Normal 8 2 3 6 5 3 2" xfId="12672" xr:uid="{00000000-0005-0000-0000-0000372E0000}"/>
    <cellStyle name="Normal 8 2 3 6 5 3 3" xfId="20603" xr:uid="{00000000-0005-0000-0000-0000382E0000}"/>
    <cellStyle name="Normal 8 2 3 6 5 3 4" xfId="28536" xr:uid="{00000000-0005-0000-0000-0000392E0000}"/>
    <cellStyle name="Normal 8 2 3 6 5 4" xfId="6720" xr:uid="{00000000-0005-0000-0000-00003A2E0000}"/>
    <cellStyle name="Normal 8 2 3 6 5 4 2" xfId="14653" xr:uid="{00000000-0005-0000-0000-00003B2E0000}"/>
    <cellStyle name="Normal 8 2 3 6 5 4 3" xfId="22584" xr:uid="{00000000-0005-0000-0000-00003C2E0000}"/>
    <cellStyle name="Normal 8 2 3 6 5 4 4" xfId="30518" xr:uid="{00000000-0005-0000-0000-00003D2E0000}"/>
    <cellStyle name="Normal 8 2 3 6 5 5" xfId="8710" xr:uid="{00000000-0005-0000-0000-00003E2E0000}"/>
    <cellStyle name="Normal 8 2 3 6 5 6" xfId="16641" xr:uid="{00000000-0005-0000-0000-00003F2E0000}"/>
    <cellStyle name="Normal 8 2 3 6 5 7" xfId="24574" xr:uid="{00000000-0005-0000-0000-0000402E0000}"/>
    <cellStyle name="Normal 8 2 3 6 6" xfId="733" xr:uid="{00000000-0005-0000-0000-0000412E0000}"/>
    <cellStyle name="Normal 8 2 3 6 6 2" xfId="2717" xr:uid="{00000000-0005-0000-0000-0000422E0000}"/>
    <cellStyle name="Normal 8 2 3 6 6 2 2" xfId="10692" xr:uid="{00000000-0005-0000-0000-0000432E0000}"/>
    <cellStyle name="Normal 8 2 3 6 6 2 3" xfId="18623" xr:uid="{00000000-0005-0000-0000-0000442E0000}"/>
    <cellStyle name="Normal 8 2 3 6 6 2 4" xfId="26556" xr:uid="{00000000-0005-0000-0000-0000452E0000}"/>
    <cellStyle name="Normal 8 2 3 6 6 3" xfId="4698" xr:uid="{00000000-0005-0000-0000-0000462E0000}"/>
    <cellStyle name="Normal 8 2 3 6 6 3 2" xfId="12673" xr:uid="{00000000-0005-0000-0000-0000472E0000}"/>
    <cellStyle name="Normal 8 2 3 6 6 3 3" xfId="20604" xr:uid="{00000000-0005-0000-0000-0000482E0000}"/>
    <cellStyle name="Normal 8 2 3 6 6 3 4" xfId="28537" xr:uid="{00000000-0005-0000-0000-0000492E0000}"/>
    <cellStyle name="Normal 8 2 3 6 6 4" xfId="6721" xr:uid="{00000000-0005-0000-0000-00004A2E0000}"/>
    <cellStyle name="Normal 8 2 3 6 6 4 2" xfId="14654" xr:uid="{00000000-0005-0000-0000-00004B2E0000}"/>
    <cellStyle name="Normal 8 2 3 6 6 4 3" xfId="22585" xr:uid="{00000000-0005-0000-0000-00004C2E0000}"/>
    <cellStyle name="Normal 8 2 3 6 6 4 4" xfId="30519" xr:uid="{00000000-0005-0000-0000-00004D2E0000}"/>
    <cellStyle name="Normal 8 2 3 6 6 5" xfId="8711" xr:uid="{00000000-0005-0000-0000-00004E2E0000}"/>
    <cellStyle name="Normal 8 2 3 6 6 6" xfId="16642" xr:uid="{00000000-0005-0000-0000-00004F2E0000}"/>
    <cellStyle name="Normal 8 2 3 6 6 7" xfId="24575" xr:uid="{00000000-0005-0000-0000-0000502E0000}"/>
    <cellStyle name="Normal 8 2 3 6 7" xfId="2708" xr:uid="{00000000-0005-0000-0000-0000512E0000}"/>
    <cellStyle name="Normal 8 2 3 6 7 2" xfId="10683" xr:uid="{00000000-0005-0000-0000-0000522E0000}"/>
    <cellStyle name="Normal 8 2 3 6 7 3" xfId="18614" xr:uid="{00000000-0005-0000-0000-0000532E0000}"/>
    <cellStyle name="Normal 8 2 3 6 7 4" xfId="26547" xr:uid="{00000000-0005-0000-0000-0000542E0000}"/>
    <cellStyle name="Normal 8 2 3 6 8" xfId="4689" xr:uid="{00000000-0005-0000-0000-0000552E0000}"/>
    <cellStyle name="Normal 8 2 3 6 8 2" xfId="12664" xr:uid="{00000000-0005-0000-0000-0000562E0000}"/>
    <cellStyle name="Normal 8 2 3 6 8 3" xfId="20595" xr:uid="{00000000-0005-0000-0000-0000572E0000}"/>
    <cellStyle name="Normal 8 2 3 6 8 4" xfId="28528" xr:uid="{00000000-0005-0000-0000-0000582E0000}"/>
    <cellStyle name="Normal 8 2 3 6 9" xfId="6712" xr:uid="{00000000-0005-0000-0000-0000592E0000}"/>
    <cellStyle name="Normal 8 2 3 6 9 2" xfId="14645" xr:uid="{00000000-0005-0000-0000-00005A2E0000}"/>
    <cellStyle name="Normal 8 2 3 6 9 3" xfId="22576" xr:uid="{00000000-0005-0000-0000-00005B2E0000}"/>
    <cellStyle name="Normal 8 2 3 6 9 4" xfId="30510" xr:uid="{00000000-0005-0000-0000-00005C2E0000}"/>
    <cellStyle name="Normal 8 2 3 7" xfId="734" xr:uid="{00000000-0005-0000-0000-00005D2E0000}"/>
    <cellStyle name="Normal 8 2 3 7 10" xfId="8712" xr:uid="{00000000-0005-0000-0000-00005E2E0000}"/>
    <cellStyle name="Normal 8 2 3 7 11" xfId="16643" xr:uid="{00000000-0005-0000-0000-00005F2E0000}"/>
    <cellStyle name="Normal 8 2 3 7 12" xfId="24576" xr:uid="{00000000-0005-0000-0000-0000602E0000}"/>
    <cellStyle name="Normal 8 2 3 7 2" xfId="735" xr:uid="{00000000-0005-0000-0000-0000612E0000}"/>
    <cellStyle name="Normal 8 2 3 7 2 10" xfId="16644" xr:uid="{00000000-0005-0000-0000-0000622E0000}"/>
    <cellStyle name="Normal 8 2 3 7 2 11" xfId="24577" xr:uid="{00000000-0005-0000-0000-0000632E0000}"/>
    <cellStyle name="Normal 8 2 3 7 2 2" xfId="736" xr:uid="{00000000-0005-0000-0000-0000642E0000}"/>
    <cellStyle name="Normal 8 2 3 7 2 2 2" xfId="2720" xr:uid="{00000000-0005-0000-0000-0000652E0000}"/>
    <cellStyle name="Normal 8 2 3 7 2 2 2 2" xfId="10695" xr:uid="{00000000-0005-0000-0000-0000662E0000}"/>
    <cellStyle name="Normal 8 2 3 7 2 2 2 3" xfId="18626" xr:uid="{00000000-0005-0000-0000-0000672E0000}"/>
    <cellStyle name="Normal 8 2 3 7 2 2 2 4" xfId="26559" xr:uid="{00000000-0005-0000-0000-0000682E0000}"/>
    <cellStyle name="Normal 8 2 3 7 2 2 3" xfId="4701" xr:uid="{00000000-0005-0000-0000-0000692E0000}"/>
    <cellStyle name="Normal 8 2 3 7 2 2 3 2" xfId="12676" xr:uid="{00000000-0005-0000-0000-00006A2E0000}"/>
    <cellStyle name="Normal 8 2 3 7 2 2 3 3" xfId="20607" xr:uid="{00000000-0005-0000-0000-00006B2E0000}"/>
    <cellStyle name="Normal 8 2 3 7 2 2 3 4" xfId="28540" xr:uid="{00000000-0005-0000-0000-00006C2E0000}"/>
    <cellStyle name="Normal 8 2 3 7 2 2 4" xfId="6724" xr:uid="{00000000-0005-0000-0000-00006D2E0000}"/>
    <cellStyle name="Normal 8 2 3 7 2 2 4 2" xfId="14657" xr:uid="{00000000-0005-0000-0000-00006E2E0000}"/>
    <cellStyle name="Normal 8 2 3 7 2 2 4 3" xfId="22588" xr:uid="{00000000-0005-0000-0000-00006F2E0000}"/>
    <cellStyle name="Normal 8 2 3 7 2 2 4 4" xfId="30522" xr:uid="{00000000-0005-0000-0000-0000702E0000}"/>
    <cellStyle name="Normal 8 2 3 7 2 2 5" xfId="8714" xr:uid="{00000000-0005-0000-0000-0000712E0000}"/>
    <cellStyle name="Normal 8 2 3 7 2 2 6" xfId="16645" xr:uid="{00000000-0005-0000-0000-0000722E0000}"/>
    <cellStyle name="Normal 8 2 3 7 2 2 7" xfId="24578" xr:uid="{00000000-0005-0000-0000-0000732E0000}"/>
    <cellStyle name="Normal 8 2 3 7 2 3" xfId="737" xr:uid="{00000000-0005-0000-0000-0000742E0000}"/>
    <cellStyle name="Normal 8 2 3 7 2 3 2" xfId="2721" xr:uid="{00000000-0005-0000-0000-0000752E0000}"/>
    <cellStyle name="Normal 8 2 3 7 2 3 2 2" xfId="10696" xr:uid="{00000000-0005-0000-0000-0000762E0000}"/>
    <cellStyle name="Normal 8 2 3 7 2 3 2 3" xfId="18627" xr:uid="{00000000-0005-0000-0000-0000772E0000}"/>
    <cellStyle name="Normal 8 2 3 7 2 3 2 4" xfId="26560" xr:uid="{00000000-0005-0000-0000-0000782E0000}"/>
    <cellStyle name="Normal 8 2 3 7 2 3 3" xfId="4702" xr:uid="{00000000-0005-0000-0000-0000792E0000}"/>
    <cellStyle name="Normal 8 2 3 7 2 3 3 2" xfId="12677" xr:uid="{00000000-0005-0000-0000-00007A2E0000}"/>
    <cellStyle name="Normal 8 2 3 7 2 3 3 3" xfId="20608" xr:uid="{00000000-0005-0000-0000-00007B2E0000}"/>
    <cellStyle name="Normal 8 2 3 7 2 3 3 4" xfId="28541" xr:uid="{00000000-0005-0000-0000-00007C2E0000}"/>
    <cellStyle name="Normal 8 2 3 7 2 3 4" xfId="6725" xr:uid="{00000000-0005-0000-0000-00007D2E0000}"/>
    <cellStyle name="Normal 8 2 3 7 2 3 4 2" xfId="14658" xr:uid="{00000000-0005-0000-0000-00007E2E0000}"/>
    <cellStyle name="Normal 8 2 3 7 2 3 4 3" xfId="22589" xr:uid="{00000000-0005-0000-0000-00007F2E0000}"/>
    <cellStyle name="Normal 8 2 3 7 2 3 4 4" xfId="30523" xr:uid="{00000000-0005-0000-0000-0000802E0000}"/>
    <cellStyle name="Normal 8 2 3 7 2 3 5" xfId="8715" xr:uid="{00000000-0005-0000-0000-0000812E0000}"/>
    <cellStyle name="Normal 8 2 3 7 2 3 6" xfId="16646" xr:uid="{00000000-0005-0000-0000-0000822E0000}"/>
    <cellStyle name="Normal 8 2 3 7 2 3 7" xfId="24579" xr:uid="{00000000-0005-0000-0000-0000832E0000}"/>
    <cellStyle name="Normal 8 2 3 7 2 4" xfId="738" xr:uid="{00000000-0005-0000-0000-0000842E0000}"/>
    <cellStyle name="Normal 8 2 3 7 2 4 2" xfId="2722" xr:uid="{00000000-0005-0000-0000-0000852E0000}"/>
    <cellStyle name="Normal 8 2 3 7 2 4 2 2" xfId="10697" xr:uid="{00000000-0005-0000-0000-0000862E0000}"/>
    <cellStyle name="Normal 8 2 3 7 2 4 2 3" xfId="18628" xr:uid="{00000000-0005-0000-0000-0000872E0000}"/>
    <cellStyle name="Normal 8 2 3 7 2 4 2 4" xfId="26561" xr:uid="{00000000-0005-0000-0000-0000882E0000}"/>
    <cellStyle name="Normal 8 2 3 7 2 4 3" xfId="4703" xr:uid="{00000000-0005-0000-0000-0000892E0000}"/>
    <cellStyle name="Normal 8 2 3 7 2 4 3 2" xfId="12678" xr:uid="{00000000-0005-0000-0000-00008A2E0000}"/>
    <cellStyle name="Normal 8 2 3 7 2 4 3 3" xfId="20609" xr:uid="{00000000-0005-0000-0000-00008B2E0000}"/>
    <cellStyle name="Normal 8 2 3 7 2 4 3 4" xfId="28542" xr:uid="{00000000-0005-0000-0000-00008C2E0000}"/>
    <cellStyle name="Normal 8 2 3 7 2 4 4" xfId="6726" xr:uid="{00000000-0005-0000-0000-00008D2E0000}"/>
    <cellStyle name="Normal 8 2 3 7 2 4 4 2" xfId="14659" xr:uid="{00000000-0005-0000-0000-00008E2E0000}"/>
    <cellStyle name="Normal 8 2 3 7 2 4 4 3" xfId="22590" xr:uid="{00000000-0005-0000-0000-00008F2E0000}"/>
    <cellStyle name="Normal 8 2 3 7 2 4 4 4" xfId="30524" xr:uid="{00000000-0005-0000-0000-0000902E0000}"/>
    <cellStyle name="Normal 8 2 3 7 2 4 5" xfId="8716" xr:uid="{00000000-0005-0000-0000-0000912E0000}"/>
    <cellStyle name="Normal 8 2 3 7 2 4 6" xfId="16647" xr:uid="{00000000-0005-0000-0000-0000922E0000}"/>
    <cellStyle name="Normal 8 2 3 7 2 4 7" xfId="24580" xr:uid="{00000000-0005-0000-0000-0000932E0000}"/>
    <cellStyle name="Normal 8 2 3 7 2 5" xfId="739" xr:uid="{00000000-0005-0000-0000-0000942E0000}"/>
    <cellStyle name="Normal 8 2 3 7 2 5 2" xfId="2723" xr:uid="{00000000-0005-0000-0000-0000952E0000}"/>
    <cellStyle name="Normal 8 2 3 7 2 5 2 2" xfId="10698" xr:uid="{00000000-0005-0000-0000-0000962E0000}"/>
    <cellStyle name="Normal 8 2 3 7 2 5 2 3" xfId="18629" xr:uid="{00000000-0005-0000-0000-0000972E0000}"/>
    <cellStyle name="Normal 8 2 3 7 2 5 2 4" xfId="26562" xr:uid="{00000000-0005-0000-0000-0000982E0000}"/>
    <cellStyle name="Normal 8 2 3 7 2 5 3" xfId="4704" xr:uid="{00000000-0005-0000-0000-0000992E0000}"/>
    <cellStyle name="Normal 8 2 3 7 2 5 3 2" xfId="12679" xr:uid="{00000000-0005-0000-0000-00009A2E0000}"/>
    <cellStyle name="Normal 8 2 3 7 2 5 3 3" xfId="20610" xr:uid="{00000000-0005-0000-0000-00009B2E0000}"/>
    <cellStyle name="Normal 8 2 3 7 2 5 3 4" xfId="28543" xr:uid="{00000000-0005-0000-0000-00009C2E0000}"/>
    <cellStyle name="Normal 8 2 3 7 2 5 4" xfId="6727" xr:uid="{00000000-0005-0000-0000-00009D2E0000}"/>
    <cellStyle name="Normal 8 2 3 7 2 5 4 2" xfId="14660" xr:uid="{00000000-0005-0000-0000-00009E2E0000}"/>
    <cellStyle name="Normal 8 2 3 7 2 5 4 3" xfId="22591" xr:uid="{00000000-0005-0000-0000-00009F2E0000}"/>
    <cellStyle name="Normal 8 2 3 7 2 5 4 4" xfId="30525" xr:uid="{00000000-0005-0000-0000-0000A02E0000}"/>
    <cellStyle name="Normal 8 2 3 7 2 5 5" xfId="8717" xr:uid="{00000000-0005-0000-0000-0000A12E0000}"/>
    <cellStyle name="Normal 8 2 3 7 2 5 6" xfId="16648" xr:uid="{00000000-0005-0000-0000-0000A22E0000}"/>
    <cellStyle name="Normal 8 2 3 7 2 5 7" xfId="24581" xr:uid="{00000000-0005-0000-0000-0000A32E0000}"/>
    <cellStyle name="Normal 8 2 3 7 2 6" xfId="2719" xr:uid="{00000000-0005-0000-0000-0000A42E0000}"/>
    <cellStyle name="Normal 8 2 3 7 2 6 2" xfId="10694" xr:uid="{00000000-0005-0000-0000-0000A52E0000}"/>
    <cellStyle name="Normal 8 2 3 7 2 6 3" xfId="18625" xr:uid="{00000000-0005-0000-0000-0000A62E0000}"/>
    <cellStyle name="Normal 8 2 3 7 2 6 4" xfId="26558" xr:uid="{00000000-0005-0000-0000-0000A72E0000}"/>
    <cellStyle name="Normal 8 2 3 7 2 7" xfId="4700" xr:uid="{00000000-0005-0000-0000-0000A82E0000}"/>
    <cellStyle name="Normal 8 2 3 7 2 7 2" xfId="12675" xr:uid="{00000000-0005-0000-0000-0000A92E0000}"/>
    <cellStyle name="Normal 8 2 3 7 2 7 3" xfId="20606" xr:uid="{00000000-0005-0000-0000-0000AA2E0000}"/>
    <cellStyle name="Normal 8 2 3 7 2 7 4" xfId="28539" xr:uid="{00000000-0005-0000-0000-0000AB2E0000}"/>
    <cellStyle name="Normal 8 2 3 7 2 8" xfId="6723" xr:uid="{00000000-0005-0000-0000-0000AC2E0000}"/>
    <cellStyle name="Normal 8 2 3 7 2 8 2" xfId="14656" xr:uid="{00000000-0005-0000-0000-0000AD2E0000}"/>
    <cellStyle name="Normal 8 2 3 7 2 8 3" xfId="22587" xr:uid="{00000000-0005-0000-0000-0000AE2E0000}"/>
    <cellStyle name="Normal 8 2 3 7 2 8 4" xfId="30521" xr:uid="{00000000-0005-0000-0000-0000AF2E0000}"/>
    <cellStyle name="Normal 8 2 3 7 2 9" xfId="8713" xr:uid="{00000000-0005-0000-0000-0000B02E0000}"/>
    <cellStyle name="Normal 8 2 3 7 3" xfId="740" xr:uid="{00000000-0005-0000-0000-0000B12E0000}"/>
    <cellStyle name="Normal 8 2 3 7 3 2" xfId="2724" xr:uid="{00000000-0005-0000-0000-0000B22E0000}"/>
    <cellStyle name="Normal 8 2 3 7 3 2 2" xfId="10699" xr:uid="{00000000-0005-0000-0000-0000B32E0000}"/>
    <cellStyle name="Normal 8 2 3 7 3 2 3" xfId="18630" xr:uid="{00000000-0005-0000-0000-0000B42E0000}"/>
    <cellStyle name="Normal 8 2 3 7 3 2 4" xfId="26563" xr:uid="{00000000-0005-0000-0000-0000B52E0000}"/>
    <cellStyle name="Normal 8 2 3 7 3 3" xfId="4705" xr:uid="{00000000-0005-0000-0000-0000B62E0000}"/>
    <cellStyle name="Normal 8 2 3 7 3 3 2" xfId="12680" xr:uid="{00000000-0005-0000-0000-0000B72E0000}"/>
    <cellStyle name="Normal 8 2 3 7 3 3 3" xfId="20611" xr:uid="{00000000-0005-0000-0000-0000B82E0000}"/>
    <cellStyle name="Normal 8 2 3 7 3 3 4" xfId="28544" xr:uid="{00000000-0005-0000-0000-0000B92E0000}"/>
    <cellStyle name="Normal 8 2 3 7 3 4" xfId="6728" xr:uid="{00000000-0005-0000-0000-0000BA2E0000}"/>
    <cellStyle name="Normal 8 2 3 7 3 4 2" xfId="14661" xr:uid="{00000000-0005-0000-0000-0000BB2E0000}"/>
    <cellStyle name="Normal 8 2 3 7 3 4 3" xfId="22592" xr:uid="{00000000-0005-0000-0000-0000BC2E0000}"/>
    <cellStyle name="Normal 8 2 3 7 3 4 4" xfId="30526" xr:uid="{00000000-0005-0000-0000-0000BD2E0000}"/>
    <cellStyle name="Normal 8 2 3 7 3 5" xfId="8718" xr:uid="{00000000-0005-0000-0000-0000BE2E0000}"/>
    <cellStyle name="Normal 8 2 3 7 3 6" xfId="16649" xr:uid="{00000000-0005-0000-0000-0000BF2E0000}"/>
    <cellStyle name="Normal 8 2 3 7 3 7" xfId="24582" xr:uid="{00000000-0005-0000-0000-0000C02E0000}"/>
    <cellStyle name="Normal 8 2 3 7 4" xfId="741" xr:uid="{00000000-0005-0000-0000-0000C12E0000}"/>
    <cellStyle name="Normal 8 2 3 7 4 2" xfId="2725" xr:uid="{00000000-0005-0000-0000-0000C22E0000}"/>
    <cellStyle name="Normal 8 2 3 7 4 2 2" xfId="10700" xr:uid="{00000000-0005-0000-0000-0000C32E0000}"/>
    <cellStyle name="Normal 8 2 3 7 4 2 3" xfId="18631" xr:uid="{00000000-0005-0000-0000-0000C42E0000}"/>
    <cellStyle name="Normal 8 2 3 7 4 2 4" xfId="26564" xr:uid="{00000000-0005-0000-0000-0000C52E0000}"/>
    <cellStyle name="Normal 8 2 3 7 4 3" xfId="4706" xr:uid="{00000000-0005-0000-0000-0000C62E0000}"/>
    <cellStyle name="Normal 8 2 3 7 4 3 2" xfId="12681" xr:uid="{00000000-0005-0000-0000-0000C72E0000}"/>
    <cellStyle name="Normal 8 2 3 7 4 3 3" xfId="20612" xr:uid="{00000000-0005-0000-0000-0000C82E0000}"/>
    <cellStyle name="Normal 8 2 3 7 4 3 4" xfId="28545" xr:uid="{00000000-0005-0000-0000-0000C92E0000}"/>
    <cellStyle name="Normal 8 2 3 7 4 4" xfId="6729" xr:uid="{00000000-0005-0000-0000-0000CA2E0000}"/>
    <cellStyle name="Normal 8 2 3 7 4 4 2" xfId="14662" xr:uid="{00000000-0005-0000-0000-0000CB2E0000}"/>
    <cellStyle name="Normal 8 2 3 7 4 4 3" xfId="22593" xr:uid="{00000000-0005-0000-0000-0000CC2E0000}"/>
    <cellStyle name="Normal 8 2 3 7 4 4 4" xfId="30527" xr:uid="{00000000-0005-0000-0000-0000CD2E0000}"/>
    <cellStyle name="Normal 8 2 3 7 4 5" xfId="8719" xr:uid="{00000000-0005-0000-0000-0000CE2E0000}"/>
    <cellStyle name="Normal 8 2 3 7 4 6" xfId="16650" xr:uid="{00000000-0005-0000-0000-0000CF2E0000}"/>
    <cellStyle name="Normal 8 2 3 7 4 7" xfId="24583" xr:uid="{00000000-0005-0000-0000-0000D02E0000}"/>
    <cellStyle name="Normal 8 2 3 7 5" xfId="742" xr:uid="{00000000-0005-0000-0000-0000D12E0000}"/>
    <cellStyle name="Normal 8 2 3 7 5 2" xfId="2726" xr:uid="{00000000-0005-0000-0000-0000D22E0000}"/>
    <cellStyle name="Normal 8 2 3 7 5 2 2" xfId="10701" xr:uid="{00000000-0005-0000-0000-0000D32E0000}"/>
    <cellStyle name="Normal 8 2 3 7 5 2 3" xfId="18632" xr:uid="{00000000-0005-0000-0000-0000D42E0000}"/>
    <cellStyle name="Normal 8 2 3 7 5 2 4" xfId="26565" xr:uid="{00000000-0005-0000-0000-0000D52E0000}"/>
    <cellStyle name="Normal 8 2 3 7 5 3" xfId="4707" xr:uid="{00000000-0005-0000-0000-0000D62E0000}"/>
    <cellStyle name="Normal 8 2 3 7 5 3 2" xfId="12682" xr:uid="{00000000-0005-0000-0000-0000D72E0000}"/>
    <cellStyle name="Normal 8 2 3 7 5 3 3" xfId="20613" xr:uid="{00000000-0005-0000-0000-0000D82E0000}"/>
    <cellStyle name="Normal 8 2 3 7 5 3 4" xfId="28546" xr:uid="{00000000-0005-0000-0000-0000D92E0000}"/>
    <cellStyle name="Normal 8 2 3 7 5 4" xfId="6730" xr:uid="{00000000-0005-0000-0000-0000DA2E0000}"/>
    <cellStyle name="Normal 8 2 3 7 5 4 2" xfId="14663" xr:uid="{00000000-0005-0000-0000-0000DB2E0000}"/>
    <cellStyle name="Normal 8 2 3 7 5 4 3" xfId="22594" xr:uid="{00000000-0005-0000-0000-0000DC2E0000}"/>
    <cellStyle name="Normal 8 2 3 7 5 4 4" xfId="30528" xr:uid="{00000000-0005-0000-0000-0000DD2E0000}"/>
    <cellStyle name="Normal 8 2 3 7 5 5" xfId="8720" xr:uid="{00000000-0005-0000-0000-0000DE2E0000}"/>
    <cellStyle name="Normal 8 2 3 7 5 6" xfId="16651" xr:uid="{00000000-0005-0000-0000-0000DF2E0000}"/>
    <cellStyle name="Normal 8 2 3 7 5 7" xfId="24584" xr:uid="{00000000-0005-0000-0000-0000E02E0000}"/>
    <cellStyle name="Normal 8 2 3 7 6" xfId="743" xr:uid="{00000000-0005-0000-0000-0000E12E0000}"/>
    <cellStyle name="Normal 8 2 3 7 6 2" xfId="2727" xr:uid="{00000000-0005-0000-0000-0000E22E0000}"/>
    <cellStyle name="Normal 8 2 3 7 6 2 2" xfId="10702" xr:uid="{00000000-0005-0000-0000-0000E32E0000}"/>
    <cellStyle name="Normal 8 2 3 7 6 2 3" xfId="18633" xr:uid="{00000000-0005-0000-0000-0000E42E0000}"/>
    <cellStyle name="Normal 8 2 3 7 6 2 4" xfId="26566" xr:uid="{00000000-0005-0000-0000-0000E52E0000}"/>
    <cellStyle name="Normal 8 2 3 7 6 3" xfId="4708" xr:uid="{00000000-0005-0000-0000-0000E62E0000}"/>
    <cellStyle name="Normal 8 2 3 7 6 3 2" xfId="12683" xr:uid="{00000000-0005-0000-0000-0000E72E0000}"/>
    <cellStyle name="Normal 8 2 3 7 6 3 3" xfId="20614" xr:uid="{00000000-0005-0000-0000-0000E82E0000}"/>
    <cellStyle name="Normal 8 2 3 7 6 3 4" xfId="28547" xr:uid="{00000000-0005-0000-0000-0000E92E0000}"/>
    <cellStyle name="Normal 8 2 3 7 6 4" xfId="6731" xr:uid="{00000000-0005-0000-0000-0000EA2E0000}"/>
    <cellStyle name="Normal 8 2 3 7 6 4 2" xfId="14664" xr:uid="{00000000-0005-0000-0000-0000EB2E0000}"/>
    <cellStyle name="Normal 8 2 3 7 6 4 3" xfId="22595" xr:uid="{00000000-0005-0000-0000-0000EC2E0000}"/>
    <cellStyle name="Normal 8 2 3 7 6 4 4" xfId="30529" xr:uid="{00000000-0005-0000-0000-0000ED2E0000}"/>
    <cellStyle name="Normal 8 2 3 7 6 5" xfId="8721" xr:uid="{00000000-0005-0000-0000-0000EE2E0000}"/>
    <cellStyle name="Normal 8 2 3 7 6 6" xfId="16652" xr:uid="{00000000-0005-0000-0000-0000EF2E0000}"/>
    <cellStyle name="Normal 8 2 3 7 6 7" xfId="24585" xr:uid="{00000000-0005-0000-0000-0000F02E0000}"/>
    <cellStyle name="Normal 8 2 3 7 7" xfId="2718" xr:uid="{00000000-0005-0000-0000-0000F12E0000}"/>
    <cellStyle name="Normal 8 2 3 7 7 2" xfId="10693" xr:uid="{00000000-0005-0000-0000-0000F22E0000}"/>
    <cellStyle name="Normal 8 2 3 7 7 3" xfId="18624" xr:uid="{00000000-0005-0000-0000-0000F32E0000}"/>
    <cellStyle name="Normal 8 2 3 7 7 4" xfId="26557" xr:uid="{00000000-0005-0000-0000-0000F42E0000}"/>
    <cellStyle name="Normal 8 2 3 7 8" xfId="4699" xr:uid="{00000000-0005-0000-0000-0000F52E0000}"/>
    <cellStyle name="Normal 8 2 3 7 8 2" xfId="12674" xr:uid="{00000000-0005-0000-0000-0000F62E0000}"/>
    <cellStyle name="Normal 8 2 3 7 8 3" xfId="20605" xr:uid="{00000000-0005-0000-0000-0000F72E0000}"/>
    <cellStyle name="Normal 8 2 3 7 8 4" xfId="28538" xr:uid="{00000000-0005-0000-0000-0000F82E0000}"/>
    <cellStyle name="Normal 8 2 3 7 9" xfId="6722" xr:uid="{00000000-0005-0000-0000-0000F92E0000}"/>
    <cellStyle name="Normal 8 2 3 7 9 2" xfId="14655" xr:uid="{00000000-0005-0000-0000-0000FA2E0000}"/>
    <cellStyle name="Normal 8 2 3 7 9 3" xfId="22586" xr:uid="{00000000-0005-0000-0000-0000FB2E0000}"/>
    <cellStyle name="Normal 8 2 3 7 9 4" xfId="30520" xr:uid="{00000000-0005-0000-0000-0000FC2E0000}"/>
    <cellStyle name="Normal 8 2 3 8" xfId="744" xr:uid="{00000000-0005-0000-0000-0000FD2E0000}"/>
    <cellStyle name="Normal 8 2 3 8 10" xfId="8722" xr:uid="{00000000-0005-0000-0000-0000FE2E0000}"/>
    <cellStyle name="Normal 8 2 3 8 11" xfId="16653" xr:uid="{00000000-0005-0000-0000-0000FF2E0000}"/>
    <cellStyle name="Normal 8 2 3 8 12" xfId="24586" xr:uid="{00000000-0005-0000-0000-0000002F0000}"/>
    <cellStyle name="Normal 8 2 3 8 2" xfId="745" xr:uid="{00000000-0005-0000-0000-0000012F0000}"/>
    <cellStyle name="Normal 8 2 3 8 2 10" xfId="16654" xr:uid="{00000000-0005-0000-0000-0000022F0000}"/>
    <cellStyle name="Normal 8 2 3 8 2 11" xfId="24587" xr:uid="{00000000-0005-0000-0000-0000032F0000}"/>
    <cellStyle name="Normal 8 2 3 8 2 2" xfId="746" xr:uid="{00000000-0005-0000-0000-0000042F0000}"/>
    <cellStyle name="Normal 8 2 3 8 2 2 2" xfId="2730" xr:uid="{00000000-0005-0000-0000-0000052F0000}"/>
    <cellStyle name="Normal 8 2 3 8 2 2 2 2" xfId="10705" xr:uid="{00000000-0005-0000-0000-0000062F0000}"/>
    <cellStyle name="Normal 8 2 3 8 2 2 2 3" xfId="18636" xr:uid="{00000000-0005-0000-0000-0000072F0000}"/>
    <cellStyle name="Normal 8 2 3 8 2 2 2 4" xfId="26569" xr:uid="{00000000-0005-0000-0000-0000082F0000}"/>
    <cellStyle name="Normal 8 2 3 8 2 2 3" xfId="4711" xr:uid="{00000000-0005-0000-0000-0000092F0000}"/>
    <cellStyle name="Normal 8 2 3 8 2 2 3 2" xfId="12686" xr:uid="{00000000-0005-0000-0000-00000A2F0000}"/>
    <cellStyle name="Normal 8 2 3 8 2 2 3 3" xfId="20617" xr:uid="{00000000-0005-0000-0000-00000B2F0000}"/>
    <cellStyle name="Normal 8 2 3 8 2 2 3 4" xfId="28550" xr:uid="{00000000-0005-0000-0000-00000C2F0000}"/>
    <cellStyle name="Normal 8 2 3 8 2 2 4" xfId="6734" xr:uid="{00000000-0005-0000-0000-00000D2F0000}"/>
    <cellStyle name="Normal 8 2 3 8 2 2 4 2" xfId="14667" xr:uid="{00000000-0005-0000-0000-00000E2F0000}"/>
    <cellStyle name="Normal 8 2 3 8 2 2 4 3" xfId="22598" xr:uid="{00000000-0005-0000-0000-00000F2F0000}"/>
    <cellStyle name="Normal 8 2 3 8 2 2 4 4" xfId="30532" xr:uid="{00000000-0005-0000-0000-0000102F0000}"/>
    <cellStyle name="Normal 8 2 3 8 2 2 5" xfId="8724" xr:uid="{00000000-0005-0000-0000-0000112F0000}"/>
    <cellStyle name="Normal 8 2 3 8 2 2 6" xfId="16655" xr:uid="{00000000-0005-0000-0000-0000122F0000}"/>
    <cellStyle name="Normal 8 2 3 8 2 2 7" xfId="24588" xr:uid="{00000000-0005-0000-0000-0000132F0000}"/>
    <cellStyle name="Normal 8 2 3 8 2 3" xfId="747" xr:uid="{00000000-0005-0000-0000-0000142F0000}"/>
    <cellStyle name="Normal 8 2 3 8 2 3 2" xfId="2731" xr:uid="{00000000-0005-0000-0000-0000152F0000}"/>
    <cellStyle name="Normal 8 2 3 8 2 3 2 2" xfId="10706" xr:uid="{00000000-0005-0000-0000-0000162F0000}"/>
    <cellStyle name="Normal 8 2 3 8 2 3 2 3" xfId="18637" xr:uid="{00000000-0005-0000-0000-0000172F0000}"/>
    <cellStyle name="Normal 8 2 3 8 2 3 2 4" xfId="26570" xr:uid="{00000000-0005-0000-0000-0000182F0000}"/>
    <cellStyle name="Normal 8 2 3 8 2 3 3" xfId="4712" xr:uid="{00000000-0005-0000-0000-0000192F0000}"/>
    <cellStyle name="Normal 8 2 3 8 2 3 3 2" xfId="12687" xr:uid="{00000000-0005-0000-0000-00001A2F0000}"/>
    <cellStyle name="Normal 8 2 3 8 2 3 3 3" xfId="20618" xr:uid="{00000000-0005-0000-0000-00001B2F0000}"/>
    <cellStyle name="Normal 8 2 3 8 2 3 3 4" xfId="28551" xr:uid="{00000000-0005-0000-0000-00001C2F0000}"/>
    <cellStyle name="Normal 8 2 3 8 2 3 4" xfId="6735" xr:uid="{00000000-0005-0000-0000-00001D2F0000}"/>
    <cellStyle name="Normal 8 2 3 8 2 3 4 2" xfId="14668" xr:uid="{00000000-0005-0000-0000-00001E2F0000}"/>
    <cellStyle name="Normal 8 2 3 8 2 3 4 3" xfId="22599" xr:uid="{00000000-0005-0000-0000-00001F2F0000}"/>
    <cellStyle name="Normal 8 2 3 8 2 3 4 4" xfId="30533" xr:uid="{00000000-0005-0000-0000-0000202F0000}"/>
    <cellStyle name="Normal 8 2 3 8 2 3 5" xfId="8725" xr:uid="{00000000-0005-0000-0000-0000212F0000}"/>
    <cellStyle name="Normal 8 2 3 8 2 3 6" xfId="16656" xr:uid="{00000000-0005-0000-0000-0000222F0000}"/>
    <cellStyle name="Normal 8 2 3 8 2 3 7" xfId="24589" xr:uid="{00000000-0005-0000-0000-0000232F0000}"/>
    <cellStyle name="Normal 8 2 3 8 2 4" xfId="748" xr:uid="{00000000-0005-0000-0000-0000242F0000}"/>
    <cellStyle name="Normal 8 2 3 8 2 4 2" xfId="2732" xr:uid="{00000000-0005-0000-0000-0000252F0000}"/>
    <cellStyle name="Normal 8 2 3 8 2 4 2 2" xfId="10707" xr:uid="{00000000-0005-0000-0000-0000262F0000}"/>
    <cellStyle name="Normal 8 2 3 8 2 4 2 3" xfId="18638" xr:uid="{00000000-0005-0000-0000-0000272F0000}"/>
    <cellStyle name="Normal 8 2 3 8 2 4 2 4" xfId="26571" xr:uid="{00000000-0005-0000-0000-0000282F0000}"/>
    <cellStyle name="Normal 8 2 3 8 2 4 3" xfId="4713" xr:uid="{00000000-0005-0000-0000-0000292F0000}"/>
    <cellStyle name="Normal 8 2 3 8 2 4 3 2" xfId="12688" xr:uid="{00000000-0005-0000-0000-00002A2F0000}"/>
    <cellStyle name="Normal 8 2 3 8 2 4 3 3" xfId="20619" xr:uid="{00000000-0005-0000-0000-00002B2F0000}"/>
    <cellStyle name="Normal 8 2 3 8 2 4 3 4" xfId="28552" xr:uid="{00000000-0005-0000-0000-00002C2F0000}"/>
    <cellStyle name="Normal 8 2 3 8 2 4 4" xfId="6736" xr:uid="{00000000-0005-0000-0000-00002D2F0000}"/>
    <cellStyle name="Normal 8 2 3 8 2 4 4 2" xfId="14669" xr:uid="{00000000-0005-0000-0000-00002E2F0000}"/>
    <cellStyle name="Normal 8 2 3 8 2 4 4 3" xfId="22600" xr:uid="{00000000-0005-0000-0000-00002F2F0000}"/>
    <cellStyle name="Normal 8 2 3 8 2 4 4 4" xfId="30534" xr:uid="{00000000-0005-0000-0000-0000302F0000}"/>
    <cellStyle name="Normal 8 2 3 8 2 4 5" xfId="8726" xr:uid="{00000000-0005-0000-0000-0000312F0000}"/>
    <cellStyle name="Normal 8 2 3 8 2 4 6" xfId="16657" xr:uid="{00000000-0005-0000-0000-0000322F0000}"/>
    <cellStyle name="Normal 8 2 3 8 2 4 7" xfId="24590" xr:uid="{00000000-0005-0000-0000-0000332F0000}"/>
    <cellStyle name="Normal 8 2 3 8 2 5" xfId="749" xr:uid="{00000000-0005-0000-0000-0000342F0000}"/>
    <cellStyle name="Normal 8 2 3 8 2 5 2" xfId="2733" xr:uid="{00000000-0005-0000-0000-0000352F0000}"/>
    <cellStyle name="Normal 8 2 3 8 2 5 2 2" xfId="10708" xr:uid="{00000000-0005-0000-0000-0000362F0000}"/>
    <cellStyle name="Normal 8 2 3 8 2 5 2 3" xfId="18639" xr:uid="{00000000-0005-0000-0000-0000372F0000}"/>
    <cellStyle name="Normal 8 2 3 8 2 5 2 4" xfId="26572" xr:uid="{00000000-0005-0000-0000-0000382F0000}"/>
    <cellStyle name="Normal 8 2 3 8 2 5 3" xfId="4714" xr:uid="{00000000-0005-0000-0000-0000392F0000}"/>
    <cellStyle name="Normal 8 2 3 8 2 5 3 2" xfId="12689" xr:uid="{00000000-0005-0000-0000-00003A2F0000}"/>
    <cellStyle name="Normal 8 2 3 8 2 5 3 3" xfId="20620" xr:uid="{00000000-0005-0000-0000-00003B2F0000}"/>
    <cellStyle name="Normal 8 2 3 8 2 5 3 4" xfId="28553" xr:uid="{00000000-0005-0000-0000-00003C2F0000}"/>
    <cellStyle name="Normal 8 2 3 8 2 5 4" xfId="6737" xr:uid="{00000000-0005-0000-0000-00003D2F0000}"/>
    <cellStyle name="Normal 8 2 3 8 2 5 4 2" xfId="14670" xr:uid="{00000000-0005-0000-0000-00003E2F0000}"/>
    <cellStyle name="Normal 8 2 3 8 2 5 4 3" xfId="22601" xr:uid="{00000000-0005-0000-0000-00003F2F0000}"/>
    <cellStyle name="Normal 8 2 3 8 2 5 4 4" xfId="30535" xr:uid="{00000000-0005-0000-0000-0000402F0000}"/>
    <cellStyle name="Normal 8 2 3 8 2 5 5" xfId="8727" xr:uid="{00000000-0005-0000-0000-0000412F0000}"/>
    <cellStyle name="Normal 8 2 3 8 2 5 6" xfId="16658" xr:uid="{00000000-0005-0000-0000-0000422F0000}"/>
    <cellStyle name="Normal 8 2 3 8 2 5 7" xfId="24591" xr:uid="{00000000-0005-0000-0000-0000432F0000}"/>
    <cellStyle name="Normal 8 2 3 8 2 6" xfId="2729" xr:uid="{00000000-0005-0000-0000-0000442F0000}"/>
    <cellStyle name="Normal 8 2 3 8 2 6 2" xfId="10704" xr:uid="{00000000-0005-0000-0000-0000452F0000}"/>
    <cellStyle name="Normal 8 2 3 8 2 6 3" xfId="18635" xr:uid="{00000000-0005-0000-0000-0000462F0000}"/>
    <cellStyle name="Normal 8 2 3 8 2 6 4" xfId="26568" xr:uid="{00000000-0005-0000-0000-0000472F0000}"/>
    <cellStyle name="Normal 8 2 3 8 2 7" xfId="4710" xr:uid="{00000000-0005-0000-0000-0000482F0000}"/>
    <cellStyle name="Normal 8 2 3 8 2 7 2" xfId="12685" xr:uid="{00000000-0005-0000-0000-0000492F0000}"/>
    <cellStyle name="Normal 8 2 3 8 2 7 3" xfId="20616" xr:uid="{00000000-0005-0000-0000-00004A2F0000}"/>
    <cellStyle name="Normal 8 2 3 8 2 7 4" xfId="28549" xr:uid="{00000000-0005-0000-0000-00004B2F0000}"/>
    <cellStyle name="Normal 8 2 3 8 2 8" xfId="6733" xr:uid="{00000000-0005-0000-0000-00004C2F0000}"/>
    <cellStyle name="Normal 8 2 3 8 2 8 2" xfId="14666" xr:uid="{00000000-0005-0000-0000-00004D2F0000}"/>
    <cellStyle name="Normal 8 2 3 8 2 8 3" xfId="22597" xr:uid="{00000000-0005-0000-0000-00004E2F0000}"/>
    <cellStyle name="Normal 8 2 3 8 2 8 4" xfId="30531" xr:uid="{00000000-0005-0000-0000-00004F2F0000}"/>
    <cellStyle name="Normal 8 2 3 8 2 9" xfId="8723" xr:uid="{00000000-0005-0000-0000-0000502F0000}"/>
    <cellStyle name="Normal 8 2 3 8 3" xfId="750" xr:uid="{00000000-0005-0000-0000-0000512F0000}"/>
    <cellStyle name="Normal 8 2 3 8 3 2" xfId="2734" xr:uid="{00000000-0005-0000-0000-0000522F0000}"/>
    <cellStyle name="Normal 8 2 3 8 3 2 2" xfId="10709" xr:uid="{00000000-0005-0000-0000-0000532F0000}"/>
    <cellStyle name="Normal 8 2 3 8 3 2 3" xfId="18640" xr:uid="{00000000-0005-0000-0000-0000542F0000}"/>
    <cellStyle name="Normal 8 2 3 8 3 2 4" xfId="26573" xr:uid="{00000000-0005-0000-0000-0000552F0000}"/>
    <cellStyle name="Normal 8 2 3 8 3 3" xfId="4715" xr:uid="{00000000-0005-0000-0000-0000562F0000}"/>
    <cellStyle name="Normal 8 2 3 8 3 3 2" xfId="12690" xr:uid="{00000000-0005-0000-0000-0000572F0000}"/>
    <cellStyle name="Normal 8 2 3 8 3 3 3" xfId="20621" xr:uid="{00000000-0005-0000-0000-0000582F0000}"/>
    <cellStyle name="Normal 8 2 3 8 3 3 4" xfId="28554" xr:uid="{00000000-0005-0000-0000-0000592F0000}"/>
    <cellStyle name="Normal 8 2 3 8 3 4" xfId="6738" xr:uid="{00000000-0005-0000-0000-00005A2F0000}"/>
    <cellStyle name="Normal 8 2 3 8 3 4 2" xfId="14671" xr:uid="{00000000-0005-0000-0000-00005B2F0000}"/>
    <cellStyle name="Normal 8 2 3 8 3 4 3" xfId="22602" xr:uid="{00000000-0005-0000-0000-00005C2F0000}"/>
    <cellStyle name="Normal 8 2 3 8 3 4 4" xfId="30536" xr:uid="{00000000-0005-0000-0000-00005D2F0000}"/>
    <cellStyle name="Normal 8 2 3 8 3 5" xfId="8728" xr:uid="{00000000-0005-0000-0000-00005E2F0000}"/>
    <cellStyle name="Normal 8 2 3 8 3 6" xfId="16659" xr:uid="{00000000-0005-0000-0000-00005F2F0000}"/>
    <cellStyle name="Normal 8 2 3 8 3 7" xfId="24592" xr:uid="{00000000-0005-0000-0000-0000602F0000}"/>
    <cellStyle name="Normal 8 2 3 8 4" xfId="751" xr:uid="{00000000-0005-0000-0000-0000612F0000}"/>
    <cellStyle name="Normal 8 2 3 8 4 2" xfId="2735" xr:uid="{00000000-0005-0000-0000-0000622F0000}"/>
    <cellStyle name="Normal 8 2 3 8 4 2 2" xfId="10710" xr:uid="{00000000-0005-0000-0000-0000632F0000}"/>
    <cellStyle name="Normal 8 2 3 8 4 2 3" xfId="18641" xr:uid="{00000000-0005-0000-0000-0000642F0000}"/>
    <cellStyle name="Normal 8 2 3 8 4 2 4" xfId="26574" xr:uid="{00000000-0005-0000-0000-0000652F0000}"/>
    <cellStyle name="Normal 8 2 3 8 4 3" xfId="4716" xr:uid="{00000000-0005-0000-0000-0000662F0000}"/>
    <cellStyle name="Normal 8 2 3 8 4 3 2" xfId="12691" xr:uid="{00000000-0005-0000-0000-0000672F0000}"/>
    <cellStyle name="Normal 8 2 3 8 4 3 3" xfId="20622" xr:uid="{00000000-0005-0000-0000-0000682F0000}"/>
    <cellStyle name="Normal 8 2 3 8 4 3 4" xfId="28555" xr:uid="{00000000-0005-0000-0000-0000692F0000}"/>
    <cellStyle name="Normal 8 2 3 8 4 4" xfId="6739" xr:uid="{00000000-0005-0000-0000-00006A2F0000}"/>
    <cellStyle name="Normal 8 2 3 8 4 4 2" xfId="14672" xr:uid="{00000000-0005-0000-0000-00006B2F0000}"/>
    <cellStyle name="Normal 8 2 3 8 4 4 3" xfId="22603" xr:uid="{00000000-0005-0000-0000-00006C2F0000}"/>
    <cellStyle name="Normal 8 2 3 8 4 4 4" xfId="30537" xr:uid="{00000000-0005-0000-0000-00006D2F0000}"/>
    <cellStyle name="Normal 8 2 3 8 4 5" xfId="8729" xr:uid="{00000000-0005-0000-0000-00006E2F0000}"/>
    <cellStyle name="Normal 8 2 3 8 4 6" xfId="16660" xr:uid="{00000000-0005-0000-0000-00006F2F0000}"/>
    <cellStyle name="Normal 8 2 3 8 4 7" xfId="24593" xr:uid="{00000000-0005-0000-0000-0000702F0000}"/>
    <cellStyle name="Normal 8 2 3 8 5" xfId="752" xr:uid="{00000000-0005-0000-0000-0000712F0000}"/>
    <cellStyle name="Normal 8 2 3 8 5 2" xfId="2736" xr:uid="{00000000-0005-0000-0000-0000722F0000}"/>
    <cellStyle name="Normal 8 2 3 8 5 2 2" xfId="10711" xr:uid="{00000000-0005-0000-0000-0000732F0000}"/>
    <cellStyle name="Normal 8 2 3 8 5 2 3" xfId="18642" xr:uid="{00000000-0005-0000-0000-0000742F0000}"/>
    <cellStyle name="Normal 8 2 3 8 5 2 4" xfId="26575" xr:uid="{00000000-0005-0000-0000-0000752F0000}"/>
    <cellStyle name="Normal 8 2 3 8 5 3" xfId="4717" xr:uid="{00000000-0005-0000-0000-0000762F0000}"/>
    <cellStyle name="Normal 8 2 3 8 5 3 2" xfId="12692" xr:uid="{00000000-0005-0000-0000-0000772F0000}"/>
    <cellStyle name="Normal 8 2 3 8 5 3 3" xfId="20623" xr:uid="{00000000-0005-0000-0000-0000782F0000}"/>
    <cellStyle name="Normal 8 2 3 8 5 3 4" xfId="28556" xr:uid="{00000000-0005-0000-0000-0000792F0000}"/>
    <cellStyle name="Normal 8 2 3 8 5 4" xfId="6740" xr:uid="{00000000-0005-0000-0000-00007A2F0000}"/>
    <cellStyle name="Normal 8 2 3 8 5 4 2" xfId="14673" xr:uid="{00000000-0005-0000-0000-00007B2F0000}"/>
    <cellStyle name="Normal 8 2 3 8 5 4 3" xfId="22604" xr:uid="{00000000-0005-0000-0000-00007C2F0000}"/>
    <cellStyle name="Normal 8 2 3 8 5 4 4" xfId="30538" xr:uid="{00000000-0005-0000-0000-00007D2F0000}"/>
    <cellStyle name="Normal 8 2 3 8 5 5" xfId="8730" xr:uid="{00000000-0005-0000-0000-00007E2F0000}"/>
    <cellStyle name="Normal 8 2 3 8 5 6" xfId="16661" xr:uid="{00000000-0005-0000-0000-00007F2F0000}"/>
    <cellStyle name="Normal 8 2 3 8 5 7" xfId="24594" xr:uid="{00000000-0005-0000-0000-0000802F0000}"/>
    <cellStyle name="Normal 8 2 3 8 6" xfId="753" xr:uid="{00000000-0005-0000-0000-0000812F0000}"/>
    <cellStyle name="Normal 8 2 3 8 6 2" xfId="2737" xr:uid="{00000000-0005-0000-0000-0000822F0000}"/>
    <cellStyle name="Normal 8 2 3 8 6 2 2" xfId="10712" xr:uid="{00000000-0005-0000-0000-0000832F0000}"/>
    <cellStyle name="Normal 8 2 3 8 6 2 3" xfId="18643" xr:uid="{00000000-0005-0000-0000-0000842F0000}"/>
    <cellStyle name="Normal 8 2 3 8 6 2 4" xfId="26576" xr:uid="{00000000-0005-0000-0000-0000852F0000}"/>
    <cellStyle name="Normal 8 2 3 8 6 3" xfId="4718" xr:uid="{00000000-0005-0000-0000-0000862F0000}"/>
    <cellStyle name="Normal 8 2 3 8 6 3 2" xfId="12693" xr:uid="{00000000-0005-0000-0000-0000872F0000}"/>
    <cellStyle name="Normal 8 2 3 8 6 3 3" xfId="20624" xr:uid="{00000000-0005-0000-0000-0000882F0000}"/>
    <cellStyle name="Normal 8 2 3 8 6 3 4" xfId="28557" xr:uid="{00000000-0005-0000-0000-0000892F0000}"/>
    <cellStyle name="Normal 8 2 3 8 6 4" xfId="6741" xr:uid="{00000000-0005-0000-0000-00008A2F0000}"/>
    <cellStyle name="Normal 8 2 3 8 6 4 2" xfId="14674" xr:uid="{00000000-0005-0000-0000-00008B2F0000}"/>
    <cellStyle name="Normal 8 2 3 8 6 4 3" xfId="22605" xr:uid="{00000000-0005-0000-0000-00008C2F0000}"/>
    <cellStyle name="Normal 8 2 3 8 6 4 4" xfId="30539" xr:uid="{00000000-0005-0000-0000-00008D2F0000}"/>
    <cellStyle name="Normal 8 2 3 8 6 5" xfId="8731" xr:uid="{00000000-0005-0000-0000-00008E2F0000}"/>
    <cellStyle name="Normal 8 2 3 8 6 6" xfId="16662" xr:uid="{00000000-0005-0000-0000-00008F2F0000}"/>
    <cellStyle name="Normal 8 2 3 8 6 7" xfId="24595" xr:uid="{00000000-0005-0000-0000-0000902F0000}"/>
    <cellStyle name="Normal 8 2 3 8 7" xfId="2728" xr:uid="{00000000-0005-0000-0000-0000912F0000}"/>
    <cellStyle name="Normal 8 2 3 8 7 2" xfId="10703" xr:uid="{00000000-0005-0000-0000-0000922F0000}"/>
    <cellStyle name="Normal 8 2 3 8 7 3" xfId="18634" xr:uid="{00000000-0005-0000-0000-0000932F0000}"/>
    <cellStyle name="Normal 8 2 3 8 7 4" xfId="26567" xr:uid="{00000000-0005-0000-0000-0000942F0000}"/>
    <cellStyle name="Normal 8 2 3 8 8" xfId="4709" xr:uid="{00000000-0005-0000-0000-0000952F0000}"/>
    <cellStyle name="Normal 8 2 3 8 8 2" xfId="12684" xr:uid="{00000000-0005-0000-0000-0000962F0000}"/>
    <cellStyle name="Normal 8 2 3 8 8 3" xfId="20615" xr:uid="{00000000-0005-0000-0000-0000972F0000}"/>
    <cellStyle name="Normal 8 2 3 8 8 4" xfId="28548" xr:uid="{00000000-0005-0000-0000-0000982F0000}"/>
    <cellStyle name="Normal 8 2 3 8 9" xfId="6732" xr:uid="{00000000-0005-0000-0000-0000992F0000}"/>
    <cellStyle name="Normal 8 2 3 8 9 2" xfId="14665" xr:uid="{00000000-0005-0000-0000-00009A2F0000}"/>
    <cellStyle name="Normal 8 2 3 8 9 3" xfId="22596" xr:uid="{00000000-0005-0000-0000-00009B2F0000}"/>
    <cellStyle name="Normal 8 2 3 8 9 4" xfId="30530" xr:uid="{00000000-0005-0000-0000-00009C2F0000}"/>
    <cellStyle name="Normal 8 2 3 9" xfId="754" xr:uid="{00000000-0005-0000-0000-00009D2F0000}"/>
    <cellStyle name="Normal 8 2 3 9 10" xfId="8732" xr:uid="{00000000-0005-0000-0000-00009E2F0000}"/>
    <cellStyle name="Normal 8 2 3 9 11" xfId="16663" xr:uid="{00000000-0005-0000-0000-00009F2F0000}"/>
    <cellStyle name="Normal 8 2 3 9 12" xfId="24596" xr:uid="{00000000-0005-0000-0000-0000A02F0000}"/>
    <cellStyle name="Normal 8 2 3 9 2" xfId="755" xr:uid="{00000000-0005-0000-0000-0000A12F0000}"/>
    <cellStyle name="Normal 8 2 3 9 2 10" xfId="16664" xr:uid="{00000000-0005-0000-0000-0000A22F0000}"/>
    <cellStyle name="Normal 8 2 3 9 2 11" xfId="24597" xr:uid="{00000000-0005-0000-0000-0000A32F0000}"/>
    <cellStyle name="Normal 8 2 3 9 2 2" xfId="756" xr:uid="{00000000-0005-0000-0000-0000A42F0000}"/>
    <cellStyle name="Normal 8 2 3 9 2 2 2" xfId="2740" xr:uid="{00000000-0005-0000-0000-0000A52F0000}"/>
    <cellStyle name="Normal 8 2 3 9 2 2 2 2" xfId="10715" xr:uid="{00000000-0005-0000-0000-0000A62F0000}"/>
    <cellStyle name="Normal 8 2 3 9 2 2 2 3" xfId="18646" xr:uid="{00000000-0005-0000-0000-0000A72F0000}"/>
    <cellStyle name="Normal 8 2 3 9 2 2 2 4" xfId="26579" xr:uid="{00000000-0005-0000-0000-0000A82F0000}"/>
    <cellStyle name="Normal 8 2 3 9 2 2 3" xfId="4721" xr:uid="{00000000-0005-0000-0000-0000A92F0000}"/>
    <cellStyle name="Normal 8 2 3 9 2 2 3 2" xfId="12696" xr:uid="{00000000-0005-0000-0000-0000AA2F0000}"/>
    <cellStyle name="Normal 8 2 3 9 2 2 3 3" xfId="20627" xr:uid="{00000000-0005-0000-0000-0000AB2F0000}"/>
    <cellStyle name="Normal 8 2 3 9 2 2 3 4" xfId="28560" xr:uid="{00000000-0005-0000-0000-0000AC2F0000}"/>
    <cellStyle name="Normal 8 2 3 9 2 2 4" xfId="6744" xr:uid="{00000000-0005-0000-0000-0000AD2F0000}"/>
    <cellStyle name="Normal 8 2 3 9 2 2 4 2" xfId="14677" xr:uid="{00000000-0005-0000-0000-0000AE2F0000}"/>
    <cellStyle name="Normal 8 2 3 9 2 2 4 3" xfId="22608" xr:uid="{00000000-0005-0000-0000-0000AF2F0000}"/>
    <cellStyle name="Normal 8 2 3 9 2 2 4 4" xfId="30542" xr:uid="{00000000-0005-0000-0000-0000B02F0000}"/>
    <cellStyle name="Normal 8 2 3 9 2 2 5" xfId="8734" xr:uid="{00000000-0005-0000-0000-0000B12F0000}"/>
    <cellStyle name="Normal 8 2 3 9 2 2 6" xfId="16665" xr:uid="{00000000-0005-0000-0000-0000B22F0000}"/>
    <cellStyle name="Normal 8 2 3 9 2 2 7" xfId="24598" xr:uid="{00000000-0005-0000-0000-0000B32F0000}"/>
    <cellStyle name="Normal 8 2 3 9 2 3" xfId="757" xr:uid="{00000000-0005-0000-0000-0000B42F0000}"/>
    <cellStyle name="Normal 8 2 3 9 2 3 2" xfId="2741" xr:uid="{00000000-0005-0000-0000-0000B52F0000}"/>
    <cellStyle name="Normal 8 2 3 9 2 3 2 2" xfId="10716" xr:uid="{00000000-0005-0000-0000-0000B62F0000}"/>
    <cellStyle name="Normal 8 2 3 9 2 3 2 3" xfId="18647" xr:uid="{00000000-0005-0000-0000-0000B72F0000}"/>
    <cellStyle name="Normal 8 2 3 9 2 3 2 4" xfId="26580" xr:uid="{00000000-0005-0000-0000-0000B82F0000}"/>
    <cellStyle name="Normal 8 2 3 9 2 3 3" xfId="4722" xr:uid="{00000000-0005-0000-0000-0000B92F0000}"/>
    <cellStyle name="Normal 8 2 3 9 2 3 3 2" xfId="12697" xr:uid="{00000000-0005-0000-0000-0000BA2F0000}"/>
    <cellStyle name="Normal 8 2 3 9 2 3 3 3" xfId="20628" xr:uid="{00000000-0005-0000-0000-0000BB2F0000}"/>
    <cellStyle name="Normal 8 2 3 9 2 3 3 4" xfId="28561" xr:uid="{00000000-0005-0000-0000-0000BC2F0000}"/>
    <cellStyle name="Normal 8 2 3 9 2 3 4" xfId="6745" xr:uid="{00000000-0005-0000-0000-0000BD2F0000}"/>
    <cellStyle name="Normal 8 2 3 9 2 3 4 2" xfId="14678" xr:uid="{00000000-0005-0000-0000-0000BE2F0000}"/>
    <cellStyle name="Normal 8 2 3 9 2 3 4 3" xfId="22609" xr:uid="{00000000-0005-0000-0000-0000BF2F0000}"/>
    <cellStyle name="Normal 8 2 3 9 2 3 4 4" xfId="30543" xr:uid="{00000000-0005-0000-0000-0000C02F0000}"/>
    <cellStyle name="Normal 8 2 3 9 2 3 5" xfId="8735" xr:uid="{00000000-0005-0000-0000-0000C12F0000}"/>
    <cellStyle name="Normal 8 2 3 9 2 3 6" xfId="16666" xr:uid="{00000000-0005-0000-0000-0000C22F0000}"/>
    <cellStyle name="Normal 8 2 3 9 2 3 7" xfId="24599" xr:uid="{00000000-0005-0000-0000-0000C32F0000}"/>
    <cellStyle name="Normal 8 2 3 9 2 4" xfId="758" xr:uid="{00000000-0005-0000-0000-0000C42F0000}"/>
    <cellStyle name="Normal 8 2 3 9 2 4 2" xfId="2742" xr:uid="{00000000-0005-0000-0000-0000C52F0000}"/>
    <cellStyle name="Normal 8 2 3 9 2 4 2 2" xfId="10717" xr:uid="{00000000-0005-0000-0000-0000C62F0000}"/>
    <cellStyle name="Normal 8 2 3 9 2 4 2 3" xfId="18648" xr:uid="{00000000-0005-0000-0000-0000C72F0000}"/>
    <cellStyle name="Normal 8 2 3 9 2 4 2 4" xfId="26581" xr:uid="{00000000-0005-0000-0000-0000C82F0000}"/>
    <cellStyle name="Normal 8 2 3 9 2 4 3" xfId="4723" xr:uid="{00000000-0005-0000-0000-0000C92F0000}"/>
    <cellStyle name="Normal 8 2 3 9 2 4 3 2" xfId="12698" xr:uid="{00000000-0005-0000-0000-0000CA2F0000}"/>
    <cellStyle name="Normal 8 2 3 9 2 4 3 3" xfId="20629" xr:uid="{00000000-0005-0000-0000-0000CB2F0000}"/>
    <cellStyle name="Normal 8 2 3 9 2 4 3 4" xfId="28562" xr:uid="{00000000-0005-0000-0000-0000CC2F0000}"/>
    <cellStyle name="Normal 8 2 3 9 2 4 4" xfId="6746" xr:uid="{00000000-0005-0000-0000-0000CD2F0000}"/>
    <cellStyle name="Normal 8 2 3 9 2 4 4 2" xfId="14679" xr:uid="{00000000-0005-0000-0000-0000CE2F0000}"/>
    <cellStyle name="Normal 8 2 3 9 2 4 4 3" xfId="22610" xr:uid="{00000000-0005-0000-0000-0000CF2F0000}"/>
    <cellStyle name="Normal 8 2 3 9 2 4 4 4" xfId="30544" xr:uid="{00000000-0005-0000-0000-0000D02F0000}"/>
    <cellStyle name="Normal 8 2 3 9 2 4 5" xfId="8736" xr:uid="{00000000-0005-0000-0000-0000D12F0000}"/>
    <cellStyle name="Normal 8 2 3 9 2 4 6" xfId="16667" xr:uid="{00000000-0005-0000-0000-0000D22F0000}"/>
    <cellStyle name="Normal 8 2 3 9 2 4 7" xfId="24600" xr:uid="{00000000-0005-0000-0000-0000D32F0000}"/>
    <cellStyle name="Normal 8 2 3 9 2 5" xfId="759" xr:uid="{00000000-0005-0000-0000-0000D42F0000}"/>
    <cellStyle name="Normal 8 2 3 9 2 5 2" xfId="2743" xr:uid="{00000000-0005-0000-0000-0000D52F0000}"/>
    <cellStyle name="Normal 8 2 3 9 2 5 2 2" xfId="10718" xr:uid="{00000000-0005-0000-0000-0000D62F0000}"/>
    <cellStyle name="Normal 8 2 3 9 2 5 2 3" xfId="18649" xr:uid="{00000000-0005-0000-0000-0000D72F0000}"/>
    <cellStyle name="Normal 8 2 3 9 2 5 2 4" xfId="26582" xr:uid="{00000000-0005-0000-0000-0000D82F0000}"/>
    <cellStyle name="Normal 8 2 3 9 2 5 3" xfId="4724" xr:uid="{00000000-0005-0000-0000-0000D92F0000}"/>
    <cellStyle name="Normal 8 2 3 9 2 5 3 2" xfId="12699" xr:uid="{00000000-0005-0000-0000-0000DA2F0000}"/>
    <cellStyle name="Normal 8 2 3 9 2 5 3 3" xfId="20630" xr:uid="{00000000-0005-0000-0000-0000DB2F0000}"/>
    <cellStyle name="Normal 8 2 3 9 2 5 3 4" xfId="28563" xr:uid="{00000000-0005-0000-0000-0000DC2F0000}"/>
    <cellStyle name="Normal 8 2 3 9 2 5 4" xfId="6747" xr:uid="{00000000-0005-0000-0000-0000DD2F0000}"/>
    <cellStyle name="Normal 8 2 3 9 2 5 4 2" xfId="14680" xr:uid="{00000000-0005-0000-0000-0000DE2F0000}"/>
    <cellStyle name="Normal 8 2 3 9 2 5 4 3" xfId="22611" xr:uid="{00000000-0005-0000-0000-0000DF2F0000}"/>
    <cellStyle name="Normal 8 2 3 9 2 5 4 4" xfId="30545" xr:uid="{00000000-0005-0000-0000-0000E02F0000}"/>
    <cellStyle name="Normal 8 2 3 9 2 5 5" xfId="8737" xr:uid="{00000000-0005-0000-0000-0000E12F0000}"/>
    <cellStyle name="Normal 8 2 3 9 2 5 6" xfId="16668" xr:uid="{00000000-0005-0000-0000-0000E22F0000}"/>
    <cellStyle name="Normal 8 2 3 9 2 5 7" xfId="24601" xr:uid="{00000000-0005-0000-0000-0000E32F0000}"/>
    <cellStyle name="Normal 8 2 3 9 2 6" xfId="2739" xr:uid="{00000000-0005-0000-0000-0000E42F0000}"/>
    <cellStyle name="Normal 8 2 3 9 2 6 2" xfId="10714" xr:uid="{00000000-0005-0000-0000-0000E52F0000}"/>
    <cellStyle name="Normal 8 2 3 9 2 6 3" xfId="18645" xr:uid="{00000000-0005-0000-0000-0000E62F0000}"/>
    <cellStyle name="Normal 8 2 3 9 2 6 4" xfId="26578" xr:uid="{00000000-0005-0000-0000-0000E72F0000}"/>
    <cellStyle name="Normal 8 2 3 9 2 7" xfId="4720" xr:uid="{00000000-0005-0000-0000-0000E82F0000}"/>
    <cellStyle name="Normal 8 2 3 9 2 7 2" xfId="12695" xr:uid="{00000000-0005-0000-0000-0000E92F0000}"/>
    <cellStyle name="Normal 8 2 3 9 2 7 3" xfId="20626" xr:uid="{00000000-0005-0000-0000-0000EA2F0000}"/>
    <cellStyle name="Normal 8 2 3 9 2 7 4" xfId="28559" xr:uid="{00000000-0005-0000-0000-0000EB2F0000}"/>
    <cellStyle name="Normal 8 2 3 9 2 8" xfId="6743" xr:uid="{00000000-0005-0000-0000-0000EC2F0000}"/>
    <cellStyle name="Normal 8 2 3 9 2 8 2" xfId="14676" xr:uid="{00000000-0005-0000-0000-0000ED2F0000}"/>
    <cellStyle name="Normal 8 2 3 9 2 8 3" xfId="22607" xr:uid="{00000000-0005-0000-0000-0000EE2F0000}"/>
    <cellStyle name="Normal 8 2 3 9 2 8 4" xfId="30541" xr:uid="{00000000-0005-0000-0000-0000EF2F0000}"/>
    <cellStyle name="Normal 8 2 3 9 2 9" xfId="8733" xr:uid="{00000000-0005-0000-0000-0000F02F0000}"/>
    <cellStyle name="Normal 8 2 3 9 3" xfId="760" xr:uid="{00000000-0005-0000-0000-0000F12F0000}"/>
    <cellStyle name="Normal 8 2 3 9 3 2" xfId="2744" xr:uid="{00000000-0005-0000-0000-0000F22F0000}"/>
    <cellStyle name="Normal 8 2 3 9 3 2 2" xfId="10719" xr:uid="{00000000-0005-0000-0000-0000F32F0000}"/>
    <cellStyle name="Normal 8 2 3 9 3 2 3" xfId="18650" xr:uid="{00000000-0005-0000-0000-0000F42F0000}"/>
    <cellStyle name="Normal 8 2 3 9 3 2 4" xfId="26583" xr:uid="{00000000-0005-0000-0000-0000F52F0000}"/>
    <cellStyle name="Normal 8 2 3 9 3 3" xfId="4725" xr:uid="{00000000-0005-0000-0000-0000F62F0000}"/>
    <cellStyle name="Normal 8 2 3 9 3 3 2" xfId="12700" xr:uid="{00000000-0005-0000-0000-0000F72F0000}"/>
    <cellStyle name="Normal 8 2 3 9 3 3 3" xfId="20631" xr:uid="{00000000-0005-0000-0000-0000F82F0000}"/>
    <cellStyle name="Normal 8 2 3 9 3 3 4" xfId="28564" xr:uid="{00000000-0005-0000-0000-0000F92F0000}"/>
    <cellStyle name="Normal 8 2 3 9 3 4" xfId="6748" xr:uid="{00000000-0005-0000-0000-0000FA2F0000}"/>
    <cellStyle name="Normal 8 2 3 9 3 4 2" xfId="14681" xr:uid="{00000000-0005-0000-0000-0000FB2F0000}"/>
    <cellStyle name="Normal 8 2 3 9 3 4 3" xfId="22612" xr:uid="{00000000-0005-0000-0000-0000FC2F0000}"/>
    <cellStyle name="Normal 8 2 3 9 3 4 4" xfId="30546" xr:uid="{00000000-0005-0000-0000-0000FD2F0000}"/>
    <cellStyle name="Normal 8 2 3 9 3 5" xfId="8738" xr:uid="{00000000-0005-0000-0000-0000FE2F0000}"/>
    <cellStyle name="Normal 8 2 3 9 3 6" xfId="16669" xr:uid="{00000000-0005-0000-0000-0000FF2F0000}"/>
    <cellStyle name="Normal 8 2 3 9 3 7" xfId="24602" xr:uid="{00000000-0005-0000-0000-000000300000}"/>
    <cellStyle name="Normal 8 2 3 9 4" xfId="761" xr:uid="{00000000-0005-0000-0000-000001300000}"/>
    <cellStyle name="Normal 8 2 3 9 4 2" xfId="2745" xr:uid="{00000000-0005-0000-0000-000002300000}"/>
    <cellStyle name="Normal 8 2 3 9 4 2 2" xfId="10720" xr:uid="{00000000-0005-0000-0000-000003300000}"/>
    <cellStyle name="Normal 8 2 3 9 4 2 3" xfId="18651" xr:uid="{00000000-0005-0000-0000-000004300000}"/>
    <cellStyle name="Normal 8 2 3 9 4 2 4" xfId="26584" xr:uid="{00000000-0005-0000-0000-000005300000}"/>
    <cellStyle name="Normal 8 2 3 9 4 3" xfId="4726" xr:uid="{00000000-0005-0000-0000-000006300000}"/>
    <cellStyle name="Normal 8 2 3 9 4 3 2" xfId="12701" xr:uid="{00000000-0005-0000-0000-000007300000}"/>
    <cellStyle name="Normal 8 2 3 9 4 3 3" xfId="20632" xr:uid="{00000000-0005-0000-0000-000008300000}"/>
    <cellStyle name="Normal 8 2 3 9 4 3 4" xfId="28565" xr:uid="{00000000-0005-0000-0000-000009300000}"/>
    <cellStyle name="Normal 8 2 3 9 4 4" xfId="6749" xr:uid="{00000000-0005-0000-0000-00000A300000}"/>
    <cellStyle name="Normal 8 2 3 9 4 4 2" xfId="14682" xr:uid="{00000000-0005-0000-0000-00000B300000}"/>
    <cellStyle name="Normal 8 2 3 9 4 4 3" xfId="22613" xr:uid="{00000000-0005-0000-0000-00000C300000}"/>
    <cellStyle name="Normal 8 2 3 9 4 4 4" xfId="30547" xr:uid="{00000000-0005-0000-0000-00000D300000}"/>
    <cellStyle name="Normal 8 2 3 9 4 5" xfId="8739" xr:uid="{00000000-0005-0000-0000-00000E300000}"/>
    <cellStyle name="Normal 8 2 3 9 4 6" xfId="16670" xr:uid="{00000000-0005-0000-0000-00000F300000}"/>
    <cellStyle name="Normal 8 2 3 9 4 7" xfId="24603" xr:uid="{00000000-0005-0000-0000-000010300000}"/>
    <cellStyle name="Normal 8 2 3 9 5" xfId="762" xr:uid="{00000000-0005-0000-0000-000011300000}"/>
    <cellStyle name="Normal 8 2 3 9 5 2" xfId="2746" xr:uid="{00000000-0005-0000-0000-000012300000}"/>
    <cellStyle name="Normal 8 2 3 9 5 2 2" xfId="10721" xr:uid="{00000000-0005-0000-0000-000013300000}"/>
    <cellStyle name="Normal 8 2 3 9 5 2 3" xfId="18652" xr:uid="{00000000-0005-0000-0000-000014300000}"/>
    <cellStyle name="Normal 8 2 3 9 5 2 4" xfId="26585" xr:uid="{00000000-0005-0000-0000-000015300000}"/>
    <cellStyle name="Normal 8 2 3 9 5 3" xfId="4727" xr:uid="{00000000-0005-0000-0000-000016300000}"/>
    <cellStyle name="Normal 8 2 3 9 5 3 2" xfId="12702" xr:uid="{00000000-0005-0000-0000-000017300000}"/>
    <cellStyle name="Normal 8 2 3 9 5 3 3" xfId="20633" xr:uid="{00000000-0005-0000-0000-000018300000}"/>
    <cellStyle name="Normal 8 2 3 9 5 3 4" xfId="28566" xr:uid="{00000000-0005-0000-0000-000019300000}"/>
    <cellStyle name="Normal 8 2 3 9 5 4" xfId="6750" xr:uid="{00000000-0005-0000-0000-00001A300000}"/>
    <cellStyle name="Normal 8 2 3 9 5 4 2" xfId="14683" xr:uid="{00000000-0005-0000-0000-00001B300000}"/>
    <cellStyle name="Normal 8 2 3 9 5 4 3" xfId="22614" xr:uid="{00000000-0005-0000-0000-00001C300000}"/>
    <cellStyle name="Normal 8 2 3 9 5 4 4" xfId="30548" xr:uid="{00000000-0005-0000-0000-00001D300000}"/>
    <cellStyle name="Normal 8 2 3 9 5 5" xfId="8740" xr:uid="{00000000-0005-0000-0000-00001E300000}"/>
    <cellStyle name="Normal 8 2 3 9 5 6" xfId="16671" xr:uid="{00000000-0005-0000-0000-00001F300000}"/>
    <cellStyle name="Normal 8 2 3 9 5 7" xfId="24604" xr:uid="{00000000-0005-0000-0000-000020300000}"/>
    <cellStyle name="Normal 8 2 3 9 6" xfId="763" xr:uid="{00000000-0005-0000-0000-000021300000}"/>
    <cellStyle name="Normal 8 2 3 9 6 2" xfId="2747" xr:uid="{00000000-0005-0000-0000-000022300000}"/>
    <cellStyle name="Normal 8 2 3 9 6 2 2" xfId="10722" xr:uid="{00000000-0005-0000-0000-000023300000}"/>
    <cellStyle name="Normal 8 2 3 9 6 2 3" xfId="18653" xr:uid="{00000000-0005-0000-0000-000024300000}"/>
    <cellStyle name="Normal 8 2 3 9 6 2 4" xfId="26586" xr:uid="{00000000-0005-0000-0000-000025300000}"/>
    <cellStyle name="Normal 8 2 3 9 6 3" xfId="4728" xr:uid="{00000000-0005-0000-0000-000026300000}"/>
    <cellStyle name="Normal 8 2 3 9 6 3 2" xfId="12703" xr:uid="{00000000-0005-0000-0000-000027300000}"/>
    <cellStyle name="Normal 8 2 3 9 6 3 3" xfId="20634" xr:uid="{00000000-0005-0000-0000-000028300000}"/>
    <cellStyle name="Normal 8 2 3 9 6 3 4" xfId="28567" xr:uid="{00000000-0005-0000-0000-000029300000}"/>
    <cellStyle name="Normal 8 2 3 9 6 4" xfId="6751" xr:uid="{00000000-0005-0000-0000-00002A300000}"/>
    <cellStyle name="Normal 8 2 3 9 6 4 2" xfId="14684" xr:uid="{00000000-0005-0000-0000-00002B300000}"/>
    <cellStyle name="Normal 8 2 3 9 6 4 3" xfId="22615" xr:uid="{00000000-0005-0000-0000-00002C300000}"/>
    <cellStyle name="Normal 8 2 3 9 6 4 4" xfId="30549" xr:uid="{00000000-0005-0000-0000-00002D300000}"/>
    <cellStyle name="Normal 8 2 3 9 6 5" xfId="8741" xr:uid="{00000000-0005-0000-0000-00002E300000}"/>
    <cellStyle name="Normal 8 2 3 9 6 6" xfId="16672" xr:uid="{00000000-0005-0000-0000-00002F300000}"/>
    <cellStyle name="Normal 8 2 3 9 6 7" xfId="24605" xr:uid="{00000000-0005-0000-0000-000030300000}"/>
    <cellStyle name="Normal 8 2 3 9 7" xfId="2738" xr:uid="{00000000-0005-0000-0000-000031300000}"/>
    <cellStyle name="Normal 8 2 3 9 7 2" xfId="10713" xr:uid="{00000000-0005-0000-0000-000032300000}"/>
    <cellStyle name="Normal 8 2 3 9 7 3" xfId="18644" xr:uid="{00000000-0005-0000-0000-000033300000}"/>
    <cellStyle name="Normal 8 2 3 9 7 4" xfId="26577" xr:uid="{00000000-0005-0000-0000-000034300000}"/>
    <cellStyle name="Normal 8 2 3 9 8" xfId="4719" xr:uid="{00000000-0005-0000-0000-000035300000}"/>
    <cellStyle name="Normal 8 2 3 9 8 2" xfId="12694" xr:uid="{00000000-0005-0000-0000-000036300000}"/>
    <cellStyle name="Normal 8 2 3 9 8 3" xfId="20625" xr:uid="{00000000-0005-0000-0000-000037300000}"/>
    <cellStyle name="Normal 8 2 3 9 8 4" xfId="28558" xr:uid="{00000000-0005-0000-0000-000038300000}"/>
    <cellStyle name="Normal 8 2 3 9 9" xfId="6742" xr:uid="{00000000-0005-0000-0000-000039300000}"/>
    <cellStyle name="Normal 8 2 3 9 9 2" xfId="14675" xr:uid="{00000000-0005-0000-0000-00003A300000}"/>
    <cellStyle name="Normal 8 2 3 9 9 3" xfId="22606" xr:uid="{00000000-0005-0000-0000-00003B300000}"/>
    <cellStyle name="Normal 8 2 3 9 9 4" xfId="30540" xr:uid="{00000000-0005-0000-0000-00003C300000}"/>
    <cellStyle name="Normal 8 2 4" xfId="764" xr:uid="{00000000-0005-0000-0000-00003D300000}"/>
    <cellStyle name="Normal 8 2 4 10" xfId="765" xr:uid="{00000000-0005-0000-0000-00003E300000}"/>
    <cellStyle name="Normal 8 2 4 10 2" xfId="2749" xr:uid="{00000000-0005-0000-0000-00003F300000}"/>
    <cellStyle name="Normal 8 2 4 10 2 2" xfId="10724" xr:uid="{00000000-0005-0000-0000-000040300000}"/>
    <cellStyle name="Normal 8 2 4 10 2 3" xfId="18655" xr:uid="{00000000-0005-0000-0000-000041300000}"/>
    <cellStyle name="Normal 8 2 4 10 2 4" xfId="26588" xr:uid="{00000000-0005-0000-0000-000042300000}"/>
    <cellStyle name="Normal 8 2 4 10 3" xfId="4730" xr:uid="{00000000-0005-0000-0000-000043300000}"/>
    <cellStyle name="Normal 8 2 4 10 3 2" xfId="12705" xr:uid="{00000000-0005-0000-0000-000044300000}"/>
    <cellStyle name="Normal 8 2 4 10 3 3" xfId="20636" xr:uid="{00000000-0005-0000-0000-000045300000}"/>
    <cellStyle name="Normal 8 2 4 10 3 4" xfId="28569" xr:uid="{00000000-0005-0000-0000-000046300000}"/>
    <cellStyle name="Normal 8 2 4 10 4" xfId="6753" xr:uid="{00000000-0005-0000-0000-000047300000}"/>
    <cellStyle name="Normal 8 2 4 10 4 2" xfId="14686" xr:uid="{00000000-0005-0000-0000-000048300000}"/>
    <cellStyle name="Normal 8 2 4 10 4 3" xfId="22617" xr:uid="{00000000-0005-0000-0000-000049300000}"/>
    <cellStyle name="Normal 8 2 4 10 4 4" xfId="30551" xr:uid="{00000000-0005-0000-0000-00004A300000}"/>
    <cellStyle name="Normal 8 2 4 10 5" xfId="8743" xr:uid="{00000000-0005-0000-0000-00004B300000}"/>
    <cellStyle name="Normal 8 2 4 10 6" xfId="16674" xr:uid="{00000000-0005-0000-0000-00004C300000}"/>
    <cellStyle name="Normal 8 2 4 10 7" xfId="24607" xr:uid="{00000000-0005-0000-0000-00004D300000}"/>
    <cellStyle name="Normal 8 2 4 11" xfId="766" xr:uid="{00000000-0005-0000-0000-00004E300000}"/>
    <cellStyle name="Normal 8 2 4 11 2" xfId="2750" xr:uid="{00000000-0005-0000-0000-00004F300000}"/>
    <cellStyle name="Normal 8 2 4 11 2 2" xfId="10725" xr:uid="{00000000-0005-0000-0000-000050300000}"/>
    <cellStyle name="Normal 8 2 4 11 2 3" xfId="18656" xr:uid="{00000000-0005-0000-0000-000051300000}"/>
    <cellStyle name="Normal 8 2 4 11 2 4" xfId="26589" xr:uid="{00000000-0005-0000-0000-000052300000}"/>
    <cellStyle name="Normal 8 2 4 11 3" xfId="4731" xr:uid="{00000000-0005-0000-0000-000053300000}"/>
    <cellStyle name="Normal 8 2 4 11 3 2" xfId="12706" xr:uid="{00000000-0005-0000-0000-000054300000}"/>
    <cellStyle name="Normal 8 2 4 11 3 3" xfId="20637" xr:uid="{00000000-0005-0000-0000-000055300000}"/>
    <cellStyle name="Normal 8 2 4 11 3 4" xfId="28570" xr:uid="{00000000-0005-0000-0000-000056300000}"/>
    <cellStyle name="Normal 8 2 4 11 4" xfId="6754" xr:uid="{00000000-0005-0000-0000-000057300000}"/>
    <cellStyle name="Normal 8 2 4 11 4 2" xfId="14687" xr:uid="{00000000-0005-0000-0000-000058300000}"/>
    <cellStyle name="Normal 8 2 4 11 4 3" xfId="22618" xr:uid="{00000000-0005-0000-0000-000059300000}"/>
    <cellStyle name="Normal 8 2 4 11 4 4" xfId="30552" xr:uid="{00000000-0005-0000-0000-00005A300000}"/>
    <cellStyle name="Normal 8 2 4 11 5" xfId="8744" xr:uid="{00000000-0005-0000-0000-00005B300000}"/>
    <cellStyle name="Normal 8 2 4 11 6" xfId="16675" xr:uid="{00000000-0005-0000-0000-00005C300000}"/>
    <cellStyle name="Normal 8 2 4 11 7" xfId="24608" xr:uid="{00000000-0005-0000-0000-00005D300000}"/>
    <cellStyle name="Normal 8 2 4 12" xfId="2748" xr:uid="{00000000-0005-0000-0000-00005E300000}"/>
    <cellStyle name="Normal 8 2 4 12 2" xfId="10723" xr:uid="{00000000-0005-0000-0000-00005F300000}"/>
    <cellStyle name="Normal 8 2 4 12 3" xfId="18654" xr:uid="{00000000-0005-0000-0000-000060300000}"/>
    <cellStyle name="Normal 8 2 4 12 4" xfId="26587" xr:uid="{00000000-0005-0000-0000-000061300000}"/>
    <cellStyle name="Normal 8 2 4 13" xfId="4729" xr:uid="{00000000-0005-0000-0000-000062300000}"/>
    <cellStyle name="Normal 8 2 4 13 2" xfId="12704" xr:uid="{00000000-0005-0000-0000-000063300000}"/>
    <cellStyle name="Normal 8 2 4 13 3" xfId="20635" xr:uid="{00000000-0005-0000-0000-000064300000}"/>
    <cellStyle name="Normal 8 2 4 13 4" xfId="28568" xr:uid="{00000000-0005-0000-0000-000065300000}"/>
    <cellStyle name="Normal 8 2 4 14" xfId="6752" xr:uid="{00000000-0005-0000-0000-000066300000}"/>
    <cellStyle name="Normal 8 2 4 14 2" xfId="14685" xr:uid="{00000000-0005-0000-0000-000067300000}"/>
    <cellStyle name="Normal 8 2 4 14 3" xfId="22616" xr:uid="{00000000-0005-0000-0000-000068300000}"/>
    <cellStyle name="Normal 8 2 4 14 4" xfId="30550" xr:uid="{00000000-0005-0000-0000-000069300000}"/>
    <cellStyle name="Normal 8 2 4 15" xfId="8742" xr:uid="{00000000-0005-0000-0000-00006A300000}"/>
    <cellStyle name="Normal 8 2 4 16" xfId="16673" xr:uid="{00000000-0005-0000-0000-00006B300000}"/>
    <cellStyle name="Normal 8 2 4 17" xfId="24606" xr:uid="{00000000-0005-0000-0000-00006C300000}"/>
    <cellStyle name="Normal 8 2 4 2" xfId="767" xr:uid="{00000000-0005-0000-0000-00006D300000}"/>
    <cellStyle name="Normal 8 2 4 2 10" xfId="768" xr:uid="{00000000-0005-0000-0000-00006E300000}"/>
    <cellStyle name="Normal 8 2 4 2 10 2" xfId="2752" xr:uid="{00000000-0005-0000-0000-00006F300000}"/>
    <cellStyle name="Normal 8 2 4 2 10 2 2" xfId="10727" xr:uid="{00000000-0005-0000-0000-000070300000}"/>
    <cellStyle name="Normal 8 2 4 2 10 2 3" xfId="18658" xr:uid="{00000000-0005-0000-0000-000071300000}"/>
    <cellStyle name="Normal 8 2 4 2 10 2 4" xfId="26591" xr:uid="{00000000-0005-0000-0000-000072300000}"/>
    <cellStyle name="Normal 8 2 4 2 10 3" xfId="4733" xr:uid="{00000000-0005-0000-0000-000073300000}"/>
    <cellStyle name="Normal 8 2 4 2 10 3 2" xfId="12708" xr:uid="{00000000-0005-0000-0000-000074300000}"/>
    <cellStyle name="Normal 8 2 4 2 10 3 3" xfId="20639" xr:uid="{00000000-0005-0000-0000-000075300000}"/>
    <cellStyle name="Normal 8 2 4 2 10 3 4" xfId="28572" xr:uid="{00000000-0005-0000-0000-000076300000}"/>
    <cellStyle name="Normal 8 2 4 2 10 4" xfId="6756" xr:uid="{00000000-0005-0000-0000-000077300000}"/>
    <cellStyle name="Normal 8 2 4 2 10 4 2" xfId="14689" xr:uid="{00000000-0005-0000-0000-000078300000}"/>
    <cellStyle name="Normal 8 2 4 2 10 4 3" xfId="22620" xr:uid="{00000000-0005-0000-0000-000079300000}"/>
    <cellStyle name="Normal 8 2 4 2 10 4 4" xfId="30554" xr:uid="{00000000-0005-0000-0000-00007A300000}"/>
    <cellStyle name="Normal 8 2 4 2 10 5" xfId="8746" xr:uid="{00000000-0005-0000-0000-00007B300000}"/>
    <cellStyle name="Normal 8 2 4 2 10 6" xfId="16677" xr:uid="{00000000-0005-0000-0000-00007C300000}"/>
    <cellStyle name="Normal 8 2 4 2 10 7" xfId="24610" xr:uid="{00000000-0005-0000-0000-00007D300000}"/>
    <cellStyle name="Normal 8 2 4 2 11" xfId="2751" xr:uid="{00000000-0005-0000-0000-00007E300000}"/>
    <cellStyle name="Normal 8 2 4 2 11 2" xfId="10726" xr:uid="{00000000-0005-0000-0000-00007F300000}"/>
    <cellStyle name="Normal 8 2 4 2 11 3" xfId="18657" xr:uid="{00000000-0005-0000-0000-000080300000}"/>
    <cellStyle name="Normal 8 2 4 2 11 4" xfId="26590" xr:uid="{00000000-0005-0000-0000-000081300000}"/>
    <cellStyle name="Normal 8 2 4 2 12" xfId="4732" xr:uid="{00000000-0005-0000-0000-000082300000}"/>
    <cellStyle name="Normal 8 2 4 2 12 2" xfId="12707" xr:uid="{00000000-0005-0000-0000-000083300000}"/>
    <cellStyle name="Normal 8 2 4 2 12 3" xfId="20638" xr:uid="{00000000-0005-0000-0000-000084300000}"/>
    <cellStyle name="Normal 8 2 4 2 12 4" xfId="28571" xr:uid="{00000000-0005-0000-0000-000085300000}"/>
    <cellStyle name="Normal 8 2 4 2 13" xfId="6755" xr:uid="{00000000-0005-0000-0000-000086300000}"/>
    <cellStyle name="Normal 8 2 4 2 13 2" xfId="14688" xr:uid="{00000000-0005-0000-0000-000087300000}"/>
    <cellStyle name="Normal 8 2 4 2 13 3" xfId="22619" xr:uid="{00000000-0005-0000-0000-000088300000}"/>
    <cellStyle name="Normal 8 2 4 2 13 4" xfId="30553" xr:uid="{00000000-0005-0000-0000-000089300000}"/>
    <cellStyle name="Normal 8 2 4 2 14" xfId="8745" xr:uid="{00000000-0005-0000-0000-00008A300000}"/>
    <cellStyle name="Normal 8 2 4 2 15" xfId="16676" xr:uid="{00000000-0005-0000-0000-00008B300000}"/>
    <cellStyle name="Normal 8 2 4 2 16" xfId="24609" xr:uid="{00000000-0005-0000-0000-00008C300000}"/>
    <cellStyle name="Normal 8 2 4 2 2" xfId="769" xr:uid="{00000000-0005-0000-0000-00008D300000}"/>
    <cellStyle name="Normal 8 2 4 2 2 10" xfId="8747" xr:uid="{00000000-0005-0000-0000-00008E300000}"/>
    <cellStyle name="Normal 8 2 4 2 2 11" xfId="16678" xr:uid="{00000000-0005-0000-0000-00008F300000}"/>
    <cellStyle name="Normal 8 2 4 2 2 12" xfId="24611" xr:uid="{00000000-0005-0000-0000-000090300000}"/>
    <cellStyle name="Normal 8 2 4 2 2 2" xfId="770" xr:uid="{00000000-0005-0000-0000-000091300000}"/>
    <cellStyle name="Normal 8 2 4 2 2 2 10" xfId="16679" xr:uid="{00000000-0005-0000-0000-000092300000}"/>
    <cellStyle name="Normal 8 2 4 2 2 2 11" xfId="24612" xr:uid="{00000000-0005-0000-0000-000093300000}"/>
    <cellStyle name="Normal 8 2 4 2 2 2 2" xfId="771" xr:uid="{00000000-0005-0000-0000-000094300000}"/>
    <cellStyle name="Normal 8 2 4 2 2 2 2 2" xfId="2755" xr:uid="{00000000-0005-0000-0000-000095300000}"/>
    <cellStyle name="Normal 8 2 4 2 2 2 2 2 2" xfId="10730" xr:uid="{00000000-0005-0000-0000-000096300000}"/>
    <cellStyle name="Normal 8 2 4 2 2 2 2 2 3" xfId="18661" xr:uid="{00000000-0005-0000-0000-000097300000}"/>
    <cellStyle name="Normal 8 2 4 2 2 2 2 2 4" xfId="26594" xr:uid="{00000000-0005-0000-0000-000098300000}"/>
    <cellStyle name="Normal 8 2 4 2 2 2 2 3" xfId="4736" xr:uid="{00000000-0005-0000-0000-000099300000}"/>
    <cellStyle name="Normal 8 2 4 2 2 2 2 3 2" xfId="12711" xr:uid="{00000000-0005-0000-0000-00009A300000}"/>
    <cellStyle name="Normal 8 2 4 2 2 2 2 3 3" xfId="20642" xr:uid="{00000000-0005-0000-0000-00009B300000}"/>
    <cellStyle name="Normal 8 2 4 2 2 2 2 3 4" xfId="28575" xr:uid="{00000000-0005-0000-0000-00009C300000}"/>
    <cellStyle name="Normal 8 2 4 2 2 2 2 4" xfId="6759" xr:uid="{00000000-0005-0000-0000-00009D300000}"/>
    <cellStyle name="Normal 8 2 4 2 2 2 2 4 2" xfId="14692" xr:uid="{00000000-0005-0000-0000-00009E300000}"/>
    <cellStyle name="Normal 8 2 4 2 2 2 2 4 3" xfId="22623" xr:uid="{00000000-0005-0000-0000-00009F300000}"/>
    <cellStyle name="Normal 8 2 4 2 2 2 2 4 4" xfId="30557" xr:uid="{00000000-0005-0000-0000-0000A0300000}"/>
    <cellStyle name="Normal 8 2 4 2 2 2 2 5" xfId="8749" xr:uid="{00000000-0005-0000-0000-0000A1300000}"/>
    <cellStyle name="Normal 8 2 4 2 2 2 2 6" xfId="16680" xr:uid="{00000000-0005-0000-0000-0000A2300000}"/>
    <cellStyle name="Normal 8 2 4 2 2 2 2 7" xfId="24613" xr:uid="{00000000-0005-0000-0000-0000A3300000}"/>
    <cellStyle name="Normal 8 2 4 2 2 2 3" xfId="772" xr:uid="{00000000-0005-0000-0000-0000A4300000}"/>
    <cellStyle name="Normal 8 2 4 2 2 2 3 2" xfId="2756" xr:uid="{00000000-0005-0000-0000-0000A5300000}"/>
    <cellStyle name="Normal 8 2 4 2 2 2 3 2 2" xfId="10731" xr:uid="{00000000-0005-0000-0000-0000A6300000}"/>
    <cellStyle name="Normal 8 2 4 2 2 2 3 2 3" xfId="18662" xr:uid="{00000000-0005-0000-0000-0000A7300000}"/>
    <cellStyle name="Normal 8 2 4 2 2 2 3 2 4" xfId="26595" xr:uid="{00000000-0005-0000-0000-0000A8300000}"/>
    <cellStyle name="Normal 8 2 4 2 2 2 3 3" xfId="4737" xr:uid="{00000000-0005-0000-0000-0000A9300000}"/>
    <cellStyle name="Normal 8 2 4 2 2 2 3 3 2" xfId="12712" xr:uid="{00000000-0005-0000-0000-0000AA300000}"/>
    <cellStyle name="Normal 8 2 4 2 2 2 3 3 3" xfId="20643" xr:uid="{00000000-0005-0000-0000-0000AB300000}"/>
    <cellStyle name="Normal 8 2 4 2 2 2 3 3 4" xfId="28576" xr:uid="{00000000-0005-0000-0000-0000AC300000}"/>
    <cellStyle name="Normal 8 2 4 2 2 2 3 4" xfId="6760" xr:uid="{00000000-0005-0000-0000-0000AD300000}"/>
    <cellStyle name="Normal 8 2 4 2 2 2 3 4 2" xfId="14693" xr:uid="{00000000-0005-0000-0000-0000AE300000}"/>
    <cellStyle name="Normal 8 2 4 2 2 2 3 4 3" xfId="22624" xr:uid="{00000000-0005-0000-0000-0000AF300000}"/>
    <cellStyle name="Normal 8 2 4 2 2 2 3 4 4" xfId="30558" xr:uid="{00000000-0005-0000-0000-0000B0300000}"/>
    <cellStyle name="Normal 8 2 4 2 2 2 3 5" xfId="8750" xr:uid="{00000000-0005-0000-0000-0000B1300000}"/>
    <cellStyle name="Normal 8 2 4 2 2 2 3 6" xfId="16681" xr:uid="{00000000-0005-0000-0000-0000B2300000}"/>
    <cellStyle name="Normal 8 2 4 2 2 2 3 7" xfId="24614" xr:uid="{00000000-0005-0000-0000-0000B3300000}"/>
    <cellStyle name="Normal 8 2 4 2 2 2 4" xfId="773" xr:uid="{00000000-0005-0000-0000-0000B4300000}"/>
    <cellStyle name="Normal 8 2 4 2 2 2 4 2" xfId="2757" xr:uid="{00000000-0005-0000-0000-0000B5300000}"/>
    <cellStyle name="Normal 8 2 4 2 2 2 4 2 2" xfId="10732" xr:uid="{00000000-0005-0000-0000-0000B6300000}"/>
    <cellStyle name="Normal 8 2 4 2 2 2 4 2 3" xfId="18663" xr:uid="{00000000-0005-0000-0000-0000B7300000}"/>
    <cellStyle name="Normal 8 2 4 2 2 2 4 2 4" xfId="26596" xr:uid="{00000000-0005-0000-0000-0000B8300000}"/>
    <cellStyle name="Normal 8 2 4 2 2 2 4 3" xfId="4738" xr:uid="{00000000-0005-0000-0000-0000B9300000}"/>
    <cellStyle name="Normal 8 2 4 2 2 2 4 3 2" xfId="12713" xr:uid="{00000000-0005-0000-0000-0000BA300000}"/>
    <cellStyle name="Normal 8 2 4 2 2 2 4 3 3" xfId="20644" xr:uid="{00000000-0005-0000-0000-0000BB300000}"/>
    <cellStyle name="Normal 8 2 4 2 2 2 4 3 4" xfId="28577" xr:uid="{00000000-0005-0000-0000-0000BC300000}"/>
    <cellStyle name="Normal 8 2 4 2 2 2 4 4" xfId="6761" xr:uid="{00000000-0005-0000-0000-0000BD300000}"/>
    <cellStyle name="Normal 8 2 4 2 2 2 4 4 2" xfId="14694" xr:uid="{00000000-0005-0000-0000-0000BE300000}"/>
    <cellStyle name="Normal 8 2 4 2 2 2 4 4 3" xfId="22625" xr:uid="{00000000-0005-0000-0000-0000BF300000}"/>
    <cellStyle name="Normal 8 2 4 2 2 2 4 4 4" xfId="30559" xr:uid="{00000000-0005-0000-0000-0000C0300000}"/>
    <cellStyle name="Normal 8 2 4 2 2 2 4 5" xfId="8751" xr:uid="{00000000-0005-0000-0000-0000C1300000}"/>
    <cellStyle name="Normal 8 2 4 2 2 2 4 6" xfId="16682" xr:uid="{00000000-0005-0000-0000-0000C2300000}"/>
    <cellStyle name="Normal 8 2 4 2 2 2 4 7" xfId="24615" xr:uid="{00000000-0005-0000-0000-0000C3300000}"/>
    <cellStyle name="Normal 8 2 4 2 2 2 5" xfId="774" xr:uid="{00000000-0005-0000-0000-0000C4300000}"/>
    <cellStyle name="Normal 8 2 4 2 2 2 5 2" xfId="2758" xr:uid="{00000000-0005-0000-0000-0000C5300000}"/>
    <cellStyle name="Normal 8 2 4 2 2 2 5 2 2" xfId="10733" xr:uid="{00000000-0005-0000-0000-0000C6300000}"/>
    <cellStyle name="Normal 8 2 4 2 2 2 5 2 3" xfId="18664" xr:uid="{00000000-0005-0000-0000-0000C7300000}"/>
    <cellStyle name="Normal 8 2 4 2 2 2 5 2 4" xfId="26597" xr:uid="{00000000-0005-0000-0000-0000C8300000}"/>
    <cellStyle name="Normal 8 2 4 2 2 2 5 3" xfId="4739" xr:uid="{00000000-0005-0000-0000-0000C9300000}"/>
    <cellStyle name="Normal 8 2 4 2 2 2 5 3 2" xfId="12714" xr:uid="{00000000-0005-0000-0000-0000CA300000}"/>
    <cellStyle name="Normal 8 2 4 2 2 2 5 3 3" xfId="20645" xr:uid="{00000000-0005-0000-0000-0000CB300000}"/>
    <cellStyle name="Normal 8 2 4 2 2 2 5 3 4" xfId="28578" xr:uid="{00000000-0005-0000-0000-0000CC300000}"/>
    <cellStyle name="Normal 8 2 4 2 2 2 5 4" xfId="6762" xr:uid="{00000000-0005-0000-0000-0000CD300000}"/>
    <cellStyle name="Normal 8 2 4 2 2 2 5 4 2" xfId="14695" xr:uid="{00000000-0005-0000-0000-0000CE300000}"/>
    <cellStyle name="Normal 8 2 4 2 2 2 5 4 3" xfId="22626" xr:uid="{00000000-0005-0000-0000-0000CF300000}"/>
    <cellStyle name="Normal 8 2 4 2 2 2 5 4 4" xfId="30560" xr:uid="{00000000-0005-0000-0000-0000D0300000}"/>
    <cellStyle name="Normal 8 2 4 2 2 2 5 5" xfId="8752" xr:uid="{00000000-0005-0000-0000-0000D1300000}"/>
    <cellStyle name="Normal 8 2 4 2 2 2 5 6" xfId="16683" xr:uid="{00000000-0005-0000-0000-0000D2300000}"/>
    <cellStyle name="Normal 8 2 4 2 2 2 5 7" xfId="24616" xr:uid="{00000000-0005-0000-0000-0000D3300000}"/>
    <cellStyle name="Normal 8 2 4 2 2 2 6" xfId="2754" xr:uid="{00000000-0005-0000-0000-0000D4300000}"/>
    <cellStyle name="Normal 8 2 4 2 2 2 6 2" xfId="10729" xr:uid="{00000000-0005-0000-0000-0000D5300000}"/>
    <cellStyle name="Normal 8 2 4 2 2 2 6 3" xfId="18660" xr:uid="{00000000-0005-0000-0000-0000D6300000}"/>
    <cellStyle name="Normal 8 2 4 2 2 2 6 4" xfId="26593" xr:uid="{00000000-0005-0000-0000-0000D7300000}"/>
    <cellStyle name="Normal 8 2 4 2 2 2 7" xfId="4735" xr:uid="{00000000-0005-0000-0000-0000D8300000}"/>
    <cellStyle name="Normal 8 2 4 2 2 2 7 2" xfId="12710" xr:uid="{00000000-0005-0000-0000-0000D9300000}"/>
    <cellStyle name="Normal 8 2 4 2 2 2 7 3" xfId="20641" xr:uid="{00000000-0005-0000-0000-0000DA300000}"/>
    <cellStyle name="Normal 8 2 4 2 2 2 7 4" xfId="28574" xr:uid="{00000000-0005-0000-0000-0000DB300000}"/>
    <cellStyle name="Normal 8 2 4 2 2 2 8" xfId="6758" xr:uid="{00000000-0005-0000-0000-0000DC300000}"/>
    <cellStyle name="Normal 8 2 4 2 2 2 8 2" xfId="14691" xr:uid="{00000000-0005-0000-0000-0000DD300000}"/>
    <cellStyle name="Normal 8 2 4 2 2 2 8 3" xfId="22622" xr:uid="{00000000-0005-0000-0000-0000DE300000}"/>
    <cellStyle name="Normal 8 2 4 2 2 2 8 4" xfId="30556" xr:uid="{00000000-0005-0000-0000-0000DF300000}"/>
    <cellStyle name="Normal 8 2 4 2 2 2 9" xfId="8748" xr:uid="{00000000-0005-0000-0000-0000E0300000}"/>
    <cellStyle name="Normal 8 2 4 2 2 3" xfId="775" xr:uid="{00000000-0005-0000-0000-0000E1300000}"/>
    <cellStyle name="Normal 8 2 4 2 2 3 2" xfId="2759" xr:uid="{00000000-0005-0000-0000-0000E2300000}"/>
    <cellStyle name="Normal 8 2 4 2 2 3 2 2" xfId="10734" xr:uid="{00000000-0005-0000-0000-0000E3300000}"/>
    <cellStyle name="Normal 8 2 4 2 2 3 2 3" xfId="18665" xr:uid="{00000000-0005-0000-0000-0000E4300000}"/>
    <cellStyle name="Normal 8 2 4 2 2 3 2 4" xfId="26598" xr:uid="{00000000-0005-0000-0000-0000E5300000}"/>
    <cellStyle name="Normal 8 2 4 2 2 3 3" xfId="4740" xr:uid="{00000000-0005-0000-0000-0000E6300000}"/>
    <cellStyle name="Normal 8 2 4 2 2 3 3 2" xfId="12715" xr:uid="{00000000-0005-0000-0000-0000E7300000}"/>
    <cellStyle name="Normal 8 2 4 2 2 3 3 3" xfId="20646" xr:uid="{00000000-0005-0000-0000-0000E8300000}"/>
    <cellStyle name="Normal 8 2 4 2 2 3 3 4" xfId="28579" xr:uid="{00000000-0005-0000-0000-0000E9300000}"/>
    <cellStyle name="Normal 8 2 4 2 2 3 4" xfId="6763" xr:uid="{00000000-0005-0000-0000-0000EA300000}"/>
    <cellStyle name="Normal 8 2 4 2 2 3 4 2" xfId="14696" xr:uid="{00000000-0005-0000-0000-0000EB300000}"/>
    <cellStyle name="Normal 8 2 4 2 2 3 4 3" xfId="22627" xr:uid="{00000000-0005-0000-0000-0000EC300000}"/>
    <cellStyle name="Normal 8 2 4 2 2 3 4 4" xfId="30561" xr:uid="{00000000-0005-0000-0000-0000ED300000}"/>
    <cellStyle name="Normal 8 2 4 2 2 3 5" xfId="8753" xr:uid="{00000000-0005-0000-0000-0000EE300000}"/>
    <cellStyle name="Normal 8 2 4 2 2 3 6" xfId="16684" xr:uid="{00000000-0005-0000-0000-0000EF300000}"/>
    <cellStyle name="Normal 8 2 4 2 2 3 7" xfId="24617" xr:uid="{00000000-0005-0000-0000-0000F0300000}"/>
    <cellStyle name="Normal 8 2 4 2 2 4" xfId="776" xr:uid="{00000000-0005-0000-0000-0000F1300000}"/>
    <cellStyle name="Normal 8 2 4 2 2 4 2" xfId="2760" xr:uid="{00000000-0005-0000-0000-0000F2300000}"/>
    <cellStyle name="Normal 8 2 4 2 2 4 2 2" xfId="10735" xr:uid="{00000000-0005-0000-0000-0000F3300000}"/>
    <cellStyle name="Normal 8 2 4 2 2 4 2 3" xfId="18666" xr:uid="{00000000-0005-0000-0000-0000F4300000}"/>
    <cellStyle name="Normal 8 2 4 2 2 4 2 4" xfId="26599" xr:uid="{00000000-0005-0000-0000-0000F5300000}"/>
    <cellStyle name="Normal 8 2 4 2 2 4 3" xfId="4741" xr:uid="{00000000-0005-0000-0000-0000F6300000}"/>
    <cellStyle name="Normal 8 2 4 2 2 4 3 2" xfId="12716" xr:uid="{00000000-0005-0000-0000-0000F7300000}"/>
    <cellStyle name="Normal 8 2 4 2 2 4 3 3" xfId="20647" xr:uid="{00000000-0005-0000-0000-0000F8300000}"/>
    <cellStyle name="Normal 8 2 4 2 2 4 3 4" xfId="28580" xr:uid="{00000000-0005-0000-0000-0000F9300000}"/>
    <cellStyle name="Normal 8 2 4 2 2 4 4" xfId="6764" xr:uid="{00000000-0005-0000-0000-0000FA300000}"/>
    <cellStyle name="Normal 8 2 4 2 2 4 4 2" xfId="14697" xr:uid="{00000000-0005-0000-0000-0000FB300000}"/>
    <cellStyle name="Normal 8 2 4 2 2 4 4 3" xfId="22628" xr:uid="{00000000-0005-0000-0000-0000FC300000}"/>
    <cellStyle name="Normal 8 2 4 2 2 4 4 4" xfId="30562" xr:uid="{00000000-0005-0000-0000-0000FD300000}"/>
    <cellStyle name="Normal 8 2 4 2 2 4 5" xfId="8754" xr:uid="{00000000-0005-0000-0000-0000FE300000}"/>
    <cellStyle name="Normal 8 2 4 2 2 4 6" xfId="16685" xr:uid="{00000000-0005-0000-0000-0000FF300000}"/>
    <cellStyle name="Normal 8 2 4 2 2 4 7" xfId="24618" xr:uid="{00000000-0005-0000-0000-000000310000}"/>
    <cellStyle name="Normal 8 2 4 2 2 5" xfId="777" xr:uid="{00000000-0005-0000-0000-000001310000}"/>
    <cellStyle name="Normal 8 2 4 2 2 5 2" xfId="2761" xr:uid="{00000000-0005-0000-0000-000002310000}"/>
    <cellStyle name="Normal 8 2 4 2 2 5 2 2" xfId="10736" xr:uid="{00000000-0005-0000-0000-000003310000}"/>
    <cellStyle name="Normal 8 2 4 2 2 5 2 3" xfId="18667" xr:uid="{00000000-0005-0000-0000-000004310000}"/>
    <cellStyle name="Normal 8 2 4 2 2 5 2 4" xfId="26600" xr:uid="{00000000-0005-0000-0000-000005310000}"/>
    <cellStyle name="Normal 8 2 4 2 2 5 3" xfId="4742" xr:uid="{00000000-0005-0000-0000-000006310000}"/>
    <cellStyle name="Normal 8 2 4 2 2 5 3 2" xfId="12717" xr:uid="{00000000-0005-0000-0000-000007310000}"/>
    <cellStyle name="Normal 8 2 4 2 2 5 3 3" xfId="20648" xr:uid="{00000000-0005-0000-0000-000008310000}"/>
    <cellStyle name="Normal 8 2 4 2 2 5 3 4" xfId="28581" xr:uid="{00000000-0005-0000-0000-000009310000}"/>
    <cellStyle name="Normal 8 2 4 2 2 5 4" xfId="6765" xr:uid="{00000000-0005-0000-0000-00000A310000}"/>
    <cellStyle name="Normal 8 2 4 2 2 5 4 2" xfId="14698" xr:uid="{00000000-0005-0000-0000-00000B310000}"/>
    <cellStyle name="Normal 8 2 4 2 2 5 4 3" xfId="22629" xr:uid="{00000000-0005-0000-0000-00000C310000}"/>
    <cellStyle name="Normal 8 2 4 2 2 5 4 4" xfId="30563" xr:uid="{00000000-0005-0000-0000-00000D310000}"/>
    <cellStyle name="Normal 8 2 4 2 2 5 5" xfId="8755" xr:uid="{00000000-0005-0000-0000-00000E310000}"/>
    <cellStyle name="Normal 8 2 4 2 2 5 6" xfId="16686" xr:uid="{00000000-0005-0000-0000-00000F310000}"/>
    <cellStyle name="Normal 8 2 4 2 2 5 7" xfId="24619" xr:uid="{00000000-0005-0000-0000-000010310000}"/>
    <cellStyle name="Normal 8 2 4 2 2 6" xfId="778" xr:uid="{00000000-0005-0000-0000-000011310000}"/>
    <cellStyle name="Normal 8 2 4 2 2 6 2" xfId="2762" xr:uid="{00000000-0005-0000-0000-000012310000}"/>
    <cellStyle name="Normal 8 2 4 2 2 6 2 2" xfId="10737" xr:uid="{00000000-0005-0000-0000-000013310000}"/>
    <cellStyle name="Normal 8 2 4 2 2 6 2 3" xfId="18668" xr:uid="{00000000-0005-0000-0000-000014310000}"/>
    <cellStyle name="Normal 8 2 4 2 2 6 2 4" xfId="26601" xr:uid="{00000000-0005-0000-0000-000015310000}"/>
    <cellStyle name="Normal 8 2 4 2 2 6 3" xfId="4743" xr:uid="{00000000-0005-0000-0000-000016310000}"/>
    <cellStyle name="Normal 8 2 4 2 2 6 3 2" xfId="12718" xr:uid="{00000000-0005-0000-0000-000017310000}"/>
    <cellStyle name="Normal 8 2 4 2 2 6 3 3" xfId="20649" xr:uid="{00000000-0005-0000-0000-000018310000}"/>
    <cellStyle name="Normal 8 2 4 2 2 6 3 4" xfId="28582" xr:uid="{00000000-0005-0000-0000-000019310000}"/>
    <cellStyle name="Normal 8 2 4 2 2 6 4" xfId="6766" xr:uid="{00000000-0005-0000-0000-00001A310000}"/>
    <cellStyle name="Normal 8 2 4 2 2 6 4 2" xfId="14699" xr:uid="{00000000-0005-0000-0000-00001B310000}"/>
    <cellStyle name="Normal 8 2 4 2 2 6 4 3" xfId="22630" xr:uid="{00000000-0005-0000-0000-00001C310000}"/>
    <cellStyle name="Normal 8 2 4 2 2 6 4 4" xfId="30564" xr:uid="{00000000-0005-0000-0000-00001D310000}"/>
    <cellStyle name="Normal 8 2 4 2 2 6 5" xfId="8756" xr:uid="{00000000-0005-0000-0000-00001E310000}"/>
    <cellStyle name="Normal 8 2 4 2 2 6 6" xfId="16687" xr:uid="{00000000-0005-0000-0000-00001F310000}"/>
    <cellStyle name="Normal 8 2 4 2 2 6 7" xfId="24620" xr:uid="{00000000-0005-0000-0000-000020310000}"/>
    <cellStyle name="Normal 8 2 4 2 2 7" xfId="2753" xr:uid="{00000000-0005-0000-0000-000021310000}"/>
    <cellStyle name="Normal 8 2 4 2 2 7 2" xfId="10728" xr:uid="{00000000-0005-0000-0000-000022310000}"/>
    <cellStyle name="Normal 8 2 4 2 2 7 3" xfId="18659" xr:uid="{00000000-0005-0000-0000-000023310000}"/>
    <cellStyle name="Normal 8 2 4 2 2 7 4" xfId="26592" xr:uid="{00000000-0005-0000-0000-000024310000}"/>
    <cellStyle name="Normal 8 2 4 2 2 8" xfId="4734" xr:uid="{00000000-0005-0000-0000-000025310000}"/>
    <cellStyle name="Normal 8 2 4 2 2 8 2" xfId="12709" xr:uid="{00000000-0005-0000-0000-000026310000}"/>
    <cellStyle name="Normal 8 2 4 2 2 8 3" xfId="20640" xr:uid="{00000000-0005-0000-0000-000027310000}"/>
    <cellStyle name="Normal 8 2 4 2 2 8 4" xfId="28573" xr:uid="{00000000-0005-0000-0000-000028310000}"/>
    <cellStyle name="Normal 8 2 4 2 2 9" xfId="6757" xr:uid="{00000000-0005-0000-0000-000029310000}"/>
    <cellStyle name="Normal 8 2 4 2 2 9 2" xfId="14690" xr:uid="{00000000-0005-0000-0000-00002A310000}"/>
    <cellStyle name="Normal 8 2 4 2 2 9 3" xfId="22621" xr:uid="{00000000-0005-0000-0000-00002B310000}"/>
    <cellStyle name="Normal 8 2 4 2 2 9 4" xfId="30555" xr:uid="{00000000-0005-0000-0000-00002C310000}"/>
    <cellStyle name="Normal 8 2 4 2 3" xfId="779" xr:uid="{00000000-0005-0000-0000-00002D310000}"/>
    <cellStyle name="Normal 8 2 4 2 3 10" xfId="8757" xr:uid="{00000000-0005-0000-0000-00002E310000}"/>
    <cellStyle name="Normal 8 2 4 2 3 11" xfId="16688" xr:uid="{00000000-0005-0000-0000-00002F310000}"/>
    <cellStyle name="Normal 8 2 4 2 3 12" xfId="24621" xr:uid="{00000000-0005-0000-0000-000030310000}"/>
    <cellStyle name="Normal 8 2 4 2 3 2" xfId="780" xr:uid="{00000000-0005-0000-0000-000031310000}"/>
    <cellStyle name="Normal 8 2 4 2 3 2 10" xfId="16689" xr:uid="{00000000-0005-0000-0000-000032310000}"/>
    <cellStyle name="Normal 8 2 4 2 3 2 11" xfId="24622" xr:uid="{00000000-0005-0000-0000-000033310000}"/>
    <cellStyle name="Normal 8 2 4 2 3 2 2" xfId="781" xr:uid="{00000000-0005-0000-0000-000034310000}"/>
    <cellStyle name="Normal 8 2 4 2 3 2 2 2" xfId="2765" xr:uid="{00000000-0005-0000-0000-000035310000}"/>
    <cellStyle name="Normal 8 2 4 2 3 2 2 2 2" xfId="10740" xr:uid="{00000000-0005-0000-0000-000036310000}"/>
    <cellStyle name="Normal 8 2 4 2 3 2 2 2 3" xfId="18671" xr:uid="{00000000-0005-0000-0000-000037310000}"/>
    <cellStyle name="Normal 8 2 4 2 3 2 2 2 4" xfId="26604" xr:uid="{00000000-0005-0000-0000-000038310000}"/>
    <cellStyle name="Normal 8 2 4 2 3 2 2 3" xfId="4746" xr:uid="{00000000-0005-0000-0000-000039310000}"/>
    <cellStyle name="Normal 8 2 4 2 3 2 2 3 2" xfId="12721" xr:uid="{00000000-0005-0000-0000-00003A310000}"/>
    <cellStyle name="Normal 8 2 4 2 3 2 2 3 3" xfId="20652" xr:uid="{00000000-0005-0000-0000-00003B310000}"/>
    <cellStyle name="Normal 8 2 4 2 3 2 2 3 4" xfId="28585" xr:uid="{00000000-0005-0000-0000-00003C310000}"/>
    <cellStyle name="Normal 8 2 4 2 3 2 2 4" xfId="6769" xr:uid="{00000000-0005-0000-0000-00003D310000}"/>
    <cellStyle name="Normal 8 2 4 2 3 2 2 4 2" xfId="14702" xr:uid="{00000000-0005-0000-0000-00003E310000}"/>
    <cellStyle name="Normal 8 2 4 2 3 2 2 4 3" xfId="22633" xr:uid="{00000000-0005-0000-0000-00003F310000}"/>
    <cellStyle name="Normal 8 2 4 2 3 2 2 4 4" xfId="30567" xr:uid="{00000000-0005-0000-0000-000040310000}"/>
    <cellStyle name="Normal 8 2 4 2 3 2 2 5" xfId="8759" xr:uid="{00000000-0005-0000-0000-000041310000}"/>
    <cellStyle name="Normal 8 2 4 2 3 2 2 6" xfId="16690" xr:uid="{00000000-0005-0000-0000-000042310000}"/>
    <cellStyle name="Normal 8 2 4 2 3 2 2 7" xfId="24623" xr:uid="{00000000-0005-0000-0000-000043310000}"/>
    <cellStyle name="Normal 8 2 4 2 3 2 3" xfId="782" xr:uid="{00000000-0005-0000-0000-000044310000}"/>
    <cellStyle name="Normal 8 2 4 2 3 2 3 2" xfId="2766" xr:uid="{00000000-0005-0000-0000-000045310000}"/>
    <cellStyle name="Normal 8 2 4 2 3 2 3 2 2" xfId="10741" xr:uid="{00000000-0005-0000-0000-000046310000}"/>
    <cellStyle name="Normal 8 2 4 2 3 2 3 2 3" xfId="18672" xr:uid="{00000000-0005-0000-0000-000047310000}"/>
    <cellStyle name="Normal 8 2 4 2 3 2 3 2 4" xfId="26605" xr:uid="{00000000-0005-0000-0000-000048310000}"/>
    <cellStyle name="Normal 8 2 4 2 3 2 3 3" xfId="4747" xr:uid="{00000000-0005-0000-0000-000049310000}"/>
    <cellStyle name="Normal 8 2 4 2 3 2 3 3 2" xfId="12722" xr:uid="{00000000-0005-0000-0000-00004A310000}"/>
    <cellStyle name="Normal 8 2 4 2 3 2 3 3 3" xfId="20653" xr:uid="{00000000-0005-0000-0000-00004B310000}"/>
    <cellStyle name="Normal 8 2 4 2 3 2 3 3 4" xfId="28586" xr:uid="{00000000-0005-0000-0000-00004C310000}"/>
    <cellStyle name="Normal 8 2 4 2 3 2 3 4" xfId="6770" xr:uid="{00000000-0005-0000-0000-00004D310000}"/>
    <cellStyle name="Normal 8 2 4 2 3 2 3 4 2" xfId="14703" xr:uid="{00000000-0005-0000-0000-00004E310000}"/>
    <cellStyle name="Normal 8 2 4 2 3 2 3 4 3" xfId="22634" xr:uid="{00000000-0005-0000-0000-00004F310000}"/>
    <cellStyle name="Normal 8 2 4 2 3 2 3 4 4" xfId="30568" xr:uid="{00000000-0005-0000-0000-000050310000}"/>
    <cellStyle name="Normal 8 2 4 2 3 2 3 5" xfId="8760" xr:uid="{00000000-0005-0000-0000-000051310000}"/>
    <cellStyle name="Normal 8 2 4 2 3 2 3 6" xfId="16691" xr:uid="{00000000-0005-0000-0000-000052310000}"/>
    <cellStyle name="Normal 8 2 4 2 3 2 3 7" xfId="24624" xr:uid="{00000000-0005-0000-0000-000053310000}"/>
    <cellStyle name="Normal 8 2 4 2 3 2 4" xfId="783" xr:uid="{00000000-0005-0000-0000-000054310000}"/>
    <cellStyle name="Normal 8 2 4 2 3 2 4 2" xfId="2767" xr:uid="{00000000-0005-0000-0000-000055310000}"/>
    <cellStyle name="Normal 8 2 4 2 3 2 4 2 2" xfId="10742" xr:uid="{00000000-0005-0000-0000-000056310000}"/>
    <cellStyle name="Normal 8 2 4 2 3 2 4 2 3" xfId="18673" xr:uid="{00000000-0005-0000-0000-000057310000}"/>
    <cellStyle name="Normal 8 2 4 2 3 2 4 2 4" xfId="26606" xr:uid="{00000000-0005-0000-0000-000058310000}"/>
    <cellStyle name="Normal 8 2 4 2 3 2 4 3" xfId="4748" xr:uid="{00000000-0005-0000-0000-000059310000}"/>
    <cellStyle name="Normal 8 2 4 2 3 2 4 3 2" xfId="12723" xr:uid="{00000000-0005-0000-0000-00005A310000}"/>
    <cellStyle name="Normal 8 2 4 2 3 2 4 3 3" xfId="20654" xr:uid="{00000000-0005-0000-0000-00005B310000}"/>
    <cellStyle name="Normal 8 2 4 2 3 2 4 3 4" xfId="28587" xr:uid="{00000000-0005-0000-0000-00005C310000}"/>
    <cellStyle name="Normal 8 2 4 2 3 2 4 4" xfId="6771" xr:uid="{00000000-0005-0000-0000-00005D310000}"/>
    <cellStyle name="Normal 8 2 4 2 3 2 4 4 2" xfId="14704" xr:uid="{00000000-0005-0000-0000-00005E310000}"/>
    <cellStyle name="Normal 8 2 4 2 3 2 4 4 3" xfId="22635" xr:uid="{00000000-0005-0000-0000-00005F310000}"/>
    <cellStyle name="Normal 8 2 4 2 3 2 4 4 4" xfId="30569" xr:uid="{00000000-0005-0000-0000-000060310000}"/>
    <cellStyle name="Normal 8 2 4 2 3 2 4 5" xfId="8761" xr:uid="{00000000-0005-0000-0000-000061310000}"/>
    <cellStyle name="Normal 8 2 4 2 3 2 4 6" xfId="16692" xr:uid="{00000000-0005-0000-0000-000062310000}"/>
    <cellStyle name="Normal 8 2 4 2 3 2 4 7" xfId="24625" xr:uid="{00000000-0005-0000-0000-000063310000}"/>
    <cellStyle name="Normal 8 2 4 2 3 2 5" xfId="784" xr:uid="{00000000-0005-0000-0000-000064310000}"/>
    <cellStyle name="Normal 8 2 4 2 3 2 5 2" xfId="2768" xr:uid="{00000000-0005-0000-0000-000065310000}"/>
    <cellStyle name="Normal 8 2 4 2 3 2 5 2 2" xfId="10743" xr:uid="{00000000-0005-0000-0000-000066310000}"/>
    <cellStyle name="Normal 8 2 4 2 3 2 5 2 3" xfId="18674" xr:uid="{00000000-0005-0000-0000-000067310000}"/>
    <cellStyle name="Normal 8 2 4 2 3 2 5 2 4" xfId="26607" xr:uid="{00000000-0005-0000-0000-000068310000}"/>
    <cellStyle name="Normal 8 2 4 2 3 2 5 3" xfId="4749" xr:uid="{00000000-0005-0000-0000-000069310000}"/>
    <cellStyle name="Normal 8 2 4 2 3 2 5 3 2" xfId="12724" xr:uid="{00000000-0005-0000-0000-00006A310000}"/>
    <cellStyle name="Normal 8 2 4 2 3 2 5 3 3" xfId="20655" xr:uid="{00000000-0005-0000-0000-00006B310000}"/>
    <cellStyle name="Normal 8 2 4 2 3 2 5 3 4" xfId="28588" xr:uid="{00000000-0005-0000-0000-00006C310000}"/>
    <cellStyle name="Normal 8 2 4 2 3 2 5 4" xfId="6772" xr:uid="{00000000-0005-0000-0000-00006D310000}"/>
    <cellStyle name="Normal 8 2 4 2 3 2 5 4 2" xfId="14705" xr:uid="{00000000-0005-0000-0000-00006E310000}"/>
    <cellStyle name="Normal 8 2 4 2 3 2 5 4 3" xfId="22636" xr:uid="{00000000-0005-0000-0000-00006F310000}"/>
    <cellStyle name="Normal 8 2 4 2 3 2 5 4 4" xfId="30570" xr:uid="{00000000-0005-0000-0000-000070310000}"/>
    <cellStyle name="Normal 8 2 4 2 3 2 5 5" xfId="8762" xr:uid="{00000000-0005-0000-0000-000071310000}"/>
    <cellStyle name="Normal 8 2 4 2 3 2 5 6" xfId="16693" xr:uid="{00000000-0005-0000-0000-000072310000}"/>
    <cellStyle name="Normal 8 2 4 2 3 2 5 7" xfId="24626" xr:uid="{00000000-0005-0000-0000-000073310000}"/>
    <cellStyle name="Normal 8 2 4 2 3 2 6" xfId="2764" xr:uid="{00000000-0005-0000-0000-000074310000}"/>
    <cellStyle name="Normal 8 2 4 2 3 2 6 2" xfId="10739" xr:uid="{00000000-0005-0000-0000-000075310000}"/>
    <cellStyle name="Normal 8 2 4 2 3 2 6 3" xfId="18670" xr:uid="{00000000-0005-0000-0000-000076310000}"/>
    <cellStyle name="Normal 8 2 4 2 3 2 6 4" xfId="26603" xr:uid="{00000000-0005-0000-0000-000077310000}"/>
    <cellStyle name="Normal 8 2 4 2 3 2 7" xfId="4745" xr:uid="{00000000-0005-0000-0000-000078310000}"/>
    <cellStyle name="Normal 8 2 4 2 3 2 7 2" xfId="12720" xr:uid="{00000000-0005-0000-0000-000079310000}"/>
    <cellStyle name="Normal 8 2 4 2 3 2 7 3" xfId="20651" xr:uid="{00000000-0005-0000-0000-00007A310000}"/>
    <cellStyle name="Normal 8 2 4 2 3 2 7 4" xfId="28584" xr:uid="{00000000-0005-0000-0000-00007B310000}"/>
    <cellStyle name="Normal 8 2 4 2 3 2 8" xfId="6768" xr:uid="{00000000-0005-0000-0000-00007C310000}"/>
    <cellStyle name="Normal 8 2 4 2 3 2 8 2" xfId="14701" xr:uid="{00000000-0005-0000-0000-00007D310000}"/>
    <cellStyle name="Normal 8 2 4 2 3 2 8 3" xfId="22632" xr:uid="{00000000-0005-0000-0000-00007E310000}"/>
    <cellStyle name="Normal 8 2 4 2 3 2 8 4" xfId="30566" xr:uid="{00000000-0005-0000-0000-00007F310000}"/>
    <cellStyle name="Normal 8 2 4 2 3 2 9" xfId="8758" xr:uid="{00000000-0005-0000-0000-000080310000}"/>
    <cellStyle name="Normal 8 2 4 2 3 3" xfId="785" xr:uid="{00000000-0005-0000-0000-000081310000}"/>
    <cellStyle name="Normal 8 2 4 2 3 3 2" xfId="2769" xr:uid="{00000000-0005-0000-0000-000082310000}"/>
    <cellStyle name="Normal 8 2 4 2 3 3 2 2" xfId="10744" xr:uid="{00000000-0005-0000-0000-000083310000}"/>
    <cellStyle name="Normal 8 2 4 2 3 3 2 3" xfId="18675" xr:uid="{00000000-0005-0000-0000-000084310000}"/>
    <cellStyle name="Normal 8 2 4 2 3 3 2 4" xfId="26608" xr:uid="{00000000-0005-0000-0000-000085310000}"/>
    <cellStyle name="Normal 8 2 4 2 3 3 3" xfId="4750" xr:uid="{00000000-0005-0000-0000-000086310000}"/>
    <cellStyle name="Normal 8 2 4 2 3 3 3 2" xfId="12725" xr:uid="{00000000-0005-0000-0000-000087310000}"/>
    <cellStyle name="Normal 8 2 4 2 3 3 3 3" xfId="20656" xr:uid="{00000000-0005-0000-0000-000088310000}"/>
    <cellStyle name="Normal 8 2 4 2 3 3 3 4" xfId="28589" xr:uid="{00000000-0005-0000-0000-000089310000}"/>
    <cellStyle name="Normal 8 2 4 2 3 3 4" xfId="6773" xr:uid="{00000000-0005-0000-0000-00008A310000}"/>
    <cellStyle name="Normal 8 2 4 2 3 3 4 2" xfId="14706" xr:uid="{00000000-0005-0000-0000-00008B310000}"/>
    <cellStyle name="Normal 8 2 4 2 3 3 4 3" xfId="22637" xr:uid="{00000000-0005-0000-0000-00008C310000}"/>
    <cellStyle name="Normal 8 2 4 2 3 3 4 4" xfId="30571" xr:uid="{00000000-0005-0000-0000-00008D310000}"/>
    <cellStyle name="Normal 8 2 4 2 3 3 5" xfId="8763" xr:uid="{00000000-0005-0000-0000-00008E310000}"/>
    <cellStyle name="Normal 8 2 4 2 3 3 6" xfId="16694" xr:uid="{00000000-0005-0000-0000-00008F310000}"/>
    <cellStyle name="Normal 8 2 4 2 3 3 7" xfId="24627" xr:uid="{00000000-0005-0000-0000-000090310000}"/>
    <cellStyle name="Normal 8 2 4 2 3 4" xfId="786" xr:uid="{00000000-0005-0000-0000-000091310000}"/>
    <cellStyle name="Normal 8 2 4 2 3 4 2" xfId="2770" xr:uid="{00000000-0005-0000-0000-000092310000}"/>
    <cellStyle name="Normal 8 2 4 2 3 4 2 2" xfId="10745" xr:uid="{00000000-0005-0000-0000-000093310000}"/>
    <cellStyle name="Normal 8 2 4 2 3 4 2 3" xfId="18676" xr:uid="{00000000-0005-0000-0000-000094310000}"/>
    <cellStyle name="Normal 8 2 4 2 3 4 2 4" xfId="26609" xr:uid="{00000000-0005-0000-0000-000095310000}"/>
    <cellStyle name="Normal 8 2 4 2 3 4 3" xfId="4751" xr:uid="{00000000-0005-0000-0000-000096310000}"/>
    <cellStyle name="Normal 8 2 4 2 3 4 3 2" xfId="12726" xr:uid="{00000000-0005-0000-0000-000097310000}"/>
    <cellStyle name="Normal 8 2 4 2 3 4 3 3" xfId="20657" xr:uid="{00000000-0005-0000-0000-000098310000}"/>
    <cellStyle name="Normal 8 2 4 2 3 4 3 4" xfId="28590" xr:uid="{00000000-0005-0000-0000-000099310000}"/>
    <cellStyle name="Normal 8 2 4 2 3 4 4" xfId="6774" xr:uid="{00000000-0005-0000-0000-00009A310000}"/>
    <cellStyle name="Normal 8 2 4 2 3 4 4 2" xfId="14707" xr:uid="{00000000-0005-0000-0000-00009B310000}"/>
    <cellStyle name="Normal 8 2 4 2 3 4 4 3" xfId="22638" xr:uid="{00000000-0005-0000-0000-00009C310000}"/>
    <cellStyle name="Normal 8 2 4 2 3 4 4 4" xfId="30572" xr:uid="{00000000-0005-0000-0000-00009D310000}"/>
    <cellStyle name="Normal 8 2 4 2 3 4 5" xfId="8764" xr:uid="{00000000-0005-0000-0000-00009E310000}"/>
    <cellStyle name="Normal 8 2 4 2 3 4 6" xfId="16695" xr:uid="{00000000-0005-0000-0000-00009F310000}"/>
    <cellStyle name="Normal 8 2 4 2 3 4 7" xfId="24628" xr:uid="{00000000-0005-0000-0000-0000A0310000}"/>
    <cellStyle name="Normal 8 2 4 2 3 5" xfId="787" xr:uid="{00000000-0005-0000-0000-0000A1310000}"/>
    <cellStyle name="Normal 8 2 4 2 3 5 2" xfId="2771" xr:uid="{00000000-0005-0000-0000-0000A2310000}"/>
    <cellStyle name="Normal 8 2 4 2 3 5 2 2" xfId="10746" xr:uid="{00000000-0005-0000-0000-0000A3310000}"/>
    <cellStyle name="Normal 8 2 4 2 3 5 2 3" xfId="18677" xr:uid="{00000000-0005-0000-0000-0000A4310000}"/>
    <cellStyle name="Normal 8 2 4 2 3 5 2 4" xfId="26610" xr:uid="{00000000-0005-0000-0000-0000A5310000}"/>
    <cellStyle name="Normal 8 2 4 2 3 5 3" xfId="4752" xr:uid="{00000000-0005-0000-0000-0000A6310000}"/>
    <cellStyle name="Normal 8 2 4 2 3 5 3 2" xfId="12727" xr:uid="{00000000-0005-0000-0000-0000A7310000}"/>
    <cellStyle name="Normal 8 2 4 2 3 5 3 3" xfId="20658" xr:uid="{00000000-0005-0000-0000-0000A8310000}"/>
    <cellStyle name="Normal 8 2 4 2 3 5 3 4" xfId="28591" xr:uid="{00000000-0005-0000-0000-0000A9310000}"/>
    <cellStyle name="Normal 8 2 4 2 3 5 4" xfId="6775" xr:uid="{00000000-0005-0000-0000-0000AA310000}"/>
    <cellStyle name="Normal 8 2 4 2 3 5 4 2" xfId="14708" xr:uid="{00000000-0005-0000-0000-0000AB310000}"/>
    <cellStyle name="Normal 8 2 4 2 3 5 4 3" xfId="22639" xr:uid="{00000000-0005-0000-0000-0000AC310000}"/>
    <cellStyle name="Normal 8 2 4 2 3 5 4 4" xfId="30573" xr:uid="{00000000-0005-0000-0000-0000AD310000}"/>
    <cellStyle name="Normal 8 2 4 2 3 5 5" xfId="8765" xr:uid="{00000000-0005-0000-0000-0000AE310000}"/>
    <cellStyle name="Normal 8 2 4 2 3 5 6" xfId="16696" xr:uid="{00000000-0005-0000-0000-0000AF310000}"/>
    <cellStyle name="Normal 8 2 4 2 3 5 7" xfId="24629" xr:uid="{00000000-0005-0000-0000-0000B0310000}"/>
    <cellStyle name="Normal 8 2 4 2 3 6" xfId="788" xr:uid="{00000000-0005-0000-0000-0000B1310000}"/>
    <cellStyle name="Normal 8 2 4 2 3 6 2" xfId="2772" xr:uid="{00000000-0005-0000-0000-0000B2310000}"/>
    <cellStyle name="Normal 8 2 4 2 3 6 2 2" xfId="10747" xr:uid="{00000000-0005-0000-0000-0000B3310000}"/>
    <cellStyle name="Normal 8 2 4 2 3 6 2 3" xfId="18678" xr:uid="{00000000-0005-0000-0000-0000B4310000}"/>
    <cellStyle name="Normal 8 2 4 2 3 6 2 4" xfId="26611" xr:uid="{00000000-0005-0000-0000-0000B5310000}"/>
    <cellStyle name="Normal 8 2 4 2 3 6 3" xfId="4753" xr:uid="{00000000-0005-0000-0000-0000B6310000}"/>
    <cellStyle name="Normal 8 2 4 2 3 6 3 2" xfId="12728" xr:uid="{00000000-0005-0000-0000-0000B7310000}"/>
    <cellStyle name="Normal 8 2 4 2 3 6 3 3" xfId="20659" xr:uid="{00000000-0005-0000-0000-0000B8310000}"/>
    <cellStyle name="Normal 8 2 4 2 3 6 3 4" xfId="28592" xr:uid="{00000000-0005-0000-0000-0000B9310000}"/>
    <cellStyle name="Normal 8 2 4 2 3 6 4" xfId="6776" xr:uid="{00000000-0005-0000-0000-0000BA310000}"/>
    <cellStyle name="Normal 8 2 4 2 3 6 4 2" xfId="14709" xr:uid="{00000000-0005-0000-0000-0000BB310000}"/>
    <cellStyle name="Normal 8 2 4 2 3 6 4 3" xfId="22640" xr:uid="{00000000-0005-0000-0000-0000BC310000}"/>
    <cellStyle name="Normal 8 2 4 2 3 6 4 4" xfId="30574" xr:uid="{00000000-0005-0000-0000-0000BD310000}"/>
    <cellStyle name="Normal 8 2 4 2 3 6 5" xfId="8766" xr:uid="{00000000-0005-0000-0000-0000BE310000}"/>
    <cellStyle name="Normal 8 2 4 2 3 6 6" xfId="16697" xr:uid="{00000000-0005-0000-0000-0000BF310000}"/>
    <cellStyle name="Normal 8 2 4 2 3 6 7" xfId="24630" xr:uid="{00000000-0005-0000-0000-0000C0310000}"/>
    <cellStyle name="Normal 8 2 4 2 3 7" xfId="2763" xr:uid="{00000000-0005-0000-0000-0000C1310000}"/>
    <cellStyle name="Normal 8 2 4 2 3 7 2" xfId="10738" xr:uid="{00000000-0005-0000-0000-0000C2310000}"/>
    <cellStyle name="Normal 8 2 4 2 3 7 3" xfId="18669" xr:uid="{00000000-0005-0000-0000-0000C3310000}"/>
    <cellStyle name="Normal 8 2 4 2 3 7 4" xfId="26602" xr:uid="{00000000-0005-0000-0000-0000C4310000}"/>
    <cellStyle name="Normal 8 2 4 2 3 8" xfId="4744" xr:uid="{00000000-0005-0000-0000-0000C5310000}"/>
    <cellStyle name="Normal 8 2 4 2 3 8 2" xfId="12719" xr:uid="{00000000-0005-0000-0000-0000C6310000}"/>
    <cellStyle name="Normal 8 2 4 2 3 8 3" xfId="20650" xr:uid="{00000000-0005-0000-0000-0000C7310000}"/>
    <cellStyle name="Normal 8 2 4 2 3 8 4" xfId="28583" xr:uid="{00000000-0005-0000-0000-0000C8310000}"/>
    <cellStyle name="Normal 8 2 4 2 3 9" xfId="6767" xr:uid="{00000000-0005-0000-0000-0000C9310000}"/>
    <cellStyle name="Normal 8 2 4 2 3 9 2" xfId="14700" xr:uid="{00000000-0005-0000-0000-0000CA310000}"/>
    <cellStyle name="Normal 8 2 4 2 3 9 3" xfId="22631" xr:uid="{00000000-0005-0000-0000-0000CB310000}"/>
    <cellStyle name="Normal 8 2 4 2 3 9 4" xfId="30565" xr:uid="{00000000-0005-0000-0000-0000CC310000}"/>
    <cellStyle name="Normal 8 2 4 2 4" xfId="789" xr:uid="{00000000-0005-0000-0000-0000CD310000}"/>
    <cellStyle name="Normal 8 2 4 2 4 10" xfId="8767" xr:uid="{00000000-0005-0000-0000-0000CE310000}"/>
    <cellStyle name="Normal 8 2 4 2 4 11" xfId="16698" xr:uid="{00000000-0005-0000-0000-0000CF310000}"/>
    <cellStyle name="Normal 8 2 4 2 4 12" xfId="24631" xr:uid="{00000000-0005-0000-0000-0000D0310000}"/>
    <cellStyle name="Normal 8 2 4 2 4 2" xfId="790" xr:uid="{00000000-0005-0000-0000-0000D1310000}"/>
    <cellStyle name="Normal 8 2 4 2 4 2 10" xfId="16699" xr:uid="{00000000-0005-0000-0000-0000D2310000}"/>
    <cellStyle name="Normal 8 2 4 2 4 2 11" xfId="24632" xr:uid="{00000000-0005-0000-0000-0000D3310000}"/>
    <cellStyle name="Normal 8 2 4 2 4 2 2" xfId="791" xr:uid="{00000000-0005-0000-0000-0000D4310000}"/>
    <cellStyle name="Normal 8 2 4 2 4 2 2 2" xfId="2775" xr:uid="{00000000-0005-0000-0000-0000D5310000}"/>
    <cellStyle name="Normal 8 2 4 2 4 2 2 2 2" xfId="10750" xr:uid="{00000000-0005-0000-0000-0000D6310000}"/>
    <cellStyle name="Normal 8 2 4 2 4 2 2 2 3" xfId="18681" xr:uid="{00000000-0005-0000-0000-0000D7310000}"/>
    <cellStyle name="Normal 8 2 4 2 4 2 2 2 4" xfId="26614" xr:uid="{00000000-0005-0000-0000-0000D8310000}"/>
    <cellStyle name="Normal 8 2 4 2 4 2 2 3" xfId="4756" xr:uid="{00000000-0005-0000-0000-0000D9310000}"/>
    <cellStyle name="Normal 8 2 4 2 4 2 2 3 2" xfId="12731" xr:uid="{00000000-0005-0000-0000-0000DA310000}"/>
    <cellStyle name="Normal 8 2 4 2 4 2 2 3 3" xfId="20662" xr:uid="{00000000-0005-0000-0000-0000DB310000}"/>
    <cellStyle name="Normal 8 2 4 2 4 2 2 3 4" xfId="28595" xr:uid="{00000000-0005-0000-0000-0000DC310000}"/>
    <cellStyle name="Normal 8 2 4 2 4 2 2 4" xfId="6779" xr:uid="{00000000-0005-0000-0000-0000DD310000}"/>
    <cellStyle name="Normal 8 2 4 2 4 2 2 4 2" xfId="14712" xr:uid="{00000000-0005-0000-0000-0000DE310000}"/>
    <cellStyle name="Normal 8 2 4 2 4 2 2 4 3" xfId="22643" xr:uid="{00000000-0005-0000-0000-0000DF310000}"/>
    <cellStyle name="Normal 8 2 4 2 4 2 2 4 4" xfId="30577" xr:uid="{00000000-0005-0000-0000-0000E0310000}"/>
    <cellStyle name="Normal 8 2 4 2 4 2 2 5" xfId="8769" xr:uid="{00000000-0005-0000-0000-0000E1310000}"/>
    <cellStyle name="Normal 8 2 4 2 4 2 2 6" xfId="16700" xr:uid="{00000000-0005-0000-0000-0000E2310000}"/>
    <cellStyle name="Normal 8 2 4 2 4 2 2 7" xfId="24633" xr:uid="{00000000-0005-0000-0000-0000E3310000}"/>
    <cellStyle name="Normal 8 2 4 2 4 2 3" xfId="792" xr:uid="{00000000-0005-0000-0000-0000E4310000}"/>
    <cellStyle name="Normal 8 2 4 2 4 2 3 2" xfId="2776" xr:uid="{00000000-0005-0000-0000-0000E5310000}"/>
    <cellStyle name="Normal 8 2 4 2 4 2 3 2 2" xfId="10751" xr:uid="{00000000-0005-0000-0000-0000E6310000}"/>
    <cellStyle name="Normal 8 2 4 2 4 2 3 2 3" xfId="18682" xr:uid="{00000000-0005-0000-0000-0000E7310000}"/>
    <cellStyle name="Normal 8 2 4 2 4 2 3 2 4" xfId="26615" xr:uid="{00000000-0005-0000-0000-0000E8310000}"/>
    <cellStyle name="Normal 8 2 4 2 4 2 3 3" xfId="4757" xr:uid="{00000000-0005-0000-0000-0000E9310000}"/>
    <cellStyle name="Normal 8 2 4 2 4 2 3 3 2" xfId="12732" xr:uid="{00000000-0005-0000-0000-0000EA310000}"/>
    <cellStyle name="Normal 8 2 4 2 4 2 3 3 3" xfId="20663" xr:uid="{00000000-0005-0000-0000-0000EB310000}"/>
    <cellStyle name="Normal 8 2 4 2 4 2 3 3 4" xfId="28596" xr:uid="{00000000-0005-0000-0000-0000EC310000}"/>
    <cellStyle name="Normal 8 2 4 2 4 2 3 4" xfId="6780" xr:uid="{00000000-0005-0000-0000-0000ED310000}"/>
    <cellStyle name="Normal 8 2 4 2 4 2 3 4 2" xfId="14713" xr:uid="{00000000-0005-0000-0000-0000EE310000}"/>
    <cellStyle name="Normal 8 2 4 2 4 2 3 4 3" xfId="22644" xr:uid="{00000000-0005-0000-0000-0000EF310000}"/>
    <cellStyle name="Normal 8 2 4 2 4 2 3 4 4" xfId="30578" xr:uid="{00000000-0005-0000-0000-0000F0310000}"/>
    <cellStyle name="Normal 8 2 4 2 4 2 3 5" xfId="8770" xr:uid="{00000000-0005-0000-0000-0000F1310000}"/>
    <cellStyle name="Normal 8 2 4 2 4 2 3 6" xfId="16701" xr:uid="{00000000-0005-0000-0000-0000F2310000}"/>
    <cellStyle name="Normal 8 2 4 2 4 2 3 7" xfId="24634" xr:uid="{00000000-0005-0000-0000-0000F3310000}"/>
    <cellStyle name="Normal 8 2 4 2 4 2 4" xfId="793" xr:uid="{00000000-0005-0000-0000-0000F4310000}"/>
    <cellStyle name="Normal 8 2 4 2 4 2 4 2" xfId="2777" xr:uid="{00000000-0005-0000-0000-0000F5310000}"/>
    <cellStyle name="Normal 8 2 4 2 4 2 4 2 2" xfId="10752" xr:uid="{00000000-0005-0000-0000-0000F6310000}"/>
    <cellStyle name="Normal 8 2 4 2 4 2 4 2 3" xfId="18683" xr:uid="{00000000-0005-0000-0000-0000F7310000}"/>
    <cellStyle name="Normal 8 2 4 2 4 2 4 2 4" xfId="26616" xr:uid="{00000000-0005-0000-0000-0000F8310000}"/>
    <cellStyle name="Normal 8 2 4 2 4 2 4 3" xfId="4758" xr:uid="{00000000-0005-0000-0000-0000F9310000}"/>
    <cellStyle name="Normal 8 2 4 2 4 2 4 3 2" xfId="12733" xr:uid="{00000000-0005-0000-0000-0000FA310000}"/>
    <cellStyle name="Normal 8 2 4 2 4 2 4 3 3" xfId="20664" xr:uid="{00000000-0005-0000-0000-0000FB310000}"/>
    <cellStyle name="Normal 8 2 4 2 4 2 4 3 4" xfId="28597" xr:uid="{00000000-0005-0000-0000-0000FC310000}"/>
    <cellStyle name="Normal 8 2 4 2 4 2 4 4" xfId="6781" xr:uid="{00000000-0005-0000-0000-0000FD310000}"/>
    <cellStyle name="Normal 8 2 4 2 4 2 4 4 2" xfId="14714" xr:uid="{00000000-0005-0000-0000-0000FE310000}"/>
    <cellStyle name="Normal 8 2 4 2 4 2 4 4 3" xfId="22645" xr:uid="{00000000-0005-0000-0000-0000FF310000}"/>
    <cellStyle name="Normal 8 2 4 2 4 2 4 4 4" xfId="30579" xr:uid="{00000000-0005-0000-0000-000000320000}"/>
    <cellStyle name="Normal 8 2 4 2 4 2 4 5" xfId="8771" xr:uid="{00000000-0005-0000-0000-000001320000}"/>
    <cellStyle name="Normal 8 2 4 2 4 2 4 6" xfId="16702" xr:uid="{00000000-0005-0000-0000-000002320000}"/>
    <cellStyle name="Normal 8 2 4 2 4 2 4 7" xfId="24635" xr:uid="{00000000-0005-0000-0000-000003320000}"/>
    <cellStyle name="Normal 8 2 4 2 4 2 5" xfId="794" xr:uid="{00000000-0005-0000-0000-000004320000}"/>
    <cellStyle name="Normal 8 2 4 2 4 2 5 2" xfId="2778" xr:uid="{00000000-0005-0000-0000-000005320000}"/>
    <cellStyle name="Normal 8 2 4 2 4 2 5 2 2" xfId="10753" xr:uid="{00000000-0005-0000-0000-000006320000}"/>
    <cellStyle name="Normal 8 2 4 2 4 2 5 2 3" xfId="18684" xr:uid="{00000000-0005-0000-0000-000007320000}"/>
    <cellStyle name="Normal 8 2 4 2 4 2 5 2 4" xfId="26617" xr:uid="{00000000-0005-0000-0000-000008320000}"/>
    <cellStyle name="Normal 8 2 4 2 4 2 5 3" xfId="4759" xr:uid="{00000000-0005-0000-0000-000009320000}"/>
    <cellStyle name="Normal 8 2 4 2 4 2 5 3 2" xfId="12734" xr:uid="{00000000-0005-0000-0000-00000A320000}"/>
    <cellStyle name="Normal 8 2 4 2 4 2 5 3 3" xfId="20665" xr:uid="{00000000-0005-0000-0000-00000B320000}"/>
    <cellStyle name="Normal 8 2 4 2 4 2 5 3 4" xfId="28598" xr:uid="{00000000-0005-0000-0000-00000C320000}"/>
    <cellStyle name="Normal 8 2 4 2 4 2 5 4" xfId="6782" xr:uid="{00000000-0005-0000-0000-00000D320000}"/>
    <cellStyle name="Normal 8 2 4 2 4 2 5 4 2" xfId="14715" xr:uid="{00000000-0005-0000-0000-00000E320000}"/>
    <cellStyle name="Normal 8 2 4 2 4 2 5 4 3" xfId="22646" xr:uid="{00000000-0005-0000-0000-00000F320000}"/>
    <cellStyle name="Normal 8 2 4 2 4 2 5 4 4" xfId="30580" xr:uid="{00000000-0005-0000-0000-000010320000}"/>
    <cellStyle name="Normal 8 2 4 2 4 2 5 5" xfId="8772" xr:uid="{00000000-0005-0000-0000-000011320000}"/>
    <cellStyle name="Normal 8 2 4 2 4 2 5 6" xfId="16703" xr:uid="{00000000-0005-0000-0000-000012320000}"/>
    <cellStyle name="Normal 8 2 4 2 4 2 5 7" xfId="24636" xr:uid="{00000000-0005-0000-0000-000013320000}"/>
    <cellStyle name="Normal 8 2 4 2 4 2 6" xfId="2774" xr:uid="{00000000-0005-0000-0000-000014320000}"/>
    <cellStyle name="Normal 8 2 4 2 4 2 6 2" xfId="10749" xr:uid="{00000000-0005-0000-0000-000015320000}"/>
    <cellStyle name="Normal 8 2 4 2 4 2 6 3" xfId="18680" xr:uid="{00000000-0005-0000-0000-000016320000}"/>
    <cellStyle name="Normal 8 2 4 2 4 2 6 4" xfId="26613" xr:uid="{00000000-0005-0000-0000-000017320000}"/>
    <cellStyle name="Normal 8 2 4 2 4 2 7" xfId="4755" xr:uid="{00000000-0005-0000-0000-000018320000}"/>
    <cellStyle name="Normal 8 2 4 2 4 2 7 2" xfId="12730" xr:uid="{00000000-0005-0000-0000-000019320000}"/>
    <cellStyle name="Normal 8 2 4 2 4 2 7 3" xfId="20661" xr:uid="{00000000-0005-0000-0000-00001A320000}"/>
    <cellStyle name="Normal 8 2 4 2 4 2 7 4" xfId="28594" xr:uid="{00000000-0005-0000-0000-00001B320000}"/>
    <cellStyle name="Normal 8 2 4 2 4 2 8" xfId="6778" xr:uid="{00000000-0005-0000-0000-00001C320000}"/>
    <cellStyle name="Normal 8 2 4 2 4 2 8 2" xfId="14711" xr:uid="{00000000-0005-0000-0000-00001D320000}"/>
    <cellStyle name="Normal 8 2 4 2 4 2 8 3" xfId="22642" xr:uid="{00000000-0005-0000-0000-00001E320000}"/>
    <cellStyle name="Normal 8 2 4 2 4 2 8 4" xfId="30576" xr:uid="{00000000-0005-0000-0000-00001F320000}"/>
    <cellStyle name="Normal 8 2 4 2 4 2 9" xfId="8768" xr:uid="{00000000-0005-0000-0000-000020320000}"/>
    <cellStyle name="Normal 8 2 4 2 4 3" xfId="795" xr:uid="{00000000-0005-0000-0000-000021320000}"/>
    <cellStyle name="Normal 8 2 4 2 4 3 2" xfId="2779" xr:uid="{00000000-0005-0000-0000-000022320000}"/>
    <cellStyle name="Normal 8 2 4 2 4 3 2 2" xfId="10754" xr:uid="{00000000-0005-0000-0000-000023320000}"/>
    <cellStyle name="Normal 8 2 4 2 4 3 2 3" xfId="18685" xr:uid="{00000000-0005-0000-0000-000024320000}"/>
    <cellStyle name="Normal 8 2 4 2 4 3 2 4" xfId="26618" xr:uid="{00000000-0005-0000-0000-000025320000}"/>
    <cellStyle name="Normal 8 2 4 2 4 3 3" xfId="4760" xr:uid="{00000000-0005-0000-0000-000026320000}"/>
    <cellStyle name="Normal 8 2 4 2 4 3 3 2" xfId="12735" xr:uid="{00000000-0005-0000-0000-000027320000}"/>
    <cellStyle name="Normal 8 2 4 2 4 3 3 3" xfId="20666" xr:uid="{00000000-0005-0000-0000-000028320000}"/>
    <cellStyle name="Normal 8 2 4 2 4 3 3 4" xfId="28599" xr:uid="{00000000-0005-0000-0000-000029320000}"/>
    <cellStyle name="Normal 8 2 4 2 4 3 4" xfId="6783" xr:uid="{00000000-0005-0000-0000-00002A320000}"/>
    <cellStyle name="Normal 8 2 4 2 4 3 4 2" xfId="14716" xr:uid="{00000000-0005-0000-0000-00002B320000}"/>
    <cellStyle name="Normal 8 2 4 2 4 3 4 3" xfId="22647" xr:uid="{00000000-0005-0000-0000-00002C320000}"/>
    <cellStyle name="Normal 8 2 4 2 4 3 4 4" xfId="30581" xr:uid="{00000000-0005-0000-0000-00002D320000}"/>
    <cellStyle name="Normal 8 2 4 2 4 3 5" xfId="8773" xr:uid="{00000000-0005-0000-0000-00002E320000}"/>
    <cellStyle name="Normal 8 2 4 2 4 3 6" xfId="16704" xr:uid="{00000000-0005-0000-0000-00002F320000}"/>
    <cellStyle name="Normal 8 2 4 2 4 3 7" xfId="24637" xr:uid="{00000000-0005-0000-0000-000030320000}"/>
    <cellStyle name="Normal 8 2 4 2 4 4" xfId="796" xr:uid="{00000000-0005-0000-0000-000031320000}"/>
    <cellStyle name="Normal 8 2 4 2 4 4 2" xfId="2780" xr:uid="{00000000-0005-0000-0000-000032320000}"/>
    <cellStyle name="Normal 8 2 4 2 4 4 2 2" xfId="10755" xr:uid="{00000000-0005-0000-0000-000033320000}"/>
    <cellStyle name="Normal 8 2 4 2 4 4 2 3" xfId="18686" xr:uid="{00000000-0005-0000-0000-000034320000}"/>
    <cellStyle name="Normal 8 2 4 2 4 4 2 4" xfId="26619" xr:uid="{00000000-0005-0000-0000-000035320000}"/>
    <cellStyle name="Normal 8 2 4 2 4 4 3" xfId="4761" xr:uid="{00000000-0005-0000-0000-000036320000}"/>
    <cellStyle name="Normal 8 2 4 2 4 4 3 2" xfId="12736" xr:uid="{00000000-0005-0000-0000-000037320000}"/>
    <cellStyle name="Normal 8 2 4 2 4 4 3 3" xfId="20667" xr:uid="{00000000-0005-0000-0000-000038320000}"/>
    <cellStyle name="Normal 8 2 4 2 4 4 3 4" xfId="28600" xr:uid="{00000000-0005-0000-0000-000039320000}"/>
    <cellStyle name="Normal 8 2 4 2 4 4 4" xfId="6784" xr:uid="{00000000-0005-0000-0000-00003A320000}"/>
    <cellStyle name="Normal 8 2 4 2 4 4 4 2" xfId="14717" xr:uid="{00000000-0005-0000-0000-00003B320000}"/>
    <cellStyle name="Normal 8 2 4 2 4 4 4 3" xfId="22648" xr:uid="{00000000-0005-0000-0000-00003C320000}"/>
    <cellStyle name="Normal 8 2 4 2 4 4 4 4" xfId="30582" xr:uid="{00000000-0005-0000-0000-00003D320000}"/>
    <cellStyle name="Normal 8 2 4 2 4 4 5" xfId="8774" xr:uid="{00000000-0005-0000-0000-00003E320000}"/>
    <cellStyle name="Normal 8 2 4 2 4 4 6" xfId="16705" xr:uid="{00000000-0005-0000-0000-00003F320000}"/>
    <cellStyle name="Normal 8 2 4 2 4 4 7" xfId="24638" xr:uid="{00000000-0005-0000-0000-000040320000}"/>
    <cellStyle name="Normal 8 2 4 2 4 5" xfId="797" xr:uid="{00000000-0005-0000-0000-000041320000}"/>
    <cellStyle name="Normal 8 2 4 2 4 5 2" xfId="2781" xr:uid="{00000000-0005-0000-0000-000042320000}"/>
    <cellStyle name="Normal 8 2 4 2 4 5 2 2" xfId="10756" xr:uid="{00000000-0005-0000-0000-000043320000}"/>
    <cellStyle name="Normal 8 2 4 2 4 5 2 3" xfId="18687" xr:uid="{00000000-0005-0000-0000-000044320000}"/>
    <cellStyle name="Normal 8 2 4 2 4 5 2 4" xfId="26620" xr:uid="{00000000-0005-0000-0000-000045320000}"/>
    <cellStyle name="Normal 8 2 4 2 4 5 3" xfId="4762" xr:uid="{00000000-0005-0000-0000-000046320000}"/>
    <cellStyle name="Normal 8 2 4 2 4 5 3 2" xfId="12737" xr:uid="{00000000-0005-0000-0000-000047320000}"/>
    <cellStyle name="Normal 8 2 4 2 4 5 3 3" xfId="20668" xr:uid="{00000000-0005-0000-0000-000048320000}"/>
    <cellStyle name="Normal 8 2 4 2 4 5 3 4" xfId="28601" xr:uid="{00000000-0005-0000-0000-000049320000}"/>
    <cellStyle name="Normal 8 2 4 2 4 5 4" xfId="6785" xr:uid="{00000000-0005-0000-0000-00004A320000}"/>
    <cellStyle name="Normal 8 2 4 2 4 5 4 2" xfId="14718" xr:uid="{00000000-0005-0000-0000-00004B320000}"/>
    <cellStyle name="Normal 8 2 4 2 4 5 4 3" xfId="22649" xr:uid="{00000000-0005-0000-0000-00004C320000}"/>
    <cellStyle name="Normal 8 2 4 2 4 5 4 4" xfId="30583" xr:uid="{00000000-0005-0000-0000-00004D320000}"/>
    <cellStyle name="Normal 8 2 4 2 4 5 5" xfId="8775" xr:uid="{00000000-0005-0000-0000-00004E320000}"/>
    <cellStyle name="Normal 8 2 4 2 4 5 6" xfId="16706" xr:uid="{00000000-0005-0000-0000-00004F320000}"/>
    <cellStyle name="Normal 8 2 4 2 4 5 7" xfId="24639" xr:uid="{00000000-0005-0000-0000-000050320000}"/>
    <cellStyle name="Normal 8 2 4 2 4 6" xfId="798" xr:uid="{00000000-0005-0000-0000-000051320000}"/>
    <cellStyle name="Normal 8 2 4 2 4 6 2" xfId="2782" xr:uid="{00000000-0005-0000-0000-000052320000}"/>
    <cellStyle name="Normal 8 2 4 2 4 6 2 2" xfId="10757" xr:uid="{00000000-0005-0000-0000-000053320000}"/>
    <cellStyle name="Normal 8 2 4 2 4 6 2 3" xfId="18688" xr:uid="{00000000-0005-0000-0000-000054320000}"/>
    <cellStyle name="Normal 8 2 4 2 4 6 2 4" xfId="26621" xr:uid="{00000000-0005-0000-0000-000055320000}"/>
    <cellStyle name="Normal 8 2 4 2 4 6 3" xfId="4763" xr:uid="{00000000-0005-0000-0000-000056320000}"/>
    <cellStyle name="Normal 8 2 4 2 4 6 3 2" xfId="12738" xr:uid="{00000000-0005-0000-0000-000057320000}"/>
    <cellStyle name="Normal 8 2 4 2 4 6 3 3" xfId="20669" xr:uid="{00000000-0005-0000-0000-000058320000}"/>
    <cellStyle name="Normal 8 2 4 2 4 6 3 4" xfId="28602" xr:uid="{00000000-0005-0000-0000-000059320000}"/>
    <cellStyle name="Normal 8 2 4 2 4 6 4" xfId="6786" xr:uid="{00000000-0005-0000-0000-00005A320000}"/>
    <cellStyle name="Normal 8 2 4 2 4 6 4 2" xfId="14719" xr:uid="{00000000-0005-0000-0000-00005B320000}"/>
    <cellStyle name="Normal 8 2 4 2 4 6 4 3" xfId="22650" xr:uid="{00000000-0005-0000-0000-00005C320000}"/>
    <cellStyle name="Normal 8 2 4 2 4 6 4 4" xfId="30584" xr:uid="{00000000-0005-0000-0000-00005D320000}"/>
    <cellStyle name="Normal 8 2 4 2 4 6 5" xfId="8776" xr:uid="{00000000-0005-0000-0000-00005E320000}"/>
    <cellStyle name="Normal 8 2 4 2 4 6 6" xfId="16707" xr:uid="{00000000-0005-0000-0000-00005F320000}"/>
    <cellStyle name="Normal 8 2 4 2 4 6 7" xfId="24640" xr:uid="{00000000-0005-0000-0000-000060320000}"/>
    <cellStyle name="Normal 8 2 4 2 4 7" xfId="2773" xr:uid="{00000000-0005-0000-0000-000061320000}"/>
    <cellStyle name="Normal 8 2 4 2 4 7 2" xfId="10748" xr:uid="{00000000-0005-0000-0000-000062320000}"/>
    <cellStyle name="Normal 8 2 4 2 4 7 3" xfId="18679" xr:uid="{00000000-0005-0000-0000-000063320000}"/>
    <cellStyle name="Normal 8 2 4 2 4 7 4" xfId="26612" xr:uid="{00000000-0005-0000-0000-000064320000}"/>
    <cellStyle name="Normal 8 2 4 2 4 8" xfId="4754" xr:uid="{00000000-0005-0000-0000-000065320000}"/>
    <cellStyle name="Normal 8 2 4 2 4 8 2" xfId="12729" xr:uid="{00000000-0005-0000-0000-000066320000}"/>
    <cellStyle name="Normal 8 2 4 2 4 8 3" xfId="20660" xr:uid="{00000000-0005-0000-0000-000067320000}"/>
    <cellStyle name="Normal 8 2 4 2 4 8 4" xfId="28593" xr:uid="{00000000-0005-0000-0000-000068320000}"/>
    <cellStyle name="Normal 8 2 4 2 4 9" xfId="6777" xr:uid="{00000000-0005-0000-0000-000069320000}"/>
    <cellStyle name="Normal 8 2 4 2 4 9 2" xfId="14710" xr:uid="{00000000-0005-0000-0000-00006A320000}"/>
    <cellStyle name="Normal 8 2 4 2 4 9 3" xfId="22641" xr:uid="{00000000-0005-0000-0000-00006B320000}"/>
    <cellStyle name="Normal 8 2 4 2 4 9 4" xfId="30575" xr:uid="{00000000-0005-0000-0000-00006C320000}"/>
    <cellStyle name="Normal 8 2 4 2 5" xfId="799" xr:uid="{00000000-0005-0000-0000-00006D320000}"/>
    <cellStyle name="Normal 8 2 4 2 5 10" xfId="8777" xr:uid="{00000000-0005-0000-0000-00006E320000}"/>
    <cellStyle name="Normal 8 2 4 2 5 11" xfId="16708" xr:uid="{00000000-0005-0000-0000-00006F320000}"/>
    <cellStyle name="Normal 8 2 4 2 5 12" xfId="24641" xr:uid="{00000000-0005-0000-0000-000070320000}"/>
    <cellStyle name="Normal 8 2 4 2 5 2" xfId="800" xr:uid="{00000000-0005-0000-0000-000071320000}"/>
    <cellStyle name="Normal 8 2 4 2 5 2 10" xfId="16709" xr:uid="{00000000-0005-0000-0000-000072320000}"/>
    <cellStyle name="Normal 8 2 4 2 5 2 11" xfId="24642" xr:uid="{00000000-0005-0000-0000-000073320000}"/>
    <cellStyle name="Normal 8 2 4 2 5 2 2" xfId="801" xr:uid="{00000000-0005-0000-0000-000074320000}"/>
    <cellStyle name="Normal 8 2 4 2 5 2 2 2" xfId="2785" xr:uid="{00000000-0005-0000-0000-000075320000}"/>
    <cellStyle name="Normal 8 2 4 2 5 2 2 2 2" xfId="10760" xr:uid="{00000000-0005-0000-0000-000076320000}"/>
    <cellStyle name="Normal 8 2 4 2 5 2 2 2 3" xfId="18691" xr:uid="{00000000-0005-0000-0000-000077320000}"/>
    <cellStyle name="Normal 8 2 4 2 5 2 2 2 4" xfId="26624" xr:uid="{00000000-0005-0000-0000-000078320000}"/>
    <cellStyle name="Normal 8 2 4 2 5 2 2 3" xfId="4766" xr:uid="{00000000-0005-0000-0000-000079320000}"/>
    <cellStyle name="Normal 8 2 4 2 5 2 2 3 2" xfId="12741" xr:uid="{00000000-0005-0000-0000-00007A320000}"/>
    <cellStyle name="Normal 8 2 4 2 5 2 2 3 3" xfId="20672" xr:uid="{00000000-0005-0000-0000-00007B320000}"/>
    <cellStyle name="Normal 8 2 4 2 5 2 2 3 4" xfId="28605" xr:uid="{00000000-0005-0000-0000-00007C320000}"/>
    <cellStyle name="Normal 8 2 4 2 5 2 2 4" xfId="6789" xr:uid="{00000000-0005-0000-0000-00007D320000}"/>
    <cellStyle name="Normal 8 2 4 2 5 2 2 4 2" xfId="14722" xr:uid="{00000000-0005-0000-0000-00007E320000}"/>
    <cellStyle name="Normal 8 2 4 2 5 2 2 4 3" xfId="22653" xr:uid="{00000000-0005-0000-0000-00007F320000}"/>
    <cellStyle name="Normal 8 2 4 2 5 2 2 4 4" xfId="30587" xr:uid="{00000000-0005-0000-0000-000080320000}"/>
    <cellStyle name="Normal 8 2 4 2 5 2 2 5" xfId="8779" xr:uid="{00000000-0005-0000-0000-000081320000}"/>
    <cellStyle name="Normal 8 2 4 2 5 2 2 6" xfId="16710" xr:uid="{00000000-0005-0000-0000-000082320000}"/>
    <cellStyle name="Normal 8 2 4 2 5 2 2 7" xfId="24643" xr:uid="{00000000-0005-0000-0000-000083320000}"/>
    <cellStyle name="Normal 8 2 4 2 5 2 3" xfId="802" xr:uid="{00000000-0005-0000-0000-000084320000}"/>
    <cellStyle name="Normal 8 2 4 2 5 2 3 2" xfId="2786" xr:uid="{00000000-0005-0000-0000-000085320000}"/>
    <cellStyle name="Normal 8 2 4 2 5 2 3 2 2" xfId="10761" xr:uid="{00000000-0005-0000-0000-000086320000}"/>
    <cellStyle name="Normal 8 2 4 2 5 2 3 2 3" xfId="18692" xr:uid="{00000000-0005-0000-0000-000087320000}"/>
    <cellStyle name="Normal 8 2 4 2 5 2 3 2 4" xfId="26625" xr:uid="{00000000-0005-0000-0000-000088320000}"/>
    <cellStyle name="Normal 8 2 4 2 5 2 3 3" xfId="4767" xr:uid="{00000000-0005-0000-0000-000089320000}"/>
    <cellStyle name="Normal 8 2 4 2 5 2 3 3 2" xfId="12742" xr:uid="{00000000-0005-0000-0000-00008A320000}"/>
    <cellStyle name="Normal 8 2 4 2 5 2 3 3 3" xfId="20673" xr:uid="{00000000-0005-0000-0000-00008B320000}"/>
    <cellStyle name="Normal 8 2 4 2 5 2 3 3 4" xfId="28606" xr:uid="{00000000-0005-0000-0000-00008C320000}"/>
    <cellStyle name="Normal 8 2 4 2 5 2 3 4" xfId="6790" xr:uid="{00000000-0005-0000-0000-00008D320000}"/>
    <cellStyle name="Normal 8 2 4 2 5 2 3 4 2" xfId="14723" xr:uid="{00000000-0005-0000-0000-00008E320000}"/>
    <cellStyle name="Normal 8 2 4 2 5 2 3 4 3" xfId="22654" xr:uid="{00000000-0005-0000-0000-00008F320000}"/>
    <cellStyle name="Normal 8 2 4 2 5 2 3 4 4" xfId="30588" xr:uid="{00000000-0005-0000-0000-000090320000}"/>
    <cellStyle name="Normal 8 2 4 2 5 2 3 5" xfId="8780" xr:uid="{00000000-0005-0000-0000-000091320000}"/>
    <cellStyle name="Normal 8 2 4 2 5 2 3 6" xfId="16711" xr:uid="{00000000-0005-0000-0000-000092320000}"/>
    <cellStyle name="Normal 8 2 4 2 5 2 3 7" xfId="24644" xr:uid="{00000000-0005-0000-0000-000093320000}"/>
    <cellStyle name="Normal 8 2 4 2 5 2 4" xfId="803" xr:uid="{00000000-0005-0000-0000-000094320000}"/>
    <cellStyle name="Normal 8 2 4 2 5 2 4 2" xfId="2787" xr:uid="{00000000-0005-0000-0000-000095320000}"/>
    <cellStyle name="Normal 8 2 4 2 5 2 4 2 2" xfId="10762" xr:uid="{00000000-0005-0000-0000-000096320000}"/>
    <cellStyle name="Normal 8 2 4 2 5 2 4 2 3" xfId="18693" xr:uid="{00000000-0005-0000-0000-000097320000}"/>
    <cellStyle name="Normal 8 2 4 2 5 2 4 2 4" xfId="26626" xr:uid="{00000000-0005-0000-0000-000098320000}"/>
    <cellStyle name="Normal 8 2 4 2 5 2 4 3" xfId="4768" xr:uid="{00000000-0005-0000-0000-000099320000}"/>
    <cellStyle name="Normal 8 2 4 2 5 2 4 3 2" xfId="12743" xr:uid="{00000000-0005-0000-0000-00009A320000}"/>
    <cellStyle name="Normal 8 2 4 2 5 2 4 3 3" xfId="20674" xr:uid="{00000000-0005-0000-0000-00009B320000}"/>
    <cellStyle name="Normal 8 2 4 2 5 2 4 3 4" xfId="28607" xr:uid="{00000000-0005-0000-0000-00009C320000}"/>
    <cellStyle name="Normal 8 2 4 2 5 2 4 4" xfId="6791" xr:uid="{00000000-0005-0000-0000-00009D320000}"/>
    <cellStyle name="Normal 8 2 4 2 5 2 4 4 2" xfId="14724" xr:uid="{00000000-0005-0000-0000-00009E320000}"/>
    <cellStyle name="Normal 8 2 4 2 5 2 4 4 3" xfId="22655" xr:uid="{00000000-0005-0000-0000-00009F320000}"/>
    <cellStyle name="Normal 8 2 4 2 5 2 4 4 4" xfId="30589" xr:uid="{00000000-0005-0000-0000-0000A0320000}"/>
    <cellStyle name="Normal 8 2 4 2 5 2 4 5" xfId="8781" xr:uid="{00000000-0005-0000-0000-0000A1320000}"/>
    <cellStyle name="Normal 8 2 4 2 5 2 4 6" xfId="16712" xr:uid="{00000000-0005-0000-0000-0000A2320000}"/>
    <cellStyle name="Normal 8 2 4 2 5 2 4 7" xfId="24645" xr:uid="{00000000-0005-0000-0000-0000A3320000}"/>
    <cellStyle name="Normal 8 2 4 2 5 2 5" xfId="804" xr:uid="{00000000-0005-0000-0000-0000A4320000}"/>
    <cellStyle name="Normal 8 2 4 2 5 2 5 2" xfId="2788" xr:uid="{00000000-0005-0000-0000-0000A5320000}"/>
    <cellStyle name="Normal 8 2 4 2 5 2 5 2 2" xfId="10763" xr:uid="{00000000-0005-0000-0000-0000A6320000}"/>
    <cellStyle name="Normal 8 2 4 2 5 2 5 2 3" xfId="18694" xr:uid="{00000000-0005-0000-0000-0000A7320000}"/>
    <cellStyle name="Normal 8 2 4 2 5 2 5 2 4" xfId="26627" xr:uid="{00000000-0005-0000-0000-0000A8320000}"/>
    <cellStyle name="Normal 8 2 4 2 5 2 5 3" xfId="4769" xr:uid="{00000000-0005-0000-0000-0000A9320000}"/>
    <cellStyle name="Normal 8 2 4 2 5 2 5 3 2" xfId="12744" xr:uid="{00000000-0005-0000-0000-0000AA320000}"/>
    <cellStyle name="Normal 8 2 4 2 5 2 5 3 3" xfId="20675" xr:uid="{00000000-0005-0000-0000-0000AB320000}"/>
    <cellStyle name="Normal 8 2 4 2 5 2 5 3 4" xfId="28608" xr:uid="{00000000-0005-0000-0000-0000AC320000}"/>
    <cellStyle name="Normal 8 2 4 2 5 2 5 4" xfId="6792" xr:uid="{00000000-0005-0000-0000-0000AD320000}"/>
    <cellStyle name="Normal 8 2 4 2 5 2 5 4 2" xfId="14725" xr:uid="{00000000-0005-0000-0000-0000AE320000}"/>
    <cellStyle name="Normal 8 2 4 2 5 2 5 4 3" xfId="22656" xr:uid="{00000000-0005-0000-0000-0000AF320000}"/>
    <cellStyle name="Normal 8 2 4 2 5 2 5 4 4" xfId="30590" xr:uid="{00000000-0005-0000-0000-0000B0320000}"/>
    <cellStyle name="Normal 8 2 4 2 5 2 5 5" xfId="8782" xr:uid="{00000000-0005-0000-0000-0000B1320000}"/>
    <cellStyle name="Normal 8 2 4 2 5 2 5 6" xfId="16713" xr:uid="{00000000-0005-0000-0000-0000B2320000}"/>
    <cellStyle name="Normal 8 2 4 2 5 2 5 7" xfId="24646" xr:uid="{00000000-0005-0000-0000-0000B3320000}"/>
    <cellStyle name="Normal 8 2 4 2 5 2 6" xfId="2784" xr:uid="{00000000-0005-0000-0000-0000B4320000}"/>
    <cellStyle name="Normal 8 2 4 2 5 2 6 2" xfId="10759" xr:uid="{00000000-0005-0000-0000-0000B5320000}"/>
    <cellStyle name="Normal 8 2 4 2 5 2 6 3" xfId="18690" xr:uid="{00000000-0005-0000-0000-0000B6320000}"/>
    <cellStyle name="Normal 8 2 4 2 5 2 6 4" xfId="26623" xr:uid="{00000000-0005-0000-0000-0000B7320000}"/>
    <cellStyle name="Normal 8 2 4 2 5 2 7" xfId="4765" xr:uid="{00000000-0005-0000-0000-0000B8320000}"/>
    <cellStyle name="Normal 8 2 4 2 5 2 7 2" xfId="12740" xr:uid="{00000000-0005-0000-0000-0000B9320000}"/>
    <cellStyle name="Normal 8 2 4 2 5 2 7 3" xfId="20671" xr:uid="{00000000-0005-0000-0000-0000BA320000}"/>
    <cellStyle name="Normal 8 2 4 2 5 2 7 4" xfId="28604" xr:uid="{00000000-0005-0000-0000-0000BB320000}"/>
    <cellStyle name="Normal 8 2 4 2 5 2 8" xfId="6788" xr:uid="{00000000-0005-0000-0000-0000BC320000}"/>
    <cellStyle name="Normal 8 2 4 2 5 2 8 2" xfId="14721" xr:uid="{00000000-0005-0000-0000-0000BD320000}"/>
    <cellStyle name="Normal 8 2 4 2 5 2 8 3" xfId="22652" xr:uid="{00000000-0005-0000-0000-0000BE320000}"/>
    <cellStyle name="Normal 8 2 4 2 5 2 8 4" xfId="30586" xr:uid="{00000000-0005-0000-0000-0000BF320000}"/>
    <cellStyle name="Normal 8 2 4 2 5 2 9" xfId="8778" xr:uid="{00000000-0005-0000-0000-0000C0320000}"/>
    <cellStyle name="Normal 8 2 4 2 5 3" xfId="805" xr:uid="{00000000-0005-0000-0000-0000C1320000}"/>
    <cellStyle name="Normal 8 2 4 2 5 3 2" xfId="2789" xr:uid="{00000000-0005-0000-0000-0000C2320000}"/>
    <cellStyle name="Normal 8 2 4 2 5 3 2 2" xfId="10764" xr:uid="{00000000-0005-0000-0000-0000C3320000}"/>
    <cellStyle name="Normal 8 2 4 2 5 3 2 3" xfId="18695" xr:uid="{00000000-0005-0000-0000-0000C4320000}"/>
    <cellStyle name="Normal 8 2 4 2 5 3 2 4" xfId="26628" xr:uid="{00000000-0005-0000-0000-0000C5320000}"/>
    <cellStyle name="Normal 8 2 4 2 5 3 3" xfId="4770" xr:uid="{00000000-0005-0000-0000-0000C6320000}"/>
    <cellStyle name="Normal 8 2 4 2 5 3 3 2" xfId="12745" xr:uid="{00000000-0005-0000-0000-0000C7320000}"/>
    <cellStyle name="Normal 8 2 4 2 5 3 3 3" xfId="20676" xr:uid="{00000000-0005-0000-0000-0000C8320000}"/>
    <cellStyle name="Normal 8 2 4 2 5 3 3 4" xfId="28609" xr:uid="{00000000-0005-0000-0000-0000C9320000}"/>
    <cellStyle name="Normal 8 2 4 2 5 3 4" xfId="6793" xr:uid="{00000000-0005-0000-0000-0000CA320000}"/>
    <cellStyle name="Normal 8 2 4 2 5 3 4 2" xfId="14726" xr:uid="{00000000-0005-0000-0000-0000CB320000}"/>
    <cellStyle name="Normal 8 2 4 2 5 3 4 3" xfId="22657" xr:uid="{00000000-0005-0000-0000-0000CC320000}"/>
    <cellStyle name="Normal 8 2 4 2 5 3 4 4" xfId="30591" xr:uid="{00000000-0005-0000-0000-0000CD320000}"/>
    <cellStyle name="Normal 8 2 4 2 5 3 5" xfId="8783" xr:uid="{00000000-0005-0000-0000-0000CE320000}"/>
    <cellStyle name="Normal 8 2 4 2 5 3 6" xfId="16714" xr:uid="{00000000-0005-0000-0000-0000CF320000}"/>
    <cellStyle name="Normal 8 2 4 2 5 3 7" xfId="24647" xr:uid="{00000000-0005-0000-0000-0000D0320000}"/>
    <cellStyle name="Normal 8 2 4 2 5 4" xfId="806" xr:uid="{00000000-0005-0000-0000-0000D1320000}"/>
    <cellStyle name="Normal 8 2 4 2 5 4 2" xfId="2790" xr:uid="{00000000-0005-0000-0000-0000D2320000}"/>
    <cellStyle name="Normal 8 2 4 2 5 4 2 2" xfId="10765" xr:uid="{00000000-0005-0000-0000-0000D3320000}"/>
    <cellStyle name="Normal 8 2 4 2 5 4 2 3" xfId="18696" xr:uid="{00000000-0005-0000-0000-0000D4320000}"/>
    <cellStyle name="Normal 8 2 4 2 5 4 2 4" xfId="26629" xr:uid="{00000000-0005-0000-0000-0000D5320000}"/>
    <cellStyle name="Normal 8 2 4 2 5 4 3" xfId="4771" xr:uid="{00000000-0005-0000-0000-0000D6320000}"/>
    <cellStyle name="Normal 8 2 4 2 5 4 3 2" xfId="12746" xr:uid="{00000000-0005-0000-0000-0000D7320000}"/>
    <cellStyle name="Normal 8 2 4 2 5 4 3 3" xfId="20677" xr:uid="{00000000-0005-0000-0000-0000D8320000}"/>
    <cellStyle name="Normal 8 2 4 2 5 4 3 4" xfId="28610" xr:uid="{00000000-0005-0000-0000-0000D9320000}"/>
    <cellStyle name="Normal 8 2 4 2 5 4 4" xfId="6794" xr:uid="{00000000-0005-0000-0000-0000DA320000}"/>
    <cellStyle name="Normal 8 2 4 2 5 4 4 2" xfId="14727" xr:uid="{00000000-0005-0000-0000-0000DB320000}"/>
    <cellStyle name="Normal 8 2 4 2 5 4 4 3" xfId="22658" xr:uid="{00000000-0005-0000-0000-0000DC320000}"/>
    <cellStyle name="Normal 8 2 4 2 5 4 4 4" xfId="30592" xr:uid="{00000000-0005-0000-0000-0000DD320000}"/>
    <cellStyle name="Normal 8 2 4 2 5 4 5" xfId="8784" xr:uid="{00000000-0005-0000-0000-0000DE320000}"/>
    <cellStyle name="Normal 8 2 4 2 5 4 6" xfId="16715" xr:uid="{00000000-0005-0000-0000-0000DF320000}"/>
    <cellStyle name="Normal 8 2 4 2 5 4 7" xfId="24648" xr:uid="{00000000-0005-0000-0000-0000E0320000}"/>
    <cellStyle name="Normal 8 2 4 2 5 5" xfId="807" xr:uid="{00000000-0005-0000-0000-0000E1320000}"/>
    <cellStyle name="Normal 8 2 4 2 5 5 2" xfId="2791" xr:uid="{00000000-0005-0000-0000-0000E2320000}"/>
    <cellStyle name="Normal 8 2 4 2 5 5 2 2" xfId="10766" xr:uid="{00000000-0005-0000-0000-0000E3320000}"/>
    <cellStyle name="Normal 8 2 4 2 5 5 2 3" xfId="18697" xr:uid="{00000000-0005-0000-0000-0000E4320000}"/>
    <cellStyle name="Normal 8 2 4 2 5 5 2 4" xfId="26630" xr:uid="{00000000-0005-0000-0000-0000E5320000}"/>
    <cellStyle name="Normal 8 2 4 2 5 5 3" xfId="4772" xr:uid="{00000000-0005-0000-0000-0000E6320000}"/>
    <cellStyle name="Normal 8 2 4 2 5 5 3 2" xfId="12747" xr:uid="{00000000-0005-0000-0000-0000E7320000}"/>
    <cellStyle name="Normal 8 2 4 2 5 5 3 3" xfId="20678" xr:uid="{00000000-0005-0000-0000-0000E8320000}"/>
    <cellStyle name="Normal 8 2 4 2 5 5 3 4" xfId="28611" xr:uid="{00000000-0005-0000-0000-0000E9320000}"/>
    <cellStyle name="Normal 8 2 4 2 5 5 4" xfId="6795" xr:uid="{00000000-0005-0000-0000-0000EA320000}"/>
    <cellStyle name="Normal 8 2 4 2 5 5 4 2" xfId="14728" xr:uid="{00000000-0005-0000-0000-0000EB320000}"/>
    <cellStyle name="Normal 8 2 4 2 5 5 4 3" xfId="22659" xr:uid="{00000000-0005-0000-0000-0000EC320000}"/>
    <cellStyle name="Normal 8 2 4 2 5 5 4 4" xfId="30593" xr:uid="{00000000-0005-0000-0000-0000ED320000}"/>
    <cellStyle name="Normal 8 2 4 2 5 5 5" xfId="8785" xr:uid="{00000000-0005-0000-0000-0000EE320000}"/>
    <cellStyle name="Normal 8 2 4 2 5 5 6" xfId="16716" xr:uid="{00000000-0005-0000-0000-0000EF320000}"/>
    <cellStyle name="Normal 8 2 4 2 5 5 7" xfId="24649" xr:uid="{00000000-0005-0000-0000-0000F0320000}"/>
    <cellStyle name="Normal 8 2 4 2 5 6" xfId="808" xr:uid="{00000000-0005-0000-0000-0000F1320000}"/>
    <cellStyle name="Normal 8 2 4 2 5 6 2" xfId="2792" xr:uid="{00000000-0005-0000-0000-0000F2320000}"/>
    <cellStyle name="Normal 8 2 4 2 5 6 2 2" xfId="10767" xr:uid="{00000000-0005-0000-0000-0000F3320000}"/>
    <cellStyle name="Normal 8 2 4 2 5 6 2 3" xfId="18698" xr:uid="{00000000-0005-0000-0000-0000F4320000}"/>
    <cellStyle name="Normal 8 2 4 2 5 6 2 4" xfId="26631" xr:uid="{00000000-0005-0000-0000-0000F5320000}"/>
    <cellStyle name="Normal 8 2 4 2 5 6 3" xfId="4773" xr:uid="{00000000-0005-0000-0000-0000F6320000}"/>
    <cellStyle name="Normal 8 2 4 2 5 6 3 2" xfId="12748" xr:uid="{00000000-0005-0000-0000-0000F7320000}"/>
    <cellStyle name="Normal 8 2 4 2 5 6 3 3" xfId="20679" xr:uid="{00000000-0005-0000-0000-0000F8320000}"/>
    <cellStyle name="Normal 8 2 4 2 5 6 3 4" xfId="28612" xr:uid="{00000000-0005-0000-0000-0000F9320000}"/>
    <cellStyle name="Normal 8 2 4 2 5 6 4" xfId="6796" xr:uid="{00000000-0005-0000-0000-0000FA320000}"/>
    <cellStyle name="Normal 8 2 4 2 5 6 4 2" xfId="14729" xr:uid="{00000000-0005-0000-0000-0000FB320000}"/>
    <cellStyle name="Normal 8 2 4 2 5 6 4 3" xfId="22660" xr:uid="{00000000-0005-0000-0000-0000FC320000}"/>
    <cellStyle name="Normal 8 2 4 2 5 6 4 4" xfId="30594" xr:uid="{00000000-0005-0000-0000-0000FD320000}"/>
    <cellStyle name="Normal 8 2 4 2 5 6 5" xfId="8786" xr:uid="{00000000-0005-0000-0000-0000FE320000}"/>
    <cellStyle name="Normal 8 2 4 2 5 6 6" xfId="16717" xr:uid="{00000000-0005-0000-0000-0000FF320000}"/>
    <cellStyle name="Normal 8 2 4 2 5 6 7" xfId="24650" xr:uid="{00000000-0005-0000-0000-000000330000}"/>
    <cellStyle name="Normal 8 2 4 2 5 7" xfId="2783" xr:uid="{00000000-0005-0000-0000-000001330000}"/>
    <cellStyle name="Normal 8 2 4 2 5 7 2" xfId="10758" xr:uid="{00000000-0005-0000-0000-000002330000}"/>
    <cellStyle name="Normal 8 2 4 2 5 7 3" xfId="18689" xr:uid="{00000000-0005-0000-0000-000003330000}"/>
    <cellStyle name="Normal 8 2 4 2 5 7 4" xfId="26622" xr:uid="{00000000-0005-0000-0000-000004330000}"/>
    <cellStyle name="Normal 8 2 4 2 5 8" xfId="4764" xr:uid="{00000000-0005-0000-0000-000005330000}"/>
    <cellStyle name="Normal 8 2 4 2 5 8 2" xfId="12739" xr:uid="{00000000-0005-0000-0000-000006330000}"/>
    <cellStyle name="Normal 8 2 4 2 5 8 3" xfId="20670" xr:uid="{00000000-0005-0000-0000-000007330000}"/>
    <cellStyle name="Normal 8 2 4 2 5 8 4" xfId="28603" xr:uid="{00000000-0005-0000-0000-000008330000}"/>
    <cellStyle name="Normal 8 2 4 2 5 9" xfId="6787" xr:uid="{00000000-0005-0000-0000-000009330000}"/>
    <cellStyle name="Normal 8 2 4 2 5 9 2" xfId="14720" xr:uid="{00000000-0005-0000-0000-00000A330000}"/>
    <cellStyle name="Normal 8 2 4 2 5 9 3" xfId="22651" xr:uid="{00000000-0005-0000-0000-00000B330000}"/>
    <cellStyle name="Normal 8 2 4 2 5 9 4" xfId="30585" xr:uid="{00000000-0005-0000-0000-00000C330000}"/>
    <cellStyle name="Normal 8 2 4 2 6" xfId="809" xr:uid="{00000000-0005-0000-0000-00000D330000}"/>
    <cellStyle name="Normal 8 2 4 2 6 10" xfId="16718" xr:uid="{00000000-0005-0000-0000-00000E330000}"/>
    <cellStyle name="Normal 8 2 4 2 6 11" xfId="24651" xr:uid="{00000000-0005-0000-0000-00000F330000}"/>
    <cellStyle name="Normal 8 2 4 2 6 2" xfId="810" xr:uid="{00000000-0005-0000-0000-000010330000}"/>
    <cellStyle name="Normal 8 2 4 2 6 2 2" xfId="2794" xr:uid="{00000000-0005-0000-0000-000011330000}"/>
    <cellStyle name="Normal 8 2 4 2 6 2 2 2" xfId="10769" xr:uid="{00000000-0005-0000-0000-000012330000}"/>
    <cellStyle name="Normal 8 2 4 2 6 2 2 3" xfId="18700" xr:uid="{00000000-0005-0000-0000-000013330000}"/>
    <cellStyle name="Normal 8 2 4 2 6 2 2 4" xfId="26633" xr:uid="{00000000-0005-0000-0000-000014330000}"/>
    <cellStyle name="Normal 8 2 4 2 6 2 3" xfId="4775" xr:uid="{00000000-0005-0000-0000-000015330000}"/>
    <cellStyle name="Normal 8 2 4 2 6 2 3 2" xfId="12750" xr:uid="{00000000-0005-0000-0000-000016330000}"/>
    <cellStyle name="Normal 8 2 4 2 6 2 3 3" xfId="20681" xr:uid="{00000000-0005-0000-0000-000017330000}"/>
    <cellStyle name="Normal 8 2 4 2 6 2 3 4" xfId="28614" xr:uid="{00000000-0005-0000-0000-000018330000}"/>
    <cellStyle name="Normal 8 2 4 2 6 2 4" xfId="6798" xr:uid="{00000000-0005-0000-0000-000019330000}"/>
    <cellStyle name="Normal 8 2 4 2 6 2 4 2" xfId="14731" xr:uid="{00000000-0005-0000-0000-00001A330000}"/>
    <cellStyle name="Normal 8 2 4 2 6 2 4 3" xfId="22662" xr:uid="{00000000-0005-0000-0000-00001B330000}"/>
    <cellStyle name="Normal 8 2 4 2 6 2 4 4" xfId="30596" xr:uid="{00000000-0005-0000-0000-00001C330000}"/>
    <cellStyle name="Normal 8 2 4 2 6 2 5" xfId="8788" xr:uid="{00000000-0005-0000-0000-00001D330000}"/>
    <cellStyle name="Normal 8 2 4 2 6 2 6" xfId="16719" xr:uid="{00000000-0005-0000-0000-00001E330000}"/>
    <cellStyle name="Normal 8 2 4 2 6 2 7" xfId="24652" xr:uid="{00000000-0005-0000-0000-00001F330000}"/>
    <cellStyle name="Normal 8 2 4 2 6 3" xfId="811" xr:uid="{00000000-0005-0000-0000-000020330000}"/>
    <cellStyle name="Normal 8 2 4 2 6 3 2" xfId="2795" xr:uid="{00000000-0005-0000-0000-000021330000}"/>
    <cellStyle name="Normal 8 2 4 2 6 3 2 2" xfId="10770" xr:uid="{00000000-0005-0000-0000-000022330000}"/>
    <cellStyle name="Normal 8 2 4 2 6 3 2 3" xfId="18701" xr:uid="{00000000-0005-0000-0000-000023330000}"/>
    <cellStyle name="Normal 8 2 4 2 6 3 2 4" xfId="26634" xr:uid="{00000000-0005-0000-0000-000024330000}"/>
    <cellStyle name="Normal 8 2 4 2 6 3 3" xfId="4776" xr:uid="{00000000-0005-0000-0000-000025330000}"/>
    <cellStyle name="Normal 8 2 4 2 6 3 3 2" xfId="12751" xr:uid="{00000000-0005-0000-0000-000026330000}"/>
    <cellStyle name="Normal 8 2 4 2 6 3 3 3" xfId="20682" xr:uid="{00000000-0005-0000-0000-000027330000}"/>
    <cellStyle name="Normal 8 2 4 2 6 3 3 4" xfId="28615" xr:uid="{00000000-0005-0000-0000-000028330000}"/>
    <cellStyle name="Normal 8 2 4 2 6 3 4" xfId="6799" xr:uid="{00000000-0005-0000-0000-000029330000}"/>
    <cellStyle name="Normal 8 2 4 2 6 3 4 2" xfId="14732" xr:uid="{00000000-0005-0000-0000-00002A330000}"/>
    <cellStyle name="Normal 8 2 4 2 6 3 4 3" xfId="22663" xr:uid="{00000000-0005-0000-0000-00002B330000}"/>
    <cellStyle name="Normal 8 2 4 2 6 3 4 4" xfId="30597" xr:uid="{00000000-0005-0000-0000-00002C330000}"/>
    <cellStyle name="Normal 8 2 4 2 6 3 5" xfId="8789" xr:uid="{00000000-0005-0000-0000-00002D330000}"/>
    <cellStyle name="Normal 8 2 4 2 6 3 6" xfId="16720" xr:uid="{00000000-0005-0000-0000-00002E330000}"/>
    <cellStyle name="Normal 8 2 4 2 6 3 7" xfId="24653" xr:uid="{00000000-0005-0000-0000-00002F330000}"/>
    <cellStyle name="Normal 8 2 4 2 6 4" xfId="812" xr:uid="{00000000-0005-0000-0000-000030330000}"/>
    <cellStyle name="Normal 8 2 4 2 6 4 2" xfId="2796" xr:uid="{00000000-0005-0000-0000-000031330000}"/>
    <cellStyle name="Normal 8 2 4 2 6 4 2 2" xfId="10771" xr:uid="{00000000-0005-0000-0000-000032330000}"/>
    <cellStyle name="Normal 8 2 4 2 6 4 2 3" xfId="18702" xr:uid="{00000000-0005-0000-0000-000033330000}"/>
    <cellStyle name="Normal 8 2 4 2 6 4 2 4" xfId="26635" xr:uid="{00000000-0005-0000-0000-000034330000}"/>
    <cellStyle name="Normal 8 2 4 2 6 4 3" xfId="4777" xr:uid="{00000000-0005-0000-0000-000035330000}"/>
    <cellStyle name="Normal 8 2 4 2 6 4 3 2" xfId="12752" xr:uid="{00000000-0005-0000-0000-000036330000}"/>
    <cellStyle name="Normal 8 2 4 2 6 4 3 3" xfId="20683" xr:uid="{00000000-0005-0000-0000-000037330000}"/>
    <cellStyle name="Normal 8 2 4 2 6 4 3 4" xfId="28616" xr:uid="{00000000-0005-0000-0000-000038330000}"/>
    <cellStyle name="Normal 8 2 4 2 6 4 4" xfId="6800" xr:uid="{00000000-0005-0000-0000-000039330000}"/>
    <cellStyle name="Normal 8 2 4 2 6 4 4 2" xfId="14733" xr:uid="{00000000-0005-0000-0000-00003A330000}"/>
    <cellStyle name="Normal 8 2 4 2 6 4 4 3" xfId="22664" xr:uid="{00000000-0005-0000-0000-00003B330000}"/>
    <cellStyle name="Normal 8 2 4 2 6 4 4 4" xfId="30598" xr:uid="{00000000-0005-0000-0000-00003C330000}"/>
    <cellStyle name="Normal 8 2 4 2 6 4 5" xfId="8790" xr:uid="{00000000-0005-0000-0000-00003D330000}"/>
    <cellStyle name="Normal 8 2 4 2 6 4 6" xfId="16721" xr:uid="{00000000-0005-0000-0000-00003E330000}"/>
    <cellStyle name="Normal 8 2 4 2 6 4 7" xfId="24654" xr:uid="{00000000-0005-0000-0000-00003F330000}"/>
    <cellStyle name="Normal 8 2 4 2 6 5" xfId="813" xr:uid="{00000000-0005-0000-0000-000040330000}"/>
    <cellStyle name="Normal 8 2 4 2 6 5 2" xfId="2797" xr:uid="{00000000-0005-0000-0000-000041330000}"/>
    <cellStyle name="Normal 8 2 4 2 6 5 2 2" xfId="10772" xr:uid="{00000000-0005-0000-0000-000042330000}"/>
    <cellStyle name="Normal 8 2 4 2 6 5 2 3" xfId="18703" xr:uid="{00000000-0005-0000-0000-000043330000}"/>
    <cellStyle name="Normal 8 2 4 2 6 5 2 4" xfId="26636" xr:uid="{00000000-0005-0000-0000-000044330000}"/>
    <cellStyle name="Normal 8 2 4 2 6 5 3" xfId="4778" xr:uid="{00000000-0005-0000-0000-000045330000}"/>
    <cellStyle name="Normal 8 2 4 2 6 5 3 2" xfId="12753" xr:uid="{00000000-0005-0000-0000-000046330000}"/>
    <cellStyle name="Normal 8 2 4 2 6 5 3 3" xfId="20684" xr:uid="{00000000-0005-0000-0000-000047330000}"/>
    <cellStyle name="Normal 8 2 4 2 6 5 3 4" xfId="28617" xr:uid="{00000000-0005-0000-0000-000048330000}"/>
    <cellStyle name="Normal 8 2 4 2 6 5 4" xfId="6801" xr:uid="{00000000-0005-0000-0000-000049330000}"/>
    <cellStyle name="Normal 8 2 4 2 6 5 4 2" xfId="14734" xr:uid="{00000000-0005-0000-0000-00004A330000}"/>
    <cellStyle name="Normal 8 2 4 2 6 5 4 3" xfId="22665" xr:uid="{00000000-0005-0000-0000-00004B330000}"/>
    <cellStyle name="Normal 8 2 4 2 6 5 4 4" xfId="30599" xr:uid="{00000000-0005-0000-0000-00004C330000}"/>
    <cellStyle name="Normal 8 2 4 2 6 5 5" xfId="8791" xr:uid="{00000000-0005-0000-0000-00004D330000}"/>
    <cellStyle name="Normal 8 2 4 2 6 5 6" xfId="16722" xr:uid="{00000000-0005-0000-0000-00004E330000}"/>
    <cellStyle name="Normal 8 2 4 2 6 5 7" xfId="24655" xr:uid="{00000000-0005-0000-0000-00004F330000}"/>
    <cellStyle name="Normal 8 2 4 2 6 6" xfId="2793" xr:uid="{00000000-0005-0000-0000-000050330000}"/>
    <cellStyle name="Normal 8 2 4 2 6 6 2" xfId="10768" xr:uid="{00000000-0005-0000-0000-000051330000}"/>
    <cellStyle name="Normal 8 2 4 2 6 6 3" xfId="18699" xr:uid="{00000000-0005-0000-0000-000052330000}"/>
    <cellStyle name="Normal 8 2 4 2 6 6 4" xfId="26632" xr:uid="{00000000-0005-0000-0000-000053330000}"/>
    <cellStyle name="Normal 8 2 4 2 6 7" xfId="4774" xr:uid="{00000000-0005-0000-0000-000054330000}"/>
    <cellStyle name="Normal 8 2 4 2 6 7 2" xfId="12749" xr:uid="{00000000-0005-0000-0000-000055330000}"/>
    <cellStyle name="Normal 8 2 4 2 6 7 3" xfId="20680" xr:uid="{00000000-0005-0000-0000-000056330000}"/>
    <cellStyle name="Normal 8 2 4 2 6 7 4" xfId="28613" xr:uid="{00000000-0005-0000-0000-000057330000}"/>
    <cellStyle name="Normal 8 2 4 2 6 8" xfId="6797" xr:uid="{00000000-0005-0000-0000-000058330000}"/>
    <cellStyle name="Normal 8 2 4 2 6 8 2" xfId="14730" xr:uid="{00000000-0005-0000-0000-000059330000}"/>
    <cellStyle name="Normal 8 2 4 2 6 8 3" xfId="22661" xr:uid="{00000000-0005-0000-0000-00005A330000}"/>
    <cellStyle name="Normal 8 2 4 2 6 8 4" xfId="30595" xr:uid="{00000000-0005-0000-0000-00005B330000}"/>
    <cellStyle name="Normal 8 2 4 2 6 9" xfId="8787" xr:uid="{00000000-0005-0000-0000-00005C330000}"/>
    <cellStyle name="Normal 8 2 4 2 7" xfId="814" xr:uid="{00000000-0005-0000-0000-00005D330000}"/>
    <cellStyle name="Normal 8 2 4 2 7 2" xfId="2798" xr:uid="{00000000-0005-0000-0000-00005E330000}"/>
    <cellStyle name="Normal 8 2 4 2 7 2 2" xfId="10773" xr:uid="{00000000-0005-0000-0000-00005F330000}"/>
    <cellStyle name="Normal 8 2 4 2 7 2 3" xfId="18704" xr:uid="{00000000-0005-0000-0000-000060330000}"/>
    <cellStyle name="Normal 8 2 4 2 7 2 4" xfId="26637" xr:uid="{00000000-0005-0000-0000-000061330000}"/>
    <cellStyle name="Normal 8 2 4 2 7 3" xfId="4779" xr:uid="{00000000-0005-0000-0000-000062330000}"/>
    <cellStyle name="Normal 8 2 4 2 7 3 2" xfId="12754" xr:uid="{00000000-0005-0000-0000-000063330000}"/>
    <cellStyle name="Normal 8 2 4 2 7 3 3" xfId="20685" xr:uid="{00000000-0005-0000-0000-000064330000}"/>
    <cellStyle name="Normal 8 2 4 2 7 3 4" xfId="28618" xr:uid="{00000000-0005-0000-0000-000065330000}"/>
    <cellStyle name="Normal 8 2 4 2 7 4" xfId="6802" xr:uid="{00000000-0005-0000-0000-000066330000}"/>
    <cellStyle name="Normal 8 2 4 2 7 4 2" xfId="14735" xr:uid="{00000000-0005-0000-0000-000067330000}"/>
    <cellStyle name="Normal 8 2 4 2 7 4 3" xfId="22666" xr:uid="{00000000-0005-0000-0000-000068330000}"/>
    <cellStyle name="Normal 8 2 4 2 7 4 4" xfId="30600" xr:uid="{00000000-0005-0000-0000-000069330000}"/>
    <cellStyle name="Normal 8 2 4 2 7 5" xfId="8792" xr:uid="{00000000-0005-0000-0000-00006A330000}"/>
    <cellStyle name="Normal 8 2 4 2 7 6" xfId="16723" xr:uid="{00000000-0005-0000-0000-00006B330000}"/>
    <cellStyle name="Normal 8 2 4 2 7 7" xfId="24656" xr:uid="{00000000-0005-0000-0000-00006C330000}"/>
    <cellStyle name="Normal 8 2 4 2 8" xfId="815" xr:uid="{00000000-0005-0000-0000-00006D330000}"/>
    <cellStyle name="Normal 8 2 4 2 8 2" xfId="2799" xr:uid="{00000000-0005-0000-0000-00006E330000}"/>
    <cellStyle name="Normal 8 2 4 2 8 2 2" xfId="10774" xr:uid="{00000000-0005-0000-0000-00006F330000}"/>
    <cellStyle name="Normal 8 2 4 2 8 2 3" xfId="18705" xr:uid="{00000000-0005-0000-0000-000070330000}"/>
    <cellStyle name="Normal 8 2 4 2 8 2 4" xfId="26638" xr:uid="{00000000-0005-0000-0000-000071330000}"/>
    <cellStyle name="Normal 8 2 4 2 8 3" xfId="4780" xr:uid="{00000000-0005-0000-0000-000072330000}"/>
    <cellStyle name="Normal 8 2 4 2 8 3 2" xfId="12755" xr:uid="{00000000-0005-0000-0000-000073330000}"/>
    <cellStyle name="Normal 8 2 4 2 8 3 3" xfId="20686" xr:uid="{00000000-0005-0000-0000-000074330000}"/>
    <cellStyle name="Normal 8 2 4 2 8 3 4" xfId="28619" xr:uid="{00000000-0005-0000-0000-000075330000}"/>
    <cellStyle name="Normal 8 2 4 2 8 4" xfId="6803" xr:uid="{00000000-0005-0000-0000-000076330000}"/>
    <cellStyle name="Normal 8 2 4 2 8 4 2" xfId="14736" xr:uid="{00000000-0005-0000-0000-000077330000}"/>
    <cellStyle name="Normal 8 2 4 2 8 4 3" xfId="22667" xr:uid="{00000000-0005-0000-0000-000078330000}"/>
    <cellStyle name="Normal 8 2 4 2 8 4 4" xfId="30601" xr:uid="{00000000-0005-0000-0000-000079330000}"/>
    <cellStyle name="Normal 8 2 4 2 8 5" xfId="8793" xr:uid="{00000000-0005-0000-0000-00007A330000}"/>
    <cellStyle name="Normal 8 2 4 2 8 6" xfId="16724" xr:uid="{00000000-0005-0000-0000-00007B330000}"/>
    <cellStyle name="Normal 8 2 4 2 8 7" xfId="24657" xr:uid="{00000000-0005-0000-0000-00007C330000}"/>
    <cellStyle name="Normal 8 2 4 2 9" xfId="816" xr:uid="{00000000-0005-0000-0000-00007D330000}"/>
    <cellStyle name="Normal 8 2 4 2 9 2" xfId="2800" xr:uid="{00000000-0005-0000-0000-00007E330000}"/>
    <cellStyle name="Normal 8 2 4 2 9 2 2" xfId="10775" xr:uid="{00000000-0005-0000-0000-00007F330000}"/>
    <cellStyle name="Normal 8 2 4 2 9 2 3" xfId="18706" xr:uid="{00000000-0005-0000-0000-000080330000}"/>
    <cellStyle name="Normal 8 2 4 2 9 2 4" xfId="26639" xr:uid="{00000000-0005-0000-0000-000081330000}"/>
    <cellStyle name="Normal 8 2 4 2 9 3" xfId="4781" xr:uid="{00000000-0005-0000-0000-000082330000}"/>
    <cellStyle name="Normal 8 2 4 2 9 3 2" xfId="12756" xr:uid="{00000000-0005-0000-0000-000083330000}"/>
    <cellStyle name="Normal 8 2 4 2 9 3 3" xfId="20687" xr:uid="{00000000-0005-0000-0000-000084330000}"/>
    <cellStyle name="Normal 8 2 4 2 9 3 4" xfId="28620" xr:uid="{00000000-0005-0000-0000-000085330000}"/>
    <cellStyle name="Normal 8 2 4 2 9 4" xfId="6804" xr:uid="{00000000-0005-0000-0000-000086330000}"/>
    <cellStyle name="Normal 8 2 4 2 9 4 2" xfId="14737" xr:uid="{00000000-0005-0000-0000-000087330000}"/>
    <cellStyle name="Normal 8 2 4 2 9 4 3" xfId="22668" xr:uid="{00000000-0005-0000-0000-000088330000}"/>
    <cellStyle name="Normal 8 2 4 2 9 4 4" xfId="30602" xr:uid="{00000000-0005-0000-0000-000089330000}"/>
    <cellStyle name="Normal 8 2 4 2 9 5" xfId="8794" xr:uid="{00000000-0005-0000-0000-00008A330000}"/>
    <cellStyle name="Normal 8 2 4 2 9 6" xfId="16725" xr:uid="{00000000-0005-0000-0000-00008B330000}"/>
    <cellStyle name="Normal 8 2 4 2 9 7" xfId="24658" xr:uid="{00000000-0005-0000-0000-00008C330000}"/>
    <cellStyle name="Normal 8 2 4 3" xfId="817" xr:uid="{00000000-0005-0000-0000-00008D330000}"/>
    <cellStyle name="Normal 8 2 4 3 10" xfId="8795" xr:uid="{00000000-0005-0000-0000-00008E330000}"/>
    <cellStyle name="Normal 8 2 4 3 11" xfId="16726" xr:uid="{00000000-0005-0000-0000-00008F330000}"/>
    <cellStyle name="Normal 8 2 4 3 12" xfId="24659" xr:uid="{00000000-0005-0000-0000-000090330000}"/>
    <cellStyle name="Normal 8 2 4 3 2" xfId="818" xr:uid="{00000000-0005-0000-0000-000091330000}"/>
    <cellStyle name="Normal 8 2 4 3 2 10" xfId="16727" xr:uid="{00000000-0005-0000-0000-000092330000}"/>
    <cellStyle name="Normal 8 2 4 3 2 11" xfId="24660" xr:uid="{00000000-0005-0000-0000-000093330000}"/>
    <cellStyle name="Normal 8 2 4 3 2 2" xfId="819" xr:uid="{00000000-0005-0000-0000-000094330000}"/>
    <cellStyle name="Normal 8 2 4 3 2 2 2" xfId="2803" xr:uid="{00000000-0005-0000-0000-000095330000}"/>
    <cellStyle name="Normal 8 2 4 3 2 2 2 2" xfId="10778" xr:uid="{00000000-0005-0000-0000-000096330000}"/>
    <cellStyle name="Normal 8 2 4 3 2 2 2 3" xfId="18709" xr:uid="{00000000-0005-0000-0000-000097330000}"/>
    <cellStyle name="Normal 8 2 4 3 2 2 2 4" xfId="26642" xr:uid="{00000000-0005-0000-0000-000098330000}"/>
    <cellStyle name="Normal 8 2 4 3 2 2 3" xfId="4784" xr:uid="{00000000-0005-0000-0000-000099330000}"/>
    <cellStyle name="Normal 8 2 4 3 2 2 3 2" xfId="12759" xr:uid="{00000000-0005-0000-0000-00009A330000}"/>
    <cellStyle name="Normal 8 2 4 3 2 2 3 3" xfId="20690" xr:uid="{00000000-0005-0000-0000-00009B330000}"/>
    <cellStyle name="Normal 8 2 4 3 2 2 3 4" xfId="28623" xr:uid="{00000000-0005-0000-0000-00009C330000}"/>
    <cellStyle name="Normal 8 2 4 3 2 2 4" xfId="6807" xr:uid="{00000000-0005-0000-0000-00009D330000}"/>
    <cellStyle name="Normal 8 2 4 3 2 2 4 2" xfId="14740" xr:uid="{00000000-0005-0000-0000-00009E330000}"/>
    <cellStyle name="Normal 8 2 4 3 2 2 4 3" xfId="22671" xr:uid="{00000000-0005-0000-0000-00009F330000}"/>
    <cellStyle name="Normal 8 2 4 3 2 2 4 4" xfId="30605" xr:uid="{00000000-0005-0000-0000-0000A0330000}"/>
    <cellStyle name="Normal 8 2 4 3 2 2 5" xfId="8797" xr:uid="{00000000-0005-0000-0000-0000A1330000}"/>
    <cellStyle name="Normal 8 2 4 3 2 2 6" xfId="16728" xr:uid="{00000000-0005-0000-0000-0000A2330000}"/>
    <cellStyle name="Normal 8 2 4 3 2 2 7" xfId="24661" xr:uid="{00000000-0005-0000-0000-0000A3330000}"/>
    <cellStyle name="Normal 8 2 4 3 2 3" xfId="820" xr:uid="{00000000-0005-0000-0000-0000A4330000}"/>
    <cellStyle name="Normal 8 2 4 3 2 3 2" xfId="2804" xr:uid="{00000000-0005-0000-0000-0000A5330000}"/>
    <cellStyle name="Normal 8 2 4 3 2 3 2 2" xfId="10779" xr:uid="{00000000-0005-0000-0000-0000A6330000}"/>
    <cellStyle name="Normal 8 2 4 3 2 3 2 3" xfId="18710" xr:uid="{00000000-0005-0000-0000-0000A7330000}"/>
    <cellStyle name="Normal 8 2 4 3 2 3 2 4" xfId="26643" xr:uid="{00000000-0005-0000-0000-0000A8330000}"/>
    <cellStyle name="Normal 8 2 4 3 2 3 3" xfId="4785" xr:uid="{00000000-0005-0000-0000-0000A9330000}"/>
    <cellStyle name="Normal 8 2 4 3 2 3 3 2" xfId="12760" xr:uid="{00000000-0005-0000-0000-0000AA330000}"/>
    <cellStyle name="Normal 8 2 4 3 2 3 3 3" xfId="20691" xr:uid="{00000000-0005-0000-0000-0000AB330000}"/>
    <cellStyle name="Normal 8 2 4 3 2 3 3 4" xfId="28624" xr:uid="{00000000-0005-0000-0000-0000AC330000}"/>
    <cellStyle name="Normal 8 2 4 3 2 3 4" xfId="6808" xr:uid="{00000000-0005-0000-0000-0000AD330000}"/>
    <cellStyle name="Normal 8 2 4 3 2 3 4 2" xfId="14741" xr:uid="{00000000-0005-0000-0000-0000AE330000}"/>
    <cellStyle name="Normal 8 2 4 3 2 3 4 3" xfId="22672" xr:uid="{00000000-0005-0000-0000-0000AF330000}"/>
    <cellStyle name="Normal 8 2 4 3 2 3 4 4" xfId="30606" xr:uid="{00000000-0005-0000-0000-0000B0330000}"/>
    <cellStyle name="Normal 8 2 4 3 2 3 5" xfId="8798" xr:uid="{00000000-0005-0000-0000-0000B1330000}"/>
    <cellStyle name="Normal 8 2 4 3 2 3 6" xfId="16729" xr:uid="{00000000-0005-0000-0000-0000B2330000}"/>
    <cellStyle name="Normal 8 2 4 3 2 3 7" xfId="24662" xr:uid="{00000000-0005-0000-0000-0000B3330000}"/>
    <cellStyle name="Normal 8 2 4 3 2 4" xfId="821" xr:uid="{00000000-0005-0000-0000-0000B4330000}"/>
    <cellStyle name="Normal 8 2 4 3 2 4 2" xfId="2805" xr:uid="{00000000-0005-0000-0000-0000B5330000}"/>
    <cellStyle name="Normal 8 2 4 3 2 4 2 2" xfId="10780" xr:uid="{00000000-0005-0000-0000-0000B6330000}"/>
    <cellStyle name="Normal 8 2 4 3 2 4 2 3" xfId="18711" xr:uid="{00000000-0005-0000-0000-0000B7330000}"/>
    <cellStyle name="Normal 8 2 4 3 2 4 2 4" xfId="26644" xr:uid="{00000000-0005-0000-0000-0000B8330000}"/>
    <cellStyle name="Normal 8 2 4 3 2 4 3" xfId="4786" xr:uid="{00000000-0005-0000-0000-0000B9330000}"/>
    <cellStyle name="Normal 8 2 4 3 2 4 3 2" xfId="12761" xr:uid="{00000000-0005-0000-0000-0000BA330000}"/>
    <cellStyle name="Normal 8 2 4 3 2 4 3 3" xfId="20692" xr:uid="{00000000-0005-0000-0000-0000BB330000}"/>
    <cellStyle name="Normal 8 2 4 3 2 4 3 4" xfId="28625" xr:uid="{00000000-0005-0000-0000-0000BC330000}"/>
    <cellStyle name="Normal 8 2 4 3 2 4 4" xfId="6809" xr:uid="{00000000-0005-0000-0000-0000BD330000}"/>
    <cellStyle name="Normal 8 2 4 3 2 4 4 2" xfId="14742" xr:uid="{00000000-0005-0000-0000-0000BE330000}"/>
    <cellStyle name="Normal 8 2 4 3 2 4 4 3" xfId="22673" xr:uid="{00000000-0005-0000-0000-0000BF330000}"/>
    <cellStyle name="Normal 8 2 4 3 2 4 4 4" xfId="30607" xr:uid="{00000000-0005-0000-0000-0000C0330000}"/>
    <cellStyle name="Normal 8 2 4 3 2 4 5" xfId="8799" xr:uid="{00000000-0005-0000-0000-0000C1330000}"/>
    <cellStyle name="Normal 8 2 4 3 2 4 6" xfId="16730" xr:uid="{00000000-0005-0000-0000-0000C2330000}"/>
    <cellStyle name="Normal 8 2 4 3 2 4 7" xfId="24663" xr:uid="{00000000-0005-0000-0000-0000C3330000}"/>
    <cellStyle name="Normal 8 2 4 3 2 5" xfId="822" xr:uid="{00000000-0005-0000-0000-0000C4330000}"/>
    <cellStyle name="Normal 8 2 4 3 2 5 2" xfId="2806" xr:uid="{00000000-0005-0000-0000-0000C5330000}"/>
    <cellStyle name="Normal 8 2 4 3 2 5 2 2" xfId="10781" xr:uid="{00000000-0005-0000-0000-0000C6330000}"/>
    <cellStyle name="Normal 8 2 4 3 2 5 2 3" xfId="18712" xr:uid="{00000000-0005-0000-0000-0000C7330000}"/>
    <cellStyle name="Normal 8 2 4 3 2 5 2 4" xfId="26645" xr:uid="{00000000-0005-0000-0000-0000C8330000}"/>
    <cellStyle name="Normal 8 2 4 3 2 5 3" xfId="4787" xr:uid="{00000000-0005-0000-0000-0000C9330000}"/>
    <cellStyle name="Normal 8 2 4 3 2 5 3 2" xfId="12762" xr:uid="{00000000-0005-0000-0000-0000CA330000}"/>
    <cellStyle name="Normal 8 2 4 3 2 5 3 3" xfId="20693" xr:uid="{00000000-0005-0000-0000-0000CB330000}"/>
    <cellStyle name="Normal 8 2 4 3 2 5 3 4" xfId="28626" xr:uid="{00000000-0005-0000-0000-0000CC330000}"/>
    <cellStyle name="Normal 8 2 4 3 2 5 4" xfId="6810" xr:uid="{00000000-0005-0000-0000-0000CD330000}"/>
    <cellStyle name="Normal 8 2 4 3 2 5 4 2" xfId="14743" xr:uid="{00000000-0005-0000-0000-0000CE330000}"/>
    <cellStyle name="Normal 8 2 4 3 2 5 4 3" xfId="22674" xr:uid="{00000000-0005-0000-0000-0000CF330000}"/>
    <cellStyle name="Normal 8 2 4 3 2 5 4 4" xfId="30608" xr:uid="{00000000-0005-0000-0000-0000D0330000}"/>
    <cellStyle name="Normal 8 2 4 3 2 5 5" xfId="8800" xr:uid="{00000000-0005-0000-0000-0000D1330000}"/>
    <cellStyle name="Normal 8 2 4 3 2 5 6" xfId="16731" xr:uid="{00000000-0005-0000-0000-0000D2330000}"/>
    <cellStyle name="Normal 8 2 4 3 2 5 7" xfId="24664" xr:uid="{00000000-0005-0000-0000-0000D3330000}"/>
    <cellStyle name="Normal 8 2 4 3 2 6" xfId="2802" xr:uid="{00000000-0005-0000-0000-0000D4330000}"/>
    <cellStyle name="Normal 8 2 4 3 2 6 2" xfId="10777" xr:uid="{00000000-0005-0000-0000-0000D5330000}"/>
    <cellStyle name="Normal 8 2 4 3 2 6 3" xfId="18708" xr:uid="{00000000-0005-0000-0000-0000D6330000}"/>
    <cellStyle name="Normal 8 2 4 3 2 6 4" xfId="26641" xr:uid="{00000000-0005-0000-0000-0000D7330000}"/>
    <cellStyle name="Normal 8 2 4 3 2 7" xfId="4783" xr:uid="{00000000-0005-0000-0000-0000D8330000}"/>
    <cellStyle name="Normal 8 2 4 3 2 7 2" xfId="12758" xr:uid="{00000000-0005-0000-0000-0000D9330000}"/>
    <cellStyle name="Normal 8 2 4 3 2 7 3" xfId="20689" xr:uid="{00000000-0005-0000-0000-0000DA330000}"/>
    <cellStyle name="Normal 8 2 4 3 2 7 4" xfId="28622" xr:uid="{00000000-0005-0000-0000-0000DB330000}"/>
    <cellStyle name="Normal 8 2 4 3 2 8" xfId="6806" xr:uid="{00000000-0005-0000-0000-0000DC330000}"/>
    <cellStyle name="Normal 8 2 4 3 2 8 2" xfId="14739" xr:uid="{00000000-0005-0000-0000-0000DD330000}"/>
    <cellStyle name="Normal 8 2 4 3 2 8 3" xfId="22670" xr:uid="{00000000-0005-0000-0000-0000DE330000}"/>
    <cellStyle name="Normal 8 2 4 3 2 8 4" xfId="30604" xr:uid="{00000000-0005-0000-0000-0000DF330000}"/>
    <cellStyle name="Normal 8 2 4 3 2 9" xfId="8796" xr:uid="{00000000-0005-0000-0000-0000E0330000}"/>
    <cellStyle name="Normal 8 2 4 3 3" xfId="823" xr:uid="{00000000-0005-0000-0000-0000E1330000}"/>
    <cellStyle name="Normal 8 2 4 3 3 2" xfId="2807" xr:uid="{00000000-0005-0000-0000-0000E2330000}"/>
    <cellStyle name="Normal 8 2 4 3 3 2 2" xfId="10782" xr:uid="{00000000-0005-0000-0000-0000E3330000}"/>
    <cellStyle name="Normal 8 2 4 3 3 2 3" xfId="18713" xr:uid="{00000000-0005-0000-0000-0000E4330000}"/>
    <cellStyle name="Normal 8 2 4 3 3 2 4" xfId="26646" xr:uid="{00000000-0005-0000-0000-0000E5330000}"/>
    <cellStyle name="Normal 8 2 4 3 3 3" xfId="4788" xr:uid="{00000000-0005-0000-0000-0000E6330000}"/>
    <cellStyle name="Normal 8 2 4 3 3 3 2" xfId="12763" xr:uid="{00000000-0005-0000-0000-0000E7330000}"/>
    <cellStyle name="Normal 8 2 4 3 3 3 3" xfId="20694" xr:uid="{00000000-0005-0000-0000-0000E8330000}"/>
    <cellStyle name="Normal 8 2 4 3 3 3 4" xfId="28627" xr:uid="{00000000-0005-0000-0000-0000E9330000}"/>
    <cellStyle name="Normal 8 2 4 3 3 4" xfId="6811" xr:uid="{00000000-0005-0000-0000-0000EA330000}"/>
    <cellStyle name="Normal 8 2 4 3 3 4 2" xfId="14744" xr:uid="{00000000-0005-0000-0000-0000EB330000}"/>
    <cellStyle name="Normal 8 2 4 3 3 4 3" xfId="22675" xr:uid="{00000000-0005-0000-0000-0000EC330000}"/>
    <cellStyle name="Normal 8 2 4 3 3 4 4" xfId="30609" xr:uid="{00000000-0005-0000-0000-0000ED330000}"/>
    <cellStyle name="Normal 8 2 4 3 3 5" xfId="8801" xr:uid="{00000000-0005-0000-0000-0000EE330000}"/>
    <cellStyle name="Normal 8 2 4 3 3 6" xfId="16732" xr:uid="{00000000-0005-0000-0000-0000EF330000}"/>
    <cellStyle name="Normal 8 2 4 3 3 7" xfId="24665" xr:uid="{00000000-0005-0000-0000-0000F0330000}"/>
    <cellStyle name="Normal 8 2 4 3 4" xfId="824" xr:uid="{00000000-0005-0000-0000-0000F1330000}"/>
    <cellStyle name="Normal 8 2 4 3 4 2" xfId="2808" xr:uid="{00000000-0005-0000-0000-0000F2330000}"/>
    <cellStyle name="Normal 8 2 4 3 4 2 2" xfId="10783" xr:uid="{00000000-0005-0000-0000-0000F3330000}"/>
    <cellStyle name="Normal 8 2 4 3 4 2 3" xfId="18714" xr:uid="{00000000-0005-0000-0000-0000F4330000}"/>
    <cellStyle name="Normal 8 2 4 3 4 2 4" xfId="26647" xr:uid="{00000000-0005-0000-0000-0000F5330000}"/>
    <cellStyle name="Normal 8 2 4 3 4 3" xfId="4789" xr:uid="{00000000-0005-0000-0000-0000F6330000}"/>
    <cellStyle name="Normal 8 2 4 3 4 3 2" xfId="12764" xr:uid="{00000000-0005-0000-0000-0000F7330000}"/>
    <cellStyle name="Normal 8 2 4 3 4 3 3" xfId="20695" xr:uid="{00000000-0005-0000-0000-0000F8330000}"/>
    <cellStyle name="Normal 8 2 4 3 4 3 4" xfId="28628" xr:uid="{00000000-0005-0000-0000-0000F9330000}"/>
    <cellStyle name="Normal 8 2 4 3 4 4" xfId="6812" xr:uid="{00000000-0005-0000-0000-0000FA330000}"/>
    <cellStyle name="Normal 8 2 4 3 4 4 2" xfId="14745" xr:uid="{00000000-0005-0000-0000-0000FB330000}"/>
    <cellStyle name="Normal 8 2 4 3 4 4 3" xfId="22676" xr:uid="{00000000-0005-0000-0000-0000FC330000}"/>
    <cellStyle name="Normal 8 2 4 3 4 4 4" xfId="30610" xr:uid="{00000000-0005-0000-0000-0000FD330000}"/>
    <cellStyle name="Normal 8 2 4 3 4 5" xfId="8802" xr:uid="{00000000-0005-0000-0000-0000FE330000}"/>
    <cellStyle name="Normal 8 2 4 3 4 6" xfId="16733" xr:uid="{00000000-0005-0000-0000-0000FF330000}"/>
    <cellStyle name="Normal 8 2 4 3 4 7" xfId="24666" xr:uid="{00000000-0005-0000-0000-000000340000}"/>
    <cellStyle name="Normal 8 2 4 3 5" xfId="825" xr:uid="{00000000-0005-0000-0000-000001340000}"/>
    <cellStyle name="Normal 8 2 4 3 5 2" xfId="2809" xr:uid="{00000000-0005-0000-0000-000002340000}"/>
    <cellStyle name="Normal 8 2 4 3 5 2 2" xfId="10784" xr:uid="{00000000-0005-0000-0000-000003340000}"/>
    <cellStyle name="Normal 8 2 4 3 5 2 3" xfId="18715" xr:uid="{00000000-0005-0000-0000-000004340000}"/>
    <cellStyle name="Normal 8 2 4 3 5 2 4" xfId="26648" xr:uid="{00000000-0005-0000-0000-000005340000}"/>
    <cellStyle name="Normal 8 2 4 3 5 3" xfId="4790" xr:uid="{00000000-0005-0000-0000-000006340000}"/>
    <cellStyle name="Normal 8 2 4 3 5 3 2" xfId="12765" xr:uid="{00000000-0005-0000-0000-000007340000}"/>
    <cellStyle name="Normal 8 2 4 3 5 3 3" xfId="20696" xr:uid="{00000000-0005-0000-0000-000008340000}"/>
    <cellStyle name="Normal 8 2 4 3 5 3 4" xfId="28629" xr:uid="{00000000-0005-0000-0000-000009340000}"/>
    <cellStyle name="Normal 8 2 4 3 5 4" xfId="6813" xr:uid="{00000000-0005-0000-0000-00000A340000}"/>
    <cellStyle name="Normal 8 2 4 3 5 4 2" xfId="14746" xr:uid="{00000000-0005-0000-0000-00000B340000}"/>
    <cellStyle name="Normal 8 2 4 3 5 4 3" xfId="22677" xr:uid="{00000000-0005-0000-0000-00000C340000}"/>
    <cellStyle name="Normal 8 2 4 3 5 4 4" xfId="30611" xr:uid="{00000000-0005-0000-0000-00000D340000}"/>
    <cellStyle name="Normal 8 2 4 3 5 5" xfId="8803" xr:uid="{00000000-0005-0000-0000-00000E340000}"/>
    <cellStyle name="Normal 8 2 4 3 5 6" xfId="16734" xr:uid="{00000000-0005-0000-0000-00000F340000}"/>
    <cellStyle name="Normal 8 2 4 3 5 7" xfId="24667" xr:uid="{00000000-0005-0000-0000-000010340000}"/>
    <cellStyle name="Normal 8 2 4 3 6" xfId="826" xr:uid="{00000000-0005-0000-0000-000011340000}"/>
    <cellStyle name="Normal 8 2 4 3 6 2" xfId="2810" xr:uid="{00000000-0005-0000-0000-000012340000}"/>
    <cellStyle name="Normal 8 2 4 3 6 2 2" xfId="10785" xr:uid="{00000000-0005-0000-0000-000013340000}"/>
    <cellStyle name="Normal 8 2 4 3 6 2 3" xfId="18716" xr:uid="{00000000-0005-0000-0000-000014340000}"/>
    <cellStyle name="Normal 8 2 4 3 6 2 4" xfId="26649" xr:uid="{00000000-0005-0000-0000-000015340000}"/>
    <cellStyle name="Normal 8 2 4 3 6 3" xfId="4791" xr:uid="{00000000-0005-0000-0000-000016340000}"/>
    <cellStyle name="Normal 8 2 4 3 6 3 2" xfId="12766" xr:uid="{00000000-0005-0000-0000-000017340000}"/>
    <cellStyle name="Normal 8 2 4 3 6 3 3" xfId="20697" xr:uid="{00000000-0005-0000-0000-000018340000}"/>
    <cellStyle name="Normal 8 2 4 3 6 3 4" xfId="28630" xr:uid="{00000000-0005-0000-0000-000019340000}"/>
    <cellStyle name="Normal 8 2 4 3 6 4" xfId="6814" xr:uid="{00000000-0005-0000-0000-00001A340000}"/>
    <cellStyle name="Normal 8 2 4 3 6 4 2" xfId="14747" xr:uid="{00000000-0005-0000-0000-00001B340000}"/>
    <cellStyle name="Normal 8 2 4 3 6 4 3" xfId="22678" xr:uid="{00000000-0005-0000-0000-00001C340000}"/>
    <cellStyle name="Normal 8 2 4 3 6 4 4" xfId="30612" xr:uid="{00000000-0005-0000-0000-00001D340000}"/>
    <cellStyle name="Normal 8 2 4 3 6 5" xfId="8804" xr:uid="{00000000-0005-0000-0000-00001E340000}"/>
    <cellStyle name="Normal 8 2 4 3 6 6" xfId="16735" xr:uid="{00000000-0005-0000-0000-00001F340000}"/>
    <cellStyle name="Normal 8 2 4 3 6 7" xfId="24668" xr:uid="{00000000-0005-0000-0000-000020340000}"/>
    <cellStyle name="Normal 8 2 4 3 7" xfId="2801" xr:uid="{00000000-0005-0000-0000-000021340000}"/>
    <cellStyle name="Normal 8 2 4 3 7 2" xfId="10776" xr:uid="{00000000-0005-0000-0000-000022340000}"/>
    <cellStyle name="Normal 8 2 4 3 7 3" xfId="18707" xr:uid="{00000000-0005-0000-0000-000023340000}"/>
    <cellStyle name="Normal 8 2 4 3 7 4" xfId="26640" xr:uid="{00000000-0005-0000-0000-000024340000}"/>
    <cellStyle name="Normal 8 2 4 3 8" xfId="4782" xr:uid="{00000000-0005-0000-0000-000025340000}"/>
    <cellStyle name="Normal 8 2 4 3 8 2" xfId="12757" xr:uid="{00000000-0005-0000-0000-000026340000}"/>
    <cellStyle name="Normal 8 2 4 3 8 3" xfId="20688" xr:uid="{00000000-0005-0000-0000-000027340000}"/>
    <cellStyle name="Normal 8 2 4 3 8 4" xfId="28621" xr:uid="{00000000-0005-0000-0000-000028340000}"/>
    <cellStyle name="Normal 8 2 4 3 9" xfId="6805" xr:uid="{00000000-0005-0000-0000-000029340000}"/>
    <cellStyle name="Normal 8 2 4 3 9 2" xfId="14738" xr:uid="{00000000-0005-0000-0000-00002A340000}"/>
    <cellStyle name="Normal 8 2 4 3 9 3" xfId="22669" xr:uid="{00000000-0005-0000-0000-00002B340000}"/>
    <cellStyle name="Normal 8 2 4 3 9 4" xfId="30603" xr:uid="{00000000-0005-0000-0000-00002C340000}"/>
    <cellStyle name="Normal 8 2 4 4" xfId="827" xr:uid="{00000000-0005-0000-0000-00002D340000}"/>
    <cellStyle name="Normal 8 2 4 4 10" xfId="8805" xr:uid="{00000000-0005-0000-0000-00002E340000}"/>
    <cellStyle name="Normal 8 2 4 4 11" xfId="16736" xr:uid="{00000000-0005-0000-0000-00002F340000}"/>
    <cellStyle name="Normal 8 2 4 4 12" xfId="24669" xr:uid="{00000000-0005-0000-0000-000030340000}"/>
    <cellStyle name="Normal 8 2 4 4 2" xfId="828" xr:uid="{00000000-0005-0000-0000-000031340000}"/>
    <cellStyle name="Normal 8 2 4 4 2 10" xfId="16737" xr:uid="{00000000-0005-0000-0000-000032340000}"/>
    <cellStyle name="Normal 8 2 4 4 2 11" xfId="24670" xr:uid="{00000000-0005-0000-0000-000033340000}"/>
    <cellStyle name="Normal 8 2 4 4 2 2" xfId="829" xr:uid="{00000000-0005-0000-0000-000034340000}"/>
    <cellStyle name="Normal 8 2 4 4 2 2 2" xfId="2813" xr:uid="{00000000-0005-0000-0000-000035340000}"/>
    <cellStyle name="Normal 8 2 4 4 2 2 2 2" xfId="10788" xr:uid="{00000000-0005-0000-0000-000036340000}"/>
    <cellStyle name="Normal 8 2 4 4 2 2 2 3" xfId="18719" xr:uid="{00000000-0005-0000-0000-000037340000}"/>
    <cellStyle name="Normal 8 2 4 4 2 2 2 4" xfId="26652" xr:uid="{00000000-0005-0000-0000-000038340000}"/>
    <cellStyle name="Normal 8 2 4 4 2 2 3" xfId="4794" xr:uid="{00000000-0005-0000-0000-000039340000}"/>
    <cellStyle name="Normal 8 2 4 4 2 2 3 2" xfId="12769" xr:uid="{00000000-0005-0000-0000-00003A340000}"/>
    <cellStyle name="Normal 8 2 4 4 2 2 3 3" xfId="20700" xr:uid="{00000000-0005-0000-0000-00003B340000}"/>
    <cellStyle name="Normal 8 2 4 4 2 2 3 4" xfId="28633" xr:uid="{00000000-0005-0000-0000-00003C340000}"/>
    <cellStyle name="Normal 8 2 4 4 2 2 4" xfId="6817" xr:uid="{00000000-0005-0000-0000-00003D340000}"/>
    <cellStyle name="Normal 8 2 4 4 2 2 4 2" xfId="14750" xr:uid="{00000000-0005-0000-0000-00003E340000}"/>
    <cellStyle name="Normal 8 2 4 4 2 2 4 3" xfId="22681" xr:uid="{00000000-0005-0000-0000-00003F340000}"/>
    <cellStyle name="Normal 8 2 4 4 2 2 4 4" xfId="30615" xr:uid="{00000000-0005-0000-0000-000040340000}"/>
    <cellStyle name="Normal 8 2 4 4 2 2 5" xfId="8807" xr:uid="{00000000-0005-0000-0000-000041340000}"/>
    <cellStyle name="Normal 8 2 4 4 2 2 6" xfId="16738" xr:uid="{00000000-0005-0000-0000-000042340000}"/>
    <cellStyle name="Normal 8 2 4 4 2 2 7" xfId="24671" xr:uid="{00000000-0005-0000-0000-000043340000}"/>
    <cellStyle name="Normal 8 2 4 4 2 3" xfId="830" xr:uid="{00000000-0005-0000-0000-000044340000}"/>
    <cellStyle name="Normal 8 2 4 4 2 3 2" xfId="2814" xr:uid="{00000000-0005-0000-0000-000045340000}"/>
    <cellStyle name="Normal 8 2 4 4 2 3 2 2" xfId="10789" xr:uid="{00000000-0005-0000-0000-000046340000}"/>
    <cellStyle name="Normal 8 2 4 4 2 3 2 3" xfId="18720" xr:uid="{00000000-0005-0000-0000-000047340000}"/>
    <cellStyle name="Normal 8 2 4 4 2 3 2 4" xfId="26653" xr:uid="{00000000-0005-0000-0000-000048340000}"/>
    <cellStyle name="Normal 8 2 4 4 2 3 3" xfId="4795" xr:uid="{00000000-0005-0000-0000-000049340000}"/>
    <cellStyle name="Normal 8 2 4 4 2 3 3 2" xfId="12770" xr:uid="{00000000-0005-0000-0000-00004A340000}"/>
    <cellStyle name="Normal 8 2 4 4 2 3 3 3" xfId="20701" xr:uid="{00000000-0005-0000-0000-00004B340000}"/>
    <cellStyle name="Normal 8 2 4 4 2 3 3 4" xfId="28634" xr:uid="{00000000-0005-0000-0000-00004C340000}"/>
    <cellStyle name="Normal 8 2 4 4 2 3 4" xfId="6818" xr:uid="{00000000-0005-0000-0000-00004D340000}"/>
    <cellStyle name="Normal 8 2 4 4 2 3 4 2" xfId="14751" xr:uid="{00000000-0005-0000-0000-00004E340000}"/>
    <cellStyle name="Normal 8 2 4 4 2 3 4 3" xfId="22682" xr:uid="{00000000-0005-0000-0000-00004F340000}"/>
    <cellStyle name="Normal 8 2 4 4 2 3 4 4" xfId="30616" xr:uid="{00000000-0005-0000-0000-000050340000}"/>
    <cellStyle name="Normal 8 2 4 4 2 3 5" xfId="8808" xr:uid="{00000000-0005-0000-0000-000051340000}"/>
    <cellStyle name="Normal 8 2 4 4 2 3 6" xfId="16739" xr:uid="{00000000-0005-0000-0000-000052340000}"/>
    <cellStyle name="Normal 8 2 4 4 2 3 7" xfId="24672" xr:uid="{00000000-0005-0000-0000-000053340000}"/>
    <cellStyle name="Normal 8 2 4 4 2 4" xfId="831" xr:uid="{00000000-0005-0000-0000-000054340000}"/>
    <cellStyle name="Normal 8 2 4 4 2 4 2" xfId="2815" xr:uid="{00000000-0005-0000-0000-000055340000}"/>
    <cellStyle name="Normal 8 2 4 4 2 4 2 2" xfId="10790" xr:uid="{00000000-0005-0000-0000-000056340000}"/>
    <cellStyle name="Normal 8 2 4 4 2 4 2 3" xfId="18721" xr:uid="{00000000-0005-0000-0000-000057340000}"/>
    <cellStyle name="Normal 8 2 4 4 2 4 2 4" xfId="26654" xr:uid="{00000000-0005-0000-0000-000058340000}"/>
    <cellStyle name="Normal 8 2 4 4 2 4 3" xfId="4796" xr:uid="{00000000-0005-0000-0000-000059340000}"/>
    <cellStyle name="Normal 8 2 4 4 2 4 3 2" xfId="12771" xr:uid="{00000000-0005-0000-0000-00005A340000}"/>
    <cellStyle name="Normal 8 2 4 4 2 4 3 3" xfId="20702" xr:uid="{00000000-0005-0000-0000-00005B340000}"/>
    <cellStyle name="Normal 8 2 4 4 2 4 3 4" xfId="28635" xr:uid="{00000000-0005-0000-0000-00005C340000}"/>
    <cellStyle name="Normal 8 2 4 4 2 4 4" xfId="6819" xr:uid="{00000000-0005-0000-0000-00005D340000}"/>
    <cellStyle name="Normal 8 2 4 4 2 4 4 2" xfId="14752" xr:uid="{00000000-0005-0000-0000-00005E340000}"/>
    <cellStyle name="Normal 8 2 4 4 2 4 4 3" xfId="22683" xr:uid="{00000000-0005-0000-0000-00005F340000}"/>
    <cellStyle name="Normal 8 2 4 4 2 4 4 4" xfId="30617" xr:uid="{00000000-0005-0000-0000-000060340000}"/>
    <cellStyle name="Normal 8 2 4 4 2 4 5" xfId="8809" xr:uid="{00000000-0005-0000-0000-000061340000}"/>
    <cellStyle name="Normal 8 2 4 4 2 4 6" xfId="16740" xr:uid="{00000000-0005-0000-0000-000062340000}"/>
    <cellStyle name="Normal 8 2 4 4 2 4 7" xfId="24673" xr:uid="{00000000-0005-0000-0000-000063340000}"/>
    <cellStyle name="Normal 8 2 4 4 2 5" xfId="832" xr:uid="{00000000-0005-0000-0000-000064340000}"/>
    <cellStyle name="Normal 8 2 4 4 2 5 2" xfId="2816" xr:uid="{00000000-0005-0000-0000-000065340000}"/>
    <cellStyle name="Normal 8 2 4 4 2 5 2 2" xfId="10791" xr:uid="{00000000-0005-0000-0000-000066340000}"/>
    <cellStyle name="Normal 8 2 4 4 2 5 2 3" xfId="18722" xr:uid="{00000000-0005-0000-0000-000067340000}"/>
    <cellStyle name="Normal 8 2 4 4 2 5 2 4" xfId="26655" xr:uid="{00000000-0005-0000-0000-000068340000}"/>
    <cellStyle name="Normal 8 2 4 4 2 5 3" xfId="4797" xr:uid="{00000000-0005-0000-0000-000069340000}"/>
    <cellStyle name="Normal 8 2 4 4 2 5 3 2" xfId="12772" xr:uid="{00000000-0005-0000-0000-00006A340000}"/>
    <cellStyle name="Normal 8 2 4 4 2 5 3 3" xfId="20703" xr:uid="{00000000-0005-0000-0000-00006B340000}"/>
    <cellStyle name="Normal 8 2 4 4 2 5 3 4" xfId="28636" xr:uid="{00000000-0005-0000-0000-00006C340000}"/>
    <cellStyle name="Normal 8 2 4 4 2 5 4" xfId="6820" xr:uid="{00000000-0005-0000-0000-00006D340000}"/>
    <cellStyle name="Normal 8 2 4 4 2 5 4 2" xfId="14753" xr:uid="{00000000-0005-0000-0000-00006E340000}"/>
    <cellStyle name="Normal 8 2 4 4 2 5 4 3" xfId="22684" xr:uid="{00000000-0005-0000-0000-00006F340000}"/>
    <cellStyle name="Normal 8 2 4 4 2 5 4 4" xfId="30618" xr:uid="{00000000-0005-0000-0000-000070340000}"/>
    <cellStyle name="Normal 8 2 4 4 2 5 5" xfId="8810" xr:uid="{00000000-0005-0000-0000-000071340000}"/>
    <cellStyle name="Normal 8 2 4 4 2 5 6" xfId="16741" xr:uid="{00000000-0005-0000-0000-000072340000}"/>
    <cellStyle name="Normal 8 2 4 4 2 5 7" xfId="24674" xr:uid="{00000000-0005-0000-0000-000073340000}"/>
    <cellStyle name="Normal 8 2 4 4 2 6" xfId="2812" xr:uid="{00000000-0005-0000-0000-000074340000}"/>
    <cellStyle name="Normal 8 2 4 4 2 6 2" xfId="10787" xr:uid="{00000000-0005-0000-0000-000075340000}"/>
    <cellStyle name="Normal 8 2 4 4 2 6 3" xfId="18718" xr:uid="{00000000-0005-0000-0000-000076340000}"/>
    <cellStyle name="Normal 8 2 4 4 2 6 4" xfId="26651" xr:uid="{00000000-0005-0000-0000-000077340000}"/>
    <cellStyle name="Normal 8 2 4 4 2 7" xfId="4793" xr:uid="{00000000-0005-0000-0000-000078340000}"/>
    <cellStyle name="Normal 8 2 4 4 2 7 2" xfId="12768" xr:uid="{00000000-0005-0000-0000-000079340000}"/>
    <cellStyle name="Normal 8 2 4 4 2 7 3" xfId="20699" xr:uid="{00000000-0005-0000-0000-00007A340000}"/>
    <cellStyle name="Normal 8 2 4 4 2 7 4" xfId="28632" xr:uid="{00000000-0005-0000-0000-00007B340000}"/>
    <cellStyle name="Normal 8 2 4 4 2 8" xfId="6816" xr:uid="{00000000-0005-0000-0000-00007C340000}"/>
    <cellStyle name="Normal 8 2 4 4 2 8 2" xfId="14749" xr:uid="{00000000-0005-0000-0000-00007D340000}"/>
    <cellStyle name="Normal 8 2 4 4 2 8 3" xfId="22680" xr:uid="{00000000-0005-0000-0000-00007E340000}"/>
    <cellStyle name="Normal 8 2 4 4 2 8 4" xfId="30614" xr:uid="{00000000-0005-0000-0000-00007F340000}"/>
    <cellStyle name="Normal 8 2 4 4 2 9" xfId="8806" xr:uid="{00000000-0005-0000-0000-000080340000}"/>
    <cellStyle name="Normal 8 2 4 4 3" xfId="833" xr:uid="{00000000-0005-0000-0000-000081340000}"/>
    <cellStyle name="Normal 8 2 4 4 3 2" xfId="2817" xr:uid="{00000000-0005-0000-0000-000082340000}"/>
    <cellStyle name="Normal 8 2 4 4 3 2 2" xfId="10792" xr:uid="{00000000-0005-0000-0000-000083340000}"/>
    <cellStyle name="Normal 8 2 4 4 3 2 3" xfId="18723" xr:uid="{00000000-0005-0000-0000-000084340000}"/>
    <cellStyle name="Normal 8 2 4 4 3 2 4" xfId="26656" xr:uid="{00000000-0005-0000-0000-000085340000}"/>
    <cellStyle name="Normal 8 2 4 4 3 3" xfId="4798" xr:uid="{00000000-0005-0000-0000-000086340000}"/>
    <cellStyle name="Normal 8 2 4 4 3 3 2" xfId="12773" xr:uid="{00000000-0005-0000-0000-000087340000}"/>
    <cellStyle name="Normal 8 2 4 4 3 3 3" xfId="20704" xr:uid="{00000000-0005-0000-0000-000088340000}"/>
    <cellStyle name="Normal 8 2 4 4 3 3 4" xfId="28637" xr:uid="{00000000-0005-0000-0000-000089340000}"/>
    <cellStyle name="Normal 8 2 4 4 3 4" xfId="6821" xr:uid="{00000000-0005-0000-0000-00008A340000}"/>
    <cellStyle name="Normal 8 2 4 4 3 4 2" xfId="14754" xr:uid="{00000000-0005-0000-0000-00008B340000}"/>
    <cellStyle name="Normal 8 2 4 4 3 4 3" xfId="22685" xr:uid="{00000000-0005-0000-0000-00008C340000}"/>
    <cellStyle name="Normal 8 2 4 4 3 4 4" xfId="30619" xr:uid="{00000000-0005-0000-0000-00008D340000}"/>
    <cellStyle name="Normal 8 2 4 4 3 5" xfId="8811" xr:uid="{00000000-0005-0000-0000-00008E340000}"/>
    <cellStyle name="Normal 8 2 4 4 3 6" xfId="16742" xr:uid="{00000000-0005-0000-0000-00008F340000}"/>
    <cellStyle name="Normal 8 2 4 4 3 7" xfId="24675" xr:uid="{00000000-0005-0000-0000-000090340000}"/>
    <cellStyle name="Normal 8 2 4 4 4" xfId="834" xr:uid="{00000000-0005-0000-0000-000091340000}"/>
    <cellStyle name="Normal 8 2 4 4 4 2" xfId="2818" xr:uid="{00000000-0005-0000-0000-000092340000}"/>
    <cellStyle name="Normal 8 2 4 4 4 2 2" xfId="10793" xr:uid="{00000000-0005-0000-0000-000093340000}"/>
    <cellStyle name="Normal 8 2 4 4 4 2 3" xfId="18724" xr:uid="{00000000-0005-0000-0000-000094340000}"/>
    <cellStyle name="Normal 8 2 4 4 4 2 4" xfId="26657" xr:uid="{00000000-0005-0000-0000-000095340000}"/>
    <cellStyle name="Normal 8 2 4 4 4 3" xfId="4799" xr:uid="{00000000-0005-0000-0000-000096340000}"/>
    <cellStyle name="Normal 8 2 4 4 4 3 2" xfId="12774" xr:uid="{00000000-0005-0000-0000-000097340000}"/>
    <cellStyle name="Normal 8 2 4 4 4 3 3" xfId="20705" xr:uid="{00000000-0005-0000-0000-000098340000}"/>
    <cellStyle name="Normal 8 2 4 4 4 3 4" xfId="28638" xr:uid="{00000000-0005-0000-0000-000099340000}"/>
    <cellStyle name="Normal 8 2 4 4 4 4" xfId="6822" xr:uid="{00000000-0005-0000-0000-00009A340000}"/>
    <cellStyle name="Normal 8 2 4 4 4 4 2" xfId="14755" xr:uid="{00000000-0005-0000-0000-00009B340000}"/>
    <cellStyle name="Normal 8 2 4 4 4 4 3" xfId="22686" xr:uid="{00000000-0005-0000-0000-00009C340000}"/>
    <cellStyle name="Normal 8 2 4 4 4 4 4" xfId="30620" xr:uid="{00000000-0005-0000-0000-00009D340000}"/>
    <cellStyle name="Normal 8 2 4 4 4 5" xfId="8812" xr:uid="{00000000-0005-0000-0000-00009E340000}"/>
    <cellStyle name="Normal 8 2 4 4 4 6" xfId="16743" xr:uid="{00000000-0005-0000-0000-00009F340000}"/>
    <cellStyle name="Normal 8 2 4 4 4 7" xfId="24676" xr:uid="{00000000-0005-0000-0000-0000A0340000}"/>
    <cellStyle name="Normal 8 2 4 4 5" xfId="835" xr:uid="{00000000-0005-0000-0000-0000A1340000}"/>
    <cellStyle name="Normal 8 2 4 4 5 2" xfId="2819" xr:uid="{00000000-0005-0000-0000-0000A2340000}"/>
    <cellStyle name="Normal 8 2 4 4 5 2 2" xfId="10794" xr:uid="{00000000-0005-0000-0000-0000A3340000}"/>
    <cellStyle name="Normal 8 2 4 4 5 2 3" xfId="18725" xr:uid="{00000000-0005-0000-0000-0000A4340000}"/>
    <cellStyle name="Normal 8 2 4 4 5 2 4" xfId="26658" xr:uid="{00000000-0005-0000-0000-0000A5340000}"/>
    <cellStyle name="Normal 8 2 4 4 5 3" xfId="4800" xr:uid="{00000000-0005-0000-0000-0000A6340000}"/>
    <cellStyle name="Normal 8 2 4 4 5 3 2" xfId="12775" xr:uid="{00000000-0005-0000-0000-0000A7340000}"/>
    <cellStyle name="Normal 8 2 4 4 5 3 3" xfId="20706" xr:uid="{00000000-0005-0000-0000-0000A8340000}"/>
    <cellStyle name="Normal 8 2 4 4 5 3 4" xfId="28639" xr:uid="{00000000-0005-0000-0000-0000A9340000}"/>
    <cellStyle name="Normal 8 2 4 4 5 4" xfId="6823" xr:uid="{00000000-0005-0000-0000-0000AA340000}"/>
    <cellStyle name="Normal 8 2 4 4 5 4 2" xfId="14756" xr:uid="{00000000-0005-0000-0000-0000AB340000}"/>
    <cellStyle name="Normal 8 2 4 4 5 4 3" xfId="22687" xr:uid="{00000000-0005-0000-0000-0000AC340000}"/>
    <cellStyle name="Normal 8 2 4 4 5 4 4" xfId="30621" xr:uid="{00000000-0005-0000-0000-0000AD340000}"/>
    <cellStyle name="Normal 8 2 4 4 5 5" xfId="8813" xr:uid="{00000000-0005-0000-0000-0000AE340000}"/>
    <cellStyle name="Normal 8 2 4 4 5 6" xfId="16744" xr:uid="{00000000-0005-0000-0000-0000AF340000}"/>
    <cellStyle name="Normal 8 2 4 4 5 7" xfId="24677" xr:uid="{00000000-0005-0000-0000-0000B0340000}"/>
    <cellStyle name="Normal 8 2 4 4 6" xfId="836" xr:uid="{00000000-0005-0000-0000-0000B1340000}"/>
    <cellStyle name="Normal 8 2 4 4 6 2" xfId="2820" xr:uid="{00000000-0005-0000-0000-0000B2340000}"/>
    <cellStyle name="Normal 8 2 4 4 6 2 2" xfId="10795" xr:uid="{00000000-0005-0000-0000-0000B3340000}"/>
    <cellStyle name="Normal 8 2 4 4 6 2 3" xfId="18726" xr:uid="{00000000-0005-0000-0000-0000B4340000}"/>
    <cellStyle name="Normal 8 2 4 4 6 2 4" xfId="26659" xr:uid="{00000000-0005-0000-0000-0000B5340000}"/>
    <cellStyle name="Normal 8 2 4 4 6 3" xfId="4801" xr:uid="{00000000-0005-0000-0000-0000B6340000}"/>
    <cellStyle name="Normal 8 2 4 4 6 3 2" xfId="12776" xr:uid="{00000000-0005-0000-0000-0000B7340000}"/>
    <cellStyle name="Normal 8 2 4 4 6 3 3" xfId="20707" xr:uid="{00000000-0005-0000-0000-0000B8340000}"/>
    <cellStyle name="Normal 8 2 4 4 6 3 4" xfId="28640" xr:uid="{00000000-0005-0000-0000-0000B9340000}"/>
    <cellStyle name="Normal 8 2 4 4 6 4" xfId="6824" xr:uid="{00000000-0005-0000-0000-0000BA340000}"/>
    <cellStyle name="Normal 8 2 4 4 6 4 2" xfId="14757" xr:uid="{00000000-0005-0000-0000-0000BB340000}"/>
    <cellStyle name="Normal 8 2 4 4 6 4 3" xfId="22688" xr:uid="{00000000-0005-0000-0000-0000BC340000}"/>
    <cellStyle name="Normal 8 2 4 4 6 4 4" xfId="30622" xr:uid="{00000000-0005-0000-0000-0000BD340000}"/>
    <cellStyle name="Normal 8 2 4 4 6 5" xfId="8814" xr:uid="{00000000-0005-0000-0000-0000BE340000}"/>
    <cellStyle name="Normal 8 2 4 4 6 6" xfId="16745" xr:uid="{00000000-0005-0000-0000-0000BF340000}"/>
    <cellStyle name="Normal 8 2 4 4 6 7" xfId="24678" xr:uid="{00000000-0005-0000-0000-0000C0340000}"/>
    <cellStyle name="Normal 8 2 4 4 7" xfId="2811" xr:uid="{00000000-0005-0000-0000-0000C1340000}"/>
    <cellStyle name="Normal 8 2 4 4 7 2" xfId="10786" xr:uid="{00000000-0005-0000-0000-0000C2340000}"/>
    <cellStyle name="Normal 8 2 4 4 7 3" xfId="18717" xr:uid="{00000000-0005-0000-0000-0000C3340000}"/>
    <cellStyle name="Normal 8 2 4 4 7 4" xfId="26650" xr:uid="{00000000-0005-0000-0000-0000C4340000}"/>
    <cellStyle name="Normal 8 2 4 4 8" xfId="4792" xr:uid="{00000000-0005-0000-0000-0000C5340000}"/>
    <cellStyle name="Normal 8 2 4 4 8 2" xfId="12767" xr:uid="{00000000-0005-0000-0000-0000C6340000}"/>
    <cellStyle name="Normal 8 2 4 4 8 3" xfId="20698" xr:uid="{00000000-0005-0000-0000-0000C7340000}"/>
    <cellStyle name="Normal 8 2 4 4 8 4" xfId="28631" xr:uid="{00000000-0005-0000-0000-0000C8340000}"/>
    <cellStyle name="Normal 8 2 4 4 9" xfId="6815" xr:uid="{00000000-0005-0000-0000-0000C9340000}"/>
    <cellStyle name="Normal 8 2 4 4 9 2" xfId="14748" xr:uid="{00000000-0005-0000-0000-0000CA340000}"/>
    <cellStyle name="Normal 8 2 4 4 9 3" xfId="22679" xr:uid="{00000000-0005-0000-0000-0000CB340000}"/>
    <cellStyle name="Normal 8 2 4 4 9 4" xfId="30613" xr:uid="{00000000-0005-0000-0000-0000CC340000}"/>
    <cellStyle name="Normal 8 2 4 5" xfId="837" xr:uid="{00000000-0005-0000-0000-0000CD340000}"/>
    <cellStyle name="Normal 8 2 4 5 10" xfId="8815" xr:uid="{00000000-0005-0000-0000-0000CE340000}"/>
    <cellStyle name="Normal 8 2 4 5 11" xfId="16746" xr:uid="{00000000-0005-0000-0000-0000CF340000}"/>
    <cellStyle name="Normal 8 2 4 5 12" xfId="24679" xr:uid="{00000000-0005-0000-0000-0000D0340000}"/>
    <cellStyle name="Normal 8 2 4 5 2" xfId="838" xr:uid="{00000000-0005-0000-0000-0000D1340000}"/>
    <cellStyle name="Normal 8 2 4 5 2 10" xfId="16747" xr:uid="{00000000-0005-0000-0000-0000D2340000}"/>
    <cellStyle name="Normal 8 2 4 5 2 11" xfId="24680" xr:uid="{00000000-0005-0000-0000-0000D3340000}"/>
    <cellStyle name="Normal 8 2 4 5 2 2" xfId="839" xr:uid="{00000000-0005-0000-0000-0000D4340000}"/>
    <cellStyle name="Normal 8 2 4 5 2 2 2" xfId="2823" xr:uid="{00000000-0005-0000-0000-0000D5340000}"/>
    <cellStyle name="Normal 8 2 4 5 2 2 2 2" xfId="10798" xr:uid="{00000000-0005-0000-0000-0000D6340000}"/>
    <cellStyle name="Normal 8 2 4 5 2 2 2 3" xfId="18729" xr:uid="{00000000-0005-0000-0000-0000D7340000}"/>
    <cellStyle name="Normal 8 2 4 5 2 2 2 4" xfId="26662" xr:uid="{00000000-0005-0000-0000-0000D8340000}"/>
    <cellStyle name="Normal 8 2 4 5 2 2 3" xfId="4804" xr:uid="{00000000-0005-0000-0000-0000D9340000}"/>
    <cellStyle name="Normal 8 2 4 5 2 2 3 2" xfId="12779" xr:uid="{00000000-0005-0000-0000-0000DA340000}"/>
    <cellStyle name="Normal 8 2 4 5 2 2 3 3" xfId="20710" xr:uid="{00000000-0005-0000-0000-0000DB340000}"/>
    <cellStyle name="Normal 8 2 4 5 2 2 3 4" xfId="28643" xr:uid="{00000000-0005-0000-0000-0000DC340000}"/>
    <cellStyle name="Normal 8 2 4 5 2 2 4" xfId="6827" xr:uid="{00000000-0005-0000-0000-0000DD340000}"/>
    <cellStyle name="Normal 8 2 4 5 2 2 4 2" xfId="14760" xr:uid="{00000000-0005-0000-0000-0000DE340000}"/>
    <cellStyle name="Normal 8 2 4 5 2 2 4 3" xfId="22691" xr:uid="{00000000-0005-0000-0000-0000DF340000}"/>
    <cellStyle name="Normal 8 2 4 5 2 2 4 4" xfId="30625" xr:uid="{00000000-0005-0000-0000-0000E0340000}"/>
    <cellStyle name="Normal 8 2 4 5 2 2 5" xfId="8817" xr:uid="{00000000-0005-0000-0000-0000E1340000}"/>
    <cellStyle name="Normal 8 2 4 5 2 2 6" xfId="16748" xr:uid="{00000000-0005-0000-0000-0000E2340000}"/>
    <cellStyle name="Normal 8 2 4 5 2 2 7" xfId="24681" xr:uid="{00000000-0005-0000-0000-0000E3340000}"/>
    <cellStyle name="Normal 8 2 4 5 2 3" xfId="840" xr:uid="{00000000-0005-0000-0000-0000E4340000}"/>
    <cellStyle name="Normal 8 2 4 5 2 3 2" xfId="2824" xr:uid="{00000000-0005-0000-0000-0000E5340000}"/>
    <cellStyle name="Normal 8 2 4 5 2 3 2 2" xfId="10799" xr:uid="{00000000-0005-0000-0000-0000E6340000}"/>
    <cellStyle name="Normal 8 2 4 5 2 3 2 3" xfId="18730" xr:uid="{00000000-0005-0000-0000-0000E7340000}"/>
    <cellStyle name="Normal 8 2 4 5 2 3 2 4" xfId="26663" xr:uid="{00000000-0005-0000-0000-0000E8340000}"/>
    <cellStyle name="Normal 8 2 4 5 2 3 3" xfId="4805" xr:uid="{00000000-0005-0000-0000-0000E9340000}"/>
    <cellStyle name="Normal 8 2 4 5 2 3 3 2" xfId="12780" xr:uid="{00000000-0005-0000-0000-0000EA340000}"/>
    <cellStyle name="Normal 8 2 4 5 2 3 3 3" xfId="20711" xr:uid="{00000000-0005-0000-0000-0000EB340000}"/>
    <cellStyle name="Normal 8 2 4 5 2 3 3 4" xfId="28644" xr:uid="{00000000-0005-0000-0000-0000EC340000}"/>
    <cellStyle name="Normal 8 2 4 5 2 3 4" xfId="6828" xr:uid="{00000000-0005-0000-0000-0000ED340000}"/>
    <cellStyle name="Normal 8 2 4 5 2 3 4 2" xfId="14761" xr:uid="{00000000-0005-0000-0000-0000EE340000}"/>
    <cellStyle name="Normal 8 2 4 5 2 3 4 3" xfId="22692" xr:uid="{00000000-0005-0000-0000-0000EF340000}"/>
    <cellStyle name="Normal 8 2 4 5 2 3 4 4" xfId="30626" xr:uid="{00000000-0005-0000-0000-0000F0340000}"/>
    <cellStyle name="Normal 8 2 4 5 2 3 5" xfId="8818" xr:uid="{00000000-0005-0000-0000-0000F1340000}"/>
    <cellStyle name="Normal 8 2 4 5 2 3 6" xfId="16749" xr:uid="{00000000-0005-0000-0000-0000F2340000}"/>
    <cellStyle name="Normal 8 2 4 5 2 3 7" xfId="24682" xr:uid="{00000000-0005-0000-0000-0000F3340000}"/>
    <cellStyle name="Normal 8 2 4 5 2 4" xfId="841" xr:uid="{00000000-0005-0000-0000-0000F4340000}"/>
    <cellStyle name="Normal 8 2 4 5 2 4 2" xfId="2825" xr:uid="{00000000-0005-0000-0000-0000F5340000}"/>
    <cellStyle name="Normal 8 2 4 5 2 4 2 2" xfId="10800" xr:uid="{00000000-0005-0000-0000-0000F6340000}"/>
    <cellStyle name="Normal 8 2 4 5 2 4 2 3" xfId="18731" xr:uid="{00000000-0005-0000-0000-0000F7340000}"/>
    <cellStyle name="Normal 8 2 4 5 2 4 2 4" xfId="26664" xr:uid="{00000000-0005-0000-0000-0000F8340000}"/>
    <cellStyle name="Normal 8 2 4 5 2 4 3" xfId="4806" xr:uid="{00000000-0005-0000-0000-0000F9340000}"/>
    <cellStyle name="Normal 8 2 4 5 2 4 3 2" xfId="12781" xr:uid="{00000000-0005-0000-0000-0000FA340000}"/>
    <cellStyle name="Normal 8 2 4 5 2 4 3 3" xfId="20712" xr:uid="{00000000-0005-0000-0000-0000FB340000}"/>
    <cellStyle name="Normal 8 2 4 5 2 4 3 4" xfId="28645" xr:uid="{00000000-0005-0000-0000-0000FC340000}"/>
    <cellStyle name="Normal 8 2 4 5 2 4 4" xfId="6829" xr:uid="{00000000-0005-0000-0000-0000FD340000}"/>
    <cellStyle name="Normal 8 2 4 5 2 4 4 2" xfId="14762" xr:uid="{00000000-0005-0000-0000-0000FE340000}"/>
    <cellStyle name="Normal 8 2 4 5 2 4 4 3" xfId="22693" xr:uid="{00000000-0005-0000-0000-0000FF340000}"/>
    <cellStyle name="Normal 8 2 4 5 2 4 4 4" xfId="30627" xr:uid="{00000000-0005-0000-0000-000000350000}"/>
    <cellStyle name="Normal 8 2 4 5 2 4 5" xfId="8819" xr:uid="{00000000-0005-0000-0000-000001350000}"/>
    <cellStyle name="Normal 8 2 4 5 2 4 6" xfId="16750" xr:uid="{00000000-0005-0000-0000-000002350000}"/>
    <cellStyle name="Normal 8 2 4 5 2 4 7" xfId="24683" xr:uid="{00000000-0005-0000-0000-000003350000}"/>
    <cellStyle name="Normal 8 2 4 5 2 5" xfId="842" xr:uid="{00000000-0005-0000-0000-000004350000}"/>
    <cellStyle name="Normal 8 2 4 5 2 5 2" xfId="2826" xr:uid="{00000000-0005-0000-0000-000005350000}"/>
    <cellStyle name="Normal 8 2 4 5 2 5 2 2" xfId="10801" xr:uid="{00000000-0005-0000-0000-000006350000}"/>
    <cellStyle name="Normal 8 2 4 5 2 5 2 3" xfId="18732" xr:uid="{00000000-0005-0000-0000-000007350000}"/>
    <cellStyle name="Normal 8 2 4 5 2 5 2 4" xfId="26665" xr:uid="{00000000-0005-0000-0000-000008350000}"/>
    <cellStyle name="Normal 8 2 4 5 2 5 3" xfId="4807" xr:uid="{00000000-0005-0000-0000-000009350000}"/>
    <cellStyle name="Normal 8 2 4 5 2 5 3 2" xfId="12782" xr:uid="{00000000-0005-0000-0000-00000A350000}"/>
    <cellStyle name="Normal 8 2 4 5 2 5 3 3" xfId="20713" xr:uid="{00000000-0005-0000-0000-00000B350000}"/>
    <cellStyle name="Normal 8 2 4 5 2 5 3 4" xfId="28646" xr:uid="{00000000-0005-0000-0000-00000C350000}"/>
    <cellStyle name="Normal 8 2 4 5 2 5 4" xfId="6830" xr:uid="{00000000-0005-0000-0000-00000D350000}"/>
    <cellStyle name="Normal 8 2 4 5 2 5 4 2" xfId="14763" xr:uid="{00000000-0005-0000-0000-00000E350000}"/>
    <cellStyle name="Normal 8 2 4 5 2 5 4 3" xfId="22694" xr:uid="{00000000-0005-0000-0000-00000F350000}"/>
    <cellStyle name="Normal 8 2 4 5 2 5 4 4" xfId="30628" xr:uid="{00000000-0005-0000-0000-000010350000}"/>
    <cellStyle name="Normal 8 2 4 5 2 5 5" xfId="8820" xr:uid="{00000000-0005-0000-0000-000011350000}"/>
    <cellStyle name="Normal 8 2 4 5 2 5 6" xfId="16751" xr:uid="{00000000-0005-0000-0000-000012350000}"/>
    <cellStyle name="Normal 8 2 4 5 2 5 7" xfId="24684" xr:uid="{00000000-0005-0000-0000-000013350000}"/>
    <cellStyle name="Normal 8 2 4 5 2 6" xfId="2822" xr:uid="{00000000-0005-0000-0000-000014350000}"/>
    <cellStyle name="Normal 8 2 4 5 2 6 2" xfId="10797" xr:uid="{00000000-0005-0000-0000-000015350000}"/>
    <cellStyle name="Normal 8 2 4 5 2 6 3" xfId="18728" xr:uid="{00000000-0005-0000-0000-000016350000}"/>
    <cellStyle name="Normal 8 2 4 5 2 6 4" xfId="26661" xr:uid="{00000000-0005-0000-0000-000017350000}"/>
    <cellStyle name="Normal 8 2 4 5 2 7" xfId="4803" xr:uid="{00000000-0005-0000-0000-000018350000}"/>
    <cellStyle name="Normal 8 2 4 5 2 7 2" xfId="12778" xr:uid="{00000000-0005-0000-0000-000019350000}"/>
    <cellStyle name="Normal 8 2 4 5 2 7 3" xfId="20709" xr:uid="{00000000-0005-0000-0000-00001A350000}"/>
    <cellStyle name="Normal 8 2 4 5 2 7 4" xfId="28642" xr:uid="{00000000-0005-0000-0000-00001B350000}"/>
    <cellStyle name="Normal 8 2 4 5 2 8" xfId="6826" xr:uid="{00000000-0005-0000-0000-00001C350000}"/>
    <cellStyle name="Normal 8 2 4 5 2 8 2" xfId="14759" xr:uid="{00000000-0005-0000-0000-00001D350000}"/>
    <cellStyle name="Normal 8 2 4 5 2 8 3" xfId="22690" xr:uid="{00000000-0005-0000-0000-00001E350000}"/>
    <cellStyle name="Normal 8 2 4 5 2 8 4" xfId="30624" xr:uid="{00000000-0005-0000-0000-00001F350000}"/>
    <cellStyle name="Normal 8 2 4 5 2 9" xfId="8816" xr:uid="{00000000-0005-0000-0000-000020350000}"/>
    <cellStyle name="Normal 8 2 4 5 3" xfId="843" xr:uid="{00000000-0005-0000-0000-000021350000}"/>
    <cellStyle name="Normal 8 2 4 5 3 2" xfId="2827" xr:uid="{00000000-0005-0000-0000-000022350000}"/>
    <cellStyle name="Normal 8 2 4 5 3 2 2" xfId="10802" xr:uid="{00000000-0005-0000-0000-000023350000}"/>
    <cellStyle name="Normal 8 2 4 5 3 2 3" xfId="18733" xr:uid="{00000000-0005-0000-0000-000024350000}"/>
    <cellStyle name="Normal 8 2 4 5 3 2 4" xfId="26666" xr:uid="{00000000-0005-0000-0000-000025350000}"/>
    <cellStyle name="Normal 8 2 4 5 3 3" xfId="4808" xr:uid="{00000000-0005-0000-0000-000026350000}"/>
    <cellStyle name="Normal 8 2 4 5 3 3 2" xfId="12783" xr:uid="{00000000-0005-0000-0000-000027350000}"/>
    <cellStyle name="Normal 8 2 4 5 3 3 3" xfId="20714" xr:uid="{00000000-0005-0000-0000-000028350000}"/>
    <cellStyle name="Normal 8 2 4 5 3 3 4" xfId="28647" xr:uid="{00000000-0005-0000-0000-000029350000}"/>
    <cellStyle name="Normal 8 2 4 5 3 4" xfId="6831" xr:uid="{00000000-0005-0000-0000-00002A350000}"/>
    <cellStyle name="Normal 8 2 4 5 3 4 2" xfId="14764" xr:uid="{00000000-0005-0000-0000-00002B350000}"/>
    <cellStyle name="Normal 8 2 4 5 3 4 3" xfId="22695" xr:uid="{00000000-0005-0000-0000-00002C350000}"/>
    <cellStyle name="Normal 8 2 4 5 3 4 4" xfId="30629" xr:uid="{00000000-0005-0000-0000-00002D350000}"/>
    <cellStyle name="Normal 8 2 4 5 3 5" xfId="8821" xr:uid="{00000000-0005-0000-0000-00002E350000}"/>
    <cellStyle name="Normal 8 2 4 5 3 6" xfId="16752" xr:uid="{00000000-0005-0000-0000-00002F350000}"/>
    <cellStyle name="Normal 8 2 4 5 3 7" xfId="24685" xr:uid="{00000000-0005-0000-0000-000030350000}"/>
    <cellStyle name="Normal 8 2 4 5 4" xfId="844" xr:uid="{00000000-0005-0000-0000-000031350000}"/>
    <cellStyle name="Normal 8 2 4 5 4 2" xfId="2828" xr:uid="{00000000-0005-0000-0000-000032350000}"/>
    <cellStyle name="Normal 8 2 4 5 4 2 2" xfId="10803" xr:uid="{00000000-0005-0000-0000-000033350000}"/>
    <cellStyle name="Normal 8 2 4 5 4 2 3" xfId="18734" xr:uid="{00000000-0005-0000-0000-000034350000}"/>
    <cellStyle name="Normal 8 2 4 5 4 2 4" xfId="26667" xr:uid="{00000000-0005-0000-0000-000035350000}"/>
    <cellStyle name="Normal 8 2 4 5 4 3" xfId="4809" xr:uid="{00000000-0005-0000-0000-000036350000}"/>
    <cellStyle name="Normal 8 2 4 5 4 3 2" xfId="12784" xr:uid="{00000000-0005-0000-0000-000037350000}"/>
    <cellStyle name="Normal 8 2 4 5 4 3 3" xfId="20715" xr:uid="{00000000-0005-0000-0000-000038350000}"/>
    <cellStyle name="Normal 8 2 4 5 4 3 4" xfId="28648" xr:uid="{00000000-0005-0000-0000-000039350000}"/>
    <cellStyle name="Normal 8 2 4 5 4 4" xfId="6832" xr:uid="{00000000-0005-0000-0000-00003A350000}"/>
    <cellStyle name="Normal 8 2 4 5 4 4 2" xfId="14765" xr:uid="{00000000-0005-0000-0000-00003B350000}"/>
    <cellStyle name="Normal 8 2 4 5 4 4 3" xfId="22696" xr:uid="{00000000-0005-0000-0000-00003C350000}"/>
    <cellStyle name="Normal 8 2 4 5 4 4 4" xfId="30630" xr:uid="{00000000-0005-0000-0000-00003D350000}"/>
    <cellStyle name="Normal 8 2 4 5 4 5" xfId="8822" xr:uid="{00000000-0005-0000-0000-00003E350000}"/>
    <cellStyle name="Normal 8 2 4 5 4 6" xfId="16753" xr:uid="{00000000-0005-0000-0000-00003F350000}"/>
    <cellStyle name="Normal 8 2 4 5 4 7" xfId="24686" xr:uid="{00000000-0005-0000-0000-000040350000}"/>
    <cellStyle name="Normal 8 2 4 5 5" xfId="845" xr:uid="{00000000-0005-0000-0000-000041350000}"/>
    <cellStyle name="Normal 8 2 4 5 5 2" xfId="2829" xr:uid="{00000000-0005-0000-0000-000042350000}"/>
    <cellStyle name="Normal 8 2 4 5 5 2 2" xfId="10804" xr:uid="{00000000-0005-0000-0000-000043350000}"/>
    <cellStyle name="Normal 8 2 4 5 5 2 3" xfId="18735" xr:uid="{00000000-0005-0000-0000-000044350000}"/>
    <cellStyle name="Normal 8 2 4 5 5 2 4" xfId="26668" xr:uid="{00000000-0005-0000-0000-000045350000}"/>
    <cellStyle name="Normal 8 2 4 5 5 3" xfId="4810" xr:uid="{00000000-0005-0000-0000-000046350000}"/>
    <cellStyle name="Normal 8 2 4 5 5 3 2" xfId="12785" xr:uid="{00000000-0005-0000-0000-000047350000}"/>
    <cellStyle name="Normal 8 2 4 5 5 3 3" xfId="20716" xr:uid="{00000000-0005-0000-0000-000048350000}"/>
    <cellStyle name="Normal 8 2 4 5 5 3 4" xfId="28649" xr:uid="{00000000-0005-0000-0000-000049350000}"/>
    <cellStyle name="Normal 8 2 4 5 5 4" xfId="6833" xr:uid="{00000000-0005-0000-0000-00004A350000}"/>
    <cellStyle name="Normal 8 2 4 5 5 4 2" xfId="14766" xr:uid="{00000000-0005-0000-0000-00004B350000}"/>
    <cellStyle name="Normal 8 2 4 5 5 4 3" xfId="22697" xr:uid="{00000000-0005-0000-0000-00004C350000}"/>
    <cellStyle name="Normal 8 2 4 5 5 4 4" xfId="30631" xr:uid="{00000000-0005-0000-0000-00004D350000}"/>
    <cellStyle name="Normal 8 2 4 5 5 5" xfId="8823" xr:uid="{00000000-0005-0000-0000-00004E350000}"/>
    <cellStyle name="Normal 8 2 4 5 5 6" xfId="16754" xr:uid="{00000000-0005-0000-0000-00004F350000}"/>
    <cellStyle name="Normal 8 2 4 5 5 7" xfId="24687" xr:uid="{00000000-0005-0000-0000-000050350000}"/>
    <cellStyle name="Normal 8 2 4 5 6" xfId="846" xr:uid="{00000000-0005-0000-0000-000051350000}"/>
    <cellStyle name="Normal 8 2 4 5 6 2" xfId="2830" xr:uid="{00000000-0005-0000-0000-000052350000}"/>
    <cellStyle name="Normal 8 2 4 5 6 2 2" xfId="10805" xr:uid="{00000000-0005-0000-0000-000053350000}"/>
    <cellStyle name="Normal 8 2 4 5 6 2 3" xfId="18736" xr:uid="{00000000-0005-0000-0000-000054350000}"/>
    <cellStyle name="Normal 8 2 4 5 6 2 4" xfId="26669" xr:uid="{00000000-0005-0000-0000-000055350000}"/>
    <cellStyle name="Normal 8 2 4 5 6 3" xfId="4811" xr:uid="{00000000-0005-0000-0000-000056350000}"/>
    <cellStyle name="Normal 8 2 4 5 6 3 2" xfId="12786" xr:uid="{00000000-0005-0000-0000-000057350000}"/>
    <cellStyle name="Normal 8 2 4 5 6 3 3" xfId="20717" xr:uid="{00000000-0005-0000-0000-000058350000}"/>
    <cellStyle name="Normal 8 2 4 5 6 3 4" xfId="28650" xr:uid="{00000000-0005-0000-0000-000059350000}"/>
    <cellStyle name="Normal 8 2 4 5 6 4" xfId="6834" xr:uid="{00000000-0005-0000-0000-00005A350000}"/>
    <cellStyle name="Normal 8 2 4 5 6 4 2" xfId="14767" xr:uid="{00000000-0005-0000-0000-00005B350000}"/>
    <cellStyle name="Normal 8 2 4 5 6 4 3" xfId="22698" xr:uid="{00000000-0005-0000-0000-00005C350000}"/>
    <cellStyle name="Normal 8 2 4 5 6 4 4" xfId="30632" xr:uid="{00000000-0005-0000-0000-00005D350000}"/>
    <cellStyle name="Normal 8 2 4 5 6 5" xfId="8824" xr:uid="{00000000-0005-0000-0000-00005E350000}"/>
    <cellStyle name="Normal 8 2 4 5 6 6" xfId="16755" xr:uid="{00000000-0005-0000-0000-00005F350000}"/>
    <cellStyle name="Normal 8 2 4 5 6 7" xfId="24688" xr:uid="{00000000-0005-0000-0000-000060350000}"/>
    <cellStyle name="Normal 8 2 4 5 7" xfId="2821" xr:uid="{00000000-0005-0000-0000-000061350000}"/>
    <cellStyle name="Normal 8 2 4 5 7 2" xfId="10796" xr:uid="{00000000-0005-0000-0000-000062350000}"/>
    <cellStyle name="Normal 8 2 4 5 7 3" xfId="18727" xr:uid="{00000000-0005-0000-0000-000063350000}"/>
    <cellStyle name="Normal 8 2 4 5 7 4" xfId="26660" xr:uid="{00000000-0005-0000-0000-000064350000}"/>
    <cellStyle name="Normal 8 2 4 5 8" xfId="4802" xr:uid="{00000000-0005-0000-0000-000065350000}"/>
    <cellStyle name="Normal 8 2 4 5 8 2" xfId="12777" xr:uid="{00000000-0005-0000-0000-000066350000}"/>
    <cellStyle name="Normal 8 2 4 5 8 3" xfId="20708" xr:uid="{00000000-0005-0000-0000-000067350000}"/>
    <cellStyle name="Normal 8 2 4 5 8 4" xfId="28641" xr:uid="{00000000-0005-0000-0000-000068350000}"/>
    <cellStyle name="Normal 8 2 4 5 9" xfId="6825" xr:uid="{00000000-0005-0000-0000-000069350000}"/>
    <cellStyle name="Normal 8 2 4 5 9 2" xfId="14758" xr:uid="{00000000-0005-0000-0000-00006A350000}"/>
    <cellStyle name="Normal 8 2 4 5 9 3" xfId="22689" xr:uid="{00000000-0005-0000-0000-00006B350000}"/>
    <cellStyle name="Normal 8 2 4 5 9 4" xfId="30623" xr:uid="{00000000-0005-0000-0000-00006C350000}"/>
    <cellStyle name="Normal 8 2 4 6" xfId="847" xr:uid="{00000000-0005-0000-0000-00006D350000}"/>
    <cellStyle name="Normal 8 2 4 6 10" xfId="8825" xr:uid="{00000000-0005-0000-0000-00006E350000}"/>
    <cellStyle name="Normal 8 2 4 6 11" xfId="16756" xr:uid="{00000000-0005-0000-0000-00006F350000}"/>
    <cellStyle name="Normal 8 2 4 6 12" xfId="24689" xr:uid="{00000000-0005-0000-0000-000070350000}"/>
    <cellStyle name="Normal 8 2 4 6 2" xfId="848" xr:uid="{00000000-0005-0000-0000-000071350000}"/>
    <cellStyle name="Normal 8 2 4 6 2 10" xfId="16757" xr:uid="{00000000-0005-0000-0000-000072350000}"/>
    <cellStyle name="Normal 8 2 4 6 2 11" xfId="24690" xr:uid="{00000000-0005-0000-0000-000073350000}"/>
    <cellStyle name="Normal 8 2 4 6 2 2" xfId="849" xr:uid="{00000000-0005-0000-0000-000074350000}"/>
    <cellStyle name="Normal 8 2 4 6 2 2 2" xfId="2833" xr:uid="{00000000-0005-0000-0000-000075350000}"/>
    <cellStyle name="Normal 8 2 4 6 2 2 2 2" xfId="10808" xr:uid="{00000000-0005-0000-0000-000076350000}"/>
    <cellStyle name="Normal 8 2 4 6 2 2 2 3" xfId="18739" xr:uid="{00000000-0005-0000-0000-000077350000}"/>
    <cellStyle name="Normal 8 2 4 6 2 2 2 4" xfId="26672" xr:uid="{00000000-0005-0000-0000-000078350000}"/>
    <cellStyle name="Normal 8 2 4 6 2 2 3" xfId="4814" xr:uid="{00000000-0005-0000-0000-000079350000}"/>
    <cellStyle name="Normal 8 2 4 6 2 2 3 2" xfId="12789" xr:uid="{00000000-0005-0000-0000-00007A350000}"/>
    <cellStyle name="Normal 8 2 4 6 2 2 3 3" xfId="20720" xr:uid="{00000000-0005-0000-0000-00007B350000}"/>
    <cellStyle name="Normal 8 2 4 6 2 2 3 4" xfId="28653" xr:uid="{00000000-0005-0000-0000-00007C350000}"/>
    <cellStyle name="Normal 8 2 4 6 2 2 4" xfId="6837" xr:uid="{00000000-0005-0000-0000-00007D350000}"/>
    <cellStyle name="Normal 8 2 4 6 2 2 4 2" xfId="14770" xr:uid="{00000000-0005-0000-0000-00007E350000}"/>
    <cellStyle name="Normal 8 2 4 6 2 2 4 3" xfId="22701" xr:uid="{00000000-0005-0000-0000-00007F350000}"/>
    <cellStyle name="Normal 8 2 4 6 2 2 4 4" xfId="30635" xr:uid="{00000000-0005-0000-0000-000080350000}"/>
    <cellStyle name="Normal 8 2 4 6 2 2 5" xfId="8827" xr:uid="{00000000-0005-0000-0000-000081350000}"/>
    <cellStyle name="Normal 8 2 4 6 2 2 6" xfId="16758" xr:uid="{00000000-0005-0000-0000-000082350000}"/>
    <cellStyle name="Normal 8 2 4 6 2 2 7" xfId="24691" xr:uid="{00000000-0005-0000-0000-000083350000}"/>
    <cellStyle name="Normal 8 2 4 6 2 3" xfId="850" xr:uid="{00000000-0005-0000-0000-000084350000}"/>
    <cellStyle name="Normal 8 2 4 6 2 3 2" xfId="2834" xr:uid="{00000000-0005-0000-0000-000085350000}"/>
    <cellStyle name="Normal 8 2 4 6 2 3 2 2" xfId="10809" xr:uid="{00000000-0005-0000-0000-000086350000}"/>
    <cellStyle name="Normal 8 2 4 6 2 3 2 3" xfId="18740" xr:uid="{00000000-0005-0000-0000-000087350000}"/>
    <cellStyle name="Normal 8 2 4 6 2 3 2 4" xfId="26673" xr:uid="{00000000-0005-0000-0000-000088350000}"/>
    <cellStyle name="Normal 8 2 4 6 2 3 3" xfId="4815" xr:uid="{00000000-0005-0000-0000-000089350000}"/>
    <cellStyle name="Normal 8 2 4 6 2 3 3 2" xfId="12790" xr:uid="{00000000-0005-0000-0000-00008A350000}"/>
    <cellStyle name="Normal 8 2 4 6 2 3 3 3" xfId="20721" xr:uid="{00000000-0005-0000-0000-00008B350000}"/>
    <cellStyle name="Normal 8 2 4 6 2 3 3 4" xfId="28654" xr:uid="{00000000-0005-0000-0000-00008C350000}"/>
    <cellStyle name="Normal 8 2 4 6 2 3 4" xfId="6838" xr:uid="{00000000-0005-0000-0000-00008D350000}"/>
    <cellStyle name="Normal 8 2 4 6 2 3 4 2" xfId="14771" xr:uid="{00000000-0005-0000-0000-00008E350000}"/>
    <cellStyle name="Normal 8 2 4 6 2 3 4 3" xfId="22702" xr:uid="{00000000-0005-0000-0000-00008F350000}"/>
    <cellStyle name="Normal 8 2 4 6 2 3 4 4" xfId="30636" xr:uid="{00000000-0005-0000-0000-000090350000}"/>
    <cellStyle name="Normal 8 2 4 6 2 3 5" xfId="8828" xr:uid="{00000000-0005-0000-0000-000091350000}"/>
    <cellStyle name="Normal 8 2 4 6 2 3 6" xfId="16759" xr:uid="{00000000-0005-0000-0000-000092350000}"/>
    <cellStyle name="Normal 8 2 4 6 2 3 7" xfId="24692" xr:uid="{00000000-0005-0000-0000-000093350000}"/>
    <cellStyle name="Normal 8 2 4 6 2 4" xfId="851" xr:uid="{00000000-0005-0000-0000-000094350000}"/>
    <cellStyle name="Normal 8 2 4 6 2 4 2" xfId="2835" xr:uid="{00000000-0005-0000-0000-000095350000}"/>
    <cellStyle name="Normal 8 2 4 6 2 4 2 2" xfId="10810" xr:uid="{00000000-0005-0000-0000-000096350000}"/>
    <cellStyle name="Normal 8 2 4 6 2 4 2 3" xfId="18741" xr:uid="{00000000-0005-0000-0000-000097350000}"/>
    <cellStyle name="Normal 8 2 4 6 2 4 2 4" xfId="26674" xr:uid="{00000000-0005-0000-0000-000098350000}"/>
    <cellStyle name="Normal 8 2 4 6 2 4 3" xfId="4816" xr:uid="{00000000-0005-0000-0000-000099350000}"/>
    <cellStyle name="Normal 8 2 4 6 2 4 3 2" xfId="12791" xr:uid="{00000000-0005-0000-0000-00009A350000}"/>
    <cellStyle name="Normal 8 2 4 6 2 4 3 3" xfId="20722" xr:uid="{00000000-0005-0000-0000-00009B350000}"/>
    <cellStyle name="Normal 8 2 4 6 2 4 3 4" xfId="28655" xr:uid="{00000000-0005-0000-0000-00009C350000}"/>
    <cellStyle name="Normal 8 2 4 6 2 4 4" xfId="6839" xr:uid="{00000000-0005-0000-0000-00009D350000}"/>
    <cellStyle name="Normal 8 2 4 6 2 4 4 2" xfId="14772" xr:uid="{00000000-0005-0000-0000-00009E350000}"/>
    <cellStyle name="Normal 8 2 4 6 2 4 4 3" xfId="22703" xr:uid="{00000000-0005-0000-0000-00009F350000}"/>
    <cellStyle name="Normal 8 2 4 6 2 4 4 4" xfId="30637" xr:uid="{00000000-0005-0000-0000-0000A0350000}"/>
    <cellStyle name="Normal 8 2 4 6 2 4 5" xfId="8829" xr:uid="{00000000-0005-0000-0000-0000A1350000}"/>
    <cellStyle name="Normal 8 2 4 6 2 4 6" xfId="16760" xr:uid="{00000000-0005-0000-0000-0000A2350000}"/>
    <cellStyle name="Normal 8 2 4 6 2 4 7" xfId="24693" xr:uid="{00000000-0005-0000-0000-0000A3350000}"/>
    <cellStyle name="Normal 8 2 4 6 2 5" xfId="852" xr:uid="{00000000-0005-0000-0000-0000A4350000}"/>
    <cellStyle name="Normal 8 2 4 6 2 5 2" xfId="2836" xr:uid="{00000000-0005-0000-0000-0000A5350000}"/>
    <cellStyle name="Normal 8 2 4 6 2 5 2 2" xfId="10811" xr:uid="{00000000-0005-0000-0000-0000A6350000}"/>
    <cellStyle name="Normal 8 2 4 6 2 5 2 3" xfId="18742" xr:uid="{00000000-0005-0000-0000-0000A7350000}"/>
    <cellStyle name="Normal 8 2 4 6 2 5 2 4" xfId="26675" xr:uid="{00000000-0005-0000-0000-0000A8350000}"/>
    <cellStyle name="Normal 8 2 4 6 2 5 3" xfId="4817" xr:uid="{00000000-0005-0000-0000-0000A9350000}"/>
    <cellStyle name="Normal 8 2 4 6 2 5 3 2" xfId="12792" xr:uid="{00000000-0005-0000-0000-0000AA350000}"/>
    <cellStyle name="Normal 8 2 4 6 2 5 3 3" xfId="20723" xr:uid="{00000000-0005-0000-0000-0000AB350000}"/>
    <cellStyle name="Normal 8 2 4 6 2 5 3 4" xfId="28656" xr:uid="{00000000-0005-0000-0000-0000AC350000}"/>
    <cellStyle name="Normal 8 2 4 6 2 5 4" xfId="6840" xr:uid="{00000000-0005-0000-0000-0000AD350000}"/>
    <cellStyle name="Normal 8 2 4 6 2 5 4 2" xfId="14773" xr:uid="{00000000-0005-0000-0000-0000AE350000}"/>
    <cellStyle name="Normal 8 2 4 6 2 5 4 3" xfId="22704" xr:uid="{00000000-0005-0000-0000-0000AF350000}"/>
    <cellStyle name="Normal 8 2 4 6 2 5 4 4" xfId="30638" xr:uid="{00000000-0005-0000-0000-0000B0350000}"/>
    <cellStyle name="Normal 8 2 4 6 2 5 5" xfId="8830" xr:uid="{00000000-0005-0000-0000-0000B1350000}"/>
    <cellStyle name="Normal 8 2 4 6 2 5 6" xfId="16761" xr:uid="{00000000-0005-0000-0000-0000B2350000}"/>
    <cellStyle name="Normal 8 2 4 6 2 5 7" xfId="24694" xr:uid="{00000000-0005-0000-0000-0000B3350000}"/>
    <cellStyle name="Normal 8 2 4 6 2 6" xfId="2832" xr:uid="{00000000-0005-0000-0000-0000B4350000}"/>
    <cellStyle name="Normal 8 2 4 6 2 6 2" xfId="10807" xr:uid="{00000000-0005-0000-0000-0000B5350000}"/>
    <cellStyle name="Normal 8 2 4 6 2 6 3" xfId="18738" xr:uid="{00000000-0005-0000-0000-0000B6350000}"/>
    <cellStyle name="Normal 8 2 4 6 2 6 4" xfId="26671" xr:uid="{00000000-0005-0000-0000-0000B7350000}"/>
    <cellStyle name="Normal 8 2 4 6 2 7" xfId="4813" xr:uid="{00000000-0005-0000-0000-0000B8350000}"/>
    <cellStyle name="Normal 8 2 4 6 2 7 2" xfId="12788" xr:uid="{00000000-0005-0000-0000-0000B9350000}"/>
    <cellStyle name="Normal 8 2 4 6 2 7 3" xfId="20719" xr:uid="{00000000-0005-0000-0000-0000BA350000}"/>
    <cellStyle name="Normal 8 2 4 6 2 7 4" xfId="28652" xr:uid="{00000000-0005-0000-0000-0000BB350000}"/>
    <cellStyle name="Normal 8 2 4 6 2 8" xfId="6836" xr:uid="{00000000-0005-0000-0000-0000BC350000}"/>
    <cellStyle name="Normal 8 2 4 6 2 8 2" xfId="14769" xr:uid="{00000000-0005-0000-0000-0000BD350000}"/>
    <cellStyle name="Normal 8 2 4 6 2 8 3" xfId="22700" xr:uid="{00000000-0005-0000-0000-0000BE350000}"/>
    <cellStyle name="Normal 8 2 4 6 2 8 4" xfId="30634" xr:uid="{00000000-0005-0000-0000-0000BF350000}"/>
    <cellStyle name="Normal 8 2 4 6 2 9" xfId="8826" xr:uid="{00000000-0005-0000-0000-0000C0350000}"/>
    <cellStyle name="Normal 8 2 4 6 3" xfId="853" xr:uid="{00000000-0005-0000-0000-0000C1350000}"/>
    <cellStyle name="Normal 8 2 4 6 3 2" xfId="2837" xr:uid="{00000000-0005-0000-0000-0000C2350000}"/>
    <cellStyle name="Normal 8 2 4 6 3 2 2" xfId="10812" xr:uid="{00000000-0005-0000-0000-0000C3350000}"/>
    <cellStyle name="Normal 8 2 4 6 3 2 3" xfId="18743" xr:uid="{00000000-0005-0000-0000-0000C4350000}"/>
    <cellStyle name="Normal 8 2 4 6 3 2 4" xfId="26676" xr:uid="{00000000-0005-0000-0000-0000C5350000}"/>
    <cellStyle name="Normal 8 2 4 6 3 3" xfId="4818" xr:uid="{00000000-0005-0000-0000-0000C6350000}"/>
    <cellStyle name="Normal 8 2 4 6 3 3 2" xfId="12793" xr:uid="{00000000-0005-0000-0000-0000C7350000}"/>
    <cellStyle name="Normal 8 2 4 6 3 3 3" xfId="20724" xr:uid="{00000000-0005-0000-0000-0000C8350000}"/>
    <cellStyle name="Normal 8 2 4 6 3 3 4" xfId="28657" xr:uid="{00000000-0005-0000-0000-0000C9350000}"/>
    <cellStyle name="Normal 8 2 4 6 3 4" xfId="6841" xr:uid="{00000000-0005-0000-0000-0000CA350000}"/>
    <cellStyle name="Normal 8 2 4 6 3 4 2" xfId="14774" xr:uid="{00000000-0005-0000-0000-0000CB350000}"/>
    <cellStyle name="Normal 8 2 4 6 3 4 3" xfId="22705" xr:uid="{00000000-0005-0000-0000-0000CC350000}"/>
    <cellStyle name="Normal 8 2 4 6 3 4 4" xfId="30639" xr:uid="{00000000-0005-0000-0000-0000CD350000}"/>
    <cellStyle name="Normal 8 2 4 6 3 5" xfId="8831" xr:uid="{00000000-0005-0000-0000-0000CE350000}"/>
    <cellStyle name="Normal 8 2 4 6 3 6" xfId="16762" xr:uid="{00000000-0005-0000-0000-0000CF350000}"/>
    <cellStyle name="Normal 8 2 4 6 3 7" xfId="24695" xr:uid="{00000000-0005-0000-0000-0000D0350000}"/>
    <cellStyle name="Normal 8 2 4 6 4" xfId="854" xr:uid="{00000000-0005-0000-0000-0000D1350000}"/>
    <cellStyle name="Normal 8 2 4 6 4 2" xfId="2838" xr:uid="{00000000-0005-0000-0000-0000D2350000}"/>
    <cellStyle name="Normal 8 2 4 6 4 2 2" xfId="10813" xr:uid="{00000000-0005-0000-0000-0000D3350000}"/>
    <cellStyle name="Normal 8 2 4 6 4 2 3" xfId="18744" xr:uid="{00000000-0005-0000-0000-0000D4350000}"/>
    <cellStyle name="Normal 8 2 4 6 4 2 4" xfId="26677" xr:uid="{00000000-0005-0000-0000-0000D5350000}"/>
    <cellStyle name="Normal 8 2 4 6 4 3" xfId="4819" xr:uid="{00000000-0005-0000-0000-0000D6350000}"/>
    <cellStyle name="Normal 8 2 4 6 4 3 2" xfId="12794" xr:uid="{00000000-0005-0000-0000-0000D7350000}"/>
    <cellStyle name="Normal 8 2 4 6 4 3 3" xfId="20725" xr:uid="{00000000-0005-0000-0000-0000D8350000}"/>
    <cellStyle name="Normal 8 2 4 6 4 3 4" xfId="28658" xr:uid="{00000000-0005-0000-0000-0000D9350000}"/>
    <cellStyle name="Normal 8 2 4 6 4 4" xfId="6842" xr:uid="{00000000-0005-0000-0000-0000DA350000}"/>
    <cellStyle name="Normal 8 2 4 6 4 4 2" xfId="14775" xr:uid="{00000000-0005-0000-0000-0000DB350000}"/>
    <cellStyle name="Normal 8 2 4 6 4 4 3" xfId="22706" xr:uid="{00000000-0005-0000-0000-0000DC350000}"/>
    <cellStyle name="Normal 8 2 4 6 4 4 4" xfId="30640" xr:uid="{00000000-0005-0000-0000-0000DD350000}"/>
    <cellStyle name="Normal 8 2 4 6 4 5" xfId="8832" xr:uid="{00000000-0005-0000-0000-0000DE350000}"/>
    <cellStyle name="Normal 8 2 4 6 4 6" xfId="16763" xr:uid="{00000000-0005-0000-0000-0000DF350000}"/>
    <cellStyle name="Normal 8 2 4 6 4 7" xfId="24696" xr:uid="{00000000-0005-0000-0000-0000E0350000}"/>
    <cellStyle name="Normal 8 2 4 6 5" xfId="855" xr:uid="{00000000-0005-0000-0000-0000E1350000}"/>
    <cellStyle name="Normal 8 2 4 6 5 2" xfId="2839" xr:uid="{00000000-0005-0000-0000-0000E2350000}"/>
    <cellStyle name="Normal 8 2 4 6 5 2 2" xfId="10814" xr:uid="{00000000-0005-0000-0000-0000E3350000}"/>
    <cellStyle name="Normal 8 2 4 6 5 2 3" xfId="18745" xr:uid="{00000000-0005-0000-0000-0000E4350000}"/>
    <cellStyle name="Normal 8 2 4 6 5 2 4" xfId="26678" xr:uid="{00000000-0005-0000-0000-0000E5350000}"/>
    <cellStyle name="Normal 8 2 4 6 5 3" xfId="4820" xr:uid="{00000000-0005-0000-0000-0000E6350000}"/>
    <cellStyle name="Normal 8 2 4 6 5 3 2" xfId="12795" xr:uid="{00000000-0005-0000-0000-0000E7350000}"/>
    <cellStyle name="Normal 8 2 4 6 5 3 3" xfId="20726" xr:uid="{00000000-0005-0000-0000-0000E8350000}"/>
    <cellStyle name="Normal 8 2 4 6 5 3 4" xfId="28659" xr:uid="{00000000-0005-0000-0000-0000E9350000}"/>
    <cellStyle name="Normal 8 2 4 6 5 4" xfId="6843" xr:uid="{00000000-0005-0000-0000-0000EA350000}"/>
    <cellStyle name="Normal 8 2 4 6 5 4 2" xfId="14776" xr:uid="{00000000-0005-0000-0000-0000EB350000}"/>
    <cellStyle name="Normal 8 2 4 6 5 4 3" xfId="22707" xr:uid="{00000000-0005-0000-0000-0000EC350000}"/>
    <cellStyle name="Normal 8 2 4 6 5 4 4" xfId="30641" xr:uid="{00000000-0005-0000-0000-0000ED350000}"/>
    <cellStyle name="Normal 8 2 4 6 5 5" xfId="8833" xr:uid="{00000000-0005-0000-0000-0000EE350000}"/>
    <cellStyle name="Normal 8 2 4 6 5 6" xfId="16764" xr:uid="{00000000-0005-0000-0000-0000EF350000}"/>
    <cellStyle name="Normal 8 2 4 6 5 7" xfId="24697" xr:uid="{00000000-0005-0000-0000-0000F0350000}"/>
    <cellStyle name="Normal 8 2 4 6 6" xfId="856" xr:uid="{00000000-0005-0000-0000-0000F1350000}"/>
    <cellStyle name="Normal 8 2 4 6 6 2" xfId="2840" xr:uid="{00000000-0005-0000-0000-0000F2350000}"/>
    <cellStyle name="Normal 8 2 4 6 6 2 2" xfId="10815" xr:uid="{00000000-0005-0000-0000-0000F3350000}"/>
    <cellStyle name="Normal 8 2 4 6 6 2 3" xfId="18746" xr:uid="{00000000-0005-0000-0000-0000F4350000}"/>
    <cellStyle name="Normal 8 2 4 6 6 2 4" xfId="26679" xr:uid="{00000000-0005-0000-0000-0000F5350000}"/>
    <cellStyle name="Normal 8 2 4 6 6 3" xfId="4821" xr:uid="{00000000-0005-0000-0000-0000F6350000}"/>
    <cellStyle name="Normal 8 2 4 6 6 3 2" xfId="12796" xr:uid="{00000000-0005-0000-0000-0000F7350000}"/>
    <cellStyle name="Normal 8 2 4 6 6 3 3" xfId="20727" xr:uid="{00000000-0005-0000-0000-0000F8350000}"/>
    <cellStyle name="Normal 8 2 4 6 6 3 4" xfId="28660" xr:uid="{00000000-0005-0000-0000-0000F9350000}"/>
    <cellStyle name="Normal 8 2 4 6 6 4" xfId="6844" xr:uid="{00000000-0005-0000-0000-0000FA350000}"/>
    <cellStyle name="Normal 8 2 4 6 6 4 2" xfId="14777" xr:uid="{00000000-0005-0000-0000-0000FB350000}"/>
    <cellStyle name="Normal 8 2 4 6 6 4 3" xfId="22708" xr:uid="{00000000-0005-0000-0000-0000FC350000}"/>
    <cellStyle name="Normal 8 2 4 6 6 4 4" xfId="30642" xr:uid="{00000000-0005-0000-0000-0000FD350000}"/>
    <cellStyle name="Normal 8 2 4 6 6 5" xfId="8834" xr:uid="{00000000-0005-0000-0000-0000FE350000}"/>
    <cellStyle name="Normal 8 2 4 6 6 6" xfId="16765" xr:uid="{00000000-0005-0000-0000-0000FF350000}"/>
    <cellStyle name="Normal 8 2 4 6 6 7" xfId="24698" xr:uid="{00000000-0005-0000-0000-000000360000}"/>
    <cellStyle name="Normal 8 2 4 6 7" xfId="2831" xr:uid="{00000000-0005-0000-0000-000001360000}"/>
    <cellStyle name="Normal 8 2 4 6 7 2" xfId="10806" xr:uid="{00000000-0005-0000-0000-000002360000}"/>
    <cellStyle name="Normal 8 2 4 6 7 3" xfId="18737" xr:uid="{00000000-0005-0000-0000-000003360000}"/>
    <cellStyle name="Normal 8 2 4 6 7 4" xfId="26670" xr:uid="{00000000-0005-0000-0000-000004360000}"/>
    <cellStyle name="Normal 8 2 4 6 8" xfId="4812" xr:uid="{00000000-0005-0000-0000-000005360000}"/>
    <cellStyle name="Normal 8 2 4 6 8 2" xfId="12787" xr:uid="{00000000-0005-0000-0000-000006360000}"/>
    <cellStyle name="Normal 8 2 4 6 8 3" xfId="20718" xr:uid="{00000000-0005-0000-0000-000007360000}"/>
    <cellStyle name="Normal 8 2 4 6 8 4" xfId="28651" xr:uid="{00000000-0005-0000-0000-000008360000}"/>
    <cellStyle name="Normal 8 2 4 6 9" xfId="6835" xr:uid="{00000000-0005-0000-0000-000009360000}"/>
    <cellStyle name="Normal 8 2 4 6 9 2" xfId="14768" xr:uid="{00000000-0005-0000-0000-00000A360000}"/>
    <cellStyle name="Normal 8 2 4 6 9 3" xfId="22699" xr:uid="{00000000-0005-0000-0000-00000B360000}"/>
    <cellStyle name="Normal 8 2 4 6 9 4" xfId="30633" xr:uid="{00000000-0005-0000-0000-00000C360000}"/>
    <cellStyle name="Normal 8 2 4 7" xfId="857" xr:uid="{00000000-0005-0000-0000-00000D360000}"/>
    <cellStyle name="Normal 8 2 4 7 10" xfId="16766" xr:uid="{00000000-0005-0000-0000-00000E360000}"/>
    <cellStyle name="Normal 8 2 4 7 11" xfId="24699" xr:uid="{00000000-0005-0000-0000-00000F360000}"/>
    <cellStyle name="Normal 8 2 4 7 2" xfId="858" xr:uid="{00000000-0005-0000-0000-000010360000}"/>
    <cellStyle name="Normal 8 2 4 7 2 2" xfId="2842" xr:uid="{00000000-0005-0000-0000-000011360000}"/>
    <cellStyle name="Normal 8 2 4 7 2 2 2" xfId="10817" xr:uid="{00000000-0005-0000-0000-000012360000}"/>
    <cellStyle name="Normal 8 2 4 7 2 2 3" xfId="18748" xr:uid="{00000000-0005-0000-0000-000013360000}"/>
    <cellStyle name="Normal 8 2 4 7 2 2 4" xfId="26681" xr:uid="{00000000-0005-0000-0000-000014360000}"/>
    <cellStyle name="Normal 8 2 4 7 2 3" xfId="4823" xr:uid="{00000000-0005-0000-0000-000015360000}"/>
    <cellStyle name="Normal 8 2 4 7 2 3 2" xfId="12798" xr:uid="{00000000-0005-0000-0000-000016360000}"/>
    <cellStyle name="Normal 8 2 4 7 2 3 3" xfId="20729" xr:uid="{00000000-0005-0000-0000-000017360000}"/>
    <cellStyle name="Normal 8 2 4 7 2 3 4" xfId="28662" xr:uid="{00000000-0005-0000-0000-000018360000}"/>
    <cellStyle name="Normal 8 2 4 7 2 4" xfId="6846" xr:uid="{00000000-0005-0000-0000-000019360000}"/>
    <cellStyle name="Normal 8 2 4 7 2 4 2" xfId="14779" xr:uid="{00000000-0005-0000-0000-00001A360000}"/>
    <cellStyle name="Normal 8 2 4 7 2 4 3" xfId="22710" xr:uid="{00000000-0005-0000-0000-00001B360000}"/>
    <cellStyle name="Normal 8 2 4 7 2 4 4" xfId="30644" xr:uid="{00000000-0005-0000-0000-00001C360000}"/>
    <cellStyle name="Normal 8 2 4 7 2 5" xfId="8836" xr:uid="{00000000-0005-0000-0000-00001D360000}"/>
    <cellStyle name="Normal 8 2 4 7 2 6" xfId="16767" xr:uid="{00000000-0005-0000-0000-00001E360000}"/>
    <cellStyle name="Normal 8 2 4 7 2 7" xfId="24700" xr:uid="{00000000-0005-0000-0000-00001F360000}"/>
    <cellStyle name="Normal 8 2 4 7 3" xfId="859" xr:uid="{00000000-0005-0000-0000-000020360000}"/>
    <cellStyle name="Normal 8 2 4 7 3 2" xfId="2843" xr:uid="{00000000-0005-0000-0000-000021360000}"/>
    <cellStyle name="Normal 8 2 4 7 3 2 2" xfId="10818" xr:uid="{00000000-0005-0000-0000-000022360000}"/>
    <cellStyle name="Normal 8 2 4 7 3 2 3" xfId="18749" xr:uid="{00000000-0005-0000-0000-000023360000}"/>
    <cellStyle name="Normal 8 2 4 7 3 2 4" xfId="26682" xr:uid="{00000000-0005-0000-0000-000024360000}"/>
    <cellStyle name="Normal 8 2 4 7 3 3" xfId="4824" xr:uid="{00000000-0005-0000-0000-000025360000}"/>
    <cellStyle name="Normal 8 2 4 7 3 3 2" xfId="12799" xr:uid="{00000000-0005-0000-0000-000026360000}"/>
    <cellStyle name="Normal 8 2 4 7 3 3 3" xfId="20730" xr:uid="{00000000-0005-0000-0000-000027360000}"/>
    <cellStyle name="Normal 8 2 4 7 3 3 4" xfId="28663" xr:uid="{00000000-0005-0000-0000-000028360000}"/>
    <cellStyle name="Normal 8 2 4 7 3 4" xfId="6847" xr:uid="{00000000-0005-0000-0000-000029360000}"/>
    <cellStyle name="Normal 8 2 4 7 3 4 2" xfId="14780" xr:uid="{00000000-0005-0000-0000-00002A360000}"/>
    <cellStyle name="Normal 8 2 4 7 3 4 3" xfId="22711" xr:uid="{00000000-0005-0000-0000-00002B360000}"/>
    <cellStyle name="Normal 8 2 4 7 3 4 4" xfId="30645" xr:uid="{00000000-0005-0000-0000-00002C360000}"/>
    <cellStyle name="Normal 8 2 4 7 3 5" xfId="8837" xr:uid="{00000000-0005-0000-0000-00002D360000}"/>
    <cellStyle name="Normal 8 2 4 7 3 6" xfId="16768" xr:uid="{00000000-0005-0000-0000-00002E360000}"/>
    <cellStyle name="Normal 8 2 4 7 3 7" xfId="24701" xr:uid="{00000000-0005-0000-0000-00002F360000}"/>
    <cellStyle name="Normal 8 2 4 7 4" xfId="860" xr:uid="{00000000-0005-0000-0000-000030360000}"/>
    <cellStyle name="Normal 8 2 4 7 4 2" xfId="2844" xr:uid="{00000000-0005-0000-0000-000031360000}"/>
    <cellStyle name="Normal 8 2 4 7 4 2 2" xfId="10819" xr:uid="{00000000-0005-0000-0000-000032360000}"/>
    <cellStyle name="Normal 8 2 4 7 4 2 3" xfId="18750" xr:uid="{00000000-0005-0000-0000-000033360000}"/>
    <cellStyle name="Normal 8 2 4 7 4 2 4" xfId="26683" xr:uid="{00000000-0005-0000-0000-000034360000}"/>
    <cellStyle name="Normal 8 2 4 7 4 3" xfId="4825" xr:uid="{00000000-0005-0000-0000-000035360000}"/>
    <cellStyle name="Normal 8 2 4 7 4 3 2" xfId="12800" xr:uid="{00000000-0005-0000-0000-000036360000}"/>
    <cellStyle name="Normal 8 2 4 7 4 3 3" xfId="20731" xr:uid="{00000000-0005-0000-0000-000037360000}"/>
    <cellStyle name="Normal 8 2 4 7 4 3 4" xfId="28664" xr:uid="{00000000-0005-0000-0000-000038360000}"/>
    <cellStyle name="Normal 8 2 4 7 4 4" xfId="6848" xr:uid="{00000000-0005-0000-0000-000039360000}"/>
    <cellStyle name="Normal 8 2 4 7 4 4 2" xfId="14781" xr:uid="{00000000-0005-0000-0000-00003A360000}"/>
    <cellStyle name="Normal 8 2 4 7 4 4 3" xfId="22712" xr:uid="{00000000-0005-0000-0000-00003B360000}"/>
    <cellStyle name="Normal 8 2 4 7 4 4 4" xfId="30646" xr:uid="{00000000-0005-0000-0000-00003C360000}"/>
    <cellStyle name="Normal 8 2 4 7 4 5" xfId="8838" xr:uid="{00000000-0005-0000-0000-00003D360000}"/>
    <cellStyle name="Normal 8 2 4 7 4 6" xfId="16769" xr:uid="{00000000-0005-0000-0000-00003E360000}"/>
    <cellStyle name="Normal 8 2 4 7 4 7" xfId="24702" xr:uid="{00000000-0005-0000-0000-00003F360000}"/>
    <cellStyle name="Normal 8 2 4 7 5" xfId="861" xr:uid="{00000000-0005-0000-0000-000040360000}"/>
    <cellStyle name="Normal 8 2 4 7 5 2" xfId="2845" xr:uid="{00000000-0005-0000-0000-000041360000}"/>
    <cellStyle name="Normal 8 2 4 7 5 2 2" xfId="10820" xr:uid="{00000000-0005-0000-0000-000042360000}"/>
    <cellStyle name="Normal 8 2 4 7 5 2 3" xfId="18751" xr:uid="{00000000-0005-0000-0000-000043360000}"/>
    <cellStyle name="Normal 8 2 4 7 5 2 4" xfId="26684" xr:uid="{00000000-0005-0000-0000-000044360000}"/>
    <cellStyle name="Normal 8 2 4 7 5 3" xfId="4826" xr:uid="{00000000-0005-0000-0000-000045360000}"/>
    <cellStyle name="Normal 8 2 4 7 5 3 2" xfId="12801" xr:uid="{00000000-0005-0000-0000-000046360000}"/>
    <cellStyle name="Normal 8 2 4 7 5 3 3" xfId="20732" xr:uid="{00000000-0005-0000-0000-000047360000}"/>
    <cellStyle name="Normal 8 2 4 7 5 3 4" xfId="28665" xr:uid="{00000000-0005-0000-0000-000048360000}"/>
    <cellStyle name="Normal 8 2 4 7 5 4" xfId="6849" xr:uid="{00000000-0005-0000-0000-000049360000}"/>
    <cellStyle name="Normal 8 2 4 7 5 4 2" xfId="14782" xr:uid="{00000000-0005-0000-0000-00004A360000}"/>
    <cellStyle name="Normal 8 2 4 7 5 4 3" xfId="22713" xr:uid="{00000000-0005-0000-0000-00004B360000}"/>
    <cellStyle name="Normal 8 2 4 7 5 4 4" xfId="30647" xr:uid="{00000000-0005-0000-0000-00004C360000}"/>
    <cellStyle name="Normal 8 2 4 7 5 5" xfId="8839" xr:uid="{00000000-0005-0000-0000-00004D360000}"/>
    <cellStyle name="Normal 8 2 4 7 5 6" xfId="16770" xr:uid="{00000000-0005-0000-0000-00004E360000}"/>
    <cellStyle name="Normal 8 2 4 7 5 7" xfId="24703" xr:uid="{00000000-0005-0000-0000-00004F360000}"/>
    <cellStyle name="Normal 8 2 4 7 6" xfId="2841" xr:uid="{00000000-0005-0000-0000-000050360000}"/>
    <cellStyle name="Normal 8 2 4 7 6 2" xfId="10816" xr:uid="{00000000-0005-0000-0000-000051360000}"/>
    <cellStyle name="Normal 8 2 4 7 6 3" xfId="18747" xr:uid="{00000000-0005-0000-0000-000052360000}"/>
    <cellStyle name="Normal 8 2 4 7 6 4" xfId="26680" xr:uid="{00000000-0005-0000-0000-000053360000}"/>
    <cellStyle name="Normal 8 2 4 7 7" xfId="4822" xr:uid="{00000000-0005-0000-0000-000054360000}"/>
    <cellStyle name="Normal 8 2 4 7 7 2" xfId="12797" xr:uid="{00000000-0005-0000-0000-000055360000}"/>
    <cellStyle name="Normal 8 2 4 7 7 3" xfId="20728" xr:uid="{00000000-0005-0000-0000-000056360000}"/>
    <cellStyle name="Normal 8 2 4 7 7 4" xfId="28661" xr:uid="{00000000-0005-0000-0000-000057360000}"/>
    <cellStyle name="Normal 8 2 4 7 8" xfId="6845" xr:uid="{00000000-0005-0000-0000-000058360000}"/>
    <cellStyle name="Normal 8 2 4 7 8 2" xfId="14778" xr:uid="{00000000-0005-0000-0000-000059360000}"/>
    <cellStyle name="Normal 8 2 4 7 8 3" xfId="22709" xr:uid="{00000000-0005-0000-0000-00005A360000}"/>
    <cellStyle name="Normal 8 2 4 7 8 4" xfId="30643" xr:uid="{00000000-0005-0000-0000-00005B360000}"/>
    <cellStyle name="Normal 8 2 4 7 9" xfId="8835" xr:uid="{00000000-0005-0000-0000-00005C360000}"/>
    <cellStyle name="Normal 8 2 4 8" xfId="862" xr:uid="{00000000-0005-0000-0000-00005D360000}"/>
    <cellStyle name="Normal 8 2 4 8 2" xfId="2846" xr:uid="{00000000-0005-0000-0000-00005E360000}"/>
    <cellStyle name="Normal 8 2 4 8 2 2" xfId="10821" xr:uid="{00000000-0005-0000-0000-00005F360000}"/>
    <cellStyle name="Normal 8 2 4 8 2 3" xfId="18752" xr:uid="{00000000-0005-0000-0000-000060360000}"/>
    <cellStyle name="Normal 8 2 4 8 2 4" xfId="26685" xr:uid="{00000000-0005-0000-0000-000061360000}"/>
    <cellStyle name="Normal 8 2 4 8 3" xfId="4827" xr:uid="{00000000-0005-0000-0000-000062360000}"/>
    <cellStyle name="Normal 8 2 4 8 3 2" xfId="12802" xr:uid="{00000000-0005-0000-0000-000063360000}"/>
    <cellStyle name="Normal 8 2 4 8 3 3" xfId="20733" xr:uid="{00000000-0005-0000-0000-000064360000}"/>
    <cellStyle name="Normal 8 2 4 8 3 4" xfId="28666" xr:uid="{00000000-0005-0000-0000-000065360000}"/>
    <cellStyle name="Normal 8 2 4 8 4" xfId="6850" xr:uid="{00000000-0005-0000-0000-000066360000}"/>
    <cellStyle name="Normal 8 2 4 8 4 2" xfId="14783" xr:uid="{00000000-0005-0000-0000-000067360000}"/>
    <cellStyle name="Normal 8 2 4 8 4 3" xfId="22714" xr:uid="{00000000-0005-0000-0000-000068360000}"/>
    <cellStyle name="Normal 8 2 4 8 4 4" xfId="30648" xr:uid="{00000000-0005-0000-0000-000069360000}"/>
    <cellStyle name="Normal 8 2 4 8 5" xfId="8840" xr:uid="{00000000-0005-0000-0000-00006A360000}"/>
    <cellStyle name="Normal 8 2 4 8 6" xfId="16771" xr:uid="{00000000-0005-0000-0000-00006B360000}"/>
    <cellStyle name="Normal 8 2 4 8 7" xfId="24704" xr:uid="{00000000-0005-0000-0000-00006C360000}"/>
    <cellStyle name="Normal 8 2 4 9" xfId="863" xr:uid="{00000000-0005-0000-0000-00006D360000}"/>
    <cellStyle name="Normal 8 2 4 9 2" xfId="2847" xr:uid="{00000000-0005-0000-0000-00006E360000}"/>
    <cellStyle name="Normal 8 2 4 9 2 2" xfId="10822" xr:uid="{00000000-0005-0000-0000-00006F360000}"/>
    <cellStyle name="Normal 8 2 4 9 2 3" xfId="18753" xr:uid="{00000000-0005-0000-0000-000070360000}"/>
    <cellStyle name="Normal 8 2 4 9 2 4" xfId="26686" xr:uid="{00000000-0005-0000-0000-000071360000}"/>
    <cellStyle name="Normal 8 2 4 9 3" xfId="4828" xr:uid="{00000000-0005-0000-0000-000072360000}"/>
    <cellStyle name="Normal 8 2 4 9 3 2" xfId="12803" xr:uid="{00000000-0005-0000-0000-000073360000}"/>
    <cellStyle name="Normal 8 2 4 9 3 3" xfId="20734" xr:uid="{00000000-0005-0000-0000-000074360000}"/>
    <cellStyle name="Normal 8 2 4 9 3 4" xfId="28667" xr:uid="{00000000-0005-0000-0000-000075360000}"/>
    <cellStyle name="Normal 8 2 4 9 4" xfId="6851" xr:uid="{00000000-0005-0000-0000-000076360000}"/>
    <cellStyle name="Normal 8 2 4 9 4 2" xfId="14784" xr:uid="{00000000-0005-0000-0000-000077360000}"/>
    <cellStyle name="Normal 8 2 4 9 4 3" xfId="22715" xr:uid="{00000000-0005-0000-0000-000078360000}"/>
    <cellStyle name="Normal 8 2 4 9 4 4" xfId="30649" xr:uid="{00000000-0005-0000-0000-000079360000}"/>
    <cellStyle name="Normal 8 2 4 9 5" xfId="8841" xr:uid="{00000000-0005-0000-0000-00007A360000}"/>
    <cellStyle name="Normal 8 2 4 9 6" xfId="16772" xr:uid="{00000000-0005-0000-0000-00007B360000}"/>
    <cellStyle name="Normal 8 2 4 9 7" xfId="24705" xr:uid="{00000000-0005-0000-0000-00007C360000}"/>
    <cellStyle name="Normal 8 2 5" xfId="864" xr:uid="{00000000-0005-0000-0000-00007D360000}"/>
    <cellStyle name="Normal 8 2 5 10" xfId="865" xr:uid="{00000000-0005-0000-0000-00007E360000}"/>
    <cellStyle name="Normal 8 2 5 10 2" xfId="2849" xr:uid="{00000000-0005-0000-0000-00007F360000}"/>
    <cellStyle name="Normal 8 2 5 10 2 2" xfId="10824" xr:uid="{00000000-0005-0000-0000-000080360000}"/>
    <cellStyle name="Normal 8 2 5 10 2 3" xfId="18755" xr:uid="{00000000-0005-0000-0000-000081360000}"/>
    <cellStyle name="Normal 8 2 5 10 2 4" xfId="26688" xr:uid="{00000000-0005-0000-0000-000082360000}"/>
    <cellStyle name="Normal 8 2 5 10 3" xfId="4830" xr:uid="{00000000-0005-0000-0000-000083360000}"/>
    <cellStyle name="Normal 8 2 5 10 3 2" xfId="12805" xr:uid="{00000000-0005-0000-0000-000084360000}"/>
    <cellStyle name="Normal 8 2 5 10 3 3" xfId="20736" xr:uid="{00000000-0005-0000-0000-000085360000}"/>
    <cellStyle name="Normal 8 2 5 10 3 4" xfId="28669" xr:uid="{00000000-0005-0000-0000-000086360000}"/>
    <cellStyle name="Normal 8 2 5 10 4" xfId="6853" xr:uid="{00000000-0005-0000-0000-000087360000}"/>
    <cellStyle name="Normal 8 2 5 10 4 2" xfId="14786" xr:uid="{00000000-0005-0000-0000-000088360000}"/>
    <cellStyle name="Normal 8 2 5 10 4 3" xfId="22717" xr:uid="{00000000-0005-0000-0000-000089360000}"/>
    <cellStyle name="Normal 8 2 5 10 4 4" xfId="30651" xr:uid="{00000000-0005-0000-0000-00008A360000}"/>
    <cellStyle name="Normal 8 2 5 10 5" xfId="8843" xr:uid="{00000000-0005-0000-0000-00008B360000}"/>
    <cellStyle name="Normal 8 2 5 10 6" xfId="16774" xr:uid="{00000000-0005-0000-0000-00008C360000}"/>
    <cellStyle name="Normal 8 2 5 10 7" xfId="24707" xr:uid="{00000000-0005-0000-0000-00008D360000}"/>
    <cellStyle name="Normal 8 2 5 11" xfId="866" xr:uid="{00000000-0005-0000-0000-00008E360000}"/>
    <cellStyle name="Normal 8 2 5 11 2" xfId="2850" xr:uid="{00000000-0005-0000-0000-00008F360000}"/>
    <cellStyle name="Normal 8 2 5 11 2 2" xfId="10825" xr:uid="{00000000-0005-0000-0000-000090360000}"/>
    <cellStyle name="Normal 8 2 5 11 2 3" xfId="18756" xr:uid="{00000000-0005-0000-0000-000091360000}"/>
    <cellStyle name="Normal 8 2 5 11 2 4" xfId="26689" xr:uid="{00000000-0005-0000-0000-000092360000}"/>
    <cellStyle name="Normal 8 2 5 11 3" xfId="4831" xr:uid="{00000000-0005-0000-0000-000093360000}"/>
    <cellStyle name="Normal 8 2 5 11 3 2" xfId="12806" xr:uid="{00000000-0005-0000-0000-000094360000}"/>
    <cellStyle name="Normal 8 2 5 11 3 3" xfId="20737" xr:uid="{00000000-0005-0000-0000-000095360000}"/>
    <cellStyle name="Normal 8 2 5 11 3 4" xfId="28670" xr:uid="{00000000-0005-0000-0000-000096360000}"/>
    <cellStyle name="Normal 8 2 5 11 4" xfId="6854" xr:uid="{00000000-0005-0000-0000-000097360000}"/>
    <cellStyle name="Normal 8 2 5 11 4 2" xfId="14787" xr:uid="{00000000-0005-0000-0000-000098360000}"/>
    <cellStyle name="Normal 8 2 5 11 4 3" xfId="22718" xr:uid="{00000000-0005-0000-0000-000099360000}"/>
    <cellStyle name="Normal 8 2 5 11 4 4" xfId="30652" xr:uid="{00000000-0005-0000-0000-00009A360000}"/>
    <cellStyle name="Normal 8 2 5 11 5" xfId="8844" xr:uid="{00000000-0005-0000-0000-00009B360000}"/>
    <cellStyle name="Normal 8 2 5 11 6" xfId="16775" xr:uid="{00000000-0005-0000-0000-00009C360000}"/>
    <cellStyle name="Normal 8 2 5 11 7" xfId="24708" xr:uid="{00000000-0005-0000-0000-00009D360000}"/>
    <cellStyle name="Normal 8 2 5 12" xfId="2848" xr:uid="{00000000-0005-0000-0000-00009E360000}"/>
    <cellStyle name="Normal 8 2 5 12 2" xfId="10823" xr:uid="{00000000-0005-0000-0000-00009F360000}"/>
    <cellStyle name="Normal 8 2 5 12 3" xfId="18754" xr:uid="{00000000-0005-0000-0000-0000A0360000}"/>
    <cellStyle name="Normal 8 2 5 12 4" xfId="26687" xr:uid="{00000000-0005-0000-0000-0000A1360000}"/>
    <cellStyle name="Normal 8 2 5 13" xfId="4829" xr:uid="{00000000-0005-0000-0000-0000A2360000}"/>
    <cellStyle name="Normal 8 2 5 13 2" xfId="12804" xr:uid="{00000000-0005-0000-0000-0000A3360000}"/>
    <cellStyle name="Normal 8 2 5 13 3" xfId="20735" xr:uid="{00000000-0005-0000-0000-0000A4360000}"/>
    <cellStyle name="Normal 8 2 5 13 4" xfId="28668" xr:uid="{00000000-0005-0000-0000-0000A5360000}"/>
    <cellStyle name="Normal 8 2 5 14" xfId="6852" xr:uid="{00000000-0005-0000-0000-0000A6360000}"/>
    <cellStyle name="Normal 8 2 5 14 2" xfId="14785" xr:uid="{00000000-0005-0000-0000-0000A7360000}"/>
    <cellStyle name="Normal 8 2 5 14 3" xfId="22716" xr:uid="{00000000-0005-0000-0000-0000A8360000}"/>
    <cellStyle name="Normal 8 2 5 14 4" xfId="30650" xr:uid="{00000000-0005-0000-0000-0000A9360000}"/>
    <cellStyle name="Normal 8 2 5 15" xfId="8842" xr:uid="{00000000-0005-0000-0000-0000AA360000}"/>
    <cellStyle name="Normal 8 2 5 16" xfId="16773" xr:uid="{00000000-0005-0000-0000-0000AB360000}"/>
    <cellStyle name="Normal 8 2 5 17" xfId="24706" xr:uid="{00000000-0005-0000-0000-0000AC360000}"/>
    <cellStyle name="Normal 8 2 5 2" xfId="867" xr:uid="{00000000-0005-0000-0000-0000AD360000}"/>
    <cellStyle name="Normal 8 2 5 2 10" xfId="868" xr:uid="{00000000-0005-0000-0000-0000AE360000}"/>
    <cellStyle name="Normal 8 2 5 2 10 2" xfId="2852" xr:uid="{00000000-0005-0000-0000-0000AF360000}"/>
    <cellStyle name="Normal 8 2 5 2 10 2 2" xfId="10827" xr:uid="{00000000-0005-0000-0000-0000B0360000}"/>
    <cellStyle name="Normal 8 2 5 2 10 2 3" xfId="18758" xr:uid="{00000000-0005-0000-0000-0000B1360000}"/>
    <cellStyle name="Normal 8 2 5 2 10 2 4" xfId="26691" xr:uid="{00000000-0005-0000-0000-0000B2360000}"/>
    <cellStyle name="Normal 8 2 5 2 10 3" xfId="4833" xr:uid="{00000000-0005-0000-0000-0000B3360000}"/>
    <cellStyle name="Normal 8 2 5 2 10 3 2" xfId="12808" xr:uid="{00000000-0005-0000-0000-0000B4360000}"/>
    <cellStyle name="Normal 8 2 5 2 10 3 3" xfId="20739" xr:uid="{00000000-0005-0000-0000-0000B5360000}"/>
    <cellStyle name="Normal 8 2 5 2 10 3 4" xfId="28672" xr:uid="{00000000-0005-0000-0000-0000B6360000}"/>
    <cellStyle name="Normal 8 2 5 2 10 4" xfId="6856" xr:uid="{00000000-0005-0000-0000-0000B7360000}"/>
    <cellStyle name="Normal 8 2 5 2 10 4 2" xfId="14789" xr:uid="{00000000-0005-0000-0000-0000B8360000}"/>
    <cellStyle name="Normal 8 2 5 2 10 4 3" xfId="22720" xr:uid="{00000000-0005-0000-0000-0000B9360000}"/>
    <cellStyle name="Normal 8 2 5 2 10 4 4" xfId="30654" xr:uid="{00000000-0005-0000-0000-0000BA360000}"/>
    <cellStyle name="Normal 8 2 5 2 10 5" xfId="8846" xr:uid="{00000000-0005-0000-0000-0000BB360000}"/>
    <cellStyle name="Normal 8 2 5 2 10 6" xfId="16777" xr:uid="{00000000-0005-0000-0000-0000BC360000}"/>
    <cellStyle name="Normal 8 2 5 2 10 7" xfId="24710" xr:uid="{00000000-0005-0000-0000-0000BD360000}"/>
    <cellStyle name="Normal 8 2 5 2 11" xfId="2851" xr:uid="{00000000-0005-0000-0000-0000BE360000}"/>
    <cellStyle name="Normal 8 2 5 2 11 2" xfId="10826" xr:uid="{00000000-0005-0000-0000-0000BF360000}"/>
    <cellStyle name="Normal 8 2 5 2 11 3" xfId="18757" xr:uid="{00000000-0005-0000-0000-0000C0360000}"/>
    <cellStyle name="Normal 8 2 5 2 11 4" xfId="26690" xr:uid="{00000000-0005-0000-0000-0000C1360000}"/>
    <cellStyle name="Normal 8 2 5 2 12" xfId="4832" xr:uid="{00000000-0005-0000-0000-0000C2360000}"/>
    <cellStyle name="Normal 8 2 5 2 12 2" xfId="12807" xr:uid="{00000000-0005-0000-0000-0000C3360000}"/>
    <cellStyle name="Normal 8 2 5 2 12 3" xfId="20738" xr:uid="{00000000-0005-0000-0000-0000C4360000}"/>
    <cellStyle name="Normal 8 2 5 2 12 4" xfId="28671" xr:uid="{00000000-0005-0000-0000-0000C5360000}"/>
    <cellStyle name="Normal 8 2 5 2 13" xfId="6855" xr:uid="{00000000-0005-0000-0000-0000C6360000}"/>
    <cellStyle name="Normal 8 2 5 2 13 2" xfId="14788" xr:uid="{00000000-0005-0000-0000-0000C7360000}"/>
    <cellStyle name="Normal 8 2 5 2 13 3" xfId="22719" xr:uid="{00000000-0005-0000-0000-0000C8360000}"/>
    <cellStyle name="Normal 8 2 5 2 13 4" xfId="30653" xr:uid="{00000000-0005-0000-0000-0000C9360000}"/>
    <cellStyle name="Normal 8 2 5 2 14" xfId="8845" xr:uid="{00000000-0005-0000-0000-0000CA360000}"/>
    <cellStyle name="Normal 8 2 5 2 15" xfId="16776" xr:uid="{00000000-0005-0000-0000-0000CB360000}"/>
    <cellStyle name="Normal 8 2 5 2 16" xfId="24709" xr:uid="{00000000-0005-0000-0000-0000CC360000}"/>
    <cellStyle name="Normal 8 2 5 2 2" xfId="869" xr:uid="{00000000-0005-0000-0000-0000CD360000}"/>
    <cellStyle name="Normal 8 2 5 2 2 10" xfId="8847" xr:uid="{00000000-0005-0000-0000-0000CE360000}"/>
    <cellStyle name="Normal 8 2 5 2 2 11" xfId="16778" xr:uid="{00000000-0005-0000-0000-0000CF360000}"/>
    <cellStyle name="Normal 8 2 5 2 2 12" xfId="24711" xr:uid="{00000000-0005-0000-0000-0000D0360000}"/>
    <cellStyle name="Normal 8 2 5 2 2 2" xfId="870" xr:uid="{00000000-0005-0000-0000-0000D1360000}"/>
    <cellStyle name="Normal 8 2 5 2 2 2 10" xfId="16779" xr:uid="{00000000-0005-0000-0000-0000D2360000}"/>
    <cellStyle name="Normal 8 2 5 2 2 2 11" xfId="24712" xr:uid="{00000000-0005-0000-0000-0000D3360000}"/>
    <cellStyle name="Normal 8 2 5 2 2 2 2" xfId="871" xr:uid="{00000000-0005-0000-0000-0000D4360000}"/>
    <cellStyle name="Normal 8 2 5 2 2 2 2 2" xfId="2855" xr:uid="{00000000-0005-0000-0000-0000D5360000}"/>
    <cellStyle name="Normal 8 2 5 2 2 2 2 2 2" xfId="10830" xr:uid="{00000000-0005-0000-0000-0000D6360000}"/>
    <cellStyle name="Normal 8 2 5 2 2 2 2 2 3" xfId="18761" xr:uid="{00000000-0005-0000-0000-0000D7360000}"/>
    <cellStyle name="Normal 8 2 5 2 2 2 2 2 4" xfId="26694" xr:uid="{00000000-0005-0000-0000-0000D8360000}"/>
    <cellStyle name="Normal 8 2 5 2 2 2 2 3" xfId="4836" xr:uid="{00000000-0005-0000-0000-0000D9360000}"/>
    <cellStyle name="Normal 8 2 5 2 2 2 2 3 2" xfId="12811" xr:uid="{00000000-0005-0000-0000-0000DA360000}"/>
    <cellStyle name="Normal 8 2 5 2 2 2 2 3 3" xfId="20742" xr:uid="{00000000-0005-0000-0000-0000DB360000}"/>
    <cellStyle name="Normal 8 2 5 2 2 2 2 3 4" xfId="28675" xr:uid="{00000000-0005-0000-0000-0000DC360000}"/>
    <cellStyle name="Normal 8 2 5 2 2 2 2 4" xfId="6859" xr:uid="{00000000-0005-0000-0000-0000DD360000}"/>
    <cellStyle name="Normal 8 2 5 2 2 2 2 4 2" xfId="14792" xr:uid="{00000000-0005-0000-0000-0000DE360000}"/>
    <cellStyle name="Normal 8 2 5 2 2 2 2 4 3" xfId="22723" xr:uid="{00000000-0005-0000-0000-0000DF360000}"/>
    <cellStyle name="Normal 8 2 5 2 2 2 2 4 4" xfId="30657" xr:uid="{00000000-0005-0000-0000-0000E0360000}"/>
    <cellStyle name="Normal 8 2 5 2 2 2 2 5" xfId="8849" xr:uid="{00000000-0005-0000-0000-0000E1360000}"/>
    <cellStyle name="Normal 8 2 5 2 2 2 2 6" xfId="16780" xr:uid="{00000000-0005-0000-0000-0000E2360000}"/>
    <cellStyle name="Normal 8 2 5 2 2 2 2 7" xfId="24713" xr:uid="{00000000-0005-0000-0000-0000E3360000}"/>
    <cellStyle name="Normal 8 2 5 2 2 2 3" xfId="872" xr:uid="{00000000-0005-0000-0000-0000E4360000}"/>
    <cellStyle name="Normal 8 2 5 2 2 2 3 2" xfId="2856" xr:uid="{00000000-0005-0000-0000-0000E5360000}"/>
    <cellStyle name="Normal 8 2 5 2 2 2 3 2 2" xfId="10831" xr:uid="{00000000-0005-0000-0000-0000E6360000}"/>
    <cellStyle name="Normal 8 2 5 2 2 2 3 2 3" xfId="18762" xr:uid="{00000000-0005-0000-0000-0000E7360000}"/>
    <cellStyle name="Normal 8 2 5 2 2 2 3 2 4" xfId="26695" xr:uid="{00000000-0005-0000-0000-0000E8360000}"/>
    <cellStyle name="Normal 8 2 5 2 2 2 3 3" xfId="4837" xr:uid="{00000000-0005-0000-0000-0000E9360000}"/>
    <cellStyle name="Normal 8 2 5 2 2 2 3 3 2" xfId="12812" xr:uid="{00000000-0005-0000-0000-0000EA360000}"/>
    <cellStyle name="Normal 8 2 5 2 2 2 3 3 3" xfId="20743" xr:uid="{00000000-0005-0000-0000-0000EB360000}"/>
    <cellStyle name="Normal 8 2 5 2 2 2 3 3 4" xfId="28676" xr:uid="{00000000-0005-0000-0000-0000EC360000}"/>
    <cellStyle name="Normal 8 2 5 2 2 2 3 4" xfId="6860" xr:uid="{00000000-0005-0000-0000-0000ED360000}"/>
    <cellStyle name="Normal 8 2 5 2 2 2 3 4 2" xfId="14793" xr:uid="{00000000-0005-0000-0000-0000EE360000}"/>
    <cellStyle name="Normal 8 2 5 2 2 2 3 4 3" xfId="22724" xr:uid="{00000000-0005-0000-0000-0000EF360000}"/>
    <cellStyle name="Normal 8 2 5 2 2 2 3 4 4" xfId="30658" xr:uid="{00000000-0005-0000-0000-0000F0360000}"/>
    <cellStyle name="Normal 8 2 5 2 2 2 3 5" xfId="8850" xr:uid="{00000000-0005-0000-0000-0000F1360000}"/>
    <cellStyle name="Normal 8 2 5 2 2 2 3 6" xfId="16781" xr:uid="{00000000-0005-0000-0000-0000F2360000}"/>
    <cellStyle name="Normal 8 2 5 2 2 2 3 7" xfId="24714" xr:uid="{00000000-0005-0000-0000-0000F3360000}"/>
    <cellStyle name="Normal 8 2 5 2 2 2 4" xfId="873" xr:uid="{00000000-0005-0000-0000-0000F4360000}"/>
    <cellStyle name="Normal 8 2 5 2 2 2 4 2" xfId="2857" xr:uid="{00000000-0005-0000-0000-0000F5360000}"/>
    <cellStyle name="Normal 8 2 5 2 2 2 4 2 2" xfId="10832" xr:uid="{00000000-0005-0000-0000-0000F6360000}"/>
    <cellStyle name="Normal 8 2 5 2 2 2 4 2 3" xfId="18763" xr:uid="{00000000-0005-0000-0000-0000F7360000}"/>
    <cellStyle name="Normal 8 2 5 2 2 2 4 2 4" xfId="26696" xr:uid="{00000000-0005-0000-0000-0000F8360000}"/>
    <cellStyle name="Normal 8 2 5 2 2 2 4 3" xfId="4838" xr:uid="{00000000-0005-0000-0000-0000F9360000}"/>
    <cellStyle name="Normal 8 2 5 2 2 2 4 3 2" xfId="12813" xr:uid="{00000000-0005-0000-0000-0000FA360000}"/>
    <cellStyle name="Normal 8 2 5 2 2 2 4 3 3" xfId="20744" xr:uid="{00000000-0005-0000-0000-0000FB360000}"/>
    <cellStyle name="Normal 8 2 5 2 2 2 4 3 4" xfId="28677" xr:uid="{00000000-0005-0000-0000-0000FC360000}"/>
    <cellStyle name="Normal 8 2 5 2 2 2 4 4" xfId="6861" xr:uid="{00000000-0005-0000-0000-0000FD360000}"/>
    <cellStyle name="Normal 8 2 5 2 2 2 4 4 2" xfId="14794" xr:uid="{00000000-0005-0000-0000-0000FE360000}"/>
    <cellStyle name="Normal 8 2 5 2 2 2 4 4 3" xfId="22725" xr:uid="{00000000-0005-0000-0000-0000FF360000}"/>
    <cellStyle name="Normal 8 2 5 2 2 2 4 4 4" xfId="30659" xr:uid="{00000000-0005-0000-0000-000000370000}"/>
    <cellStyle name="Normal 8 2 5 2 2 2 4 5" xfId="8851" xr:uid="{00000000-0005-0000-0000-000001370000}"/>
    <cellStyle name="Normal 8 2 5 2 2 2 4 6" xfId="16782" xr:uid="{00000000-0005-0000-0000-000002370000}"/>
    <cellStyle name="Normal 8 2 5 2 2 2 4 7" xfId="24715" xr:uid="{00000000-0005-0000-0000-000003370000}"/>
    <cellStyle name="Normal 8 2 5 2 2 2 5" xfId="874" xr:uid="{00000000-0005-0000-0000-000004370000}"/>
    <cellStyle name="Normal 8 2 5 2 2 2 5 2" xfId="2858" xr:uid="{00000000-0005-0000-0000-000005370000}"/>
    <cellStyle name="Normal 8 2 5 2 2 2 5 2 2" xfId="10833" xr:uid="{00000000-0005-0000-0000-000006370000}"/>
    <cellStyle name="Normal 8 2 5 2 2 2 5 2 3" xfId="18764" xr:uid="{00000000-0005-0000-0000-000007370000}"/>
    <cellStyle name="Normal 8 2 5 2 2 2 5 2 4" xfId="26697" xr:uid="{00000000-0005-0000-0000-000008370000}"/>
    <cellStyle name="Normal 8 2 5 2 2 2 5 3" xfId="4839" xr:uid="{00000000-0005-0000-0000-000009370000}"/>
    <cellStyle name="Normal 8 2 5 2 2 2 5 3 2" xfId="12814" xr:uid="{00000000-0005-0000-0000-00000A370000}"/>
    <cellStyle name="Normal 8 2 5 2 2 2 5 3 3" xfId="20745" xr:uid="{00000000-0005-0000-0000-00000B370000}"/>
    <cellStyle name="Normal 8 2 5 2 2 2 5 3 4" xfId="28678" xr:uid="{00000000-0005-0000-0000-00000C370000}"/>
    <cellStyle name="Normal 8 2 5 2 2 2 5 4" xfId="6862" xr:uid="{00000000-0005-0000-0000-00000D370000}"/>
    <cellStyle name="Normal 8 2 5 2 2 2 5 4 2" xfId="14795" xr:uid="{00000000-0005-0000-0000-00000E370000}"/>
    <cellStyle name="Normal 8 2 5 2 2 2 5 4 3" xfId="22726" xr:uid="{00000000-0005-0000-0000-00000F370000}"/>
    <cellStyle name="Normal 8 2 5 2 2 2 5 4 4" xfId="30660" xr:uid="{00000000-0005-0000-0000-000010370000}"/>
    <cellStyle name="Normal 8 2 5 2 2 2 5 5" xfId="8852" xr:uid="{00000000-0005-0000-0000-000011370000}"/>
    <cellStyle name="Normal 8 2 5 2 2 2 5 6" xfId="16783" xr:uid="{00000000-0005-0000-0000-000012370000}"/>
    <cellStyle name="Normal 8 2 5 2 2 2 5 7" xfId="24716" xr:uid="{00000000-0005-0000-0000-000013370000}"/>
    <cellStyle name="Normal 8 2 5 2 2 2 6" xfId="2854" xr:uid="{00000000-0005-0000-0000-000014370000}"/>
    <cellStyle name="Normal 8 2 5 2 2 2 6 2" xfId="10829" xr:uid="{00000000-0005-0000-0000-000015370000}"/>
    <cellStyle name="Normal 8 2 5 2 2 2 6 3" xfId="18760" xr:uid="{00000000-0005-0000-0000-000016370000}"/>
    <cellStyle name="Normal 8 2 5 2 2 2 6 4" xfId="26693" xr:uid="{00000000-0005-0000-0000-000017370000}"/>
    <cellStyle name="Normal 8 2 5 2 2 2 7" xfId="4835" xr:uid="{00000000-0005-0000-0000-000018370000}"/>
    <cellStyle name="Normal 8 2 5 2 2 2 7 2" xfId="12810" xr:uid="{00000000-0005-0000-0000-000019370000}"/>
    <cellStyle name="Normal 8 2 5 2 2 2 7 3" xfId="20741" xr:uid="{00000000-0005-0000-0000-00001A370000}"/>
    <cellStyle name="Normal 8 2 5 2 2 2 7 4" xfId="28674" xr:uid="{00000000-0005-0000-0000-00001B370000}"/>
    <cellStyle name="Normal 8 2 5 2 2 2 8" xfId="6858" xr:uid="{00000000-0005-0000-0000-00001C370000}"/>
    <cellStyle name="Normal 8 2 5 2 2 2 8 2" xfId="14791" xr:uid="{00000000-0005-0000-0000-00001D370000}"/>
    <cellStyle name="Normal 8 2 5 2 2 2 8 3" xfId="22722" xr:uid="{00000000-0005-0000-0000-00001E370000}"/>
    <cellStyle name="Normal 8 2 5 2 2 2 8 4" xfId="30656" xr:uid="{00000000-0005-0000-0000-00001F370000}"/>
    <cellStyle name="Normal 8 2 5 2 2 2 9" xfId="8848" xr:uid="{00000000-0005-0000-0000-000020370000}"/>
    <cellStyle name="Normal 8 2 5 2 2 3" xfId="875" xr:uid="{00000000-0005-0000-0000-000021370000}"/>
    <cellStyle name="Normal 8 2 5 2 2 3 2" xfId="2859" xr:uid="{00000000-0005-0000-0000-000022370000}"/>
    <cellStyle name="Normal 8 2 5 2 2 3 2 2" xfId="10834" xr:uid="{00000000-0005-0000-0000-000023370000}"/>
    <cellStyle name="Normal 8 2 5 2 2 3 2 3" xfId="18765" xr:uid="{00000000-0005-0000-0000-000024370000}"/>
    <cellStyle name="Normal 8 2 5 2 2 3 2 4" xfId="26698" xr:uid="{00000000-0005-0000-0000-000025370000}"/>
    <cellStyle name="Normal 8 2 5 2 2 3 3" xfId="4840" xr:uid="{00000000-0005-0000-0000-000026370000}"/>
    <cellStyle name="Normal 8 2 5 2 2 3 3 2" xfId="12815" xr:uid="{00000000-0005-0000-0000-000027370000}"/>
    <cellStyle name="Normal 8 2 5 2 2 3 3 3" xfId="20746" xr:uid="{00000000-0005-0000-0000-000028370000}"/>
    <cellStyle name="Normal 8 2 5 2 2 3 3 4" xfId="28679" xr:uid="{00000000-0005-0000-0000-000029370000}"/>
    <cellStyle name="Normal 8 2 5 2 2 3 4" xfId="6863" xr:uid="{00000000-0005-0000-0000-00002A370000}"/>
    <cellStyle name="Normal 8 2 5 2 2 3 4 2" xfId="14796" xr:uid="{00000000-0005-0000-0000-00002B370000}"/>
    <cellStyle name="Normal 8 2 5 2 2 3 4 3" xfId="22727" xr:uid="{00000000-0005-0000-0000-00002C370000}"/>
    <cellStyle name="Normal 8 2 5 2 2 3 4 4" xfId="30661" xr:uid="{00000000-0005-0000-0000-00002D370000}"/>
    <cellStyle name="Normal 8 2 5 2 2 3 5" xfId="8853" xr:uid="{00000000-0005-0000-0000-00002E370000}"/>
    <cellStyle name="Normal 8 2 5 2 2 3 6" xfId="16784" xr:uid="{00000000-0005-0000-0000-00002F370000}"/>
    <cellStyle name="Normal 8 2 5 2 2 3 7" xfId="24717" xr:uid="{00000000-0005-0000-0000-000030370000}"/>
    <cellStyle name="Normal 8 2 5 2 2 4" xfId="876" xr:uid="{00000000-0005-0000-0000-000031370000}"/>
    <cellStyle name="Normal 8 2 5 2 2 4 2" xfId="2860" xr:uid="{00000000-0005-0000-0000-000032370000}"/>
    <cellStyle name="Normal 8 2 5 2 2 4 2 2" xfId="10835" xr:uid="{00000000-0005-0000-0000-000033370000}"/>
    <cellStyle name="Normal 8 2 5 2 2 4 2 3" xfId="18766" xr:uid="{00000000-0005-0000-0000-000034370000}"/>
    <cellStyle name="Normal 8 2 5 2 2 4 2 4" xfId="26699" xr:uid="{00000000-0005-0000-0000-000035370000}"/>
    <cellStyle name="Normal 8 2 5 2 2 4 3" xfId="4841" xr:uid="{00000000-0005-0000-0000-000036370000}"/>
    <cellStyle name="Normal 8 2 5 2 2 4 3 2" xfId="12816" xr:uid="{00000000-0005-0000-0000-000037370000}"/>
    <cellStyle name="Normal 8 2 5 2 2 4 3 3" xfId="20747" xr:uid="{00000000-0005-0000-0000-000038370000}"/>
    <cellStyle name="Normal 8 2 5 2 2 4 3 4" xfId="28680" xr:uid="{00000000-0005-0000-0000-000039370000}"/>
    <cellStyle name="Normal 8 2 5 2 2 4 4" xfId="6864" xr:uid="{00000000-0005-0000-0000-00003A370000}"/>
    <cellStyle name="Normal 8 2 5 2 2 4 4 2" xfId="14797" xr:uid="{00000000-0005-0000-0000-00003B370000}"/>
    <cellStyle name="Normal 8 2 5 2 2 4 4 3" xfId="22728" xr:uid="{00000000-0005-0000-0000-00003C370000}"/>
    <cellStyle name="Normal 8 2 5 2 2 4 4 4" xfId="30662" xr:uid="{00000000-0005-0000-0000-00003D370000}"/>
    <cellStyle name="Normal 8 2 5 2 2 4 5" xfId="8854" xr:uid="{00000000-0005-0000-0000-00003E370000}"/>
    <cellStyle name="Normal 8 2 5 2 2 4 6" xfId="16785" xr:uid="{00000000-0005-0000-0000-00003F370000}"/>
    <cellStyle name="Normal 8 2 5 2 2 4 7" xfId="24718" xr:uid="{00000000-0005-0000-0000-000040370000}"/>
    <cellStyle name="Normal 8 2 5 2 2 5" xfId="877" xr:uid="{00000000-0005-0000-0000-000041370000}"/>
    <cellStyle name="Normal 8 2 5 2 2 5 2" xfId="2861" xr:uid="{00000000-0005-0000-0000-000042370000}"/>
    <cellStyle name="Normal 8 2 5 2 2 5 2 2" xfId="10836" xr:uid="{00000000-0005-0000-0000-000043370000}"/>
    <cellStyle name="Normal 8 2 5 2 2 5 2 3" xfId="18767" xr:uid="{00000000-0005-0000-0000-000044370000}"/>
    <cellStyle name="Normal 8 2 5 2 2 5 2 4" xfId="26700" xr:uid="{00000000-0005-0000-0000-000045370000}"/>
    <cellStyle name="Normal 8 2 5 2 2 5 3" xfId="4842" xr:uid="{00000000-0005-0000-0000-000046370000}"/>
    <cellStyle name="Normal 8 2 5 2 2 5 3 2" xfId="12817" xr:uid="{00000000-0005-0000-0000-000047370000}"/>
    <cellStyle name="Normal 8 2 5 2 2 5 3 3" xfId="20748" xr:uid="{00000000-0005-0000-0000-000048370000}"/>
    <cellStyle name="Normal 8 2 5 2 2 5 3 4" xfId="28681" xr:uid="{00000000-0005-0000-0000-000049370000}"/>
    <cellStyle name="Normal 8 2 5 2 2 5 4" xfId="6865" xr:uid="{00000000-0005-0000-0000-00004A370000}"/>
    <cellStyle name="Normal 8 2 5 2 2 5 4 2" xfId="14798" xr:uid="{00000000-0005-0000-0000-00004B370000}"/>
    <cellStyle name="Normal 8 2 5 2 2 5 4 3" xfId="22729" xr:uid="{00000000-0005-0000-0000-00004C370000}"/>
    <cellStyle name="Normal 8 2 5 2 2 5 4 4" xfId="30663" xr:uid="{00000000-0005-0000-0000-00004D370000}"/>
    <cellStyle name="Normal 8 2 5 2 2 5 5" xfId="8855" xr:uid="{00000000-0005-0000-0000-00004E370000}"/>
    <cellStyle name="Normal 8 2 5 2 2 5 6" xfId="16786" xr:uid="{00000000-0005-0000-0000-00004F370000}"/>
    <cellStyle name="Normal 8 2 5 2 2 5 7" xfId="24719" xr:uid="{00000000-0005-0000-0000-000050370000}"/>
    <cellStyle name="Normal 8 2 5 2 2 6" xfId="878" xr:uid="{00000000-0005-0000-0000-000051370000}"/>
    <cellStyle name="Normal 8 2 5 2 2 6 2" xfId="2862" xr:uid="{00000000-0005-0000-0000-000052370000}"/>
    <cellStyle name="Normal 8 2 5 2 2 6 2 2" xfId="10837" xr:uid="{00000000-0005-0000-0000-000053370000}"/>
    <cellStyle name="Normal 8 2 5 2 2 6 2 3" xfId="18768" xr:uid="{00000000-0005-0000-0000-000054370000}"/>
    <cellStyle name="Normal 8 2 5 2 2 6 2 4" xfId="26701" xr:uid="{00000000-0005-0000-0000-000055370000}"/>
    <cellStyle name="Normal 8 2 5 2 2 6 3" xfId="4843" xr:uid="{00000000-0005-0000-0000-000056370000}"/>
    <cellStyle name="Normal 8 2 5 2 2 6 3 2" xfId="12818" xr:uid="{00000000-0005-0000-0000-000057370000}"/>
    <cellStyle name="Normal 8 2 5 2 2 6 3 3" xfId="20749" xr:uid="{00000000-0005-0000-0000-000058370000}"/>
    <cellStyle name="Normal 8 2 5 2 2 6 3 4" xfId="28682" xr:uid="{00000000-0005-0000-0000-000059370000}"/>
    <cellStyle name="Normal 8 2 5 2 2 6 4" xfId="6866" xr:uid="{00000000-0005-0000-0000-00005A370000}"/>
    <cellStyle name="Normal 8 2 5 2 2 6 4 2" xfId="14799" xr:uid="{00000000-0005-0000-0000-00005B370000}"/>
    <cellStyle name="Normal 8 2 5 2 2 6 4 3" xfId="22730" xr:uid="{00000000-0005-0000-0000-00005C370000}"/>
    <cellStyle name="Normal 8 2 5 2 2 6 4 4" xfId="30664" xr:uid="{00000000-0005-0000-0000-00005D370000}"/>
    <cellStyle name="Normal 8 2 5 2 2 6 5" xfId="8856" xr:uid="{00000000-0005-0000-0000-00005E370000}"/>
    <cellStyle name="Normal 8 2 5 2 2 6 6" xfId="16787" xr:uid="{00000000-0005-0000-0000-00005F370000}"/>
    <cellStyle name="Normal 8 2 5 2 2 6 7" xfId="24720" xr:uid="{00000000-0005-0000-0000-000060370000}"/>
    <cellStyle name="Normal 8 2 5 2 2 7" xfId="2853" xr:uid="{00000000-0005-0000-0000-000061370000}"/>
    <cellStyle name="Normal 8 2 5 2 2 7 2" xfId="10828" xr:uid="{00000000-0005-0000-0000-000062370000}"/>
    <cellStyle name="Normal 8 2 5 2 2 7 3" xfId="18759" xr:uid="{00000000-0005-0000-0000-000063370000}"/>
    <cellStyle name="Normal 8 2 5 2 2 7 4" xfId="26692" xr:uid="{00000000-0005-0000-0000-000064370000}"/>
    <cellStyle name="Normal 8 2 5 2 2 8" xfId="4834" xr:uid="{00000000-0005-0000-0000-000065370000}"/>
    <cellStyle name="Normal 8 2 5 2 2 8 2" xfId="12809" xr:uid="{00000000-0005-0000-0000-000066370000}"/>
    <cellStyle name="Normal 8 2 5 2 2 8 3" xfId="20740" xr:uid="{00000000-0005-0000-0000-000067370000}"/>
    <cellStyle name="Normal 8 2 5 2 2 8 4" xfId="28673" xr:uid="{00000000-0005-0000-0000-000068370000}"/>
    <cellStyle name="Normal 8 2 5 2 2 9" xfId="6857" xr:uid="{00000000-0005-0000-0000-000069370000}"/>
    <cellStyle name="Normal 8 2 5 2 2 9 2" xfId="14790" xr:uid="{00000000-0005-0000-0000-00006A370000}"/>
    <cellStyle name="Normal 8 2 5 2 2 9 3" xfId="22721" xr:uid="{00000000-0005-0000-0000-00006B370000}"/>
    <cellStyle name="Normal 8 2 5 2 2 9 4" xfId="30655" xr:uid="{00000000-0005-0000-0000-00006C370000}"/>
    <cellStyle name="Normal 8 2 5 2 3" xfId="879" xr:uid="{00000000-0005-0000-0000-00006D370000}"/>
    <cellStyle name="Normal 8 2 5 2 3 10" xfId="8857" xr:uid="{00000000-0005-0000-0000-00006E370000}"/>
    <cellStyle name="Normal 8 2 5 2 3 11" xfId="16788" xr:uid="{00000000-0005-0000-0000-00006F370000}"/>
    <cellStyle name="Normal 8 2 5 2 3 12" xfId="24721" xr:uid="{00000000-0005-0000-0000-000070370000}"/>
    <cellStyle name="Normal 8 2 5 2 3 2" xfId="880" xr:uid="{00000000-0005-0000-0000-000071370000}"/>
    <cellStyle name="Normal 8 2 5 2 3 2 10" xfId="16789" xr:uid="{00000000-0005-0000-0000-000072370000}"/>
    <cellStyle name="Normal 8 2 5 2 3 2 11" xfId="24722" xr:uid="{00000000-0005-0000-0000-000073370000}"/>
    <cellStyle name="Normal 8 2 5 2 3 2 2" xfId="881" xr:uid="{00000000-0005-0000-0000-000074370000}"/>
    <cellStyle name="Normal 8 2 5 2 3 2 2 2" xfId="2865" xr:uid="{00000000-0005-0000-0000-000075370000}"/>
    <cellStyle name="Normal 8 2 5 2 3 2 2 2 2" xfId="10840" xr:uid="{00000000-0005-0000-0000-000076370000}"/>
    <cellStyle name="Normal 8 2 5 2 3 2 2 2 3" xfId="18771" xr:uid="{00000000-0005-0000-0000-000077370000}"/>
    <cellStyle name="Normal 8 2 5 2 3 2 2 2 4" xfId="26704" xr:uid="{00000000-0005-0000-0000-000078370000}"/>
    <cellStyle name="Normal 8 2 5 2 3 2 2 3" xfId="4846" xr:uid="{00000000-0005-0000-0000-000079370000}"/>
    <cellStyle name="Normal 8 2 5 2 3 2 2 3 2" xfId="12821" xr:uid="{00000000-0005-0000-0000-00007A370000}"/>
    <cellStyle name="Normal 8 2 5 2 3 2 2 3 3" xfId="20752" xr:uid="{00000000-0005-0000-0000-00007B370000}"/>
    <cellStyle name="Normal 8 2 5 2 3 2 2 3 4" xfId="28685" xr:uid="{00000000-0005-0000-0000-00007C370000}"/>
    <cellStyle name="Normal 8 2 5 2 3 2 2 4" xfId="6869" xr:uid="{00000000-0005-0000-0000-00007D370000}"/>
    <cellStyle name="Normal 8 2 5 2 3 2 2 4 2" xfId="14802" xr:uid="{00000000-0005-0000-0000-00007E370000}"/>
    <cellStyle name="Normal 8 2 5 2 3 2 2 4 3" xfId="22733" xr:uid="{00000000-0005-0000-0000-00007F370000}"/>
    <cellStyle name="Normal 8 2 5 2 3 2 2 4 4" xfId="30667" xr:uid="{00000000-0005-0000-0000-000080370000}"/>
    <cellStyle name="Normal 8 2 5 2 3 2 2 5" xfId="8859" xr:uid="{00000000-0005-0000-0000-000081370000}"/>
    <cellStyle name="Normal 8 2 5 2 3 2 2 6" xfId="16790" xr:uid="{00000000-0005-0000-0000-000082370000}"/>
    <cellStyle name="Normal 8 2 5 2 3 2 2 7" xfId="24723" xr:uid="{00000000-0005-0000-0000-000083370000}"/>
    <cellStyle name="Normal 8 2 5 2 3 2 3" xfId="882" xr:uid="{00000000-0005-0000-0000-000084370000}"/>
    <cellStyle name="Normal 8 2 5 2 3 2 3 2" xfId="2866" xr:uid="{00000000-0005-0000-0000-000085370000}"/>
    <cellStyle name="Normal 8 2 5 2 3 2 3 2 2" xfId="10841" xr:uid="{00000000-0005-0000-0000-000086370000}"/>
    <cellStyle name="Normal 8 2 5 2 3 2 3 2 3" xfId="18772" xr:uid="{00000000-0005-0000-0000-000087370000}"/>
    <cellStyle name="Normal 8 2 5 2 3 2 3 2 4" xfId="26705" xr:uid="{00000000-0005-0000-0000-000088370000}"/>
    <cellStyle name="Normal 8 2 5 2 3 2 3 3" xfId="4847" xr:uid="{00000000-0005-0000-0000-000089370000}"/>
    <cellStyle name="Normal 8 2 5 2 3 2 3 3 2" xfId="12822" xr:uid="{00000000-0005-0000-0000-00008A370000}"/>
    <cellStyle name="Normal 8 2 5 2 3 2 3 3 3" xfId="20753" xr:uid="{00000000-0005-0000-0000-00008B370000}"/>
    <cellStyle name="Normal 8 2 5 2 3 2 3 3 4" xfId="28686" xr:uid="{00000000-0005-0000-0000-00008C370000}"/>
    <cellStyle name="Normal 8 2 5 2 3 2 3 4" xfId="6870" xr:uid="{00000000-0005-0000-0000-00008D370000}"/>
    <cellStyle name="Normal 8 2 5 2 3 2 3 4 2" xfId="14803" xr:uid="{00000000-0005-0000-0000-00008E370000}"/>
    <cellStyle name="Normal 8 2 5 2 3 2 3 4 3" xfId="22734" xr:uid="{00000000-0005-0000-0000-00008F370000}"/>
    <cellStyle name="Normal 8 2 5 2 3 2 3 4 4" xfId="30668" xr:uid="{00000000-0005-0000-0000-000090370000}"/>
    <cellStyle name="Normal 8 2 5 2 3 2 3 5" xfId="8860" xr:uid="{00000000-0005-0000-0000-000091370000}"/>
    <cellStyle name="Normal 8 2 5 2 3 2 3 6" xfId="16791" xr:uid="{00000000-0005-0000-0000-000092370000}"/>
    <cellStyle name="Normal 8 2 5 2 3 2 3 7" xfId="24724" xr:uid="{00000000-0005-0000-0000-000093370000}"/>
    <cellStyle name="Normal 8 2 5 2 3 2 4" xfId="883" xr:uid="{00000000-0005-0000-0000-000094370000}"/>
    <cellStyle name="Normal 8 2 5 2 3 2 4 2" xfId="2867" xr:uid="{00000000-0005-0000-0000-000095370000}"/>
    <cellStyle name="Normal 8 2 5 2 3 2 4 2 2" xfId="10842" xr:uid="{00000000-0005-0000-0000-000096370000}"/>
    <cellStyle name="Normal 8 2 5 2 3 2 4 2 3" xfId="18773" xr:uid="{00000000-0005-0000-0000-000097370000}"/>
    <cellStyle name="Normal 8 2 5 2 3 2 4 2 4" xfId="26706" xr:uid="{00000000-0005-0000-0000-000098370000}"/>
    <cellStyle name="Normal 8 2 5 2 3 2 4 3" xfId="4848" xr:uid="{00000000-0005-0000-0000-000099370000}"/>
    <cellStyle name="Normal 8 2 5 2 3 2 4 3 2" xfId="12823" xr:uid="{00000000-0005-0000-0000-00009A370000}"/>
    <cellStyle name="Normal 8 2 5 2 3 2 4 3 3" xfId="20754" xr:uid="{00000000-0005-0000-0000-00009B370000}"/>
    <cellStyle name="Normal 8 2 5 2 3 2 4 3 4" xfId="28687" xr:uid="{00000000-0005-0000-0000-00009C370000}"/>
    <cellStyle name="Normal 8 2 5 2 3 2 4 4" xfId="6871" xr:uid="{00000000-0005-0000-0000-00009D370000}"/>
    <cellStyle name="Normal 8 2 5 2 3 2 4 4 2" xfId="14804" xr:uid="{00000000-0005-0000-0000-00009E370000}"/>
    <cellStyle name="Normal 8 2 5 2 3 2 4 4 3" xfId="22735" xr:uid="{00000000-0005-0000-0000-00009F370000}"/>
    <cellStyle name="Normal 8 2 5 2 3 2 4 4 4" xfId="30669" xr:uid="{00000000-0005-0000-0000-0000A0370000}"/>
    <cellStyle name="Normal 8 2 5 2 3 2 4 5" xfId="8861" xr:uid="{00000000-0005-0000-0000-0000A1370000}"/>
    <cellStyle name="Normal 8 2 5 2 3 2 4 6" xfId="16792" xr:uid="{00000000-0005-0000-0000-0000A2370000}"/>
    <cellStyle name="Normal 8 2 5 2 3 2 4 7" xfId="24725" xr:uid="{00000000-0005-0000-0000-0000A3370000}"/>
    <cellStyle name="Normal 8 2 5 2 3 2 5" xfId="884" xr:uid="{00000000-0005-0000-0000-0000A4370000}"/>
    <cellStyle name="Normal 8 2 5 2 3 2 5 2" xfId="2868" xr:uid="{00000000-0005-0000-0000-0000A5370000}"/>
    <cellStyle name="Normal 8 2 5 2 3 2 5 2 2" xfId="10843" xr:uid="{00000000-0005-0000-0000-0000A6370000}"/>
    <cellStyle name="Normal 8 2 5 2 3 2 5 2 3" xfId="18774" xr:uid="{00000000-0005-0000-0000-0000A7370000}"/>
    <cellStyle name="Normal 8 2 5 2 3 2 5 2 4" xfId="26707" xr:uid="{00000000-0005-0000-0000-0000A8370000}"/>
    <cellStyle name="Normal 8 2 5 2 3 2 5 3" xfId="4849" xr:uid="{00000000-0005-0000-0000-0000A9370000}"/>
    <cellStyle name="Normal 8 2 5 2 3 2 5 3 2" xfId="12824" xr:uid="{00000000-0005-0000-0000-0000AA370000}"/>
    <cellStyle name="Normal 8 2 5 2 3 2 5 3 3" xfId="20755" xr:uid="{00000000-0005-0000-0000-0000AB370000}"/>
    <cellStyle name="Normal 8 2 5 2 3 2 5 3 4" xfId="28688" xr:uid="{00000000-0005-0000-0000-0000AC370000}"/>
    <cellStyle name="Normal 8 2 5 2 3 2 5 4" xfId="6872" xr:uid="{00000000-0005-0000-0000-0000AD370000}"/>
    <cellStyle name="Normal 8 2 5 2 3 2 5 4 2" xfId="14805" xr:uid="{00000000-0005-0000-0000-0000AE370000}"/>
    <cellStyle name="Normal 8 2 5 2 3 2 5 4 3" xfId="22736" xr:uid="{00000000-0005-0000-0000-0000AF370000}"/>
    <cellStyle name="Normal 8 2 5 2 3 2 5 4 4" xfId="30670" xr:uid="{00000000-0005-0000-0000-0000B0370000}"/>
    <cellStyle name="Normal 8 2 5 2 3 2 5 5" xfId="8862" xr:uid="{00000000-0005-0000-0000-0000B1370000}"/>
    <cellStyle name="Normal 8 2 5 2 3 2 5 6" xfId="16793" xr:uid="{00000000-0005-0000-0000-0000B2370000}"/>
    <cellStyle name="Normal 8 2 5 2 3 2 5 7" xfId="24726" xr:uid="{00000000-0005-0000-0000-0000B3370000}"/>
    <cellStyle name="Normal 8 2 5 2 3 2 6" xfId="2864" xr:uid="{00000000-0005-0000-0000-0000B4370000}"/>
    <cellStyle name="Normal 8 2 5 2 3 2 6 2" xfId="10839" xr:uid="{00000000-0005-0000-0000-0000B5370000}"/>
    <cellStyle name="Normal 8 2 5 2 3 2 6 3" xfId="18770" xr:uid="{00000000-0005-0000-0000-0000B6370000}"/>
    <cellStyle name="Normal 8 2 5 2 3 2 6 4" xfId="26703" xr:uid="{00000000-0005-0000-0000-0000B7370000}"/>
    <cellStyle name="Normal 8 2 5 2 3 2 7" xfId="4845" xr:uid="{00000000-0005-0000-0000-0000B8370000}"/>
    <cellStyle name="Normal 8 2 5 2 3 2 7 2" xfId="12820" xr:uid="{00000000-0005-0000-0000-0000B9370000}"/>
    <cellStyle name="Normal 8 2 5 2 3 2 7 3" xfId="20751" xr:uid="{00000000-0005-0000-0000-0000BA370000}"/>
    <cellStyle name="Normal 8 2 5 2 3 2 7 4" xfId="28684" xr:uid="{00000000-0005-0000-0000-0000BB370000}"/>
    <cellStyle name="Normal 8 2 5 2 3 2 8" xfId="6868" xr:uid="{00000000-0005-0000-0000-0000BC370000}"/>
    <cellStyle name="Normal 8 2 5 2 3 2 8 2" xfId="14801" xr:uid="{00000000-0005-0000-0000-0000BD370000}"/>
    <cellStyle name="Normal 8 2 5 2 3 2 8 3" xfId="22732" xr:uid="{00000000-0005-0000-0000-0000BE370000}"/>
    <cellStyle name="Normal 8 2 5 2 3 2 8 4" xfId="30666" xr:uid="{00000000-0005-0000-0000-0000BF370000}"/>
    <cellStyle name="Normal 8 2 5 2 3 2 9" xfId="8858" xr:uid="{00000000-0005-0000-0000-0000C0370000}"/>
    <cellStyle name="Normal 8 2 5 2 3 3" xfId="885" xr:uid="{00000000-0005-0000-0000-0000C1370000}"/>
    <cellStyle name="Normal 8 2 5 2 3 3 2" xfId="2869" xr:uid="{00000000-0005-0000-0000-0000C2370000}"/>
    <cellStyle name="Normal 8 2 5 2 3 3 2 2" xfId="10844" xr:uid="{00000000-0005-0000-0000-0000C3370000}"/>
    <cellStyle name="Normal 8 2 5 2 3 3 2 3" xfId="18775" xr:uid="{00000000-0005-0000-0000-0000C4370000}"/>
    <cellStyle name="Normal 8 2 5 2 3 3 2 4" xfId="26708" xr:uid="{00000000-0005-0000-0000-0000C5370000}"/>
    <cellStyle name="Normal 8 2 5 2 3 3 3" xfId="4850" xr:uid="{00000000-0005-0000-0000-0000C6370000}"/>
    <cellStyle name="Normal 8 2 5 2 3 3 3 2" xfId="12825" xr:uid="{00000000-0005-0000-0000-0000C7370000}"/>
    <cellStyle name="Normal 8 2 5 2 3 3 3 3" xfId="20756" xr:uid="{00000000-0005-0000-0000-0000C8370000}"/>
    <cellStyle name="Normal 8 2 5 2 3 3 3 4" xfId="28689" xr:uid="{00000000-0005-0000-0000-0000C9370000}"/>
    <cellStyle name="Normal 8 2 5 2 3 3 4" xfId="6873" xr:uid="{00000000-0005-0000-0000-0000CA370000}"/>
    <cellStyle name="Normal 8 2 5 2 3 3 4 2" xfId="14806" xr:uid="{00000000-0005-0000-0000-0000CB370000}"/>
    <cellStyle name="Normal 8 2 5 2 3 3 4 3" xfId="22737" xr:uid="{00000000-0005-0000-0000-0000CC370000}"/>
    <cellStyle name="Normal 8 2 5 2 3 3 4 4" xfId="30671" xr:uid="{00000000-0005-0000-0000-0000CD370000}"/>
    <cellStyle name="Normal 8 2 5 2 3 3 5" xfId="8863" xr:uid="{00000000-0005-0000-0000-0000CE370000}"/>
    <cellStyle name="Normal 8 2 5 2 3 3 6" xfId="16794" xr:uid="{00000000-0005-0000-0000-0000CF370000}"/>
    <cellStyle name="Normal 8 2 5 2 3 3 7" xfId="24727" xr:uid="{00000000-0005-0000-0000-0000D0370000}"/>
    <cellStyle name="Normal 8 2 5 2 3 4" xfId="886" xr:uid="{00000000-0005-0000-0000-0000D1370000}"/>
    <cellStyle name="Normal 8 2 5 2 3 4 2" xfId="2870" xr:uid="{00000000-0005-0000-0000-0000D2370000}"/>
    <cellStyle name="Normal 8 2 5 2 3 4 2 2" xfId="10845" xr:uid="{00000000-0005-0000-0000-0000D3370000}"/>
    <cellStyle name="Normal 8 2 5 2 3 4 2 3" xfId="18776" xr:uid="{00000000-0005-0000-0000-0000D4370000}"/>
    <cellStyle name="Normal 8 2 5 2 3 4 2 4" xfId="26709" xr:uid="{00000000-0005-0000-0000-0000D5370000}"/>
    <cellStyle name="Normal 8 2 5 2 3 4 3" xfId="4851" xr:uid="{00000000-0005-0000-0000-0000D6370000}"/>
    <cellStyle name="Normal 8 2 5 2 3 4 3 2" xfId="12826" xr:uid="{00000000-0005-0000-0000-0000D7370000}"/>
    <cellStyle name="Normal 8 2 5 2 3 4 3 3" xfId="20757" xr:uid="{00000000-0005-0000-0000-0000D8370000}"/>
    <cellStyle name="Normal 8 2 5 2 3 4 3 4" xfId="28690" xr:uid="{00000000-0005-0000-0000-0000D9370000}"/>
    <cellStyle name="Normal 8 2 5 2 3 4 4" xfId="6874" xr:uid="{00000000-0005-0000-0000-0000DA370000}"/>
    <cellStyle name="Normal 8 2 5 2 3 4 4 2" xfId="14807" xr:uid="{00000000-0005-0000-0000-0000DB370000}"/>
    <cellStyle name="Normal 8 2 5 2 3 4 4 3" xfId="22738" xr:uid="{00000000-0005-0000-0000-0000DC370000}"/>
    <cellStyle name="Normal 8 2 5 2 3 4 4 4" xfId="30672" xr:uid="{00000000-0005-0000-0000-0000DD370000}"/>
    <cellStyle name="Normal 8 2 5 2 3 4 5" xfId="8864" xr:uid="{00000000-0005-0000-0000-0000DE370000}"/>
    <cellStyle name="Normal 8 2 5 2 3 4 6" xfId="16795" xr:uid="{00000000-0005-0000-0000-0000DF370000}"/>
    <cellStyle name="Normal 8 2 5 2 3 4 7" xfId="24728" xr:uid="{00000000-0005-0000-0000-0000E0370000}"/>
    <cellStyle name="Normal 8 2 5 2 3 5" xfId="887" xr:uid="{00000000-0005-0000-0000-0000E1370000}"/>
    <cellStyle name="Normal 8 2 5 2 3 5 2" xfId="2871" xr:uid="{00000000-0005-0000-0000-0000E2370000}"/>
    <cellStyle name="Normal 8 2 5 2 3 5 2 2" xfId="10846" xr:uid="{00000000-0005-0000-0000-0000E3370000}"/>
    <cellStyle name="Normal 8 2 5 2 3 5 2 3" xfId="18777" xr:uid="{00000000-0005-0000-0000-0000E4370000}"/>
    <cellStyle name="Normal 8 2 5 2 3 5 2 4" xfId="26710" xr:uid="{00000000-0005-0000-0000-0000E5370000}"/>
    <cellStyle name="Normal 8 2 5 2 3 5 3" xfId="4852" xr:uid="{00000000-0005-0000-0000-0000E6370000}"/>
    <cellStyle name="Normal 8 2 5 2 3 5 3 2" xfId="12827" xr:uid="{00000000-0005-0000-0000-0000E7370000}"/>
    <cellStyle name="Normal 8 2 5 2 3 5 3 3" xfId="20758" xr:uid="{00000000-0005-0000-0000-0000E8370000}"/>
    <cellStyle name="Normal 8 2 5 2 3 5 3 4" xfId="28691" xr:uid="{00000000-0005-0000-0000-0000E9370000}"/>
    <cellStyle name="Normal 8 2 5 2 3 5 4" xfId="6875" xr:uid="{00000000-0005-0000-0000-0000EA370000}"/>
    <cellStyle name="Normal 8 2 5 2 3 5 4 2" xfId="14808" xr:uid="{00000000-0005-0000-0000-0000EB370000}"/>
    <cellStyle name="Normal 8 2 5 2 3 5 4 3" xfId="22739" xr:uid="{00000000-0005-0000-0000-0000EC370000}"/>
    <cellStyle name="Normal 8 2 5 2 3 5 4 4" xfId="30673" xr:uid="{00000000-0005-0000-0000-0000ED370000}"/>
    <cellStyle name="Normal 8 2 5 2 3 5 5" xfId="8865" xr:uid="{00000000-0005-0000-0000-0000EE370000}"/>
    <cellStyle name="Normal 8 2 5 2 3 5 6" xfId="16796" xr:uid="{00000000-0005-0000-0000-0000EF370000}"/>
    <cellStyle name="Normal 8 2 5 2 3 5 7" xfId="24729" xr:uid="{00000000-0005-0000-0000-0000F0370000}"/>
    <cellStyle name="Normal 8 2 5 2 3 6" xfId="888" xr:uid="{00000000-0005-0000-0000-0000F1370000}"/>
    <cellStyle name="Normal 8 2 5 2 3 6 2" xfId="2872" xr:uid="{00000000-0005-0000-0000-0000F2370000}"/>
    <cellStyle name="Normal 8 2 5 2 3 6 2 2" xfId="10847" xr:uid="{00000000-0005-0000-0000-0000F3370000}"/>
    <cellStyle name="Normal 8 2 5 2 3 6 2 3" xfId="18778" xr:uid="{00000000-0005-0000-0000-0000F4370000}"/>
    <cellStyle name="Normal 8 2 5 2 3 6 2 4" xfId="26711" xr:uid="{00000000-0005-0000-0000-0000F5370000}"/>
    <cellStyle name="Normal 8 2 5 2 3 6 3" xfId="4853" xr:uid="{00000000-0005-0000-0000-0000F6370000}"/>
    <cellStyle name="Normal 8 2 5 2 3 6 3 2" xfId="12828" xr:uid="{00000000-0005-0000-0000-0000F7370000}"/>
    <cellStyle name="Normal 8 2 5 2 3 6 3 3" xfId="20759" xr:uid="{00000000-0005-0000-0000-0000F8370000}"/>
    <cellStyle name="Normal 8 2 5 2 3 6 3 4" xfId="28692" xr:uid="{00000000-0005-0000-0000-0000F9370000}"/>
    <cellStyle name="Normal 8 2 5 2 3 6 4" xfId="6876" xr:uid="{00000000-0005-0000-0000-0000FA370000}"/>
    <cellStyle name="Normal 8 2 5 2 3 6 4 2" xfId="14809" xr:uid="{00000000-0005-0000-0000-0000FB370000}"/>
    <cellStyle name="Normal 8 2 5 2 3 6 4 3" xfId="22740" xr:uid="{00000000-0005-0000-0000-0000FC370000}"/>
    <cellStyle name="Normal 8 2 5 2 3 6 4 4" xfId="30674" xr:uid="{00000000-0005-0000-0000-0000FD370000}"/>
    <cellStyle name="Normal 8 2 5 2 3 6 5" xfId="8866" xr:uid="{00000000-0005-0000-0000-0000FE370000}"/>
    <cellStyle name="Normal 8 2 5 2 3 6 6" xfId="16797" xr:uid="{00000000-0005-0000-0000-0000FF370000}"/>
    <cellStyle name="Normal 8 2 5 2 3 6 7" xfId="24730" xr:uid="{00000000-0005-0000-0000-000000380000}"/>
    <cellStyle name="Normal 8 2 5 2 3 7" xfId="2863" xr:uid="{00000000-0005-0000-0000-000001380000}"/>
    <cellStyle name="Normal 8 2 5 2 3 7 2" xfId="10838" xr:uid="{00000000-0005-0000-0000-000002380000}"/>
    <cellStyle name="Normal 8 2 5 2 3 7 3" xfId="18769" xr:uid="{00000000-0005-0000-0000-000003380000}"/>
    <cellStyle name="Normal 8 2 5 2 3 7 4" xfId="26702" xr:uid="{00000000-0005-0000-0000-000004380000}"/>
    <cellStyle name="Normal 8 2 5 2 3 8" xfId="4844" xr:uid="{00000000-0005-0000-0000-000005380000}"/>
    <cellStyle name="Normal 8 2 5 2 3 8 2" xfId="12819" xr:uid="{00000000-0005-0000-0000-000006380000}"/>
    <cellStyle name="Normal 8 2 5 2 3 8 3" xfId="20750" xr:uid="{00000000-0005-0000-0000-000007380000}"/>
    <cellStyle name="Normal 8 2 5 2 3 8 4" xfId="28683" xr:uid="{00000000-0005-0000-0000-000008380000}"/>
    <cellStyle name="Normal 8 2 5 2 3 9" xfId="6867" xr:uid="{00000000-0005-0000-0000-000009380000}"/>
    <cellStyle name="Normal 8 2 5 2 3 9 2" xfId="14800" xr:uid="{00000000-0005-0000-0000-00000A380000}"/>
    <cellStyle name="Normal 8 2 5 2 3 9 3" xfId="22731" xr:uid="{00000000-0005-0000-0000-00000B380000}"/>
    <cellStyle name="Normal 8 2 5 2 3 9 4" xfId="30665" xr:uid="{00000000-0005-0000-0000-00000C380000}"/>
    <cellStyle name="Normal 8 2 5 2 4" xfId="889" xr:uid="{00000000-0005-0000-0000-00000D380000}"/>
    <cellStyle name="Normal 8 2 5 2 4 10" xfId="8867" xr:uid="{00000000-0005-0000-0000-00000E380000}"/>
    <cellStyle name="Normal 8 2 5 2 4 11" xfId="16798" xr:uid="{00000000-0005-0000-0000-00000F380000}"/>
    <cellStyle name="Normal 8 2 5 2 4 12" xfId="24731" xr:uid="{00000000-0005-0000-0000-000010380000}"/>
    <cellStyle name="Normal 8 2 5 2 4 2" xfId="890" xr:uid="{00000000-0005-0000-0000-000011380000}"/>
    <cellStyle name="Normal 8 2 5 2 4 2 10" xfId="16799" xr:uid="{00000000-0005-0000-0000-000012380000}"/>
    <cellStyle name="Normal 8 2 5 2 4 2 11" xfId="24732" xr:uid="{00000000-0005-0000-0000-000013380000}"/>
    <cellStyle name="Normal 8 2 5 2 4 2 2" xfId="891" xr:uid="{00000000-0005-0000-0000-000014380000}"/>
    <cellStyle name="Normal 8 2 5 2 4 2 2 2" xfId="2875" xr:uid="{00000000-0005-0000-0000-000015380000}"/>
    <cellStyle name="Normal 8 2 5 2 4 2 2 2 2" xfId="10850" xr:uid="{00000000-0005-0000-0000-000016380000}"/>
    <cellStyle name="Normal 8 2 5 2 4 2 2 2 3" xfId="18781" xr:uid="{00000000-0005-0000-0000-000017380000}"/>
    <cellStyle name="Normal 8 2 5 2 4 2 2 2 4" xfId="26714" xr:uid="{00000000-0005-0000-0000-000018380000}"/>
    <cellStyle name="Normal 8 2 5 2 4 2 2 3" xfId="4856" xr:uid="{00000000-0005-0000-0000-000019380000}"/>
    <cellStyle name="Normal 8 2 5 2 4 2 2 3 2" xfId="12831" xr:uid="{00000000-0005-0000-0000-00001A380000}"/>
    <cellStyle name="Normal 8 2 5 2 4 2 2 3 3" xfId="20762" xr:uid="{00000000-0005-0000-0000-00001B380000}"/>
    <cellStyle name="Normal 8 2 5 2 4 2 2 3 4" xfId="28695" xr:uid="{00000000-0005-0000-0000-00001C380000}"/>
    <cellStyle name="Normal 8 2 5 2 4 2 2 4" xfId="6879" xr:uid="{00000000-0005-0000-0000-00001D380000}"/>
    <cellStyle name="Normal 8 2 5 2 4 2 2 4 2" xfId="14812" xr:uid="{00000000-0005-0000-0000-00001E380000}"/>
    <cellStyle name="Normal 8 2 5 2 4 2 2 4 3" xfId="22743" xr:uid="{00000000-0005-0000-0000-00001F380000}"/>
    <cellStyle name="Normal 8 2 5 2 4 2 2 4 4" xfId="30677" xr:uid="{00000000-0005-0000-0000-000020380000}"/>
    <cellStyle name="Normal 8 2 5 2 4 2 2 5" xfId="8869" xr:uid="{00000000-0005-0000-0000-000021380000}"/>
    <cellStyle name="Normal 8 2 5 2 4 2 2 6" xfId="16800" xr:uid="{00000000-0005-0000-0000-000022380000}"/>
    <cellStyle name="Normal 8 2 5 2 4 2 2 7" xfId="24733" xr:uid="{00000000-0005-0000-0000-000023380000}"/>
    <cellStyle name="Normal 8 2 5 2 4 2 3" xfId="892" xr:uid="{00000000-0005-0000-0000-000024380000}"/>
    <cellStyle name="Normal 8 2 5 2 4 2 3 2" xfId="2876" xr:uid="{00000000-0005-0000-0000-000025380000}"/>
    <cellStyle name="Normal 8 2 5 2 4 2 3 2 2" xfId="10851" xr:uid="{00000000-0005-0000-0000-000026380000}"/>
    <cellStyle name="Normal 8 2 5 2 4 2 3 2 3" xfId="18782" xr:uid="{00000000-0005-0000-0000-000027380000}"/>
    <cellStyle name="Normal 8 2 5 2 4 2 3 2 4" xfId="26715" xr:uid="{00000000-0005-0000-0000-000028380000}"/>
    <cellStyle name="Normal 8 2 5 2 4 2 3 3" xfId="4857" xr:uid="{00000000-0005-0000-0000-000029380000}"/>
    <cellStyle name="Normal 8 2 5 2 4 2 3 3 2" xfId="12832" xr:uid="{00000000-0005-0000-0000-00002A380000}"/>
    <cellStyle name="Normal 8 2 5 2 4 2 3 3 3" xfId="20763" xr:uid="{00000000-0005-0000-0000-00002B380000}"/>
    <cellStyle name="Normal 8 2 5 2 4 2 3 3 4" xfId="28696" xr:uid="{00000000-0005-0000-0000-00002C380000}"/>
    <cellStyle name="Normal 8 2 5 2 4 2 3 4" xfId="6880" xr:uid="{00000000-0005-0000-0000-00002D380000}"/>
    <cellStyle name="Normal 8 2 5 2 4 2 3 4 2" xfId="14813" xr:uid="{00000000-0005-0000-0000-00002E380000}"/>
    <cellStyle name="Normal 8 2 5 2 4 2 3 4 3" xfId="22744" xr:uid="{00000000-0005-0000-0000-00002F380000}"/>
    <cellStyle name="Normal 8 2 5 2 4 2 3 4 4" xfId="30678" xr:uid="{00000000-0005-0000-0000-000030380000}"/>
    <cellStyle name="Normal 8 2 5 2 4 2 3 5" xfId="8870" xr:uid="{00000000-0005-0000-0000-000031380000}"/>
    <cellStyle name="Normal 8 2 5 2 4 2 3 6" xfId="16801" xr:uid="{00000000-0005-0000-0000-000032380000}"/>
    <cellStyle name="Normal 8 2 5 2 4 2 3 7" xfId="24734" xr:uid="{00000000-0005-0000-0000-000033380000}"/>
    <cellStyle name="Normal 8 2 5 2 4 2 4" xfId="893" xr:uid="{00000000-0005-0000-0000-000034380000}"/>
    <cellStyle name="Normal 8 2 5 2 4 2 4 2" xfId="2877" xr:uid="{00000000-0005-0000-0000-000035380000}"/>
    <cellStyle name="Normal 8 2 5 2 4 2 4 2 2" xfId="10852" xr:uid="{00000000-0005-0000-0000-000036380000}"/>
    <cellStyle name="Normal 8 2 5 2 4 2 4 2 3" xfId="18783" xr:uid="{00000000-0005-0000-0000-000037380000}"/>
    <cellStyle name="Normal 8 2 5 2 4 2 4 2 4" xfId="26716" xr:uid="{00000000-0005-0000-0000-000038380000}"/>
    <cellStyle name="Normal 8 2 5 2 4 2 4 3" xfId="4858" xr:uid="{00000000-0005-0000-0000-000039380000}"/>
    <cellStyle name="Normal 8 2 5 2 4 2 4 3 2" xfId="12833" xr:uid="{00000000-0005-0000-0000-00003A380000}"/>
    <cellStyle name="Normal 8 2 5 2 4 2 4 3 3" xfId="20764" xr:uid="{00000000-0005-0000-0000-00003B380000}"/>
    <cellStyle name="Normal 8 2 5 2 4 2 4 3 4" xfId="28697" xr:uid="{00000000-0005-0000-0000-00003C380000}"/>
    <cellStyle name="Normal 8 2 5 2 4 2 4 4" xfId="6881" xr:uid="{00000000-0005-0000-0000-00003D380000}"/>
    <cellStyle name="Normal 8 2 5 2 4 2 4 4 2" xfId="14814" xr:uid="{00000000-0005-0000-0000-00003E380000}"/>
    <cellStyle name="Normal 8 2 5 2 4 2 4 4 3" xfId="22745" xr:uid="{00000000-0005-0000-0000-00003F380000}"/>
    <cellStyle name="Normal 8 2 5 2 4 2 4 4 4" xfId="30679" xr:uid="{00000000-0005-0000-0000-000040380000}"/>
    <cellStyle name="Normal 8 2 5 2 4 2 4 5" xfId="8871" xr:uid="{00000000-0005-0000-0000-000041380000}"/>
    <cellStyle name="Normal 8 2 5 2 4 2 4 6" xfId="16802" xr:uid="{00000000-0005-0000-0000-000042380000}"/>
    <cellStyle name="Normal 8 2 5 2 4 2 4 7" xfId="24735" xr:uid="{00000000-0005-0000-0000-000043380000}"/>
    <cellStyle name="Normal 8 2 5 2 4 2 5" xfId="894" xr:uid="{00000000-0005-0000-0000-000044380000}"/>
    <cellStyle name="Normal 8 2 5 2 4 2 5 2" xfId="2878" xr:uid="{00000000-0005-0000-0000-000045380000}"/>
    <cellStyle name="Normal 8 2 5 2 4 2 5 2 2" xfId="10853" xr:uid="{00000000-0005-0000-0000-000046380000}"/>
    <cellStyle name="Normal 8 2 5 2 4 2 5 2 3" xfId="18784" xr:uid="{00000000-0005-0000-0000-000047380000}"/>
    <cellStyle name="Normal 8 2 5 2 4 2 5 2 4" xfId="26717" xr:uid="{00000000-0005-0000-0000-000048380000}"/>
    <cellStyle name="Normal 8 2 5 2 4 2 5 3" xfId="4859" xr:uid="{00000000-0005-0000-0000-000049380000}"/>
    <cellStyle name="Normal 8 2 5 2 4 2 5 3 2" xfId="12834" xr:uid="{00000000-0005-0000-0000-00004A380000}"/>
    <cellStyle name="Normal 8 2 5 2 4 2 5 3 3" xfId="20765" xr:uid="{00000000-0005-0000-0000-00004B380000}"/>
    <cellStyle name="Normal 8 2 5 2 4 2 5 3 4" xfId="28698" xr:uid="{00000000-0005-0000-0000-00004C380000}"/>
    <cellStyle name="Normal 8 2 5 2 4 2 5 4" xfId="6882" xr:uid="{00000000-0005-0000-0000-00004D380000}"/>
    <cellStyle name="Normal 8 2 5 2 4 2 5 4 2" xfId="14815" xr:uid="{00000000-0005-0000-0000-00004E380000}"/>
    <cellStyle name="Normal 8 2 5 2 4 2 5 4 3" xfId="22746" xr:uid="{00000000-0005-0000-0000-00004F380000}"/>
    <cellStyle name="Normal 8 2 5 2 4 2 5 4 4" xfId="30680" xr:uid="{00000000-0005-0000-0000-000050380000}"/>
    <cellStyle name="Normal 8 2 5 2 4 2 5 5" xfId="8872" xr:uid="{00000000-0005-0000-0000-000051380000}"/>
    <cellStyle name="Normal 8 2 5 2 4 2 5 6" xfId="16803" xr:uid="{00000000-0005-0000-0000-000052380000}"/>
    <cellStyle name="Normal 8 2 5 2 4 2 5 7" xfId="24736" xr:uid="{00000000-0005-0000-0000-000053380000}"/>
    <cellStyle name="Normal 8 2 5 2 4 2 6" xfId="2874" xr:uid="{00000000-0005-0000-0000-000054380000}"/>
    <cellStyle name="Normal 8 2 5 2 4 2 6 2" xfId="10849" xr:uid="{00000000-0005-0000-0000-000055380000}"/>
    <cellStyle name="Normal 8 2 5 2 4 2 6 3" xfId="18780" xr:uid="{00000000-0005-0000-0000-000056380000}"/>
    <cellStyle name="Normal 8 2 5 2 4 2 6 4" xfId="26713" xr:uid="{00000000-0005-0000-0000-000057380000}"/>
    <cellStyle name="Normal 8 2 5 2 4 2 7" xfId="4855" xr:uid="{00000000-0005-0000-0000-000058380000}"/>
    <cellStyle name="Normal 8 2 5 2 4 2 7 2" xfId="12830" xr:uid="{00000000-0005-0000-0000-000059380000}"/>
    <cellStyle name="Normal 8 2 5 2 4 2 7 3" xfId="20761" xr:uid="{00000000-0005-0000-0000-00005A380000}"/>
    <cellStyle name="Normal 8 2 5 2 4 2 7 4" xfId="28694" xr:uid="{00000000-0005-0000-0000-00005B380000}"/>
    <cellStyle name="Normal 8 2 5 2 4 2 8" xfId="6878" xr:uid="{00000000-0005-0000-0000-00005C380000}"/>
    <cellStyle name="Normal 8 2 5 2 4 2 8 2" xfId="14811" xr:uid="{00000000-0005-0000-0000-00005D380000}"/>
    <cellStyle name="Normal 8 2 5 2 4 2 8 3" xfId="22742" xr:uid="{00000000-0005-0000-0000-00005E380000}"/>
    <cellStyle name="Normal 8 2 5 2 4 2 8 4" xfId="30676" xr:uid="{00000000-0005-0000-0000-00005F380000}"/>
    <cellStyle name="Normal 8 2 5 2 4 2 9" xfId="8868" xr:uid="{00000000-0005-0000-0000-000060380000}"/>
    <cellStyle name="Normal 8 2 5 2 4 3" xfId="895" xr:uid="{00000000-0005-0000-0000-000061380000}"/>
    <cellStyle name="Normal 8 2 5 2 4 3 2" xfId="2879" xr:uid="{00000000-0005-0000-0000-000062380000}"/>
    <cellStyle name="Normal 8 2 5 2 4 3 2 2" xfId="10854" xr:uid="{00000000-0005-0000-0000-000063380000}"/>
    <cellStyle name="Normal 8 2 5 2 4 3 2 3" xfId="18785" xr:uid="{00000000-0005-0000-0000-000064380000}"/>
    <cellStyle name="Normal 8 2 5 2 4 3 2 4" xfId="26718" xr:uid="{00000000-0005-0000-0000-000065380000}"/>
    <cellStyle name="Normal 8 2 5 2 4 3 3" xfId="4860" xr:uid="{00000000-0005-0000-0000-000066380000}"/>
    <cellStyle name="Normal 8 2 5 2 4 3 3 2" xfId="12835" xr:uid="{00000000-0005-0000-0000-000067380000}"/>
    <cellStyle name="Normal 8 2 5 2 4 3 3 3" xfId="20766" xr:uid="{00000000-0005-0000-0000-000068380000}"/>
    <cellStyle name="Normal 8 2 5 2 4 3 3 4" xfId="28699" xr:uid="{00000000-0005-0000-0000-000069380000}"/>
    <cellStyle name="Normal 8 2 5 2 4 3 4" xfId="6883" xr:uid="{00000000-0005-0000-0000-00006A380000}"/>
    <cellStyle name="Normal 8 2 5 2 4 3 4 2" xfId="14816" xr:uid="{00000000-0005-0000-0000-00006B380000}"/>
    <cellStyle name="Normal 8 2 5 2 4 3 4 3" xfId="22747" xr:uid="{00000000-0005-0000-0000-00006C380000}"/>
    <cellStyle name="Normal 8 2 5 2 4 3 4 4" xfId="30681" xr:uid="{00000000-0005-0000-0000-00006D380000}"/>
    <cellStyle name="Normal 8 2 5 2 4 3 5" xfId="8873" xr:uid="{00000000-0005-0000-0000-00006E380000}"/>
    <cellStyle name="Normal 8 2 5 2 4 3 6" xfId="16804" xr:uid="{00000000-0005-0000-0000-00006F380000}"/>
    <cellStyle name="Normal 8 2 5 2 4 3 7" xfId="24737" xr:uid="{00000000-0005-0000-0000-000070380000}"/>
    <cellStyle name="Normal 8 2 5 2 4 4" xfId="896" xr:uid="{00000000-0005-0000-0000-000071380000}"/>
    <cellStyle name="Normal 8 2 5 2 4 4 2" xfId="2880" xr:uid="{00000000-0005-0000-0000-000072380000}"/>
    <cellStyle name="Normal 8 2 5 2 4 4 2 2" xfId="10855" xr:uid="{00000000-0005-0000-0000-000073380000}"/>
    <cellStyle name="Normal 8 2 5 2 4 4 2 3" xfId="18786" xr:uid="{00000000-0005-0000-0000-000074380000}"/>
    <cellStyle name="Normal 8 2 5 2 4 4 2 4" xfId="26719" xr:uid="{00000000-0005-0000-0000-000075380000}"/>
    <cellStyle name="Normal 8 2 5 2 4 4 3" xfId="4861" xr:uid="{00000000-0005-0000-0000-000076380000}"/>
    <cellStyle name="Normal 8 2 5 2 4 4 3 2" xfId="12836" xr:uid="{00000000-0005-0000-0000-000077380000}"/>
    <cellStyle name="Normal 8 2 5 2 4 4 3 3" xfId="20767" xr:uid="{00000000-0005-0000-0000-000078380000}"/>
    <cellStyle name="Normal 8 2 5 2 4 4 3 4" xfId="28700" xr:uid="{00000000-0005-0000-0000-000079380000}"/>
    <cellStyle name="Normal 8 2 5 2 4 4 4" xfId="6884" xr:uid="{00000000-0005-0000-0000-00007A380000}"/>
    <cellStyle name="Normal 8 2 5 2 4 4 4 2" xfId="14817" xr:uid="{00000000-0005-0000-0000-00007B380000}"/>
    <cellStyle name="Normal 8 2 5 2 4 4 4 3" xfId="22748" xr:uid="{00000000-0005-0000-0000-00007C380000}"/>
    <cellStyle name="Normal 8 2 5 2 4 4 4 4" xfId="30682" xr:uid="{00000000-0005-0000-0000-00007D380000}"/>
    <cellStyle name="Normal 8 2 5 2 4 4 5" xfId="8874" xr:uid="{00000000-0005-0000-0000-00007E380000}"/>
    <cellStyle name="Normal 8 2 5 2 4 4 6" xfId="16805" xr:uid="{00000000-0005-0000-0000-00007F380000}"/>
    <cellStyle name="Normal 8 2 5 2 4 4 7" xfId="24738" xr:uid="{00000000-0005-0000-0000-000080380000}"/>
    <cellStyle name="Normal 8 2 5 2 4 5" xfId="897" xr:uid="{00000000-0005-0000-0000-000081380000}"/>
    <cellStyle name="Normal 8 2 5 2 4 5 2" xfId="2881" xr:uid="{00000000-0005-0000-0000-000082380000}"/>
    <cellStyle name="Normal 8 2 5 2 4 5 2 2" xfId="10856" xr:uid="{00000000-0005-0000-0000-000083380000}"/>
    <cellStyle name="Normal 8 2 5 2 4 5 2 3" xfId="18787" xr:uid="{00000000-0005-0000-0000-000084380000}"/>
    <cellStyle name="Normal 8 2 5 2 4 5 2 4" xfId="26720" xr:uid="{00000000-0005-0000-0000-000085380000}"/>
    <cellStyle name="Normal 8 2 5 2 4 5 3" xfId="4862" xr:uid="{00000000-0005-0000-0000-000086380000}"/>
    <cellStyle name="Normal 8 2 5 2 4 5 3 2" xfId="12837" xr:uid="{00000000-0005-0000-0000-000087380000}"/>
    <cellStyle name="Normal 8 2 5 2 4 5 3 3" xfId="20768" xr:uid="{00000000-0005-0000-0000-000088380000}"/>
    <cellStyle name="Normal 8 2 5 2 4 5 3 4" xfId="28701" xr:uid="{00000000-0005-0000-0000-000089380000}"/>
    <cellStyle name="Normal 8 2 5 2 4 5 4" xfId="6885" xr:uid="{00000000-0005-0000-0000-00008A380000}"/>
    <cellStyle name="Normal 8 2 5 2 4 5 4 2" xfId="14818" xr:uid="{00000000-0005-0000-0000-00008B380000}"/>
    <cellStyle name="Normal 8 2 5 2 4 5 4 3" xfId="22749" xr:uid="{00000000-0005-0000-0000-00008C380000}"/>
    <cellStyle name="Normal 8 2 5 2 4 5 4 4" xfId="30683" xr:uid="{00000000-0005-0000-0000-00008D380000}"/>
    <cellStyle name="Normal 8 2 5 2 4 5 5" xfId="8875" xr:uid="{00000000-0005-0000-0000-00008E380000}"/>
    <cellStyle name="Normal 8 2 5 2 4 5 6" xfId="16806" xr:uid="{00000000-0005-0000-0000-00008F380000}"/>
    <cellStyle name="Normal 8 2 5 2 4 5 7" xfId="24739" xr:uid="{00000000-0005-0000-0000-000090380000}"/>
    <cellStyle name="Normal 8 2 5 2 4 6" xfId="898" xr:uid="{00000000-0005-0000-0000-000091380000}"/>
    <cellStyle name="Normal 8 2 5 2 4 6 2" xfId="2882" xr:uid="{00000000-0005-0000-0000-000092380000}"/>
    <cellStyle name="Normal 8 2 5 2 4 6 2 2" xfId="10857" xr:uid="{00000000-0005-0000-0000-000093380000}"/>
    <cellStyle name="Normal 8 2 5 2 4 6 2 3" xfId="18788" xr:uid="{00000000-0005-0000-0000-000094380000}"/>
    <cellStyle name="Normal 8 2 5 2 4 6 2 4" xfId="26721" xr:uid="{00000000-0005-0000-0000-000095380000}"/>
    <cellStyle name="Normal 8 2 5 2 4 6 3" xfId="4863" xr:uid="{00000000-0005-0000-0000-000096380000}"/>
    <cellStyle name="Normal 8 2 5 2 4 6 3 2" xfId="12838" xr:uid="{00000000-0005-0000-0000-000097380000}"/>
    <cellStyle name="Normal 8 2 5 2 4 6 3 3" xfId="20769" xr:uid="{00000000-0005-0000-0000-000098380000}"/>
    <cellStyle name="Normal 8 2 5 2 4 6 3 4" xfId="28702" xr:uid="{00000000-0005-0000-0000-000099380000}"/>
    <cellStyle name="Normal 8 2 5 2 4 6 4" xfId="6886" xr:uid="{00000000-0005-0000-0000-00009A380000}"/>
    <cellStyle name="Normal 8 2 5 2 4 6 4 2" xfId="14819" xr:uid="{00000000-0005-0000-0000-00009B380000}"/>
    <cellStyle name="Normal 8 2 5 2 4 6 4 3" xfId="22750" xr:uid="{00000000-0005-0000-0000-00009C380000}"/>
    <cellStyle name="Normal 8 2 5 2 4 6 4 4" xfId="30684" xr:uid="{00000000-0005-0000-0000-00009D380000}"/>
    <cellStyle name="Normal 8 2 5 2 4 6 5" xfId="8876" xr:uid="{00000000-0005-0000-0000-00009E380000}"/>
    <cellStyle name="Normal 8 2 5 2 4 6 6" xfId="16807" xr:uid="{00000000-0005-0000-0000-00009F380000}"/>
    <cellStyle name="Normal 8 2 5 2 4 6 7" xfId="24740" xr:uid="{00000000-0005-0000-0000-0000A0380000}"/>
    <cellStyle name="Normal 8 2 5 2 4 7" xfId="2873" xr:uid="{00000000-0005-0000-0000-0000A1380000}"/>
    <cellStyle name="Normal 8 2 5 2 4 7 2" xfId="10848" xr:uid="{00000000-0005-0000-0000-0000A2380000}"/>
    <cellStyle name="Normal 8 2 5 2 4 7 3" xfId="18779" xr:uid="{00000000-0005-0000-0000-0000A3380000}"/>
    <cellStyle name="Normal 8 2 5 2 4 7 4" xfId="26712" xr:uid="{00000000-0005-0000-0000-0000A4380000}"/>
    <cellStyle name="Normal 8 2 5 2 4 8" xfId="4854" xr:uid="{00000000-0005-0000-0000-0000A5380000}"/>
    <cellStyle name="Normal 8 2 5 2 4 8 2" xfId="12829" xr:uid="{00000000-0005-0000-0000-0000A6380000}"/>
    <cellStyle name="Normal 8 2 5 2 4 8 3" xfId="20760" xr:uid="{00000000-0005-0000-0000-0000A7380000}"/>
    <cellStyle name="Normal 8 2 5 2 4 8 4" xfId="28693" xr:uid="{00000000-0005-0000-0000-0000A8380000}"/>
    <cellStyle name="Normal 8 2 5 2 4 9" xfId="6877" xr:uid="{00000000-0005-0000-0000-0000A9380000}"/>
    <cellStyle name="Normal 8 2 5 2 4 9 2" xfId="14810" xr:uid="{00000000-0005-0000-0000-0000AA380000}"/>
    <cellStyle name="Normal 8 2 5 2 4 9 3" xfId="22741" xr:uid="{00000000-0005-0000-0000-0000AB380000}"/>
    <cellStyle name="Normal 8 2 5 2 4 9 4" xfId="30675" xr:uid="{00000000-0005-0000-0000-0000AC380000}"/>
    <cellStyle name="Normal 8 2 5 2 5" xfId="899" xr:uid="{00000000-0005-0000-0000-0000AD380000}"/>
    <cellStyle name="Normal 8 2 5 2 5 10" xfId="8877" xr:uid="{00000000-0005-0000-0000-0000AE380000}"/>
    <cellStyle name="Normal 8 2 5 2 5 11" xfId="16808" xr:uid="{00000000-0005-0000-0000-0000AF380000}"/>
    <cellStyle name="Normal 8 2 5 2 5 12" xfId="24741" xr:uid="{00000000-0005-0000-0000-0000B0380000}"/>
    <cellStyle name="Normal 8 2 5 2 5 2" xfId="900" xr:uid="{00000000-0005-0000-0000-0000B1380000}"/>
    <cellStyle name="Normal 8 2 5 2 5 2 10" xfId="16809" xr:uid="{00000000-0005-0000-0000-0000B2380000}"/>
    <cellStyle name="Normal 8 2 5 2 5 2 11" xfId="24742" xr:uid="{00000000-0005-0000-0000-0000B3380000}"/>
    <cellStyle name="Normal 8 2 5 2 5 2 2" xfId="901" xr:uid="{00000000-0005-0000-0000-0000B4380000}"/>
    <cellStyle name="Normal 8 2 5 2 5 2 2 2" xfId="2885" xr:uid="{00000000-0005-0000-0000-0000B5380000}"/>
    <cellStyle name="Normal 8 2 5 2 5 2 2 2 2" xfId="10860" xr:uid="{00000000-0005-0000-0000-0000B6380000}"/>
    <cellStyle name="Normal 8 2 5 2 5 2 2 2 3" xfId="18791" xr:uid="{00000000-0005-0000-0000-0000B7380000}"/>
    <cellStyle name="Normal 8 2 5 2 5 2 2 2 4" xfId="26724" xr:uid="{00000000-0005-0000-0000-0000B8380000}"/>
    <cellStyle name="Normal 8 2 5 2 5 2 2 3" xfId="4866" xr:uid="{00000000-0005-0000-0000-0000B9380000}"/>
    <cellStyle name="Normal 8 2 5 2 5 2 2 3 2" xfId="12841" xr:uid="{00000000-0005-0000-0000-0000BA380000}"/>
    <cellStyle name="Normal 8 2 5 2 5 2 2 3 3" xfId="20772" xr:uid="{00000000-0005-0000-0000-0000BB380000}"/>
    <cellStyle name="Normal 8 2 5 2 5 2 2 3 4" xfId="28705" xr:uid="{00000000-0005-0000-0000-0000BC380000}"/>
    <cellStyle name="Normal 8 2 5 2 5 2 2 4" xfId="6889" xr:uid="{00000000-0005-0000-0000-0000BD380000}"/>
    <cellStyle name="Normal 8 2 5 2 5 2 2 4 2" xfId="14822" xr:uid="{00000000-0005-0000-0000-0000BE380000}"/>
    <cellStyle name="Normal 8 2 5 2 5 2 2 4 3" xfId="22753" xr:uid="{00000000-0005-0000-0000-0000BF380000}"/>
    <cellStyle name="Normal 8 2 5 2 5 2 2 4 4" xfId="30687" xr:uid="{00000000-0005-0000-0000-0000C0380000}"/>
    <cellStyle name="Normal 8 2 5 2 5 2 2 5" xfId="8879" xr:uid="{00000000-0005-0000-0000-0000C1380000}"/>
    <cellStyle name="Normal 8 2 5 2 5 2 2 6" xfId="16810" xr:uid="{00000000-0005-0000-0000-0000C2380000}"/>
    <cellStyle name="Normal 8 2 5 2 5 2 2 7" xfId="24743" xr:uid="{00000000-0005-0000-0000-0000C3380000}"/>
    <cellStyle name="Normal 8 2 5 2 5 2 3" xfId="902" xr:uid="{00000000-0005-0000-0000-0000C4380000}"/>
    <cellStyle name="Normal 8 2 5 2 5 2 3 2" xfId="2886" xr:uid="{00000000-0005-0000-0000-0000C5380000}"/>
    <cellStyle name="Normal 8 2 5 2 5 2 3 2 2" xfId="10861" xr:uid="{00000000-0005-0000-0000-0000C6380000}"/>
    <cellStyle name="Normal 8 2 5 2 5 2 3 2 3" xfId="18792" xr:uid="{00000000-0005-0000-0000-0000C7380000}"/>
    <cellStyle name="Normal 8 2 5 2 5 2 3 2 4" xfId="26725" xr:uid="{00000000-0005-0000-0000-0000C8380000}"/>
    <cellStyle name="Normal 8 2 5 2 5 2 3 3" xfId="4867" xr:uid="{00000000-0005-0000-0000-0000C9380000}"/>
    <cellStyle name="Normal 8 2 5 2 5 2 3 3 2" xfId="12842" xr:uid="{00000000-0005-0000-0000-0000CA380000}"/>
    <cellStyle name="Normal 8 2 5 2 5 2 3 3 3" xfId="20773" xr:uid="{00000000-0005-0000-0000-0000CB380000}"/>
    <cellStyle name="Normal 8 2 5 2 5 2 3 3 4" xfId="28706" xr:uid="{00000000-0005-0000-0000-0000CC380000}"/>
    <cellStyle name="Normal 8 2 5 2 5 2 3 4" xfId="6890" xr:uid="{00000000-0005-0000-0000-0000CD380000}"/>
    <cellStyle name="Normal 8 2 5 2 5 2 3 4 2" xfId="14823" xr:uid="{00000000-0005-0000-0000-0000CE380000}"/>
    <cellStyle name="Normal 8 2 5 2 5 2 3 4 3" xfId="22754" xr:uid="{00000000-0005-0000-0000-0000CF380000}"/>
    <cellStyle name="Normal 8 2 5 2 5 2 3 4 4" xfId="30688" xr:uid="{00000000-0005-0000-0000-0000D0380000}"/>
    <cellStyle name="Normal 8 2 5 2 5 2 3 5" xfId="8880" xr:uid="{00000000-0005-0000-0000-0000D1380000}"/>
    <cellStyle name="Normal 8 2 5 2 5 2 3 6" xfId="16811" xr:uid="{00000000-0005-0000-0000-0000D2380000}"/>
    <cellStyle name="Normal 8 2 5 2 5 2 3 7" xfId="24744" xr:uid="{00000000-0005-0000-0000-0000D3380000}"/>
    <cellStyle name="Normal 8 2 5 2 5 2 4" xfId="903" xr:uid="{00000000-0005-0000-0000-0000D4380000}"/>
    <cellStyle name="Normal 8 2 5 2 5 2 4 2" xfId="2887" xr:uid="{00000000-0005-0000-0000-0000D5380000}"/>
    <cellStyle name="Normal 8 2 5 2 5 2 4 2 2" xfId="10862" xr:uid="{00000000-0005-0000-0000-0000D6380000}"/>
    <cellStyle name="Normal 8 2 5 2 5 2 4 2 3" xfId="18793" xr:uid="{00000000-0005-0000-0000-0000D7380000}"/>
    <cellStyle name="Normal 8 2 5 2 5 2 4 2 4" xfId="26726" xr:uid="{00000000-0005-0000-0000-0000D8380000}"/>
    <cellStyle name="Normal 8 2 5 2 5 2 4 3" xfId="4868" xr:uid="{00000000-0005-0000-0000-0000D9380000}"/>
    <cellStyle name="Normal 8 2 5 2 5 2 4 3 2" xfId="12843" xr:uid="{00000000-0005-0000-0000-0000DA380000}"/>
    <cellStyle name="Normal 8 2 5 2 5 2 4 3 3" xfId="20774" xr:uid="{00000000-0005-0000-0000-0000DB380000}"/>
    <cellStyle name="Normal 8 2 5 2 5 2 4 3 4" xfId="28707" xr:uid="{00000000-0005-0000-0000-0000DC380000}"/>
    <cellStyle name="Normal 8 2 5 2 5 2 4 4" xfId="6891" xr:uid="{00000000-0005-0000-0000-0000DD380000}"/>
    <cellStyle name="Normal 8 2 5 2 5 2 4 4 2" xfId="14824" xr:uid="{00000000-0005-0000-0000-0000DE380000}"/>
    <cellStyle name="Normal 8 2 5 2 5 2 4 4 3" xfId="22755" xr:uid="{00000000-0005-0000-0000-0000DF380000}"/>
    <cellStyle name="Normal 8 2 5 2 5 2 4 4 4" xfId="30689" xr:uid="{00000000-0005-0000-0000-0000E0380000}"/>
    <cellStyle name="Normal 8 2 5 2 5 2 4 5" xfId="8881" xr:uid="{00000000-0005-0000-0000-0000E1380000}"/>
    <cellStyle name="Normal 8 2 5 2 5 2 4 6" xfId="16812" xr:uid="{00000000-0005-0000-0000-0000E2380000}"/>
    <cellStyle name="Normal 8 2 5 2 5 2 4 7" xfId="24745" xr:uid="{00000000-0005-0000-0000-0000E3380000}"/>
    <cellStyle name="Normal 8 2 5 2 5 2 5" xfId="904" xr:uid="{00000000-0005-0000-0000-0000E4380000}"/>
    <cellStyle name="Normal 8 2 5 2 5 2 5 2" xfId="2888" xr:uid="{00000000-0005-0000-0000-0000E5380000}"/>
    <cellStyle name="Normal 8 2 5 2 5 2 5 2 2" xfId="10863" xr:uid="{00000000-0005-0000-0000-0000E6380000}"/>
    <cellStyle name="Normal 8 2 5 2 5 2 5 2 3" xfId="18794" xr:uid="{00000000-0005-0000-0000-0000E7380000}"/>
    <cellStyle name="Normal 8 2 5 2 5 2 5 2 4" xfId="26727" xr:uid="{00000000-0005-0000-0000-0000E8380000}"/>
    <cellStyle name="Normal 8 2 5 2 5 2 5 3" xfId="4869" xr:uid="{00000000-0005-0000-0000-0000E9380000}"/>
    <cellStyle name="Normal 8 2 5 2 5 2 5 3 2" xfId="12844" xr:uid="{00000000-0005-0000-0000-0000EA380000}"/>
    <cellStyle name="Normal 8 2 5 2 5 2 5 3 3" xfId="20775" xr:uid="{00000000-0005-0000-0000-0000EB380000}"/>
    <cellStyle name="Normal 8 2 5 2 5 2 5 3 4" xfId="28708" xr:uid="{00000000-0005-0000-0000-0000EC380000}"/>
    <cellStyle name="Normal 8 2 5 2 5 2 5 4" xfId="6892" xr:uid="{00000000-0005-0000-0000-0000ED380000}"/>
    <cellStyle name="Normal 8 2 5 2 5 2 5 4 2" xfId="14825" xr:uid="{00000000-0005-0000-0000-0000EE380000}"/>
    <cellStyle name="Normal 8 2 5 2 5 2 5 4 3" xfId="22756" xr:uid="{00000000-0005-0000-0000-0000EF380000}"/>
    <cellStyle name="Normal 8 2 5 2 5 2 5 4 4" xfId="30690" xr:uid="{00000000-0005-0000-0000-0000F0380000}"/>
    <cellStyle name="Normal 8 2 5 2 5 2 5 5" xfId="8882" xr:uid="{00000000-0005-0000-0000-0000F1380000}"/>
    <cellStyle name="Normal 8 2 5 2 5 2 5 6" xfId="16813" xr:uid="{00000000-0005-0000-0000-0000F2380000}"/>
    <cellStyle name="Normal 8 2 5 2 5 2 5 7" xfId="24746" xr:uid="{00000000-0005-0000-0000-0000F3380000}"/>
    <cellStyle name="Normal 8 2 5 2 5 2 6" xfId="2884" xr:uid="{00000000-0005-0000-0000-0000F4380000}"/>
    <cellStyle name="Normal 8 2 5 2 5 2 6 2" xfId="10859" xr:uid="{00000000-0005-0000-0000-0000F5380000}"/>
    <cellStyle name="Normal 8 2 5 2 5 2 6 3" xfId="18790" xr:uid="{00000000-0005-0000-0000-0000F6380000}"/>
    <cellStyle name="Normal 8 2 5 2 5 2 6 4" xfId="26723" xr:uid="{00000000-0005-0000-0000-0000F7380000}"/>
    <cellStyle name="Normal 8 2 5 2 5 2 7" xfId="4865" xr:uid="{00000000-0005-0000-0000-0000F8380000}"/>
    <cellStyle name="Normal 8 2 5 2 5 2 7 2" xfId="12840" xr:uid="{00000000-0005-0000-0000-0000F9380000}"/>
    <cellStyle name="Normal 8 2 5 2 5 2 7 3" xfId="20771" xr:uid="{00000000-0005-0000-0000-0000FA380000}"/>
    <cellStyle name="Normal 8 2 5 2 5 2 7 4" xfId="28704" xr:uid="{00000000-0005-0000-0000-0000FB380000}"/>
    <cellStyle name="Normal 8 2 5 2 5 2 8" xfId="6888" xr:uid="{00000000-0005-0000-0000-0000FC380000}"/>
    <cellStyle name="Normal 8 2 5 2 5 2 8 2" xfId="14821" xr:uid="{00000000-0005-0000-0000-0000FD380000}"/>
    <cellStyle name="Normal 8 2 5 2 5 2 8 3" xfId="22752" xr:uid="{00000000-0005-0000-0000-0000FE380000}"/>
    <cellStyle name="Normal 8 2 5 2 5 2 8 4" xfId="30686" xr:uid="{00000000-0005-0000-0000-0000FF380000}"/>
    <cellStyle name="Normal 8 2 5 2 5 2 9" xfId="8878" xr:uid="{00000000-0005-0000-0000-000000390000}"/>
    <cellStyle name="Normal 8 2 5 2 5 3" xfId="905" xr:uid="{00000000-0005-0000-0000-000001390000}"/>
    <cellStyle name="Normal 8 2 5 2 5 3 2" xfId="2889" xr:uid="{00000000-0005-0000-0000-000002390000}"/>
    <cellStyle name="Normal 8 2 5 2 5 3 2 2" xfId="10864" xr:uid="{00000000-0005-0000-0000-000003390000}"/>
    <cellStyle name="Normal 8 2 5 2 5 3 2 3" xfId="18795" xr:uid="{00000000-0005-0000-0000-000004390000}"/>
    <cellStyle name="Normal 8 2 5 2 5 3 2 4" xfId="26728" xr:uid="{00000000-0005-0000-0000-000005390000}"/>
    <cellStyle name="Normal 8 2 5 2 5 3 3" xfId="4870" xr:uid="{00000000-0005-0000-0000-000006390000}"/>
    <cellStyle name="Normal 8 2 5 2 5 3 3 2" xfId="12845" xr:uid="{00000000-0005-0000-0000-000007390000}"/>
    <cellStyle name="Normal 8 2 5 2 5 3 3 3" xfId="20776" xr:uid="{00000000-0005-0000-0000-000008390000}"/>
    <cellStyle name="Normal 8 2 5 2 5 3 3 4" xfId="28709" xr:uid="{00000000-0005-0000-0000-000009390000}"/>
    <cellStyle name="Normal 8 2 5 2 5 3 4" xfId="6893" xr:uid="{00000000-0005-0000-0000-00000A390000}"/>
    <cellStyle name="Normal 8 2 5 2 5 3 4 2" xfId="14826" xr:uid="{00000000-0005-0000-0000-00000B390000}"/>
    <cellStyle name="Normal 8 2 5 2 5 3 4 3" xfId="22757" xr:uid="{00000000-0005-0000-0000-00000C390000}"/>
    <cellStyle name="Normal 8 2 5 2 5 3 4 4" xfId="30691" xr:uid="{00000000-0005-0000-0000-00000D390000}"/>
    <cellStyle name="Normal 8 2 5 2 5 3 5" xfId="8883" xr:uid="{00000000-0005-0000-0000-00000E390000}"/>
    <cellStyle name="Normal 8 2 5 2 5 3 6" xfId="16814" xr:uid="{00000000-0005-0000-0000-00000F390000}"/>
    <cellStyle name="Normal 8 2 5 2 5 3 7" xfId="24747" xr:uid="{00000000-0005-0000-0000-000010390000}"/>
    <cellStyle name="Normal 8 2 5 2 5 4" xfId="906" xr:uid="{00000000-0005-0000-0000-000011390000}"/>
    <cellStyle name="Normal 8 2 5 2 5 4 2" xfId="2890" xr:uid="{00000000-0005-0000-0000-000012390000}"/>
    <cellStyle name="Normal 8 2 5 2 5 4 2 2" xfId="10865" xr:uid="{00000000-0005-0000-0000-000013390000}"/>
    <cellStyle name="Normal 8 2 5 2 5 4 2 3" xfId="18796" xr:uid="{00000000-0005-0000-0000-000014390000}"/>
    <cellStyle name="Normal 8 2 5 2 5 4 2 4" xfId="26729" xr:uid="{00000000-0005-0000-0000-000015390000}"/>
    <cellStyle name="Normal 8 2 5 2 5 4 3" xfId="4871" xr:uid="{00000000-0005-0000-0000-000016390000}"/>
    <cellStyle name="Normal 8 2 5 2 5 4 3 2" xfId="12846" xr:uid="{00000000-0005-0000-0000-000017390000}"/>
    <cellStyle name="Normal 8 2 5 2 5 4 3 3" xfId="20777" xr:uid="{00000000-0005-0000-0000-000018390000}"/>
    <cellStyle name="Normal 8 2 5 2 5 4 3 4" xfId="28710" xr:uid="{00000000-0005-0000-0000-000019390000}"/>
    <cellStyle name="Normal 8 2 5 2 5 4 4" xfId="6894" xr:uid="{00000000-0005-0000-0000-00001A390000}"/>
    <cellStyle name="Normal 8 2 5 2 5 4 4 2" xfId="14827" xr:uid="{00000000-0005-0000-0000-00001B390000}"/>
    <cellStyle name="Normal 8 2 5 2 5 4 4 3" xfId="22758" xr:uid="{00000000-0005-0000-0000-00001C390000}"/>
    <cellStyle name="Normal 8 2 5 2 5 4 4 4" xfId="30692" xr:uid="{00000000-0005-0000-0000-00001D390000}"/>
    <cellStyle name="Normal 8 2 5 2 5 4 5" xfId="8884" xr:uid="{00000000-0005-0000-0000-00001E390000}"/>
    <cellStyle name="Normal 8 2 5 2 5 4 6" xfId="16815" xr:uid="{00000000-0005-0000-0000-00001F390000}"/>
    <cellStyle name="Normal 8 2 5 2 5 4 7" xfId="24748" xr:uid="{00000000-0005-0000-0000-000020390000}"/>
    <cellStyle name="Normal 8 2 5 2 5 5" xfId="907" xr:uid="{00000000-0005-0000-0000-000021390000}"/>
    <cellStyle name="Normal 8 2 5 2 5 5 2" xfId="2891" xr:uid="{00000000-0005-0000-0000-000022390000}"/>
    <cellStyle name="Normal 8 2 5 2 5 5 2 2" xfId="10866" xr:uid="{00000000-0005-0000-0000-000023390000}"/>
    <cellStyle name="Normal 8 2 5 2 5 5 2 3" xfId="18797" xr:uid="{00000000-0005-0000-0000-000024390000}"/>
    <cellStyle name="Normal 8 2 5 2 5 5 2 4" xfId="26730" xr:uid="{00000000-0005-0000-0000-000025390000}"/>
    <cellStyle name="Normal 8 2 5 2 5 5 3" xfId="4872" xr:uid="{00000000-0005-0000-0000-000026390000}"/>
    <cellStyle name="Normal 8 2 5 2 5 5 3 2" xfId="12847" xr:uid="{00000000-0005-0000-0000-000027390000}"/>
    <cellStyle name="Normal 8 2 5 2 5 5 3 3" xfId="20778" xr:uid="{00000000-0005-0000-0000-000028390000}"/>
    <cellStyle name="Normal 8 2 5 2 5 5 3 4" xfId="28711" xr:uid="{00000000-0005-0000-0000-000029390000}"/>
    <cellStyle name="Normal 8 2 5 2 5 5 4" xfId="6895" xr:uid="{00000000-0005-0000-0000-00002A390000}"/>
    <cellStyle name="Normal 8 2 5 2 5 5 4 2" xfId="14828" xr:uid="{00000000-0005-0000-0000-00002B390000}"/>
    <cellStyle name="Normal 8 2 5 2 5 5 4 3" xfId="22759" xr:uid="{00000000-0005-0000-0000-00002C390000}"/>
    <cellStyle name="Normal 8 2 5 2 5 5 4 4" xfId="30693" xr:uid="{00000000-0005-0000-0000-00002D390000}"/>
    <cellStyle name="Normal 8 2 5 2 5 5 5" xfId="8885" xr:uid="{00000000-0005-0000-0000-00002E390000}"/>
    <cellStyle name="Normal 8 2 5 2 5 5 6" xfId="16816" xr:uid="{00000000-0005-0000-0000-00002F390000}"/>
    <cellStyle name="Normal 8 2 5 2 5 5 7" xfId="24749" xr:uid="{00000000-0005-0000-0000-000030390000}"/>
    <cellStyle name="Normal 8 2 5 2 5 6" xfId="908" xr:uid="{00000000-0005-0000-0000-000031390000}"/>
    <cellStyle name="Normal 8 2 5 2 5 6 2" xfId="2892" xr:uid="{00000000-0005-0000-0000-000032390000}"/>
    <cellStyle name="Normal 8 2 5 2 5 6 2 2" xfId="10867" xr:uid="{00000000-0005-0000-0000-000033390000}"/>
    <cellStyle name="Normal 8 2 5 2 5 6 2 3" xfId="18798" xr:uid="{00000000-0005-0000-0000-000034390000}"/>
    <cellStyle name="Normal 8 2 5 2 5 6 2 4" xfId="26731" xr:uid="{00000000-0005-0000-0000-000035390000}"/>
    <cellStyle name="Normal 8 2 5 2 5 6 3" xfId="4873" xr:uid="{00000000-0005-0000-0000-000036390000}"/>
    <cellStyle name="Normal 8 2 5 2 5 6 3 2" xfId="12848" xr:uid="{00000000-0005-0000-0000-000037390000}"/>
    <cellStyle name="Normal 8 2 5 2 5 6 3 3" xfId="20779" xr:uid="{00000000-0005-0000-0000-000038390000}"/>
    <cellStyle name="Normal 8 2 5 2 5 6 3 4" xfId="28712" xr:uid="{00000000-0005-0000-0000-000039390000}"/>
    <cellStyle name="Normal 8 2 5 2 5 6 4" xfId="6896" xr:uid="{00000000-0005-0000-0000-00003A390000}"/>
    <cellStyle name="Normal 8 2 5 2 5 6 4 2" xfId="14829" xr:uid="{00000000-0005-0000-0000-00003B390000}"/>
    <cellStyle name="Normal 8 2 5 2 5 6 4 3" xfId="22760" xr:uid="{00000000-0005-0000-0000-00003C390000}"/>
    <cellStyle name="Normal 8 2 5 2 5 6 4 4" xfId="30694" xr:uid="{00000000-0005-0000-0000-00003D390000}"/>
    <cellStyle name="Normal 8 2 5 2 5 6 5" xfId="8886" xr:uid="{00000000-0005-0000-0000-00003E390000}"/>
    <cellStyle name="Normal 8 2 5 2 5 6 6" xfId="16817" xr:uid="{00000000-0005-0000-0000-00003F390000}"/>
    <cellStyle name="Normal 8 2 5 2 5 6 7" xfId="24750" xr:uid="{00000000-0005-0000-0000-000040390000}"/>
    <cellStyle name="Normal 8 2 5 2 5 7" xfId="2883" xr:uid="{00000000-0005-0000-0000-000041390000}"/>
    <cellStyle name="Normal 8 2 5 2 5 7 2" xfId="10858" xr:uid="{00000000-0005-0000-0000-000042390000}"/>
    <cellStyle name="Normal 8 2 5 2 5 7 3" xfId="18789" xr:uid="{00000000-0005-0000-0000-000043390000}"/>
    <cellStyle name="Normal 8 2 5 2 5 7 4" xfId="26722" xr:uid="{00000000-0005-0000-0000-000044390000}"/>
    <cellStyle name="Normal 8 2 5 2 5 8" xfId="4864" xr:uid="{00000000-0005-0000-0000-000045390000}"/>
    <cellStyle name="Normal 8 2 5 2 5 8 2" xfId="12839" xr:uid="{00000000-0005-0000-0000-000046390000}"/>
    <cellStyle name="Normal 8 2 5 2 5 8 3" xfId="20770" xr:uid="{00000000-0005-0000-0000-000047390000}"/>
    <cellStyle name="Normal 8 2 5 2 5 8 4" xfId="28703" xr:uid="{00000000-0005-0000-0000-000048390000}"/>
    <cellStyle name="Normal 8 2 5 2 5 9" xfId="6887" xr:uid="{00000000-0005-0000-0000-000049390000}"/>
    <cellStyle name="Normal 8 2 5 2 5 9 2" xfId="14820" xr:uid="{00000000-0005-0000-0000-00004A390000}"/>
    <cellStyle name="Normal 8 2 5 2 5 9 3" xfId="22751" xr:uid="{00000000-0005-0000-0000-00004B390000}"/>
    <cellStyle name="Normal 8 2 5 2 5 9 4" xfId="30685" xr:uid="{00000000-0005-0000-0000-00004C390000}"/>
    <cellStyle name="Normal 8 2 5 2 6" xfId="909" xr:uid="{00000000-0005-0000-0000-00004D390000}"/>
    <cellStyle name="Normal 8 2 5 2 6 10" xfId="16818" xr:uid="{00000000-0005-0000-0000-00004E390000}"/>
    <cellStyle name="Normal 8 2 5 2 6 11" xfId="24751" xr:uid="{00000000-0005-0000-0000-00004F390000}"/>
    <cellStyle name="Normal 8 2 5 2 6 2" xfId="910" xr:uid="{00000000-0005-0000-0000-000050390000}"/>
    <cellStyle name="Normal 8 2 5 2 6 2 2" xfId="2894" xr:uid="{00000000-0005-0000-0000-000051390000}"/>
    <cellStyle name="Normal 8 2 5 2 6 2 2 2" xfId="10869" xr:uid="{00000000-0005-0000-0000-000052390000}"/>
    <cellStyle name="Normal 8 2 5 2 6 2 2 3" xfId="18800" xr:uid="{00000000-0005-0000-0000-000053390000}"/>
    <cellStyle name="Normal 8 2 5 2 6 2 2 4" xfId="26733" xr:uid="{00000000-0005-0000-0000-000054390000}"/>
    <cellStyle name="Normal 8 2 5 2 6 2 3" xfId="4875" xr:uid="{00000000-0005-0000-0000-000055390000}"/>
    <cellStyle name="Normal 8 2 5 2 6 2 3 2" xfId="12850" xr:uid="{00000000-0005-0000-0000-000056390000}"/>
    <cellStyle name="Normal 8 2 5 2 6 2 3 3" xfId="20781" xr:uid="{00000000-0005-0000-0000-000057390000}"/>
    <cellStyle name="Normal 8 2 5 2 6 2 3 4" xfId="28714" xr:uid="{00000000-0005-0000-0000-000058390000}"/>
    <cellStyle name="Normal 8 2 5 2 6 2 4" xfId="6898" xr:uid="{00000000-0005-0000-0000-000059390000}"/>
    <cellStyle name="Normal 8 2 5 2 6 2 4 2" xfId="14831" xr:uid="{00000000-0005-0000-0000-00005A390000}"/>
    <cellStyle name="Normal 8 2 5 2 6 2 4 3" xfId="22762" xr:uid="{00000000-0005-0000-0000-00005B390000}"/>
    <cellStyle name="Normal 8 2 5 2 6 2 4 4" xfId="30696" xr:uid="{00000000-0005-0000-0000-00005C390000}"/>
    <cellStyle name="Normal 8 2 5 2 6 2 5" xfId="8888" xr:uid="{00000000-0005-0000-0000-00005D390000}"/>
    <cellStyle name="Normal 8 2 5 2 6 2 6" xfId="16819" xr:uid="{00000000-0005-0000-0000-00005E390000}"/>
    <cellStyle name="Normal 8 2 5 2 6 2 7" xfId="24752" xr:uid="{00000000-0005-0000-0000-00005F390000}"/>
    <cellStyle name="Normal 8 2 5 2 6 3" xfId="911" xr:uid="{00000000-0005-0000-0000-000060390000}"/>
    <cellStyle name="Normal 8 2 5 2 6 3 2" xfId="2895" xr:uid="{00000000-0005-0000-0000-000061390000}"/>
    <cellStyle name="Normal 8 2 5 2 6 3 2 2" xfId="10870" xr:uid="{00000000-0005-0000-0000-000062390000}"/>
    <cellStyle name="Normal 8 2 5 2 6 3 2 3" xfId="18801" xr:uid="{00000000-0005-0000-0000-000063390000}"/>
    <cellStyle name="Normal 8 2 5 2 6 3 2 4" xfId="26734" xr:uid="{00000000-0005-0000-0000-000064390000}"/>
    <cellStyle name="Normal 8 2 5 2 6 3 3" xfId="4876" xr:uid="{00000000-0005-0000-0000-000065390000}"/>
    <cellStyle name="Normal 8 2 5 2 6 3 3 2" xfId="12851" xr:uid="{00000000-0005-0000-0000-000066390000}"/>
    <cellStyle name="Normal 8 2 5 2 6 3 3 3" xfId="20782" xr:uid="{00000000-0005-0000-0000-000067390000}"/>
    <cellStyle name="Normal 8 2 5 2 6 3 3 4" xfId="28715" xr:uid="{00000000-0005-0000-0000-000068390000}"/>
    <cellStyle name="Normal 8 2 5 2 6 3 4" xfId="6899" xr:uid="{00000000-0005-0000-0000-000069390000}"/>
    <cellStyle name="Normal 8 2 5 2 6 3 4 2" xfId="14832" xr:uid="{00000000-0005-0000-0000-00006A390000}"/>
    <cellStyle name="Normal 8 2 5 2 6 3 4 3" xfId="22763" xr:uid="{00000000-0005-0000-0000-00006B390000}"/>
    <cellStyle name="Normal 8 2 5 2 6 3 4 4" xfId="30697" xr:uid="{00000000-0005-0000-0000-00006C390000}"/>
    <cellStyle name="Normal 8 2 5 2 6 3 5" xfId="8889" xr:uid="{00000000-0005-0000-0000-00006D390000}"/>
    <cellStyle name="Normal 8 2 5 2 6 3 6" xfId="16820" xr:uid="{00000000-0005-0000-0000-00006E390000}"/>
    <cellStyle name="Normal 8 2 5 2 6 3 7" xfId="24753" xr:uid="{00000000-0005-0000-0000-00006F390000}"/>
    <cellStyle name="Normal 8 2 5 2 6 4" xfId="912" xr:uid="{00000000-0005-0000-0000-000070390000}"/>
    <cellStyle name="Normal 8 2 5 2 6 4 2" xfId="2896" xr:uid="{00000000-0005-0000-0000-000071390000}"/>
    <cellStyle name="Normal 8 2 5 2 6 4 2 2" xfId="10871" xr:uid="{00000000-0005-0000-0000-000072390000}"/>
    <cellStyle name="Normal 8 2 5 2 6 4 2 3" xfId="18802" xr:uid="{00000000-0005-0000-0000-000073390000}"/>
    <cellStyle name="Normal 8 2 5 2 6 4 2 4" xfId="26735" xr:uid="{00000000-0005-0000-0000-000074390000}"/>
    <cellStyle name="Normal 8 2 5 2 6 4 3" xfId="4877" xr:uid="{00000000-0005-0000-0000-000075390000}"/>
    <cellStyle name="Normal 8 2 5 2 6 4 3 2" xfId="12852" xr:uid="{00000000-0005-0000-0000-000076390000}"/>
    <cellStyle name="Normal 8 2 5 2 6 4 3 3" xfId="20783" xr:uid="{00000000-0005-0000-0000-000077390000}"/>
    <cellStyle name="Normal 8 2 5 2 6 4 3 4" xfId="28716" xr:uid="{00000000-0005-0000-0000-000078390000}"/>
    <cellStyle name="Normal 8 2 5 2 6 4 4" xfId="6900" xr:uid="{00000000-0005-0000-0000-000079390000}"/>
    <cellStyle name="Normal 8 2 5 2 6 4 4 2" xfId="14833" xr:uid="{00000000-0005-0000-0000-00007A390000}"/>
    <cellStyle name="Normal 8 2 5 2 6 4 4 3" xfId="22764" xr:uid="{00000000-0005-0000-0000-00007B390000}"/>
    <cellStyle name="Normal 8 2 5 2 6 4 4 4" xfId="30698" xr:uid="{00000000-0005-0000-0000-00007C390000}"/>
    <cellStyle name="Normal 8 2 5 2 6 4 5" xfId="8890" xr:uid="{00000000-0005-0000-0000-00007D390000}"/>
    <cellStyle name="Normal 8 2 5 2 6 4 6" xfId="16821" xr:uid="{00000000-0005-0000-0000-00007E390000}"/>
    <cellStyle name="Normal 8 2 5 2 6 4 7" xfId="24754" xr:uid="{00000000-0005-0000-0000-00007F390000}"/>
    <cellStyle name="Normal 8 2 5 2 6 5" xfId="913" xr:uid="{00000000-0005-0000-0000-000080390000}"/>
    <cellStyle name="Normal 8 2 5 2 6 5 2" xfId="2897" xr:uid="{00000000-0005-0000-0000-000081390000}"/>
    <cellStyle name="Normal 8 2 5 2 6 5 2 2" xfId="10872" xr:uid="{00000000-0005-0000-0000-000082390000}"/>
    <cellStyle name="Normal 8 2 5 2 6 5 2 3" xfId="18803" xr:uid="{00000000-0005-0000-0000-000083390000}"/>
    <cellStyle name="Normal 8 2 5 2 6 5 2 4" xfId="26736" xr:uid="{00000000-0005-0000-0000-000084390000}"/>
    <cellStyle name="Normal 8 2 5 2 6 5 3" xfId="4878" xr:uid="{00000000-0005-0000-0000-000085390000}"/>
    <cellStyle name="Normal 8 2 5 2 6 5 3 2" xfId="12853" xr:uid="{00000000-0005-0000-0000-000086390000}"/>
    <cellStyle name="Normal 8 2 5 2 6 5 3 3" xfId="20784" xr:uid="{00000000-0005-0000-0000-000087390000}"/>
    <cellStyle name="Normal 8 2 5 2 6 5 3 4" xfId="28717" xr:uid="{00000000-0005-0000-0000-000088390000}"/>
    <cellStyle name="Normal 8 2 5 2 6 5 4" xfId="6901" xr:uid="{00000000-0005-0000-0000-000089390000}"/>
    <cellStyle name="Normal 8 2 5 2 6 5 4 2" xfId="14834" xr:uid="{00000000-0005-0000-0000-00008A390000}"/>
    <cellStyle name="Normal 8 2 5 2 6 5 4 3" xfId="22765" xr:uid="{00000000-0005-0000-0000-00008B390000}"/>
    <cellStyle name="Normal 8 2 5 2 6 5 4 4" xfId="30699" xr:uid="{00000000-0005-0000-0000-00008C390000}"/>
    <cellStyle name="Normal 8 2 5 2 6 5 5" xfId="8891" xr:uid="{00000000-0005-0000-0000-00008D390000}"/>
    <cellStyle name="Normal 8 2 5 2 6 5 6" xfId="16822" xr:uid="{00000000-0005-0000-0000-00008E390000}"/>
    <cellStyle name="Normal 8 2 5 2 6 5 7" xfId="24755" xr:uid="{00000000-0005-0000-0000-00008F390000}"/>
    <cellStyle name="Normal 8 2 5 2 6 6" xfId="2893" xr:uid="{00000000-0005-0000-0000-000090390000}"/>
    <cellStyle name="Normal 8 2 5 2 6 6 2" xfId="10868" xr:uid="{00000000-0005-0000-0000-000091390000}"/>
    <cellStyle name="Normal 8 2 5 2 6 6 3" xfId="18799" xr:uid="{00000000-0005-0000-0000-000092390000}"/>
    <cellStyle name="Normal 8 2 5 2 6 6 4" xfId="26732" xr:uid="{00000000-0005-0000-0000-000093390000}"/>
    <cellStyle name="Normal 8 2 5 2 6 7" xfId="4874" xr:uid="{00000000-0005-0000-0000-000094390000}"/>
    <cellStyle name="Normal 8 2 5 2 6 7 2" xfId="12849" xr:uid="{00000000-0005-0000-0000-000095390000}"/>
    <cellStyle name="Normal 8 2 5 2 6 7 3" xfId="20780" xr:uid="{00000000-0005-0000-0000-000096390000}"/>
    <cellStyle name="Normal 8 2 5 2 6 7 4" xfId="28713" xr:uid="{00000000-0005-0000-0000-000097390000}"/>
    <cellStyle name="Normal 8 2 5 2 6 8" xfId="6897" xr:uid="{00000000-0005-0000-0000-000098390000}"/>
    <cellStyle name="Normal 8 2 5 2 6 8 2" xfId="14830" xr:uid="{00000000-0005-0000-0000-000099390000}"/>
    <cellStyle name="Normal 8 2 5 2 6 8 3" xfId="22761" xr:uid="{00000000-0005-0000-0000-00009A390000}"/>
    <cellStyle name="Normal 8 2 5 2 6 8 4" xfId="30695" xr:uid="{00000000-0005-0000-0000-00009B390000}"/>
    <cellStyle name="Normal 8 2 5 2 6 9" xfId="8887" xr:uid="{00000000-0005-0000-0000-00009C390000}"/>
    <cellStyle name="Normal 8 2 5 2 7" xfId="914" xr:uid="{00000000-0005-0000-0000-00009D390000}"/>
    <cellStyle name="Normal 8 2 5 2 7 2" xfId="2898" xr:uid="{00000000-0005-0000-0000-00009E390000}"/>
    <cellStyle name="Normal 8 2 5 2 7 2 2" xfId="10873" xr:uid="{00000000-0005-0000-0000-00009F390000}"/>
    <cellStyle name="Normal 8 2 5 2 7 2 3" xfId="18804" xr:uid="{00000000-0005-0000-0000-0000A0390000}"/>
    <cellStyle name="Normal 8 2 5 2 7 2 4" xfId="26737" xr:uid="{00000000-0005-0000-0000-0000A1390000}"/>
    <cellStyle name="Normal 8 2 5 2 7 3" xfId="4879" xr:uid="{00000000-0005-0000-0000-0000A2390000}"/>
    <cellStyle name="Normal 8 2 5 2 7 3 2" xfId="12854" xr:uid="{00000000-0005-0000-0000-0000A3390000}"/>
    <cellStyle name="Normal 8 2 5 2 7 3 3" xfId="20785" xr:uid="{00000000-0005-0000-0000-0000A4390000}"/>
    <cellStyle name="Normal 8 2 5 2 7 3 4" xfId="28718" xr:uid="{00000000-0005-0000-0000-0000A5390000}"/>
    <cellStyle name="Normal 8 2 5 2 7 4" xfId="6902" xr:uid="{00000000-0005-0000-0000-0000A6390000}"/>
    <cellStyle name="Normal 8 2 5 2 7 4 2" xfId="14835" xr:uid="{00000000-0005-0000-0000-0000A7390000}"/>
    <cellStyle name="Normal 8 2 5 2 7 4 3" xfId="22766" xr:uid="{00000000-0005-0000-0000-0000A8390000}"/>
    <cellStyle name="Normal 8 2 5 2 7 4 4" xfId="30700" xr:uid="{00000000-0005-0000-0000-0000A9390000}"/>
    <cellStyle name="Normal 8 2 5 2 7 5" xfId="8892" xr:uid="{00000000-0005-0000-0000-0000AA390000}"/>
    <cellStyle name="Normal 8 2 5 2 7 6" xfId="16823" xr:uid="{00000000-0005-0000-0000-0000AB390000}"/>
    <cellStyle name="Normal 8 2 5 2 7 7" xfId="24756" xr:uid="{00000000-0005-0000-0000-0000AC390000}"/>
    <cellStyle name="Normal 8 2 5 2 8" xfId="915" xr:uid="{00000000-0005-0000-0000-0000AD390000}"/>
    <cellStyle name="Normal 8 2 5 2 8 2" xfId="2899" xr:uid="{00000000-0005-0000-0000-0000AE390000}"/>
    <cellStyle name="Normal 8 2 5 2 8 2 2" xfId="10874" xr:uid="{00000000-0005-0000-0000-0000AF390000}"/>
    <cellStyle name="Normal 8 2 5 2 8 2 3" xfId="18805" xr:uid="{00000000-0005-0000-0000-0000B0390000}"/>
    <cellStyle name="Normal 8 2 5 2 8 2 4" xfId="26738" xr:uid="{00000000-0005-0000-0000-0000B1390000}"/>
    <cellStyle name="Normal 8 2 5 2 8 3" xfId="4880" xr:uid="{00000000-0005-0000-0000-0000B2390000}"/>
    <cellStyle name="Normal 8 2 5 2 8 3 2" xfId="12855" xr:uid="{00000000-0005-0000-0000-0000B3390000}"/>
    <cellStyle name="Normal 8 2 5 2 8 3 3" xfId="20786" xr:uid="{00000000-0005-0000-0000-0000B4390000}"/>
    <cellStyle name="Normal 8 2 5 2 8 3 4" xfId="28719" xr:uid="{00000000-0005-0000-0000-0000B5390000}"/>
    <cellStyle name="Normal 8 2 5 2 8 4" xfId="6903" xr:uid="{00000000-0005-0000-0000-0000B6390000}"/>
    <cellStyle name="Normal 8 2 5 2 8 4 2" xfId="14836" xr:uid="{00000000-0005-0000-0000-0000B7390000}"/>
    <cellStyle name="Normal 8 2 5 2 8 4 3" xfId="22767" xr:uid="{00000000-0005-0000-0000-0000B8390000}"/>
    <cellStyle name="Normal 8 2 5 2 8 4 4" xfId="30701" xr:uid="{00000000-0005-0000-0000-0000B9390000}"/>
    <cellStyle name="Normal 8 2 5 2 8 5" xfId="8893" xr:uid="{00000000-0005-0000-0000-0000BA390000}"/>
    <cellStyle name="Normal 8 2 5 2 8 6" xfId="16824" xr:uid="{00000000-0005-0000-0000-0000BB390000}"/>
    <cellStyle name="Normal 8 2 5 2 8 7" xfId="24757" xr:uid="{00000000-0005-0000-0000-0000BC390000}"/>
    <cellStyle name="Normal 8 2 5 2 9" xfId="916" xr:uid="{00000000-0005-0000-0000-0000BD390000}"/>
    <cellStyle name="Normal 8 2 5 2 9 2" xfId="2900" xr:uid="{00000000-0005-0000-0000-0000BE390000}"/>
    <cellStyle name="Normal 8 2 5 2 9 2 2" xfId="10875" xr:uid="{00000000-0005-0000-0000-0000BF390000}"/>
    <cellStyle name="Normal 8 2 5 2 9 2 3" xfId="18806" xr:uid="{00000000-0005-0000-0000-0000C0390000}"/>
    <cellStyle name="Normal 8 2 5 2 9 2 4" xfId="26739" xr:uid="{00000000-0005-0000-0000-0000C1390000}"/>
    <cellStyle name="Normal 8 2 5 2 9 3" xfId="4881" xr:uid="{00000000-0005-0000-0000-0000C2390000}"/>
    <cellStyle name="Normal 8 2 5 2 9 3 2" xfId="12856" xr:uid="{00000000-0005-0000-0000-0000C3390000}"/>
    <cellStyle name="Normal 8 2 5 2 9 3 3" xfId="20787" xr:uid="{00000000-0005-0000-0000-0000C4390000}"/>
    <cellStyle name="Normal 8 2 5 2 9 3 4" xfId="28720" xr:uid="{00000000-0005-0000-0000-0000C5390000}"/>
    <cellStyle name="Normal 8 2 5 2 9 4" xfId="6904" xr:uid="{00000000-0005-0000-0000-0000C6390000}"/>
    <cellStyle name="Normal 8 2 5 2 9 4 2" xfId="14837" xr:uid="{00000000-0005-0000-0000-0000C7390000}"/>
    <cellStyle name="Normal 8 2 5 2 9 4 3" xfId="22768" xr:uid="{00000000-0005-0000-0000-0000C8390000}"/>
    <cellStyle name="Normal 8 2 5 2 9 4 4" xfId="30702" xr:uid="{00000000-0005-0000-0000-0000C9390000}"/>
    <cellStyle name="Normal 8 2 5 2 9 5" xfId="8894" xr:uid="{00000000-0005-0000-0000-0000CA390000}"/>
    <cellStyle name="Normal 8 2 5 2 9 6" xfId="16825" xr:uid="{00000000-0005-0000-0000-0000CB390000}"/>
    <cellStyle name="Normal 8 2 5 2 9 7" xfId="24758" xr:uid="{00000000-0005-0000-0000-0000CC390000}"/>
    <cellStyle name="Normal 8 2 5 3" xfId="917" xr:uid="{00000000-0005-0000-0000-0000CD390000}"/>
    <cellStyle name="Normal 8 2 5 3 10" xfId="8895" xr:uid="{00000000-0005-0000-0000-0000CE390000}"/>
    <cellStyle name="Normal 8 2 5 3 11" xfId="16826" xr:uid="{00000000-0005-0000-0000-0000CF390000}"/>
    <cellStyle name="Normal 8 2 5 3 12" xfId="24759" xr:uid="{00000000-0005-0000-0000-0000D0390000}"/>
    <cellStyle name="Normal 8 2 5 3 2" xfId="918" xr:uid="{00000000-0005-0000-0000-0000D1390000}"/>
    <cellStyle name="Normal 8 2 5 3 2 10" xfId="16827" xr:uid="{00000000-0005-0000-0000-0000D2390000}"/>
    <cellStyle name="Normal 8 2 5 3 2 11" xfId="24760" xr:uid="{00000000-0005-0000-0000-0000D3390000}"/>
    <cellStyle name="Normal 8 2 5 3 2 2" xfId="919" xr:uid="{00000000-0005-0000-0000-0000D4390000}"/>
    <cellStyle name="Normal 8 2 5 3 2 2 2" xfId="2903" xr:uid="{00000000-0005-0000-0000-0000D5390000}"/>
    <cellStyle name="Normal 8 2 5 3 2 2 2 2" xfId="10878" xr:uid="{00000000-0005-0000-0000-0000D6390000}"/>
    <cellStyle name="Normal 8 2 5 3 2 2 2 3" xfId="18809" xr:uid="{00000000-0005-0000-0000-0000D7390000}"/>
    <cellStyle name="Normal 8 2 5 3 2 2 2 4" xfId="26742" xr:uid="{00000000-0005-0000-0000-0000D8390000}"/>
    <cellStyle name="Normal 8 2 5 3 2 2 3" xfId="4884" xr:uid="{00000000-0005-0000-0000-0000D9390000}"/>
    <cellStyle name="Normal 8 2 5 3 2 2 3 2" xfId="12859" xr:uid="{00000000-0005-0000-0000-0000DA390000}"/>
    <cellStyle name="Normal 8 2 5 3 2 2 3 3" xfId="20790" xr:uid="{00000000-0005-0000-0000-0000DB390000}"/>
    <cellStyle name="Normal 8 2 5 3 2 2 3 4" xfId="28723" xr:uid="{00000000-0005-0000-0000-0000DC390000}"/>
    <cellStyle name="Normal 8 2 5 3 2 2 4" xfId="6907" xr:uid="{00000000-0005-0000-0000-0000DD390000}"/>
    <cellStyle name="Normal 8 2 5 3 2 2 4 2" xfId="14840" xr:uid="{00000000-0005-0000-0000-0000DE390000}"/>
    <cellStyle name="Normal 8 2 5 3 2 2 4 3" xfId="22771" xr:uid="{00000000-0005-0000-0000-0000DF390000}"/>
    <cellStyle name="Normal 8 2 5 3 2 2 4 4" xfId="30705" xr:uid="{00000000-0005-0000-0000-0000E0390000}"/>
    <cellStyle name="Normal 8 2 5 3 2 2 5" xfId="8897" xr:uid="{00000000-0005-0000-0000-0000E1390000}"/>
    <cellStyle name="Normal 8 2 5 3 2 2 6" xfId="16828" xr:uid="{00000000-0005-0000-0000-0000E2390000}"/>
    <cellStyle name="Normal 8 2 5 3 2 2 7" xfId="24761" xr:uid="{00000000-0005-0000-0000-0000E3390000}"/>
    <cellStyle name="Normal 8 2 5 3 2 3" xfId="920" xr:uid="{00000000-0005-0000-0000-0000E4390000}"/>
    <cellStyle name="Normal 8 2 5 3 2 3 2" xfId="2904" xr:uid="{00000000-0005-0000-0000-0000E5390000}"/>
    <cellStyle name="Normal 8 2 5 3 2 3 2 2" xfId="10879" xr:uid="{00000000-0005-0000-0000-0000E6390000}"/>
    <cellStyle name="Normal 8 2 5 3 2 3 2 3" xfId="18810" xr:uid="{00000000-0005-0000-0000-0000E7390000}"/>
    <cellStyle name="Normal 8 2 5 3 2 3 2 4" xfId="26743" xr:uid="{00000000-0005-0000-0000-0000E8390000}"/>
    <cellStyle name="Normal 8 2 5 3 2 3 3" xfId="4885" xr:uid="{00000000-0005-0000-0000-0000E9390000}"/>
    <cellStyle name="Normal 8 2 5 3 2 3 3 2" xfId="12860" xr:uid="{00000000-0005-0000-0000-0000EA390000}"/>
    <cellStyle name="Normal 8 2 5 3 2 3 3 3" xfId="20791" xr:uid="{00000000-0005-0000-0000-0000EB390000}"/>
    <cellStyle name="Normal 8 2 5 3 2 3 3 4" xfId="28724" xr:uid="{00000000-0005-0000-0000-0000EC390000}"/>
    <cellStyle name="Normal 8 2 5 3 2 3 4" xfId="6908" xr:uid="{00000000-0005-0000-0000-0000ED390000}"/>
    <cellStyle name="Normal 8 2 5 3 2 3 4 2" xfId="14841" xr:uid="{00000000-0005-0000-0000-0000EE390000}"/>
    <cellStyle name="Normal 8 2 5 3 2 3 4 3" xfId="22772" xr:uid="{00000000-0005-0000-0000-0000EF390000}"/>
    <cellStyle name="Normal 8 2 5 3 2 3 4 4" xfId="30706" xr:uid="{00000000-0005-0000-0000-0000F0390000}"/>
    <cellStyle name="Normal 8 2 5 3 2 3 5" xfId="8898" xr:uid="{00000000-0005-0000-0000-0000F1390000}"/>
    <cellStyle name="Normal 8 2 5 3 2 3 6" xfId="16829" xr:uid="{00000000-0005-0000-0000-0000F2390000}"/>
    <cellStyle name="Normal 8 2 5 3 2 3 7" xfId="24762" xr:uid="{00000000-0005-0000-0000-0000F3390000}"/>
    <cellStyle name="Normal 8 2 5 3 2 4" xfId="921" xr:uid="{00000000-0005-0000-0000-0000F4390000}"/>
    <cellStyle name="Normal 8 2 5 3 2 4 2" xfId="2905" xr:uid="{00000000-0005-0000-0000-0000F5390000}"/>
    <cellStyle name="Normal 8 2 5 3 2 4 2 2" xfId="10880" xr:uid="{00000000-0005-0000-0000-0000F6390000}"/>
    <cellStyle name="Normal 8 2 5 3 2 4 2 3" xfId="18811" xr:uid="{00000000-0005-0000-0000-0000F7390000}"/>
    <cellStyle name="Normal 8 2 5 3 2 4 2 4" xfId="26744" xr:uid="{00000000-0005-0000-0000-0000F8390000}"/>
    <cellStyle name="Normal 8 2 5 3 2 4 3" xfId="4886" xr:uid="{00000000-0005-0000-0000-0000F9390000}"/>
    <cellStyle name="Normal 8 2 5 3 2 4 3 2" xfId="12861" xr:uid="{00000000-0005-0000-0000-0000FA390000}"/>
    <cellStyle name="Normal 8 2 5 3 2 4 3 3" xfId="20792" xr:uid="{00000000-0005-0000-0000-0000FB390000}"/>
    <cellStyle name="Normal 8 2 5 3 2 4 3 4" xfId="28725" xr:uid="{00000000-0005-0000-0000-0000FC390000}"/>
    <cellStyle name="Normal 8 2 5 3 2 4 4" xfId="6909" xr:uid="{00000000-0005-0000-0000-0000FD390000}"/>
    <cellStyle name="Normal 8 2 5 3 2 4 4 2" xfId="14842" xr:uid="{00000000-0005-0000-0000-0000FE390000}"/>
    <cellStyle name="Normal 8 2 5 3 2 4 4 3" xfId="22773" xr:uid="{00000000-0005-0000-0000-0000FF390000}"/>
    <cellStyle name="Normal 8 2 5 3 2 4 4 4" xfId="30707" xr:uid="{00000000-0005-0000-0000-0000003A0000}"/>
    <cellStyle name="Normal 8 2 5 3 2 4 5" xfId="8899" xr:uid="{00000000-0005-0000-0000-0000013A0000}"/>
    <cellStyle name="Normal 8 2 5 3 2 4 6" xfId="16830" xr:uid="{00000000-0005-0000-0000-0000023A0000}"/>
    <cellStyle name="Normal 8 2 5 3 2 4 7" xfId="24763" xr:uid="{00000000-0005-0000-0000-0000033A0000}"/>
    <cellStyle name="Normal 8 2 5 3 2 5" xfId="922" xr:uid="{00000000-0005-0000-0000-0000043A0000}"/>
    <cellStyle name="Normal 8 2 5 3 2 5 2" xfId="2906" xr:uid="{00000000-0005-0000-0000-0000053A0000}"/>
    <cellStyle name="Normal 8 2 5 3 2 5 2 2" xfId="10881" xr:uid="{00000000-0005-0000-0000-0000063A0000}"/>
    <cellStyle name="Normal 8 2 5 3 2 5 2 3" xfId="18812" xr:uid="{00000000-0005-0000-0000-0000073A0000}"/>
    <cellStyle name="Normal 8 2 5 3 2 5 2 4" xfId="26745" xr:uid="{00000000-0005-0000-0000-0000083A0000}"/>
    <cellStyle name="Normal 8 2 5 3 2 5 3" xfId="4887" xr:uid="{00000000-0005-0000-0000-0000093A0000}"/>
    <cellStyle name="Normal 8 2 5 3 2 5 3 2" xfId="12862" xr:uid="{00000000-0005-0000-0000-00000A3A0000}"/>
    <cellStyle name="Normal 8 2 5 3 2 5 3 3" xfId="20793" xr:uid="{00000000-0005-0000-0000-00000B3A0000}"/>
    <cellStyle name="Normal 8 2 5 3 2 5 3 4" xfId="28726" xr:uid="{00000000-0005-0000-0000-00000C3A0000}"/>
    <cellStyle name="Normal 8 2 5 3 2 5 4" xfId="6910" xr:uid="{00000000-0005-0000-0000-00000D3A0000}"/>
    <cellStyle name="Normal 8 2 5 3 2 5 4 2" xfId="14843" xr:uid="{00000000-0005-0000-0000-00000E3A0000}"/>
    <cellStyle name="Normal 8 2 5 3 2 5 4 3" xfId="22774" xr:uid="{00000000-0005-0000-0000-00000F3A0000}"/>
    <cellStyle name="Normal 8 2 5 3 2 5 4 4" xfId="30708" xr:uid="{00000000-0005-0000-0000-0000103A0000}"/>
    <cellStyle name="Normal 8 2 5 3 2 5 5" xfId="8900" xr:uid="{00000000-0005-0000-0000-0000113A0000}"/>
    <cellStyle name="Normal 8 2 5 3 2 5 6" xfId="16831" xr:uid="{00000000-0005-0000-0000-0000123A0000}"/>
    <cellStyle name="Normal 8 2 5 3 2 5 7" xfId="24764" xr:uid="{00000000-0005-0000-0000-0000133A0000}"/>
    <cellStyle name="Normal 8 2 5 3 2 6" xfId="2902" xr:uid="{00000000-0005-0000-0000-0000143A0000}"/>
    <cellStyle name="Normal 8 2 5 3 2 6 2" xfId="10877" xr:uid="{00000000-0005-0000-0000-0000153A0000}"/>
    <cellStyle name="Normal 8 2 5 3 2 6 3" xfId="18808" xr:uid="{00000000-0005-0000-0000-0000163A0000}"/>
    <cellStyle name="Normal 8 2 5 3 2 6 4" xfId="26741" xr:uid="{00000000-0005-0000-0000-0000173A0000}"/>
    <cellStyle name="Normal 8 2 5 3 2 7" xfId="4883" xr:uid="{00000000-0005-0000-0000-0000183A0000}"/>
    <cellStyle name="Normal 8 2 5 3 2 7 2" xfId="12858" xr:uid="{00000000-0005-0000-0000-0000193A0000}"/>
    <cellStyle name="Normal 8 2 5 3 2 7 3" xfId="20789" xr:uid="{00000000-0005-0000-0000-00001A3A0000}"/>
    <cellStyle name="Normal 8 2 5 3 2 7 4" xfId="28722" xr:uid="{00000000-0005-0000-0000-00001B3A0000}"/>
    <cellStyle name="Normal 8 2 5 3 2 8" xfId="6906" xr:uid="{00000000-0005-0000-0000-00001C3A0000}"/>
    <cellStyle name="Normal 8 2 5 3 2 8 2" xfId="14839" xr:uid="{00000000-0005-0000-0000-00001D3A0000}"/>
    <cellStyle name="Normal 8 2 5 3 2 8 3" xfId="22770" xr:uid="{00000000-0005-0000-0000-00001E3A0000}"/>
    <cellStyle name="Normal 8 2 5 3 2 8 4" xfId="30704" xr:uid="{00000000-0005-0000-0000-00001F3A0000}"/>
    <cellStyle name="Normal 8 2 5 3 2 9" xfId="8896" xr:uid="{00000000-0005-0000-0000-0000203A0000}"/>
    <cellStyle name="Normal 8 2 5 3 3" xfId="923" xr:uid="{00000000-0005-0000-0000-0000213A0000}"/>
    <cellStyle name="Normal 8 2 5 3 3 2" xfId="2907" xr:uid="{00000000-0005-0000-0000-0000223A0000}"/>
    <cellStyle name="Normal 8 2 5 3 3 2 2" xfId="10882" xr:uid="{00000000-0005-0000-0000-0000233A0000}"/>
    <cellStyle name="Normal 8 2 5 3 3 2 3" xfId="18813" xr:uid="{00000000-0005-0000-0000-0000243A0000}"/>
    <cellStyle name="Normal 8 2 5 3 3 2 4" xfId="26746" xr:uid="{00000000-0005-0000-0000-0000253A0000}"/>
    <cellStyle name="Normal 8 2 5 3 3 3" xfId="4888" xr:uid="{00000000-0005-0000-0000-0000263A0000}"/>
    <cellStyle name="Normal 8 2 5 3 3 3 2" xfId="12863" xr:uid="{00000000-0005-0000-0000-0000273A0000}"/>
    <cellStyle name="Normal 8 2 5 3 3 3 3" xfId="20794" xr:uid="{00000000-0005-0000-0000-0000283A0000}"/>
    <cellStyle name="Normal 8 2 5 3 3 3 4" xfId="28727" xr:uid="{00000000-0005-0000-0000-0000293A0000}"/>
    <cellStyle name="Normal 8 2 5 3 3 4" xfId="6911" xr:uid="{00000000-0005-0000-0000-00002A3A0000}"/>
    <cellStyle name="Normal 8 2 5 3 3 4 2" xfId="14844" xr:uid="{00000000-0005-0000-0000-00002B3A0000}"/>
    <cellStyle name="Normal 8 2 5 3 3 4 3" xfId="22775" xr:uid="{00000000-0005-0000-0000-00002C3A0000}"/>
    <cellStyle name="Normal 8 2 5 3 3 4 4" xfId="30709" xr:uid="{00000000-0005-0000-0000-00002D3A0000}"/>
    <cellStyle name="Normal 8 2 5 3 3 5" xfId="8901" xr:uid="{00000000-0005-0000-0000-00002E3A0000}"/>
    <cellStyle name="Normal 8 2 5 3 3 6" xfId="16832" xr:uid="{00000000-0005-0000-0000-00002F3A0000}"/>
    <cellStyle name="Normal 8 2 5 3 3 7" xfId="24765" xr:uid="{00000000-0005-0000-0000-0000303A0000}"/>
    <cellStyle name="Normal 8 2 5 3 4" xfId="924" xr:uid="{00000000-0005-0000-0000-0000313A0000}"/>
    <cellStyle name="Normal 8 2 5 3 4 2" xfId="2908" xr:uid="{00000000-0005-0000-0000-0000323A0000}"/>
    <cellStyle name="Normal 8 2 5 3 4 2 2" xfId="10883" xr:uid="{00000000-0005-0000-0000-0000333A0000}"/>
    <cellStyle name="Normal 8 2 5 3 4 2 3" xfId="18814" xr:uid="{00000000-0005-0000-0000-0000343A0000}"/>
    <cellStyle name="Normal 8 2 5 3 4 2 4" xfId="26747" xr:uid="{00000000-0005-0000-0000-0000353A0000}"/>
    <cellStyle name="Normal 8 2 5 3 4 3" xfId="4889" xr:uid="{00000000-0005-0000-0000-0000363A0000}"/>
    <cellStyle name="Normal 8 2 5 3 4 3 2" xfId="12864" xr:uid="{00000000-0005-0000-0000-0000373A0000}"/>
    <cellStyle name="Normal 8 2 5 3 4 3 3" xfId="20795" xr:uid="{00000000-0005-0000-0000-0000383A0000}"/>
    <cellStyle name="Normal 8 2 5 3 4 3 4" xfId="28728" xr:uid="{00000000-0005-0000-0000-0000393A0000}"/>
    <cellStyle name="Normal 8 2 5 3 4 4" xfId="6912" xr:uid="{00000000-0005-0000-0000-00003A3A0000}"/>
    <cellStyle name="Normal 8 2 5 3 4 4 2" xfId="14845" xr:uid="{00000000-0005-0000-0000-00003B3A0000}"/>
    <cellStyle name="Normal 8 2 5 3 4 4 3" xfId="22776" xr:uid="{00000000-0005-0000-0000-00003C3A0000}"/>
    <cellStyle name="Normal 8 2 5 3 4 4 4" xfId="30710" xr:uid="{00000000-0005-0000-0000-00003D3A0000}"/>
    <cellStyle name="Normal 8 2 5 3 4 5" xfId="8902" xr:uid="{00000000-0005-0000-0000-00003E3A0000}"/>
    <cellStyle name="Normal 8 2 5 3 4 6" xfId="16833" xr:uid="{00000000-0005-0000-0000-00003F3A0000}"/>
    <cellStyle name="Normal 8 2 5 3 4 7" xfId="24766" xr:uid="{00000000-0005-0000-0000-0000403A0000}"/>
    <cellStyle name="Normal 8 2 5 3 5" xfId="925" xr:uid="{00000000-0005-0000-0000-0000413A0000}"/>
    <cellStyle name="Normal 8 2 5 3 5 2" xfId="2909" xr:uid="{00000000-0005-0000-0000-0000423A0000}"/>
    <cellStyle name="Normal 8 2 5 3 5 2 2" xfId="10884" xr:uid="{00000000-0005-0000-0000-0000433A0000}"/>
    <cellStyle name="Normal 8 2 5 3 5 2 3" xfId="18815" xr:uid="{00000000-0005-0000-0000-0000443A0000}"/>
    <cellStyle name="Normal 8 2 5 3 5 2 4" xfId="26748" xr:uid="{00000000-0005-0000-0000-0000453A0000}"/>
    <cellStyle name="Normal 8 2 5 3 5 3" xfId="4890" xr:uid="{00000000-0005-0000-0000-0000463A0000}"/>
    <cellStyle name="Normal 8 2 5 3 5 3 2" xfId="12865" xr:uid="{00000000-0005-0000-0000-0000473A0000}"/>
    <cellStyle name="Normal 8 2 5 3 5 3 3" xfId="20796" xr:uid="{00000000-0005-0000-0000-0000483A0000}"/>
    <cellStyle name="Normal 8 2 5 3 5 3 4" xfId="28729" xr:uid="{00000000-0005-0000-0000-0000493A0000}"/>
    <cellStyle name="Normal 8 2 5 3 5 4" xfId="6913" xr:uid="{00000000-0005-0000-0000-00004A3A0000}"/>
    <cellStyle name="Normal 8 2 5 3 5 4 2" xfId="14846" xr:uid="{00000000-0005-0000-0000-00004B3A0000}"/>
    <cellStyle name="Normal 8 2 5 3 5 4 3" xfId="22777" xr:uid="{00000000-0005-0000-0000-00004C3A0000}"/>
    <cellStyle name="Normal 8 2 5 3 5 4 4" xfId="30711" xr:uid="{00000000-0005-0000-0000-00004D3A0000}"/>
    <cellStyle name="Normal 8 2 5 3 5 5" xfId="8903" xr:uid="{00000000-0005-0000-0000-00004E3A0000}"/>
    <cellStyle name="Normal 8 2 5 3 5 6" xfId="16834" xr:uid="{00000000-0005-0000-0000-00004F3A0000}"/>
    <cellStyle name="Normal 8 2 5 3 5 7" xfId="24767" xr:uid="{00000000-0005-0000-0000-0000503A0000}"/>
    <cellStyle name="Normal 8 2 5 3 6" xfId="926" xr:uid="{00000000-0005-0000-0000-0000513A0000}"/>
    <cellStyle name="Normal 8 2 5 3 6 2" xfId="2910" xr:uid="{00000000-0005-0000-0000-0000523A0000}"/>
    <cellStyle name="Normal 8 2 5 3 6 2 2" xfId="10885" xr:uid="{00000000-0005-0000-0000-0000533A0000}"/>
    <cellStyle name="Normal 8 2 5 3 6 2 3" xfId="18816" xr:uid="{00000000-0005-0000-0000-0000543A0000}"/>
    <cellStyle name="Normal 8 2 5 3 6 2 4" xfId="26749" xr:uid="{00000000-0005-0000-0000-0000553A0000}"/>
    <cellStyle name="Normal 8 2 5 3 6 3" xfId="4891" xr:uid="{00000000-0005-0000-0000-0000563A0000}"/>
    <cellStyle name="Normal 8 2 5 3 6 3 2" xfId="12866" xr:uid="{00000000-0005-0000-0000-0000573A0000}"/>
    <cellStyle name="Normal 8 2 5 3 6 3 3" xfId="20797" xr:uid="{00000000-0005-0000-0000-0000583A0000}"/>
    <cellStyle name="Normal 8 2 5 3 6 3 4" xfId="28730" xr:uid="{00000000-0005-0000-0000-0000593A0000}"/>
    <cellStyle name="Normal 8 2 5 3 6 4" xfId="6914" xr:uid="{00000000-0005-0000-0000-00005A3A0000}"/>
    <cellStyle name="Normal 8 2 5 3 6 4 2" xfId="14847" xr:uid="{00000000-0005-0000-0000-00005B3A0000}"/>
    <cellStyle name="Normal 8 2 5 3 6 4 3" xfId="22778" xr:uid="{00000000-0005-0000-0000-00005C3A0000}"/>
    <cellStyle name="Normal 8 2 5 3 6 4 4" xfId="30712" xr:uid="{00000000-0005-0000-0000-00005D3A0000}"/>
    <cellStyle name="Normal 8 2 5 3 6 5" xfId="8904" xr:uid="{00000000-0005-0000-0000-00005E3A0000}"/>
    <cellStyle name="Normal 8 2 5 3 6 6" xfId="16835" xr:uid="{00000000-0005-0000-0000-00005F3A0000}"/>
    <cellStyle name="Normal 8 2 5 3 6 7" xfId="24768" xr:uid="{00000000-0005-0000-0000-0000603A0000}"/>
    <cellStyle name="Normal 8 2 5 3 7" xfId="2901" xr:uid="{00000000-0005-0000-0000-0000613A0000}"/>
    <cellStyle name="Normal 8 2 5 3 7 2" xfId="10876" xr:uid="{00000000-0005-0000-0000-0000623A0000}"/>
    <cellStyle name="Normal 8 2 5 3 7 3" xfId="18807" xr:uid="{00000000-0005-0000-0000-0000633A0000}"/>
    <cellStyle name="Normal 8 2 5 3 7 4" xfId="26740" xr:uid="{00000000-0005-0000-0000-0000643A0000}"/>
    <cellStyle name="Normal 8 2 5 3 8" xfId="4882" xr:uid="{00000000-0005-0000-0000-0000653A0000}"/>
    <cellStyle name="Normal 8 2 5 3 8 2" xfId="12857" xr:uid="{00000000-0005-0000-0000-0000663A0000}"/>
    <cellStyle name="Normal 8 2 5 3 8 3" xfId="20788" xr:uid="{00000000-0005-0000-0000-0000673A0000}"/>
    <cellStyle name="Normal 8 2 5 3 8 4" xfId="28721" xr:uid="{00000000-0005-0000-0000-0000683A0000}"/>
    <cellStyle name="Normal 8 2 5 3 9" xfId="6905" xr:uid="{00000000-0005-0000-0000-0000693A0000}"/>
    <cellStyle name="Normal 8 2 5 3 9 2" xfId="14838" xr:uid="{00000000-0005-0000-0000-00006A3A0000}"/>
    <cellStyle name="Normal 8 2 5 3 9 3" xfId="22769" xr:uid="{00000000-0005-0000-0000-00006B3A0000}"/>
    <cellStyle name="Normal 8 2 5 3 9 4" xfId="30703" xr:uid="{00000000-0005-0000-0000-00006C3A0000}"/>
    <cellStyle name="Normal 8 2 5 4" xfId="927" xr:uid="{00000000-0005-0000-0000-00006D3A0000}"/>
    <cellStyle name="Normal 8 2 5 4 10" xfId="8905" xr:uid="{00000000-0005-0000-0000-00006E3A0000}"/>
    <cellStyle name="Normal 8 2 5 4 11" xfId="16836" xr:uid="{00000000-0005-0000-0000-00006F3A0000}"/>
    <cellStyle name="Normal 8 2 5 4 12" xfId="24769" xr:uid="{00000000-0005-0000-0000-0000703A0000}"/>
    <cellStyle name="Normal 8 2 5 4 2" xfId="928" xr:uid="{00000000-0005-0000-0000-0000713A0000}"/>
    <cellStyle name="Normal 8 2 5 4 2 10" xfId="16837" xr:uid="{00000000-0005-0000-0000-0000723A0000}"/>
    <cellStyle name="Normal 8 2 5 4 2 11" xfId="24770" xr:uid="{00000000-0005-0000-0000-0000733A0000}"/>
    <cellStyle name="Normal 8 2 5 4 2 2" xfId="929" xr:uid="{00000000-0005-0000-0000-0000743A0000}"/>
    <cellStyle name="Normal 8 2 5 4 2 2 2" xfId="2913" xr:uid="{00000000-0005-0000-0000-0000753A0000}"/>
    <cellStyle name="Normal 8 2 5 4 2 2 2 2" xfId="10888" xr:uid="{00000000-0005-0000-0000-0000763A0000}"/>
    <cellStyle name="Normal 8 2 5 4 2 2 2 3" xfId="18819" xr:uid="{00000000-0005-0000-0000-0000773A0000}"/>
    <cellStyle name="Normal 8 2 5 4 2 2 2 4" xfId="26752" xr:uid="{00000000-0005-0000-0000-0000783A0000}"/>
    <cellStyle name="Normal 8 2 5 4 2 2 3" xfId="4894" xr:uid="{00000000-0005-0000-0000-0000793A0000}"/>
    <cellStyle name="Normal 8 2 5 4 2 2 3 2" xfId="12869" xr:uid="{00000000-0005-0000-0000-00007A3A0000}"/>
    <cellStyle name="Normal 8 2 5 4 2 2 3 3" xfId="20800" xr:uid="{00000000-0005-0000-0000-00007B3A0000}"/>
    <cellStyle name="Normal 8 2 5 4 2 2 3 4" xfId="28733" xr:uid="{00000000-0005-0000-0000-00007C3A0000}"/>
    <cellStyle name="Normal 8 2 5 4 2 2 4" xfId="6917" xr:uid="{00000000-0005-0000-0000-00007D3A0000}"/>
    <cellStyle name="Normal 8 2 5 4 2 2 4 2" xfId="14850" xr:uid="{00000000-0005-0000-0000-00007E3A0000}"/>
    <cellStyle name="Normal 8 2 5 4 2 2 4 3" xfId="22781" xr:uid="{00000000-0005-0000-0000-00007F3A0000}"/>
    <cellStyle name="Normal 8 2 5 4 2 2 4 4" xfId="30715" xr:uid="{00000000-0005-0000-0000-0000803A0000}"/>
    <cellStyle name="Normal 8 2 5 4 2 2 5" xfId="8907" xr:uid="{00000000-0005-0000-0000-0000813A0000}"/>
    <cellStyle name="Normal 8 2 5 4 2 2 6" xfId="16838" xr:uid="{00000000-0005-0000-0000-0000823A0000}"/>
    <cellStyle name="Normal 8 2 5 4 2 2 7" xfId="24771" xr:uid="{00000000-0005-0000-0000-0000833A0000}"/>
    <cellStyle name="Normal 8 2 5 4 2 3" xfId="930" xr:uid="{00000000-0005-0000-0000-0000843A0000}"/>
    <cellStyle name="Normal 8 2 5 4 2 3 2" xfId="2914" xr:uid="{00000000-0005-0000-0000-0000853A0000}"/>
    <cellStyle name="Normal 8 2 5 4 2 3 2 2" xfId="10889" xr:uid="{00000000-0005-0000-0000-0000863A0000}"/>
    <cellStyle name="Normal 8 2 5 4 2 3 2 3" xfId="18820" xr:uid="{00000000-0005-0000-0000-0000873A0000}"/>
    <cellStyle name="Normal 8 2 5 4 2 3 2 4" xfId="26753" xr:uid="{00000000-0005-0000-0000-0000883A0000}"/>
    <cellStyle name="Normal 8 2 5 4 2 3 3" xfId="4895" xr:uid="{00000000-0005-0000-0000-0000893A0000}"/>
    <cellStyle name="Normal 8 2 5 4 2 3 3 2" xfId="12870" xr:uid="{00000000-0005-0000-0000-00008A3A0000}"/>
    <cellStyle name="Normal 8 2 5 4 2 3 3 3" xfId="20801" xr:uid="{00000000-0005-0000-0000-00008B3A0000}"/>
    <cellStyle name="Normal 8 2 5 4 2 3 3 4" xfId="28734" xr:uid="{00000000-0005-0000-0000-00008C3A0000}"/>
    <cellStyle name="Normal 8 2 5 4 2 3 4" xfId="6918" xr:uid="{00000000-0005-0000-0000-00008D3A0000}"/>
    <cellStyle name="Normal 8 2 5 4 2 3 4 2" xfId="14851" xr:uid="{00000000-0005-0000-0000-00008E3A0000}"/>
    <cellStyle name="Normal 8 2 5 4 2 3 4 3" xfId="22782" xr:uid="{00000000-0005-0000-0000-00008F3A0000}"/>
    <cellStyle name="Normal 8 2 5 4 2 3 4 4" xfId="30716" xr:uid="{00000000-0005-0000-0000-0000903A0000}"/>
    <cellStyle name="Normal 8 2 5 4 2 3 5" xfId="8908" xr:uid="{00000000-0005-0000-0000-0000913A0000}"/>
    <cellStyle name="Normal 8 2 5 4 2 3 6" xfId="16839" xr:uid="{00000000-0005-0000-0000-0000923A0000}"/>
    <cellStyle name="Normal 8 2 5 4 2 3 7" xfId="24772" xr:uid="{00000000-0005-0000-0000-0000933A0000}"/>
    <cellStyle name="Normal 8 2 5 4 2 4" xfId="931" xr:uid="{00000000-0005-0000-0000-0000943A0000}"/>
    <cellStyle name="Normal 8 2 5 4 2 4 2" xfId="2915" xr:uid="{00000000-0005-0000-0000-0000953A0000}"/>
    <cellStyle name="Normal 8 2 5 4 2 4 2 2" xfId="10890" xr:uid="{00000000-0005-0000-0000-0000963A0000}"/>
    <cellStyle name="Normal 8 2 5 4 2 4 2 3" xfId="18821" xr:uid="{00000000-0005-0000-0000-0000973A0000}"/>
    <cellStyle name="Normal 8 2 5 4 2 4 2 4" xfId="26754" xr:uid="{00000000-0005-0000-0000-0000983A0000}"/>
    <cellStyle name="Normal 8 2 5 4 2 4 3" xfId="4896" xr:uid="{00000000-0005-0000-0000-0000993A0000}"/>
    <cellStyle name="Normal 8 2 5 4 2 4 3 2" xfId="12871" xr:uid="{00000000-0005-0000-0000-00009A3A0000}"/>
    <cellStyle name="Normal 8 2 5 4 2 4 3 3" xfId="20802" xr:uid="{00000000-0005-0000-0000-00009B3A0000}"/>
    <cellStyle name="Normal 8 2 5 4 2 4 3 4" xfId="28735" xr:uid="{00000000-0005-0000-0000-00009C3A0000}"/>
    <cellStyle name="Normal 8 2 5 4 2 4 4" xfId="6919" xr:uid="{00000000-0005-0000-0000-00009D3A0000}"/>
    <cellStyle name="Normal 8 2 5 4 2 4 4 2" xfId="14852" xr:uid="{00000000-0005-0000-0000-00009E3A0000}"/>
    <cellStyle name="Normal 8 2 5 4 2 4 4 3" xfId="22783" xr:uid="{00000000-0005-0000-0000-00009F3A0000}"/>
    <cellStyle name="Normal 8 2 5 4 2 4 4 4" xfId="30717" xr:uid="{00000000-0005-0000-0000-0000A03A0000}"/>
    <cellStyle name="Normal 8 2 5 4 2 4 5" xfId="8909" xr:uid="{00000000-0005-0000-0000-0000A13A0000}"/>
    <cellStyle name="Normal 8 2 5 4 2 4 6" xfId="16840" xr:uid="{00000000-0005-0000-0000-0000A23A0000}"/>
    <cellStyle name="Normal 8 2 5 4 2 4 7" xfId="24773" xr:uid="{00000000-0005-0000-0000-0000A33A0000}"/>
    <cellStyle name="Normal 8 2 5 4 2 5" xfId="932" xr:uid="{00000000-0005-0000-0000-0000A43A0000}"/>
    <cellStyle name="Normal 8 2 5 4 2 5 2" xfId="2916" xr:uid="{00000000-0005-0000-0000-0000A53A0000}"/>
    <cellStyle name="Normal 8 2 5 4 2 5 2 2" xfId="10891" xr:uid="{00000000-0005-0000-0000-0000A63A0000}"/>
    <cellStyle name="Normal 8 2 5 4 2 5 2 3" xfId="18822" xr:uid="{00000000-0005-0000-0000-0000A73A0000}"/>
    <cellStyle name="Normal 8 2 5 4 2 5 2 4" xfId="26755" xr:uid="{00000000-0005-0000-0000-0000A83A0000}"/>
    <cellStyle name="Normal 8 2 5 4 2 5 3" xfId="4897" xr:uid="{00000000-0005-0000-0000-0000A93A0000}"/>
    <cellStyle name="Normal 8 2 5 4 2 5 3 2" xfId="12872" xr:uid="{00000000-0005-0000-0000-0000AA3A0000}"/>
    <cellStyle name="Normal 8 2 5 4 2 5 3 3" xfId="20803" xr:uid="{00000000-0005-0000-0000-0000AB3A0000}"/>
    <cellStyle name="Normal 8 2 5 4 2 5 3 4" xfId="28736" xr:uid="{00000000-0005-0000-0000-0000AC3A0000}"/>
    <cellStyle name="Normal 8 2 5 4 2 5 4" xfId="6920" xr:uid="{00000000-0005-0000-0000-0000AD3A0000}"/>
    <cellStyle name="Normal 8 2 5 4 2 5 4 2" xfId="14853" xr:uid="{00000000-0005-0000-0000-0000AE3A0000}"/>
    <cellStyle name="Normal 8 2 5 4 2 5 4 3" xfId="22784" xr:uid="{00000000-0005-0000-0000-0000AF3A0000}"/>
    <cellStyle name="Normal 8 2 5 4 2 5 4 4" xfId="30718" xr:uid="{00000000-0005-0000-0000-0000B03A0000}"/>
    <cellStyle name="Normal 8 2 5 4 2 5 5" xfId="8910" xr:uid="{00000000-0005-0000-0000-0000B13A0000}"/>
    <cellStyle name="Normal 8 2 5 4 2 5 6" xfId="16841" xr:uid="{00000000-0005-0000-0000-0000B23A0000}"/>
    <cellStyle name="Normal 8 2 5 4 2 5 7" xfId="24774" xr:uid="{00000000-0005-0000-0000-0000B33A0000}"/>
    <cellStyle name="Normal 8 2 5 4 2 6" xfId="2912" xr:uid="{00000000-0005-0000-0000-0000B43A0000}"/>
    <cellStyle name="Normal 8 2 5 4 2 6 2" xfId="10887" xr:uid="{00000000-0005-0000-0000-0000B53A0000}"/>
    <cellStyle name="Normal 8 2 5 4 2 6 3" xfId="18818" xr:uid="{00000000-0005-0000-0000-0000B63A0000}"/>
    <cellStyle name="Normal 8 2 5 4 2 6 4" xfId="26751" xr:uid="{00000000-0005-0000-0000-0000B73A0000}"/>
    <cellStyle name="Normal 8 2 5 4 2 7" xfId="4893" xr:uid="{00000000-0005-0000-0000-0000B83A0000}"/>
    <cellStyle name="Normal 8 2 5 4 2 7 2" xfId="12868" xr:uid="{00000000-0005-0000-0000-0000B93A0000}"/>
    <cellStyle name="Normal 8 2 5 4 2 7 3" xfId="20799" xr:uid="{00000000-0005-0000-0000-0000BA3A0000}"/>
    <cellStyle name="Normal 8 2 5 4 2 7 4" xfId="28732" xr:uid="{00000000-0005-0000-0000-0000BB3A0000}"/>
    <cellStyle name="Normal 8 2 5 4 2 8" xfId="6916" xr:uid="{00000000-0005-0000-0000-0000BC3A0000}"/>
    <cellStyle name="Normal 8 2 5 4 2 8 2" xfId="14849" xr:uid="{00000000-0005-0000-0000-0000BD3A0000}"/>
    <cellStyle name="Normal 8 2 5 4 2 8 3" xfId="22780" xr:uid="{00000000-0005-0000-0000-0000BE3A0000}"/>
    <cellStyle name="Normal 8 2 5 4 2 8 4" xfId="30714" xr:uid="{00000000-0005-0000-0000-0000BF3A0000}"/>
    <cellStyle name="Normal 8 2 5 4 2 9" xfId="8906" xr:uid="{00000000-0005-0000-0000-0000C03A0000}"/>
    <cellStyle name="Normal 8 2 5 4 3" xfId="933" xr:uid="{00000000-0005-0000-0000-0000C13A0000}"/>
    <cellStyle name="Normal 8 2 5 4 3 2" xfId="2917" xr:uid="{00000000-0005-0000-0000-0000C23A0000}"/>
    <cellStyle name="Normal 8 2 5 4 3 2 2" xfId="10892" xr:uid="{00000000-0005-0000-0000-0000C33A0000}"/>
    <cellStyle name="Normal 8 2 5 4 3 2 3" xfId="18823" xr:uid="{00000000-0005-0000-0000-0000C43A0000}"/>
    <cellStyle name="Normal 8 2 5 4 3 2 4" xfId="26756" xr:uid="{00000000-0005-0000-0000-0000C53A0000}"/>
    <cellStyle name="Normal 8 2 5 4 3 3" xfId="4898" xr:uid="{00000000-0005-0000-0000-0000C63A0000}"/>
    <cellStyle name="Normal 8 2 5 4 3 3 2" xfId="12873" xr:uid="{00000000-0005-0000-0000-0000C73A0000}"/>
    <cellStyle name="Normal 8 2 5 4 3 3 3" xfId="20804" xr:uid="{00000000-0005-0000-0000-0000C83A0000}"/>
    <cellStyle name="Normal 8 2 5 4 3 3 4" xfId="28737" xr:uid="{00000000-0005-0000-0000-0000C93A0000}"/>
    <cellStyle name="Normal 8 2 5 4 3 4" xfId="6921" xr:uid="{00000000-0005-0000-0000-0000CA3A0000}"/>
    <cellStyle name="Normal 8 2 5 4 3 4 2" xfId="14854" xr:uid="{00000000-0005-0000-0000-0000CB3A0000}"/>
    <cellStyle name="Normal 8 2 5 4 3 4 3" xfId="22785" xr:uid="{00000000-0005-0000-0000-0000CC3A0000}"/>
    <cellStyle name="Normal 8 2 5 4 3 4 4" xfId="30719" xr:uid="{00000000-0005-0000-0000-0000CD3A0000}"/>
    <cellStyle name="Normal 8 2 5 4 3 5" xfId="8911" xr:uid="{00000000-0005-0000-0000-0000CE3A0000}"/>
    <cellStyle name="Normal 8 2 5 4 3 6" xfId="16842" xr:uid="{00000000-0005-0000-0000-0000CF3A0000}"/>
    <cellStyle name="Normal 8 2 5 4 3 7" xfId="24775" xr:uid="{00000000-0005-0000-0000-0000D03A0000}"/>
    <cellStyle name="Normal 8 2 5 4 4" xfId="934" xr:uid="{00000000-0005-0000-0000-0000D13A0000}"/>
    <cellStyle name="Normal 8 2 5 4 4 2" xfId="2918" xr:uid="{00000000-0005-0000-0000-0000D23A0000}"/>
    <cellStyle name="Normal 8 2 5 4 4 2 2" xfId="10893" xr:uid="{00000000-0005-0000-0000-0000D33A0000}"/>
    <cellStyle name="Normal 8 2 5 4 4 2 3" xfId="18824" xr:uid="{00000000-0005-0000-0000-0000D43A0000}"/>
    <cellStyle name="Normal 8 2 5 4 4 2 4" xfId="26757" xr:uid="{00000000-0005-0000-0000-0000D53A0000}"/>
    <cellStyle name="Normal 8 2 5 4 4 3" xfId="4899" xr:uid="{00000000-0005-0000-0000-0000D63A0000}"/>
    <cellStyle name="Normal 8 2 5 4 4 3 2" xfId="12874" xr:uid="{00000000-0005-0000-0000-0000D73A0000}"/>
    <cellStyle name="Normal 8 2 5 4 4 3 3" xfId="20805" xr:uid="{00000000-0005-0000-0000-0000D83A0000}"/>
    <cellStyle name="Normal 8 2 5 4 4 3 4" xfId="28738" xr:uid="{00000000-0005-0000-0000-0000D93A0000}"/>
    <cellStyle name="Normal 8 2 5 4 4 4" xfId="6922" xr:uid="{00000000-0005-0000-0000-0000DA3A0000}"/>
    <cellStyle name="Normal 8 2 5 4 4 4 2" xfId="14855" xr:uid="{00000000-0005-0000-0000-0000DB3A0000}"/>
    <cellStyle name="Normal 8 2 5 4 4 4 3" xfId="22786" xr:uid="{00000000-0005-0000-0000-0000DC3A0000}"/>
    <cellStyle name="Normal 8 2 5 4 4 4 4" xfId="30720" xr:uid="{00000000-0005-0000-0000-0000DD3A0000}"/>
    <cellStyle name="Normal 8 2 5 4 4 5" xfId="8912" xr:uid="{00000000-0005-0000-0000-0000DE3A0000}"/>
    <cellStyle name="Normal 8 2 5 4 4 6" xfId="16843" xr:uid="{00000000-0005-0000-0000-0000DF3A0000}"/>
    <cellStyle name="Normal 8 2 5 4 4 7" xfId="24776" xr:uid="{00000000-0005-0000-0000-0000E03A0000}"/>
    <cellStyle name="Normal 8 2 5 4 5" xfId="935" xr:uid="{00000000-0005-0000-0000-0000E13A0000}"/>
    <cellStyle name="Normal 8 2 5 4 5 2" xfId="2919" xr:uid="{00000000-0005-0000-0000-0000E23A0000}"/>
    <cellStyle name="Normal 8 2 5 4 5 2 2" xfId="10894" xr:uid="{00000000-0005-0000-0000-0000E33A0000}"/>
    <cellStyle name="Normal 8 2 5 4 5 2 3" xfId="18825" xr:uid="{00000000-0005-0000-0000-0000E43A0000}"/>
    <cellStyle name="Normal 8 2 5 4 5 2 4" xfId="26758" xr:uid="{00000000-0005-0000-0000-0000E53A0000}"/>
    <cellStyle name="Normal 8 2 5 4 5 3" xfId="4900" xr:uid="{00000000-0005-0000-0000-0000E63A0000}"/>
    <cellStyle name="Normal 8 2 5 4 5 3 2" xfId="12875" xr:uid="{00000000-0005-0000-0000-0000E73A0000}"/>
    <cellStyle name="Normal 8 2 5 4 5 3 3" xfId="20806" xr:uid="{00000000-0005-0000-0000-0000E83A0000}"/>
    <cellStyle name="Normal 8 2 5 4 5 3 4" xfId="28739" xr:uid="{00000000-0005-0000-0000-0000E93A0000}"/>
    <cellStyle name="Normal 8 2 5 4 5 4" xfId="6923" xr:uid="{00000000-0005-0000-0000-0000EA3A0000}"/>
    <cellStyle name="Normal 8 2 5 4 5 4 2" xfId="14856" xr:uid="{00000000-0005-0000-0000-0000EB3A0000}"/>
    <cellStyle name="Normal 8 2 5 4 5 4 3" xfId="22787" xr:uid="{00000000-0005-0000-0000-0000EC3A0000}"/>
    <cellStyle name="Normal 8 2 5 4 5 4 4" xfId="30721" xr:uid="{00000000-0005-0000-0000-0000ED3A0000}"/>
    <cellStyle name="Normal 8 2 5 4 5 5" xfId="8913" xr:uid="{00000000-0005-0000-0000-0000EE3A0000}"/>
    <cellStyle name="Normal 8 2 5 4 5 6" xfId="16844" xr:uid="{00000000-0005-0000-0000-0000EF3A0000}"/>
    <cellStyle name="Normal 8 2 5 4 5 7" xfId="24777" xr:uid="{00000000-0005-0000-0000-0000F03A0000}"/>
    <cellStyle name="Normal 8 2 5 4 6" xfId="936" xr:uid="{00000000-0005-0000-0000-0000F13A0000}"/>
    <cellStyle name="Normal 8 2 5 4 6 2" xfId="2920" xr:uid="{00000000-0005-0000-0000-0000F23A0000}"/>
    <cellStyle name="Normal 8 2 5 4 6 2 2" xfId="10895" xr:uid="{00000000-0005-0000-0000-0000F33A0000}"/>
    <cellStyle name="Normal 8 2 5 4 6 2 3" xfId="18826" xr:uid="{00000000-0005-0000-0000-0000F43A0000}"/>
    <cellStyle name="Normal 8 2 5 4 6 2 4" xfId="26759" xr:uid="{00000000-0005-0000-0000-0000F53A0000}"/>
    <cellStyle name="Normal 8 2 5 4 6 3" xfId="4901" xr:uid="{00000000-0005-0000-0000-0000F63A0000}"/>
    <cellStyle name="Normal 8 2 5 4 6 3 2" xfId="12876" xr:uid="{00000000-0005-0000-0000-0000F73A0000}"/>
    <cellStyle name="Normal 8 2 5 4 6 3 3" xfId="20807" xr:uid="{00000000-0005-0000-0000-0000F83A0000}"/>
    <cellStyle name="Normal 8 2 5 4 6 3 4" xfId="28740" xr:uid="{00000000-0005-0000-0000-0000F93A0000}"/>
    <cellStyle name="Normal 8 2 5 4 6 4" xfId="6924" xr:uid="{00000000-0005-0000-0000-0000FA3A0000}"/>
    <cellStyle name="Normal 8 2 5 4 6 4 2" xfId="14857" xr:uid="{00000000-0005-0000-0000-0000FB3A0000}"/>
    <cellStyle name="Normal 8 2 5 4 6 4 3" xfId="22788" xr:uid="{00000000-0005-0000-0000-0000FC3A0000}"/>
    <cellStyle name="Normal 8 2 5 4 6 4 4" xfId="30722" xr:uid="{00000000-0005-0000-0000-0000FD3A0000}"/>
    <cellStyle name="Normal 8 2 5 4 6 5" xfId="8914" xr:uid="{00000000-0005-0000-0000-0000FE3A0000}"/>
    <cellStyle name="Normal 8 2 5 4 6 6" xfId="16845" xr:uid="{00000000-0005-0000-0000-0000FF3A0000}"/>
    <cellStyle name="Normal 8 2 5 4 6 7" xfId="24778" xr:uid="{00000000-0005-0000-0000-0000003B0000}"/>
    <cellStyle name="Normal 8 2 5 4 7" xfId="2911" xr:uid="{00000000-0005-0000-0000-0000013B0000}"/>
    <cellStyle name="Normal 8 2 5 4 7 2" xfId="10886" xr:uid="{00000000-0005-0000-0000-0000023B0000}"/>
    <cellStyle name="Normal 8 2 5 4 7 3" xfId="18817" xr:uid="{00000000-0005-0000-0000-0000033B0000}"/>
    <cellStyle name="Normal 8 2 5 4 7 4" xfId="26750" xr:uid="{00000000-0005-0000-0000-0000043B0000}"/>
    <cellStyle name="Normal 8 2 5 4 8" xfId="4892" xr:uid="{00000000-0005-0000-0000-0000053B0000}"/>
    <cellStyle name="Normal 8 2 5 4 8 2" xfId="12867" xr:uid="{00000000-0005-0000-0000-0000063B0000}"/>
    <cellStyle name="Normal 8 2 5 4 8 3" xfId="20798" xr:uid="{00000000-0005-0000-0000-0000073B0000}"/>
    <cellStyle name="Normal 8 2 5 4 8 4" xfId="28731" xr:uid="{00000000-0005-0000-0000-0000083B0000}"/>
    <cellStyle name="Normal 8 2 5 4 9" xfId="6915" xr:uid="{00000000-0005-0000-0000-0000093B0000}"/>
    <cellStyle name="Normal 8 2 5 4 9 2" xfId="14848" xr:uid="{00000000-0005-0000-0000-00000A3B0000}"/>
    <cellStyle name="Normal 8 2 5 4 9 3" xfId="22779" xr:uid="{00000000-0005-0000-0000-00000B3B0000}"/>
    <cellStyle name="Normal 8 2 5 4 9 4" xfId="30713" xr:uid="{00000000-0005-0000-0000-00000C3B0000}"/>
    <cellStyle name="Normal 8 2 5 5" xfId="937" xr:uid="{00000000-0005-0000-0000-00000D3B0000}"/>
    <cellStyle name="Normal 8 2 5 5 10" xfId="8915" xr:uid="{00000000-0005-0000-0000-00000E3B0000}"/>
    <cellStyle name="Normal 8 2 5 5 11" xfId="16846" xr:uid="{00000000-0005-0000-0000-00000F3B0000}"/>
    <cellStyle name="Normal 8 2 5 5 12" xfId="24779" xr:uid="{00000000-0005-0000-0000-0000103B0000}"/>
    <cellStyle name="Normal 8 2 5 5 2" xfId="938" xr:uid="{00000000-0005-0000-0000-0000113B0000}"/>
    <cellStyle name="Normal 8 2 5 5 2 10" xfId="16847" xr:uid="{00000000-0005-0000-0000-0000123B0000}"/>
    <cellStyle name="Normal 8 2 5 5 2 11" xfId="24780" xr:uid="{00000000-0005-0000-0000-0000133B0000}"/>
    <cellStyle name="Normal 8 2 5 5 2 2" xfId="939" xr:uid="{00000000-0005-0000-0000-0000143B0000}"/>
    <cellStyle name="Normal 8 2 5 5 2 2 2" xfId="2923" xr:uid="{00000000-0005-0000-0000-0000153B0000}"/>
    <cellStyle name="Normal 8 2 5 5 2 2 2 2" xfId="10898" xr:uid="{00000000-0005-0000-0000-0000163B0000}"/>
    <cellStyle name="Normal 8 2 5 5 2 2 2 3" xfId="18829" xr:uid="{00000000-0005-0000-0000-0000173B0000}"/>
    <cellStyle name="Normal 8 2 5 5 2 2 2 4" xfId="26762" xr:uid="{00000000-0005-0000-0000-0000183B0000}"/>
    <cellStyle name="Normal 8 2 5 5 2 2 3" xfId="4904" xr:uid="{00000000-0005-0000-0000-0000193B0000}"/>
    <cellStyle name="Normal 8 2 5 5 2 2 3 2" xfId="12879" xr:uid="{00000000-0005-0000-0000-00001A3B0000}"/>
    <cellStyle name="Normal 8 2 5 5 2 2 3 3" xfId="20810" xr:uid="{00000000-0005-0000-0000-00001B3B0000}"/>
    <cellStyle name="Normal 8 2 5 5 2 2 3 4" xfId="28743" xr:uid="{00000000-0005-0000-0000-00001C3B0000}"/>
    <cellStyle name="Normal 8 2 5 5 2 2 4" xfId="6927" xr:uid="{00000000-0005-0000-0000-00001D3B0000}"/>
    <cellStyle name="Normal 8 2 5 5 2 2 4 2" xfId="14860" xr:uid="{00000000-0005-0000-0000-00001E3B0000}"/>
    <cellStyle name="Normal 8 2 5 5 2 2 4 3" xfId="22791" xr:uid="{00000000-0005-0000-0000-00001F3B0000}"/>
    <cellStyle name="Normal 8 2 5 5 2 2 4 4" xfId="30725" xr:uid="{00000000-0005-0000-0000-0000203B0000}"/>
    <cellStyle name="Normal 8 2 5 5 2 2 5" xfId="8917" xr:uid="{00000000-0005-0000-0000-0000213B0000}"/>
    <cellStyle name="Normal 8 2 5 5 2 2 6" xfId="16848" xr:uid="{00000000-0005-0000-0000-0000223B0000}"/>
    <cellStyle name="Normal 8 2 5 5 2 2 7" xfId="24781" xr:uid="{00000000-0005-0000-0000-0000233B0000}"/>
    <cellStyle name="Normal 8 2 5 5 2 3" xfId="940" xr:uid="{00000000-0005-0000-0000-0000243B0000}"/>
    <cellStyle name="Normal 8 2 5 5 2 3 2" xfId="2924" xr:uid="{00000000-0005-0000-0000-0000253B0000}"/>
    <cellStyle name="Normal 8 2 5 5 2 3 2 2" xfId="10899" xr:uid="{00000000-0005-0000-0000-0000263B0000}"/>
    <cellStyle name="Normal 8 2 5 5 2 3 2 3" xfId="18830" xr:uid="{00000000-0005-0000-0000-0000273B0000}"/>
    <cellStyle name="Normal 8 2 5 5 2 3 2 4" xfId="26763" xr:uid="{00000000-0005-0000-0000-0000283B0000}"/>
    <cellStyle name="Normal 8 2 5 5 2 3 3" xfId="4905" xr:uid="{00000000-0005-0000-0000-0000293B0000}"/>
    <cellStyle name="Normal 8 2 5 5 2 3 3 2" xfId="12880" xr:uid="{00000000-0005-0000-0000-00002A3B0000}"/>
    <cellStyle name="Normal 8 2 5 5 2 3 3 3" xfId="20811" xr:uid="{00000000-0005-0000-0000-00002B3B0000}"/>
    <cellStyle name="Normal 8 2 5 5 2 3 3 4" xfId="28744" xr:uid="{00000000-0005-0000-0000-00002C3B0000}"/>
    <cellStyle name="Normal 8 2 5 5 2 3 4" xfId="6928" xr:uid="{00000000-0005-0000-0000-00002D3B0000}"/>
    <cellStyle name="Normal 8 2 5 5 2 3 4 2" xfId="14861" xr:uid="{00000000-0005-0000-0000-00002E3B0000}"/>
    <cellStyle name="Normal 8 2 5 5 2 3 4 3" xfId="22792" xr:uid="{00000000-0005-0000-0000-00002F3B0000}"/>
    <cellStyle name="Normal 8 2 5 5 2 3 4 4" xfId="30726" xr:uid="{00000000-0005-0000-0000-0000303B0000}"/>
    <cellStyle name="Normal 8 2 5 5 2 3 5" xfId="8918" xr:uid="{00000000-0005-0000-0000-0000313B0000}"/>
    <cellStyle name="Normal 8 2 5 5 2 3 6" xfId="16849" xr:uid="{00000000-0005-0000-0000-0000323B0000}"/>
    <cellStyle name="Normal 8 2 5 5 2 3 7" xfId="24782" xr:uid="{00000000-0005-0000-0000-0000333B0000}"/>
    <cellStyle name="Normal 8 2 5 5 2 4" xfId="941" xr:uid="{00000000-0005-0000-0000-0000343B0000}"/>
    <cellStyle name="Normal 8 2 5 5 2 4 2" xfId="2925" xr:uid="{00000000-0005-0000-0000-0000353B0000}"/>
    <cellStyle name="Normal 8 2 5 5 2 4 2 2" xfId="10900" xr:uid="{00000000-0005-0000-0000-0000363B0000}"/>
    <cellStyle name="Normal 8 2 5 5 2 4 2 3" xfId="18831" xr:uid="{00000000-0005-0000-0000-0000373B0000}"/>
    <cellStyle name="Normal 8 2 5 5 2 4 2 4" xfId="26764" xr:uid="{00000000-0005-0000-0000-0000383B0000}"/>
    <cellStyle name="Normal 8 2 5 5 2 4 3" xfId="4906" xr:uid="{00000000-0005-0000-0000-0000393B0000}"/>
    <cellStyle name="Normal 8 2 5 5 2 4 3 2" xfId="12881" xr:uid="{00000000-0005-0000-0000-00003A3B0000}"/>
    <cellStyle name="Normal 8 2 5 5 2 4 3 3" xfId="20812" xr:uid="{00000000-0005-0000-0000-00003B3B0000}"/>
    <cellStyle name="Normal 8 2 5 5 2 4 3 4" xfId="28745" xr:uid="{00000000-0005-0000-0000-00003C3B0000}"/>
    <cellStyle name="Normal 8 2 5 5 2 4 4" xfId="6929" xr:uid="{00000000-0005-0000-0000-00003D3B0000}"/>
    <cellStyle name="Normal 8 2 5 5 2 4 4 2" xfId="14862" xr:uid="{00000000-0005-0000-0000-00003E3B0000}"/>
    <cellStyle name="Normal 8 2 5 5 2 4 4 3" xfId="22793" xr:uid="{00000000-0005-0000-0000-00003F3B0000}"/>
    <cellStyle name="Normal 8 2 5 5 2 4 4 4" xfId="30727" xr:uid="{00000000-0005-0000-0000-0000403B0000}"/>
    <cellStyle name="Normal 8 2 5 5 2 4 5" xfId="8919" xr:uid="{00000000-0005-0000-0000-0000413B0000}"/>
    <cellStyle name="Normal 8 2 5 5 2 4 6" xfId="16850" xr:uid="{00000000-0005-0000-0000-0000423B0000}"/>
    <cellStyle name="Normal 8 2 5 5 2 4 7" xfId="24783" xr:uid="{00000000-0005-0000-0000-0000433B0000}"/>
    <cellStyle name="Normal 8 2 5 5 2 5" xfId="942" xr:uid="{00000000-0005-0000-0000-0000443B0000}"/>
    <cellStyle name="Normal 8 2 5 5 2 5 2" xfId="2926" xr:uid="{00000000-0005-0000-0000-0000453B0000}"/>
    <cellStyle name="Normal 8 2 5 5 2 5 2 2" xfId="10901" xr:uid="{00000000-0005-0000-0000-0000463B0000}"/>
    <cellStyle name="Normal 8 2 5 5 2 5 2 3" xfId="18832" xr:uid="{00000000-0005-0000-0000-0000473B0000}"/>
    <cellStyle name="Normal 8 2 5 5 2 5 2 4" xfId="26765" xr:uid="{00000000-0005-0000-0000-0000483B0000}"/>
    <cellStyle name="Normal 8 2 5 5 2 5 3" xfId="4907" xr:uid="{00000000-0005-0000-0000-0000493B0000}"/>
    <cellStyle name="Normal 8 2 5 5 2 5 3 2" xfId="12882" xr:uid="{00000000-0005-0000-0000-00004A3B0000}"/>
    <cellStyle name="Normal 8 2 5 5 2 5 3 3" xfId="20813" xr:uid="{00000000-0005-0000-0000-00004B3B0000}"/>
    <cellStyle name="Normal 8 2 5 5 2 5 3 4" xfId="28746" xr:uid="{00000000-0005-0000-0000-00004C3B0000}"/>
    <cellStyle name="Normal 8 2 5 5 2 5 4" xfId="6930" xr:uid="{00000000-0005-0000-0000-00004D3B0000}"/>
    <cellStyle name="Normal 8 2 5 5 2 5 4 2" xfId="14863" xr:uid="{00000000-0005-0000-0000-00004E3B0000}"/>
    <cellStyle name="Normal 8 2 5 5 2 5 4 3" xfId="22794" xr:uid="{00000000-0005-0000-0000-00004F3B0000}"/>
    <cellStyle name="Normal 8 2 5 5 2 5 4 4" xfId="30728" xr:uid="{00000000-0005-0000-0000-0000503B0000}"/>
    <cellStyle name="Normal 8 2 5 5 2 5 5" xfId="8920" xr:uid="{00000000-0005-0000-0000-0000513B0000}"/>
    <cellStyle name="Normal 8 2 5 5 2 5 6" xfId="16851" xr:uid="{00000000-0005-0000-0000-0000523B0000}"/>
    <cellStyle name="Normal 8 2 5 5 2 5 7" xfId="24784" xr:uid="{00000000-0005-0000-0000-0000533B0000}"/>
    <cellStyle name="Normal 8 2 5 5 2 6" xfId="2922" xr:uid="{00000000-0005-0000-0000-0000543B0000}"/>
    <cellStyle name="Normal 8 2 5 5 2 6 2" xfId="10897" xr:uid="{00000000-0005-0000-0000-0000553B0000}"/>
    <cellStyle name="Normal 8 2 5 5 2 6 3" xfId="18828" xr:uid="{00000000-0005-0000-0000-0000563B0000}"/>
    <cellStyle name="Normal 8 2 5 5 2 6 4" xfId="26761" xr:uid="{00000000-0005-0000-0000-0000573B0000}"/>
    <cellStyle name="Normal 8 2 5 5 2 7" xfId="4903" xr:uid="{00000000-0005-0000-0000-0000583B0000}"/>
    <cellStyle name="Normal 8 2 5 5 2 7 2" xfId="12878" xr:uid="{00000000-0005-0000-0000-0000593B0000}"/>
    <cellStyle name="Normal 8 2 5 5 2 7 3" xfId="20809" xr:uid="{00000000-0005-0000-0000-00005A3B0000}"/>
    <cellStyle name="Normal 8 2 5 5 2 7 4" xfId="28742" xr:uid="{00000000-0005-0000-0000-00005B3B0000}"/>
    <cellStyle name="Normal 8 2 5 5 2 8" xfId="6926" xr:uid="{00000000-0005-0000-0000-00005C3B0000}"/>
    <cellStyle name="Normal 8 2 5 5 2 8 2" xfId="14859" xr:uid="{00000000-0005-0000-0000-00005D3B0000}"/>
    <cellStyle name="Normal 8 2 5 5 2 8 3" xfId="22790" xr:uid="{00000000-0005-0000-0000-00005E3B0000}"/>
    <cellStyle name="Normal 8 2 5 5 2 8 4" xfId="30724" xr:uid="{00000000-0005-0000-0000-00005F3B0000}"/>
    <cellStyle name="Normal 8 2 5 5 2 9" xfId="8916" xr:uid="{00000000-0005-0000-0000-0000603B0000}"/>
    <cellStyle name="Normal 8 2 5 5 3" xfId="943" xr:uid="{00000000-0005-0000-0000-0000613B0000}"/>
    <cellStyle name="Normal 8 2 5 5 3 2" xfId="2927" xr:uid="{00000000-0005-0000-0000-0000623B0000}"/>
    <cellStyle name="Normal 8 2 5 5 3 2 2" xfId="10902" xr:uid="{00000000-0005-0000-0000-0000633B0000}"/>
    <cellStyle name="Normal 8 2 5 5 3 2 3" xfId="18833" xr:uid="{00000000-0005-0000-0000-0000643B0000}"/>
    <cellStyle name="Normal 8 2 5 5 3 2 4" xfId="26766" xr:uid="{00000000-0005-0000-0000-0000653B0000}"/>
    <cellStyle name="Normal 8 2 5 5 3 3" xfId="4908" xr:uid="{00000000-0005-0000-0000-0000663B0000}"/>
    <cellStyle name="Normal 8 2 5 5 3 3 2" xfId="12883" xr:uid="{00000000-0005-0000-0000-0000673B0000}"/>
    <cellStyle name="Normal 8 2 5 5 3 3 3" xfId="20814" xr:uid="{00000000-0005-0000-0000-0000683B0000}"/>
    <cellStyle name="Normal 8 2 5 5 3 3 4" xfId="28747" xr:uid="{00000000-0005-0000-0000-0000693B0000}"/>
    <cellStyle name="Normal 8 2 5 5 3 4" xfId="6931" xr:uid="{00000000-0005-0000-0000-00006A3B0000}"/>
    <cellStyle name="Normal 8 2 5 5 3 4 2" xfId="14864" xr:uid="{00000000-0005-0000-0000-00006B3B0000}"/>
    <cellStyle name="Normal 8 2 5 5 3 4 3" xfId="22795" xr:uid="{00000000-0005-0000-0000-00006C3B0000}"/>
    <cellStyle name="Normal 8 2 5 5 3 4 4" xfId="30729" xr:uid="{00000000-0005-0000-0000-00006D3B0000}"/>
    <cellStyle name="Normal 8 2 5 5 3 5" xfId="8921" xr:uid="{00000000-0005-0000-0000-00006E3B0000}"/>
    <cellStyle name="Normal 8 2 5 5 3 6" xfId="16852" xr:uid="{00000000-0005-0000-0000-00006F3B0000}"/>
    <cellStyle name="Normal 8 2 5 5 3 7" xfId="24785" xr:uid="{00000000-0005-0000-0000-0000703B0000}"/>
    <cellStyle name="Normal 8 2 5 5 4" xfId="944" xr:uid="{00000000-0005-0000-0000-0000713B0000}"/>
    <cellStyle name="Normal 8 2 5 5 4 2" xfId="2928" xr:uid="{00000000-0005-0000-0000-0000723B0000}"/>
    <cellStyle name="Normal 8 2 5 5 4 2 2" xfId="10903" xr:uid="{00000000-0005-0000-0000-0000733B0000}"/>
    <cellStyle name="Normal 8 2 5 5 4 2 3" xfId="18834" xr:uid="{00000000-0005-0000-0000-0000743B0000}"/>
    <cellStyle name="Normal 8 2 5 5 4 2 4" xfId="26767" xr:uid="{00000000-0005-0000-0000-0000753B0000}"/>
    <cellStyle name="Normal 8 2 5 5 4 3" xfId="4909" xr:uid="{00000000-0005-0000-0000-0000763B0000}"/>
    <cellStyle name="Normal 8 2 5 5 4 3 2" xfId="12884" xr:uid="{00000000-0005-0000-0000-0000773B0000}"/>
    <cellStyle name="Normal 8 2 5 5 4 3 3" xfId="20815" xr:uid="{00000000-0005-0000-0000-0000783B0000}"/>
    <cellStyle name="Normal 8 2 5 5 4 3 4" xfId="28748" xr:uid="{00000000-0005-0000-0000-0000793B0000}"/>
    <cellStyle name="Normal 8 2 5 5 4 4" xfId="6932" xr:uid="{00000000-0005-0000-0000-00007A3B0000}"/>
    <cellStyle name="Normal 8 2 5 5 4 4 2" xfId="14865" xr:uid="{00000000-0005-0000-0000-00007B3B0000}"/>
    <cellStyle name="Normal 8 2 5 5 4 4 3" xfId="22796" xr:uid="{00000000-0005-0000-0000-00007C3B0000}"/>
    <cellStyle name="Normal 8 2 5 5 4 4 4" xfId="30730" xr:uid="{00000000-0005-0000-0000-00007D3B0000}"/>
    <cellStyle name="Normal 8 2 5 5 4 5" xfId="8922" xr:uid="{00000000-0005-0000-0000-00007E3B0000}"/>
    <cellStyle name="Normal 8 2 5 5 4 6" xfId="16853" xr:uid="{00000000-0005-0000-0000-00007F3B0000}"/>
    <cellStyle name="Normal 8 2 5 5 4 7" xfId="24786" xr:uid="{00000000-0005-0000-0000-0000803B0000}"/>
    <cellStyle name="Normal 8 2 5 5 5" xfId="945" xr:uid="{00000000-0005-0000-0000-0000813B0000}"/>
    <cellStyle name="Normal 8 2 5 5 5 2" xfId="2929" xr:uid="{00000000-0005-0000-0000-0000823B0000}"/>
    <cellStyle name="Normal 8 2 5 5 5 2 2" xfId="10904" xr:uid="{00000000-0005-0000-0000-0000833B0000}"/>
    <cellStyle name="Normal 8 2 5 5 5 2 3" xfId="18835" xr:uid="{00000000-0005-0000-0000-0000843B0000}"/>
    <cellStyle name="Normal 8 2 5 5 5 2 4" xfId="26768" xr:uid="{00000000-0005-0000-0000-0000853B0000}"/>
    <cellStyle name="Normal 8 2 5 5 5 3" xfId="4910" xr:uid="{00000000-0005-0000-0000-0000863B0000}"/>
    <cellStyle name="Normal 8 2 5 5 5 3 2" xfId="12885" xr:uid="{00000000-0005-0000-0000-0000873B0000}"/>
    <cellStyle name="Normal 8 2 5 5 5 3 3" xfId="20816" xr:uid="{00000000-0005-0000-0000-0000883B0000}"/>
    <cellStyle name="Normal 8 2 5 5 5 3 4" xfId="28749" xr:uid="{00000000-0005-0000-0000-0000893B0000}"/>
    <cellStyle name="Normal 8 2 5 5 5 4" xfId="6933" xr:uid="{00000000-0005-0000-0000-00008A3B0000}"/>
    <cellStyle name="Normal 8 2 5 5 5 4 2" xfId="14866" xr:uid="{00000000-0005-0000-0000-00008B3B0000}"/>
    <cellStyle name="Normal 8 2 5 5 5 4 3" xfId="22797" xr:uid="{00000000-0005-0000-0000-00008C3B0000}"/>
    <cellStyle name="Normal 8 2 5 5 5 4 4" xfId="30731" xr:uid="{00000000-0005-0000-0000-00008D3B0000}"/>
    <cellStyle name="Normal 8 2 5 5 5 5" xfId="8923" xr:uid="{00000000-0005-0000-0000-00008E3B0000}"/>
    <cellStyle name="Normal 8 2 5 5 5 6" xfId="16854" xr:uid="{00000000-0005-0000-0000-00008F3B0000}"/>
    <cellStyle name="Normal 8 2 5 5 5 7" xfId="24787" xr:uid="{00000000-0005-0000-0000-0000903B0000}"/>
    <cellStyle name="Normal 8 2 5 5 6" xfId="946" xr:uid="{00000000-0005-0000-0000-0000913B0000}"/>
    <cellStyle name="Normal 8 2 5 5 6 2" xfId="2930" xr:uid="{00000000-0005-0000-0000-0000923B0000}"/>
    <cellStyle name="Normal 8 2 5 5 6 2 2" xfId="10905" xr:uid="{00000000-0005-0000-0000-0000933B0000}"/>
    <cellStyle name="Normal 8 2 5 5 6 2 3" xfId="18836" xr:uid="{00000000-0005-0000-0000-0000943B0000}"/>
    <cellStyle name="Normal 8 2 5 5 6 2 4" xfId="26769" xr:uid="{00000000-0005-0000-0000-0000953B0000}"/>
    <cellStyle name="Normal 8 2 5 5 6 3" xfId="4911" xr:uid="{00000000-0005-0000-0000-0000963B0000}"/>
    <cellStyle name="Normal 8 2 5 5 6 3 2" xfId="12886" xr:uid="{00000000-0005-0000-0000-0000973B0000}"/>
    <cellStyle name="Normal 8 2 5 5 6 3 3" xfId="20817" xr:uid="{00000000-0005-0000-0000-0000983B0000}"/>
    <cellStyle name="Normal 8 2 5 5 6 3 4" xfId="28750" xr:uid="{00000000-0005-0000-0000-0000993B0000}"/>
    <cellStyle name="Normal 8 2 5 5 6 4" xfId="6934" xr:uid="{00000000-0005-0000-0000-00009A3B0000}"/>
    <cellStyle name="Normal 8 2 5 5 6 4 2" xfId="14867" xr:uid="{00000000-0005-0000-0000-00009B3B0000}"/>
    <cellStyle name="Normal 8 2 5 5 6 4 3" xfId="22798" xr:uid="{00000000-0005-0000-0000-00009C3B0000}"/>
    <cellStyle name="Normal 8 2 5 5 6 4 4" xfId="30732" xr:uid="{00000000-0005-0000-0000-00009D3B0000}"/>
    <cellStyle name="Normal 8 2 5 5 6 5" xfId="8924" xr:uid="{00000000-0005-0000-0000-00009E3B0000}"/>
    <cellStyle name="Normal 8 2 5 5 6 6" xfId="16855" xr:uid="{00000000-0005-0000-0000-00009F3B0000}"/>
    <cellStyle name="Normal 8 2 5 5 6 7" xfId="24788" xr:uid="{00000000-0005-0000-0000-0000A03B0000}"/>
    <cellStyle name="Normal 8 2 5 5 7" xfId="2921" xr:uid="{00000000-0005-0000-0000-0000A13B0000}"/>
    <cellStyle name="Normal 8 2 5 5 7 2" xfId="10896" xr:uid="{00000000-0005-0000-0000-0000A23B0000}"/>
    <cellStyle name="Normal 8 2 5 5 7 3" xfId="18827" xr:uid="{00000000-0005-0000-0000-0000A33B0000}"/>
    <cellStyle name="Normal 8 2 5 5 7 4" xfId="26760" xr:uid="{00000000-0005-0000-0000-0000A43B0000}"/>
    <cellStyle name="Normal 8 2 5 5 8" xfId="4902" xr:uid="{00000000-0005-0000-0000-0000A53B0000}"/>
    <cellStyle name="Normal 8 2 5 5 8 2" xfId="12877" xr:uid="{00000000-0005-0000-0000-0000A63B0000}"/>
    <cellStyle name="Normal 8 2 5 5 8 3" xfId="20808" xr:uid="{00000000-0005-0000-0000-0000A73B0000}"/>
    <cellStyle name="Normal 8 2 5 5 8 4" xfId="28741" xr:uid="{00000000-0005-0000-0000-0000A83B0000}"/>
    <cellStyle name="Normal 8 2 5 5 9" xfId="6925" xr:uid="{00000000-0005-0000-0000-0000A93B0000}"/>
    <cellStyle name="Normal 8 2 5 5 9 2" xfId="14858" xr:uid="{00000000-0005-0000-0000-0000AA3B0000}"/>
    <cellStyle name="Normal 8 2 5 5 9 3" xfId="22789" xr:uid="{00000000-0005-0000-0000-0000AB3B0000}"/>
    <cellStyle name="Normal 8 2 5 5 9 4" xfId="30723" xr:uid="{00000000-0005-0000-0000-0000AC3B0000}"/>
    <cellStyle name="Normal 8 2 5 6" xfId="947" xr:uid="{00000000-0005-0000-0000-0000AD3B0000}"/>
    <cellStyle name="Normal 8 2 5 6 10" xfId="8925" xr:uid="{00000000-0005-0000-0000-0000AE3B0000}"/>
    <cellStyle name="Normal 8 2 5 6 11" xfId="16856" xr:uid="{00000000-0005-0000-0000-0000AF3B0000}"/>
    <cellStyle name="Normal 8 2 5 6 12" xfId="24789" xr:uid="{00000000-0005-0000-0000-0000B03B0000}"/>
    <cellStyle name="Normal 8 2 5 6 2" xfId="948" xr:uid="{00000000-0005-0000-0000-0000B13B0000}"/>
    <cellStyle name="Normal 8 2 5 6 2 10" xfId="16857" xr:uid="{00000000-0005-0000-0000-0000B23B0000}"/>
    <cellStyle name="Normal 8 2 5 6 2 11" xfId="24790" xr:uid="{00000000-0005-0000-0000-0000B33B0000}"/>
    <cellStyle name="Normal 8 2 5 6 2 2" xfId="949" xr:uid="{00000000-0005-0000-0000-0000B43B0000}"/>
    <cellStyle name="Normal 8 2 5 6 2 2 2" xfId="2933" xr:uid="{00000000-0005-0000-0000-0000B53B0000}"/>
    <cellStyle name="Normal 8 2 5 6 2 2 2 2" xfId="10908" xr:uid="{00000000-0005-0000-0000-0000B63B0000}"/>
    <cellStyle name="Normal 8 2 5 6 2 2 2 3" xfId="18839" xr:uid="{00000000-0005-0000-0000-0000B73B0000}"/>
    <cellStyle name="Normal 8 2 5 6 2 2 2 4" xfId="26772" xr:uid="{00000000-0005-0000-0000-0000B83B0000}"/>
    <cellStyle name="Normal 8 2 5 6 2 2 3" xfId="4914" xr:uid="{00000000-0005-0000-0000-0000B93B0000}"/>
    <cellStyle name="Normal 8 2 5 6 2 2 3 2" xfId="12889" xr:uid="{00000000-0005-0000-0000-0000BA3B0000}"/>
    <cellStyle name="Normal 8 2 5 6 2 2 3 3" xfId="20820" xr:uid="{00000000-0005-0000-0000-0000BB3B0000}"/>
    <cellStyle name="Normal 8 2 5 6 2 2 3 4" xfId="28753" xr:uid="{00000000-0005-0000-0000-0000BC3B0000}"/>
    <cellStyle name="Normal 8 2 5 6 2 2 4" xfId="6937" xr:uid="{00000000-0005-0000-0000-0000BD3B0000}"/>
    <cellStyle name="Normal 8 2 5 6 2 2 4 2" xfId="14870" xr:uid="{00000000-0005-0000-0000-0000BE3B0000}"/>
    <cellStyle name="Normal 8 2 5 6 2 2 4 3" xfId="22801" xr:uid="{00000000-0005-0000-0000-0000BF3B0000}"/>
    <cellStyle name="Normal 8 2 5 6 2 2 4 4" xfId="30735" xr:uid="{00000000-0005-0000-0000-0000C03B0000}"/>
    <cellStyle name="Normal 8 2 5 6 2 2 5" xfId="8927" xr:uid="{00000000-0005-0000-0000-0000C13B0000}"/>
    <cellStyle name="Normal 8 2 5 6 2 2 6" xfId="16858" xr:uid="{00000000-0005-0000-0000-0000C23B0000}"/>
    <cellStyle name="Normal 8 2 5 6 2 2 7" xfId="24791" xr:uid="{00000000-0005-0000-0000-0000C33B0000}"/>
    <cellStyle name="Normal 8 2 5 6 2 3" xfId="950" xr:uid="{00000000-0005-0000-0000-0000C43B0000}"/>
    <cellStyle name="Normal 8 2 5 6 2 3 2" xfId="2934" xr:uid="{00000000-0005-0000-0000-0000C53B0000}"/>
    <cellStyle name="Normal 8 2 5 6 2 3 2 2" xfId="10909" xr:uid="{00000000-0005-0000-0000-0000C63B0000}"/>
    <cellStyle name="Normal 8 2 5 6 2 3 2 3" xfId="18840" xr:uid="{00000000-0005-0000-0000-0000C73B0000}"/>
    <cellStyle name="Normal 8 2 5 6 2 3 2 4" xfId="26773" xr:uid="{00000000-0005-0000-0000-0000C83B0000}"/>
    <cellStyle name="Normal 8 2 5 6 2 3 3" xfId="4915" xr:uid="{00000000-0005-0000-0000-0000C93B0000}"/>
    <cellStyle name="Normal 8 2 5 6 2 3 3 2" xfId="12890" xr:uid="{00000000-0005-0000-0000-0000CA3B0000}"/>
    <cellStyle name="Normal 8 2 5 6 2 3 3 3" xfId="20821" xr:uid="{00000000-0005-0000-0000-0000CB3B0000}"/>
    <cellStyle name="Normal 8 2 5 6 2 3 3 4" xfId="28754" xr:uid="{00000000-0005-0000-0000-0000CC3B0000}"/>
    <cellStyle name="Normal 8 2 5 6 2 3 4" xfId="6938" xr:uid="{00000000-0005-0000-0000-0000CD3B0000}"/>
    <cellStyle name="Normal 8 2 5 6 2 3 4 2" xfId="14871" xr:uid="{00000000-0005-0000-0000-0000CE3B0000}"/>
    <cellStyle name="Normal 8 2 5 6 2 3 4 3" xfId="22802" xr:uid="{00000000-0005-0000-0000-0000CF3B0000}"/>
    <cellStyle name="Normal 8 2 5 6 2 3 4 4" xfId="30736" xr:uid="{00000000-0005-0000-0000-0000D03B0000}"/>
    <cellStyle name="Normal 8 2 5 6 2 3 5" xfId="8928" xr:uid="{00000000-0005-0000-0000-0000D13B0000}"/>
    <cellStyle name="Normal 8 2 5 6 2 3 6" xfId="16859" xr:uid="{00000000-0005-0000-0000-0000D23B0000}"/>
    <cellStyle name="Normal 8 2 5 6 2 3 7" xfId="24792" xr:uid="{00000000-0005-0000-0000-0000D33B0000}"/>
    <cellStyle name="Normal 8 2 5 6 2 4" xfId="951" xr:uid="{00000000-0005-0000-0000-0000D43B0000}"/>
    <cellStyle name="Normal 8 2 5 6 2 4 2" xfId="2935" xr:uid="{00000000-0005-0000-0000-0000D53B0000}"/>
    <cellStyle name="Normal 8 2 5 6 2 4 2 2" xfId="10910" xr:uid="{00000000-0005-0000-0000-0000D63B0000}"/>
    <cellStyle name="Normal 8 2 5 6 2 4 2 3" xfId="18841" xr:uid="{00000000-0005-0000-0000-0000D73B0000}"/>
    <cellStyle name="Normal 8 2 5 6 2 4 2 4" xfId="26774" xr:uid="{00000000-0005-0000-0000-0000D83B0000}"/>
    <cellStyle name="Normal 8 2 5 6 2 4 3" xfId="4916" xr:uid="{00000000-0005-0000-0000-0000D93B0000}"/>
    <cellStyle name="Normal 8 2 5 6 2 4 3 2" xfId="12891" xr:uid="{00000000-0005-0000-0000-0000DA3B0000}"/>
    <cellStyle name="Normal 8 2 5 6 2 4 3 3" xfId="20822" xr:uid="{00000000-0005-0000-0000-0000DB3B0000}"/>
    <cellStyle name="Normal 8 2 5 6 2 4 3 4" xfId="28755" xr:uid="{00000000-0005-0000-0000-0000DC3B0000}"/>
    <cellStyle name="Normal 8 2 5 6 2 4 4" xfId="6939" xr:uid="{00000000-0005-0000-0000-0000DD3B0000}"/>
    <cellStyle name="Normal 8 2 5 6 2 4 4 2" xfId="14872" xr:uid="{00000000-0005-0000-0000-0000DE3B0000}"/>
    <cellStyle name="Normal 8 2 5 6 2 4 4 3" xfId="22803" xr:uid="{00000000-0005-0000-0000-0000DF3B0000}"/>
    <cellStyle name="Normal 8 2 5 6 2 4 4 4" xfId="30737" xr:uid="{00000000-0005-0000-0000-0000E03B0000}"/>
    <cellStyle name="Normal 8 2 5 6 2 4 5" xfId="8929" xr:uid="{00000000-0005-0000-0000-0000E13B0000}"/>
    <cellStyle name="Normal 8 2 5 6 2 4 6" xfId="16860" xr:uid="{00000000-0005-0000-0000-0000E23B0000}"/>
    <cellStyle name="Normal 8 2 5 6 2 4 7" xfId="24793" xr:uid="{00000000-0005-0000-0000-0000E33B0000}"/>
    <cellStyle name="Normal 8 2 5 6 2 5" xfId="952" xr:uid="{00000000-0005-0000-0000-0000E43B0000}"/>
    <cellStyle name="Normal 8 2 5 6 2 5 2" xfId="2936" xr:uid="{00000000-0005-0000-0000-0000E53B0000}"/>
    <cellStyle name="Normal 8 2 5 6 2 5 2 2" xfId="10911" xr:uid="{00000000-0005-0000-0000-0000E63B0000}"/>
    <cellStyle name="Normal 8 2 5 6 2 5 2 3" xfId="18842" xr:uid="{00000000-0005-0000-0000-0000E73B0000}"/>
    <cellStyle name="Normal 8 2 5 6 2 5 2 4" xfId="26775" xr:uid="{00000000-0005-0000-0000-0000E83B0000}"/>
    <cellStyle name="Normal 8 2 5 6 2 5 3" xfId="4917" xr:uid="{00000000-0005-0000-0000-0000E93B0000}"/>
    <cellStyle name="Normal 8 2 5 6 2 5 3 2" xfId="12892" xr:uid="{00000000-0005-0000-0000-0000EA3B0000}"/>
    <cellStyle name="Normal 8 2 5 6 2 5 3 3" xfId="20823" xr:uid="{00000000-0005-0000-0000-0000EB3B0000}"/>
    <cellStyle name="Normal 8 2 5 6 2 5 3 4" xfId="28756" xr:uid="{00000000-0005-0000-0000-0000EC3B0000}"/>
    <cellStyle name="Normal 8 2 5 6 2 5 4" xfId="6940" xr:uid="{00000000-0005-0000-0000-0000ED3B0000}"/>
    <cellStyle name="Normal 8 2 5 6 2 5 4 2" xfId="14873" xr:uid="{00000000-0005-0000-0000-0000EE3B0000}"/>
    <cellStyle name="Normal 8 2 5 6 2 5 4 3" xfId="22804" xr:uid="{00000000-0005-0000-0000-0000EF3B0000}"/>
    <cellStyle name="Normal 8 2 5 6 2 5 4 4" xfId="30738" xr:uid="{00000000-0005-0000-0000-0000F03B0000}"/>
    <cellStyle name="Normal 8 2 5 6 2 5 5" xfId="8930" xr:uid="{00000000-0005-0000-0000-0000F13B0000}"/>
    <cellStyle name="Normal 8 2 5 6 2 5 6" xfId="16861" xr:uid="{00000000-0005-0000-0000-0000F23B0000}"/>
    <cellStyle name="Normal 8 2 5 6 2 5 7" xfId="24794" xr:uid="{00000000-0005-0000-0000-0000F33B0000}"/>
    <cellStyle name="Normal 8 2 5 6 2 6" xfId="2932" xr:uid="{00000000-0005-0000-0000-0000F43B0000}"/>
    <cellStyle name="Normal 8 2 5 6 2 6 2" xfId="10907" xr:uid="{00000000-0005-0000-0000-0000F53B0000}"/>
    <cellStyle name="Normal 8 2 5 6 2 6 3" xfId="18838" xr:uid="{00000000-0005-0000-0000-0000F63B0000}"/>
    <cellStyle name="Normal 8 2 5 6 2 6 4" xfId="26771" xr:uid="{00000000-0005-0000-0000-0000F73B0000}"/>
    <cellStyle name="Normal 8 2 5 6 2 7" xfId="4913" xr:uid="{00000000-0005-0000-0000-0000F83B0000}"/>
    <cellStyle name="Normal 8 2 5 6 2 7 2" xfId="12888" xr:uid="{00000000-0005-0000-0000-0000F93B0000}"/>
    <cellStyle name="Normal 8 2 5 6 2 7 3" xfId="20819" xr:uid="{00000000-0005-0000-0000-0000FA3B0000}"/>
    <cellStyle name="Normal 8 2 5 6 2 7 4" xfId="28752" xr:uid="{00000000-0005-0000-0000-0000FB3B0000}"/>
    <cellStyle name="Normal 8 2 5 6 2 8" xfId="6936" xr:uid="{00000000-0005-0000-0000-0000FC3B0000}"/>
    <cellStyle name="Normal 8 2 5 6 2 8 2" xfId="14869" xr:uid="{00000000-0005-0000-0000-0000FD3B0000}"/>
    <cellStyle name="Normal 8 2 5 6 2 8 3" xfId="22800" xr:uid="{00000000-0005-0000-0000-0000FE3B0000}"/>
    <cellStyle name="Normal 8 2 5 6 2 8 4" xfId="30734" xr:uid="{00000000-0005-0000-0000-0000FF3B0000}"/>
    <cellStyle name="Normal 8 2 5 6 2 9" xfId="8926" xr:uid="{00000000-0005-0000-0000-0000003C0000}"/>
    <cellStyle name="Normal 8 2 5 6 3" xfId="953" xr:uid="{00000000-0005-0000-0000-0000013C0000}"/>
    <cellStyle name="Normal 8 2 5 6 3 2" xfId="2937" xr:uid="{00000000-0005-0000-0000-0000023C0000}"/>
    <cellStyle name="Normal 8 2 5 6 3 2 2" xfId="10912" xr:uid="{00000000-0005-0000-0000-0000033C0000}"/>
    <cellStyle name="Normal 8 2 5 6 3 2 3" xfId="18843" xr:uid="{00000000-0005-0000-0000-0000043C0000}"/>
    <cellStyle name="Normal 8 2 5 6 3 2 4" xfId="26776" xr:uid="{00000000-0005-0000-0000-0000053C0000}"/>
    <cellStyle name="Normal 8 2 5 6 3 3" xfId="4918" xr:uid="{00000000-0005-0000-0000-0000063C0000}"/>
    <cellStyle name="Normal 8 2 5 6 3 3 2" xfId="12893" xr:uid="{00000000-0005-0000-0000-0000073C0000}"/>
    <cellStyle name="Normal 8 2 5 6 3 3 3" xfId="20824" xr:uid="{00000000-0005-0000-0000-0000083C0000}"/>
    <cellStyle name="Normal 8 2 5 6 3 3 4" xfId="28757" xr:uid="{00000000-0005-0000-0000-0000093C0000}"/>
    <cellStyle name="Normal 8 2 5 6 3 4" xfId="6941" xr:uid="{00000000-0005-0000-0000-00000A3C0000}"/>
    <cellStyle name="Normal 8 2 5 6 3 4 2" xfId="14874" xr:uid="{00000000-0005-0000-0000-00000B3C0000}"/>
    <cellStyle name="Normal 8 2 5 6 3 4 3" xfId="22805" xr:uid="{00000000-0005-0000-0000-00000C3C0000}"/>
    <cellStyle name="Normal 8 2 5 6 3 4 4" xfId="30739" xr:uid="{00000000-0005-0000-0000-00000D3C0000}"/>
    <cellStyle name="Normal 8 2 5 6 3 5" xfId="8931" xr:uid="{00000000-0005-0000-0000-00000E3C0000}"/>
    <cellStyle name="Normal 8 2 5 6 3 6" xfId="16862" xr:uid="{00000000-0005-0000-0000-00000F3C0000}"/>
    <cellStyle name="Normal 8 2 5 6 3 7" xfId="24795" xr:uid="{00000000-0005-0000-0000-0000103C0000}"/>
    <cellStyle name="Normal 8 2 5 6 4" xfId="954" xr:uid="{00000000-0005-0000-0000-0000113C0000}"/>
    <cellStyle name="Normal 8 2 5 6 4 2" xfId="2938" xr:uid="{00000000-0005-0000-0000-0000123C0000}"/>
    <cellStyle name="Normal 8 2 5 6 4 2 2" xfId="10913" xr:uid="{00000000-0005-0000-0000-0000133C0000}"/>
    <cellStyle name="Normal 8 2 5 6 4 2 3" xfId="18844" xr:uid="{00000000-0005-0000-0000-0000143C0000}"/>
    <cellStyle name="Normal 8 2 5 6 4 2 4" xfId="26777" xr:uid="{00000000-0005-0000-0000-0000153C0000}"/>
    <cellStyle name="Normal 8 2 5 6 4 3" xfId="4919" xr:uid="{00000000-0005-0000-0000-0000163C0000}"/>
    <cellStyle name="Normal 8 2 5 6 4 3 2" xfId="12894" xr:uid="{00000000-0005-0000-0000-0000173C0000}"/>
    <cellStyle name="Normal 8 2 5 6 4 3 3" xfId="20825" xr:uid="{00000000-0005-0000-0000-0000183C0000}"/>
    <cellStyle name="Normal 8 2 5 6 4 3 4" xfId="28758" xr:uid="{00000000-0005-0000-0000-0000193C0000}"/>
    <cellStyle name="Normal 8 2 5 6 4 4" xfId="6942" xr:uid="{00000000-0005-0000-0000-00001A3C0000}"/>
    <cellStyle name="Normal 8 2 5 6 4 4 2" xfId="14875" xr:uid="{00000000-0005-0000-0000-00001B3C0000}"/>
    <cellStyle name="Normal 8 2 5 6 4 4 3" xfId="22806" xr:uid="{00000000-0005-0000-0000-00001C3C0000}"/>
    <cellStyle name="Normal 8 2 5 6 4 4 4" xfId="30740" xr:uid="{00000000-0005-0000-0000-00001D3C0000}"/>
    <cellStyle name="Normal 8 2 5 6 4 5" xfId="8932" xr:uid="{00000000-0005-0000-0000-00001E3C0000}"/>
    <cellStyle name="Normal 8 2 5 6 4 6" xfId="16863" xr:uid="{00000000-0005-0000-0000-00001F3C0000}"/>
    <cellStyle name="Normal 8 2 5 6 4 7" xfId="24796" xr:uid="{00000000-0005-0000-0000-0000203C0000}"/>
    <cellStyle name="Normal 8 2 5 6 5" xfId="955" xr:uid="{00000000-0005-0000-0000-0000213C0000}"/>
    <cellStyle name="Normal 8 2 5 6 5 2" xfId="2939" xr:uid="{00000000-0005-0000-0000-0000223C0000}"/>
    <cellStyle name="Normal 8 2 5 6 5 2 2" xfId="10914" xr:uid="{00000000-0005-0000-0000-0000233C0000}"/>
    <cellStyle name="Normal 8 2 5 6 5 2 3" xfId="18845" xr:uid="{00000000-0005-0000-0000-0000243C0000}"/>
    <cellStyle name="Normal 8 2 5 6 5 2 4" xfId="26778" xr:uid="{00000000-0005-0000-0000-0000253C0000}"/>
    <cellStyle name="Normal 8 2 5 6 5 3" xfId="4920" xr:uid="{00000000-0005-0000-0000-0000263C0000}"/>
    <cellStyle name="Normal 8 2 5 6 5 3 2" xfId="12895" xr:uid="{00000000-0005-0000-0000-0000273C0000}"/>
    <cellStyle name="Normal 8 2 5 6 5 3 3" xfId="20826" xr:uid="{00000000-0005-0000-0000-0000283C0000}"/>
    <cellStyle name="Normal 8 2 5 6 5 3 4" xfId="28759" xr:uid="{00000000-0005-0000-0000-0000293C0000}"/>
    <cellStyle name="Normal 8 2 5 6 5 4" xfId="6943" xr:uid="{00000000-0005-0000-0000-00002A3C0000}"/>
    <cellStyle name="Normal 8 2 5 6 5 4 2" xfId="14876" xr:uid="{00000000-0005-0000-0000-00002B3C0000}"/>
    <cellStyle name="Normal 8 2 5 6 5 4 3" xfId="22807" xr:uid="{00000000-0005-0000-0000-00002C3C0000}"/>
    <cellStyle name="Normal 8 2 5 6 5 4 4" xfId="30741" xr:uid="{00000000-0005-0000-0000-00002D3C0000}"/>
    <cellStyle name="Normal 8 2 5 6 5 5" xfId="8933" xr:uid="{00000000-0005-0000-0000-00002E3C0000}"/>
    <cellStyle name="Normal 8 2 5 6 5 6" xfId="16864" xr:uid="{00000000-0005-0000-0000-00002F3C0000}"/>
    <cellStyle name="Normal 8 2 5 6 5 7" xfId="24797" xr:uid="{00000000-0005-0000-0000-0000303C0000}"/>
    <cellStyle name="Normal 8 2 5 6 6" xfId="956" xr:uid="{00000000-0005-0000-0000-0000313C0000}"/>
    <cellStyle name="Normal 8 2 5 6 6 2" xfId="2940" xr:uid="{00000000-0005-0000-0000-0000323C0000}"/>
    <cellStyle name="Normal 8 2 5 6 6 2 2" xfId="10915" xr:uid="{00000000-0005-0000-0000-0000333C0000}"/>
    <cellStyle name="Normal 8 2 5 6 6 2 3" xfId="18846" xr:uid="{00000000-0005-0000-0000-0000343C0000}"/>
    <cellStyle name="Normal 8 2 5 6 6 2 4" xfId="26779" xr:uid="{00000000-0005-0000-0000-0000353C0000}"/>
    <cellStyle name="Normal 8 2 5 6 6 3" xfId="4921" xr:uid="{00000000-0005-0000-0000-0000363C0000}"/>
    <cellStyle name="Normal 8 2 5 6 6 3 2" xfId="12896" xr:uid="{00000000-0005-0000-0000-0000373C0000}"/>
    <cellStyle name="Normal 8 2 5 6 6 3 3" xfId="20827" xr:uid="{00000000-0005-0000-0000-0000383C0000}"/>
    <cellStyle name="Normal 8 2 5 6 6 3 4" xfId="28760" xr:uid="{00000000-0005-0000-0000-0000393C0000}"/>
    <cellStyle name="Normal 8 2 5 6 6 4" xfId="6944" xr:uid="{00000000-0005-0000-0000-00003A3C0000}"/>
    <cellStyle name="Normal 8 2 5 6 6 4 2" xfId="14877" xr:uid="{00000000-0005-0000-0000-00003B3C0000}"/>
    <cellStyle name="Normal 8 2 5 6 6 4 3" xfId="22808" xr:uid="{00000000-0005-0000-0000-00003C3C0000}"/>
    <cellStyle name="Normal 8 2 5 6 6 4 4" xfId="30742" xr:uid="{00000000-0005-0000-0000-00003D3C0000}"/>
    <cellStyle name="Normal 8 2 5 6 6 5" xfId="8934" xr:uid="{00000000-0005-0000-0000-00003E3C0000}"/>
    <cellStyle name="Normal 8 2 5 6 6 6" xfId="16865" xr:uid="{00000000-0005-0000-0000-00003F3C0000}"/>
    <cellStyle name="Normal 8 2 5 6 6 7" xfId="24798" xr:uid="{00000000-0005-0000-0000-0000403C0000}"/>
    <cellStyle name="Normal 8 2 5 6 7" xfId="2931" xr:uid="{00000000-0005-0000-0000-0000413C0000}"/>
    <cellStyle name="Normal 8 2 5 6 7 2" xfId="10906" xr:uid="{00000000-0005-0000-0000-0000423C0000}"/>
    <cellStyle name="Normal 8 2 5 6 7 3" xfId="18837" xr:uid="{00000000-0005-0000-0000-0000433C0000}"/>
    <cellStyle name="Normal 8 2 5 6 7 4" xfId="26770" xr:uid="{00000000-0005-0000-0000-0000443C0000}"/>
    <cellStyle name="Normal 8 2 5 6 8" xfId="4912" xr:uid="{00000000-0005-0000-0000-0000453C0000}"/>
    <cellStyle name="Normal 8 2 5 6 8 2" xfId="12887" xr:uid="{00000000-0005-0000-0000-0000463C0000}"/>
    <cellStyle name="Normal 8 2 5 6 8 3" xfId="20818" xr:uid="{00000000-0005-0000-0000-0000473C0000}"/>
    <cellStyle name="Normal 8 2 5 6 8 4" xfId="28751" xr:uid="{00000000-0005-0000-0000-0000483C0000}"/>
    <cellStyle name="Normal 8 2 5 6 9" xfId="6935" xr:uid="{00000000-0005-0000-0000-0000493C0000}"/>
    <cellStyle name="Normal 8 2 5 6 9 2" xfId="14868" xr:uid="{00000000-0005-0000-0000-00004A3C0000}"/>
    <cellStyle name="Normal 8 2 5 6 9 3" xfId="22799" xr:uid="{00000000-0005-0000-0000-00004B3C0000}"/>
    <cellStyle name="Normal 8 2 5 6 9 4" xfId="30733" xr:uid="{00000000-0005-0000-0000-00004C3C0000}"/>
    <cellStyle name="Normal 8 2 5 7" xfId="957" xr:uid="{00000000-0005-0000-0000-00004D3C0000}"/>
    <cellStyle name="Normal 8 2 5 7 10" xfId="16866" xr:uid="{00000000-0005-0000-0000-00004E3C0000}"/>
    <cellStyle name="Normal 8 2 5 7 11" xfId="24799" xr:uid="{00000000-0005-0000-0000-00004F3C0000}"/>
    <cellStyle name="Normal 8 2 5 7 2" xfId="958" xr:uid="{00000000-0005-0000-0000-0000503C0000}"/>
    <cellStyle name="Normal 8 2 5 7 2 2" xfId="2942" xr:uid="{00000000-0005-0000-0000-0000513C0000}"/>
    <cellStyle name="Normal 8 2 5 7 2 2 2" xfId="10917" xr:uid="{00000000-0005-0000-0000-0000523C0000}"/>
    <cellStyle name="Normal 8 2 5 7 2 2 3" xfId="18848" xr:uid="{00000000-0005-0000-0000-0000533C0000}"/>
    <cellStyle name="Normal 8 2 5 7 2 2 4" xfId="26781" xr:uid="{00000000-0005-0000-0000-0000543C0000}"/>
    <cellStyle name="Normal 8 2 5 7 2 3" xfId="4923" xr:uid="{00000000-0005-0000-0000-0000553C0000}"/>
    <cellStyle name="Normal 8 2 5 7 2 3 2" xfId="12898" xr:uid="{00000000-0005-0000-0000-0000563C0000}"/>
    <cellStyle name="Normal 8 2 5 7 2 3 3" xfId="20829" xr:uid="{00000000-0005-0000-0000-0000573C0000}"/>
    <cellStyle name="Normal 8 2 5 7 2 3 4" xfId="28762" xr:uid="{00000000-0005-0000-0000-0000583C0000}"/>
    <cellStyle name="Normal 8 2 5 7 2 4" xfId="6946" xr:uid="{00000000-0005-0000-0000-0000593C0000}"/>
    <cellStyle name="Normal 8 2 5 7 2 4 2" xfId="14879" xr:uid="{00000000-0005-0000-0000-00005A3C0000}"/>
    <cellStyle name="Normal 8 2 5 7 2 4 3" xfId="22810" xr:uid="{00000000-0005-0000-0000-00005B3C0000}"/>
    <cellStyle name="Normal 8 2 5 7 2 4 4" xfId="30744" xr:uid="{00000000-0005-0000-0000-00005C3C0000}"/>
    <cellStyle name="Normal 8 2 5 7 2 5" xfId="8936" xr:uid="{00000000-0005-0000-0000-00005D3C0000}"/>
    <cellStyle name="Normal 8 2 5 7 2 6" xfId="16867" xr:uid="{00000000-0005-0000-0000-00005E3C0000}"/>
    <cellStyle name="Normal 8 2 5 7 2 7" xfId="24800" xr:uid="{00000000-0005-0000-0000-00005F3C0000}"/>
    <cellStyle name="Normal 8 2 5 7 3" xfId="959" xr:uid="{00000000-0005-0000-0000-0000603C0000}"/>
    <cellStyle name="Normal 8 2 5 7 3 2" xfId="2943" xr:uid="{00000000-0005-0000-0000-0000613C0000}"/>
    <cellStyle name="Normal 8 2 5 7 3 2 2" xfId="10918" xr:uid="{00000000-0005-0000-0000-0000623C0000}"/>
    <cellStyle name="Normal 8 2 5 7 3 2 3" xfId="18849" xr:uid="{00000000-0005-0000-0000-0000633C0000}"/>
    <cellStyle name="Normal 8 2 5 7 3 2 4" xfId="26782" xr:uid="{00000000-0005-0000-0000-0000643C0000}"/>
    <cellStyle name="Normal 8 2 5 7 3 3" xfId="4924" xr:uid="{00000000-0005-0000-0000-0000653C0000}"/>
    <cellStyle name="Normal 8 2 5 7 3 3 2" xfId="12899" xr:uid="{00000000-0005-0000-0000-0000663C0000}"/>
    <cellStyle name="Normal 8 2 5 7 3 3 3" xfId="20830" xr:uid="{00000000-0005-0000-0000-0000673C0000}"/>
    <cellStyle name="Normal 8 2 5 7 3 3 4" xfId="28763" xr:uid="{00000000-0005-0000-0000-0000683C0000}"/>
    <cellStyle name="Normal 8 2 5 7 3 4" xfId="6947" xr:uid="{00000000-0005-0000-0000-0000693C0000}"/>
    <cellStyle name="Normal 8 2 5 7 3 4 2" xfId="14880" xr:uid="{00000000-0005-0000-0000-00006A3C0000}"/>
    <cellStyle name="Normal 8 2 5 7 3 4 3" xfId="22811" xr:uid="{00000000-0005-0000-0000-00006B3C0000}"/>
    <cellStyle name="Normal 8 2 5 7 3 4 4" xfId="30745" xr:uid="{00000000-0005-0000-0000-00006C3C0000}"/>
    <cellStyle name="Normal 8 2 5 7 3 5" xfId="8937" xr:uid="{00000000-0005-0000-0000-00006D3C0000}"/>
    <cellStyle name="Normal 8 2 5 7 3 6" xfId="16868" xr:uid="{00000000-0005-0000-0000-00006E3C0000}"/>
    <cellStyle name="Normal 8 2 5 7 3 7" xfId="24801" xr:uid="{00000000-0005-0000-0000-00006F3C0000}"/>
    <cellStyle name="Normal 8 2 5 7 4" xfId="960" xr:uid="{00000000-0005-0000-0000-0000703C0000}"/>
    <cellStyle name="Normal 8 2 5 7 4 2" xfId="2944" xr:uid="{00000000-0005-0000-0000-0000713C0000}"/>
    <cellStyle name="Normal 8 2 5 7 4 2 2" xfId="10919" xr:uid="{00000000-0005-0000-0000-0000723C0000}"/>
    <cellStyle name="Normal 8 2 5 7 4 2 3" xfId="18850" xr:uid="{00000000-0005-0000-0000-0000733C0000}"/>
    <cellStyle name="Normal 8 2 5 7 4 2 4" xfId="26783" xr:uid="{00000000-0005-0000-0000-0000743C0000}"/>
    <cellStyle name="Normal 8 2 5 7 4 3" xfId="4925" xr:uid="{00000000-0005-0000-0000-0000753C0000}"/>
    <cellStyle name="Normal 8 2 5 7 4 3 2" xfId="12900" xr:uid="{00000000-0005-0000-0000-0000763C0000}"/>
    <cellStyle name="Normal 8 2 5 7 4 3 3" xfId="20831" xr:uid="{00000000-0005-0000-0000-0000773C0000}"/>
    <cellStyle name="Normal 8 2 5 7 4 3 4" xfId="28764" xr:uid="{00000000-0005-0000-0000-0000783C0000}"/>
    <cellStyle name="Normal 8 2 5 7 4 4" xfId="6948" xr:uid="{00000000-0005-0000-0000-0000793C0000}"/>
    <cellStyle name="Normal 8 2 5 7 4 4 2" xfId="14881" xr:uid="{00000000-0005-0000-0000-00007A3C0000}"/>
    <cellStyle name="Normal 8 2 5 7 4 4 3" xfId="22812" xr:uid="{00000000-0005-0000-0000-00007B3C0000}"/>
    <cellStyle name="Normal 8 2 5 7 4 4 4" xfId="30746" xr:uid="{00000000-0005-0000-0000-00007C3C0000}"/>
    <cellStyle name="Normal 8 2 5 7 4 5" xfId="8938" xr:uid="{00000000-0005-0000-0000-00007D3C0000}"/>
    <cellStyle name="Normal 8 2 5 7 4 6" xfId="16869" xr:uid="{00000000-0005-0000-0000-00007E3C0000}"/>
    <cellStyle name="Normal 8 2 5 7 4 7" xfId="24802" xr:uid="{00000000-0005-0000-0000-00007F3C0000}"/>
    <cellStyle name="Normal 8 2 5 7 5" xfId="961" xr:uid="{00000000-0005-0000-0000-0000803C0000}"/>
    <cellStyle name="Normal 8 2 5 7 5 2" xfId="2945" xr:uid="{00000000-0005-0000-0000-0000813C0000}"/>
    <cellStyle name="Normal 8 2 5 7 5 2 2" xfId="10920" xr:uid="{00000000-0005-0000-0000-0000823C0000}"/>
    <cellStyle name="Normal 8 2 5 7 5 2 3" xfId="18851" xr:uid="{00000000-0005-0000-0000-0000833C0000}"/>
    <cellStyle name="Normal 8 2 5 7 5 2 4" xfId="26784" xr:uid="{00000000-0005-0000-0000-0000843C0000}"/>
    <cellStyle name="Normal 8 2 5 7 5 3" xfId="4926" xr:uid="{00000000-0005-0000-0000-0000853C0000}"/>
    <cellStyle name="Normal 8 2 5 7 5 3 2" xfId="12901" xr:uid="{00000000-0005-0000-0000-0000863C0000}"/>
    <cellStyle name="Normal 8 2 5 7 5 3 3" xfId="20832" xr:uid="{00000000-0005-0000-0000-0000873C0000}"/>
    <cellStyle name="Normal 8 2 5 7 5 3 4" xfId="28765" xr:uid="{00000000-0005-0000-0000-0000883C0000}"/>
    <cellStyle name="Normal 8 2 5 7 5 4" xfId="6949" xr:uid="{00000000-0005-0000-0000-0000893C0000}"/>
    <cellStyle name="Normal 8 2 5 7 5 4 2" xfId="14882" xr:uid="{00000000-0005-0000-0000-00008A3C0000}"/>
    <cellStyle name="Normal 8 2 5 7 5 4 3" xfId="22813" xr:uid="{00000000-0005-0000-0000-00008B3C0000}"/>
    <cellStyle name="Normal 8 2 5 7 5 4 4" xfId="30747" xr:uid="{00000000-0005-0000-0000-00008C3C0000}"/>
    <cellStyle name="Normal 8 2 5 7 5 5" xfId="8939" xr:uid="{00000000-0005-0000-0000-00008D3C0000}"/>
    <cellStyle name="Normal 8 2 5 7 5 6" xfId="16870" xr:uid="{00000000-0005-0000-0000-00008E3C0000}"/>
    <cellStyle name="Normal 8 2 5 7 5 7" xfId="24803" xr:uid="{00000000-0005-0000-0000-00008F3C0000}"/>
    <cellStyle name="Normal 8 2 5 7 6" xfId="2941" xr:uid="{00000000-0005-0000-0000-0000903C0000}"/>
    <cellStyle name="Normal 8 2 5 7 6 2" xfId="10916" xr:uid="{00000000-0005-0000-0000-0000913C0000}"/>
    <cellStyle name="Normal 8 2 5 7 6 3" xfId="18847" xr:uid="{00000000-0005-0000-0000-0000923C0000}"/>
    <cellStyle name="Normal 8 2 5 7 6 4" xfId="26780" xr:uid="{00000000-0005-0000-0000-0000933C0000}"/>
    <cellStyle name="Normal 8 2 5 7 7" xfId="4922" xr:uid="{00000000-0005-0000-0000-0000943C0000}"/>
    <cellStyle name="Normal 8 2 5 7 7 2" xfId="12897" xr:uid="{00000000-0005-0000-0000-0000953C0000}"/>
    <cellStyle name="Normal 8 2 5 7 7 3" xfId="20828" xr:uid="{00000000-0005-0000-0000-0000963C0000}"/>
    <cellStyle name="Normal 8 2 5 7 7 4" xfId="28761" xr:uid="{00000000-0005-0000-0000-0000973C0000}"/>
    <cellStyle name="Normal 8 2 5 7 8" xfId="6945" xr:uid="{00000000-0005-0000-0000-0000983C0000}"/>
    <cellStyle name="Normal 8 2 5 7 8 2" xfId="14878" xr:uid="{00000000-0005-0000-0000-0000993C0000}"/>
    <cellStyle name="Normal 8 2 5 7 8 3" xfId="22809" xr:uid="{00000000-0005-0000-0000-00009A3C0000}"/>
    <cellStyle name="Normal 8 2 5 7 8 4" xfId="30743" xr:uid="{00000000-0005-0000-0000-00009B3C0000}"/>
    <cellStyle name="Normal 8 2 5 7 9" xfId="8935" xr:uid="{00000000-0005-0000-0000-00009C3C0000}"/>
    <cellStyle name="Normal 8 2 5 8" xfId="962" xr:uid="{00000000-0005-0000-0000-00009D3C0000}"/>
    <cellStyle name="Normal 8 2 5 8 2" xfId="2946" xr:uid="{00000000-0005-0000-0000-00009E3C0000}"/>
    <cellStyle name="Normal 8 2 5 8 2 2" xfId="10921" xr:uid="{00000000-0005-0000-0000-00009F3C0000}"/>
    <cellStyle name="Normal 8 2 5 8 2 3" xfId="18852" xr:uid="{00000000-0005-0000-0000-0000A03C0000}"/>
    <cellStyle name="Normal 8 2 5 8 2 4" xfId="26785" xr:uid="{00000000-0005-0000-0000-0000A13C0000}"/>
    <cellStyle name="Normal 8 2 5 8 3" xfId="4927" xr:uid="{00000000-0005-0000-0000-0000A23C0000}"/>
    <cellStyle name="Normal 8 2 5 8 3 2" xfId="12902" xr:uid="{00000000-0005-0000-0000-0000A33C0000}"/>
    <cellStyle name="Normal 8 2 5 8 3 3" xfId="20833" xr:uid="{00000000-0005-0000-0000-0000A43C0000}"/>
    <cellStyle name="Normal 8 2 5 8 3 4" xfId="28766" xr:uid="{00000000-0005-0000-0000-0000A53C0000}"/>
    <cellStyle name="Normal 8 2 5 8 4" xfId="6950" xr:uid="{00000000-0005-0000-0000-0000A63C0000}"/>
    <cellStyle name="Normal 8 2 5 8 4 2" xfId="14883" xr:uid="{00000000-0005-0000-0000-0000A73C0000}"/>
    <cellStyle name="Normal 8 2 5 8 4 3" xfId="22814" xr:uid="{00000000-0005-0000-0000-0000A83C0000}"/>
    <cellStyle name="Normal 8 2 5 8 4 4" xfId="30748" xr:uid="{00000000-0005-0000-0000-0000A93C0000}"/>
    <cellStyle name="Normal 8 2 5 8 5" xfId="8940" xr:uid="{00000000-0005-0000-0000-0000AA3C0000}"/>
    <cellStyle name="Normal 8 2 5 8 6" xfId="16871" xr:uid="{00000000-0005-0000-0000-0000AB3C0000}"/>
    <cellStyle name="Normal 8 2 5 8 7" xfId="24804" xr:uid="{00000000-0005-0000-0000-0000AC3C0000}"/>
    <cellStyle name="Normal 8 2 5 9" xfId="963" xr:uid="{00000000-0005-0000-0000-0000AD3C0000}"/>
    <cellStyle name="Normal 8 2 5 9 2" xfId="2947" xr:uid="{00000000-0005-0000-0000-0000AE3C0000}"/>
    <cellStyle name="Normal 8 2 5 9 2 2" xfId="10922" xr:uid="{00000000-0005-0000-0000-0000AF3C0000}"/>
    <cellStyle name="Normal 8 2 5 9 2 3" xfId="18853" xr:uid="{00000000-0005-0000-0000-0000B03C0000}"/>
    <cellStyle name="Normal 8 2 5 9 2 4" xfId="26786" xr:uid="{00000000-0005-0000-0000-0000B13C0000}"/>
    <cellStyle name="Normal 8 2 5 9 3" xfId="4928" xr:uid="{00000000-0005-0000-0000-0000B23C0000}"/>
    <cellStyle name="Normal 8 2 5 9 3 2" xfId="12903" xr:uid="{00000000-0005-0000-0000-0000B33C0000}"/>
    <cellStyle name="Normal 8 2 5 9 3 3" xfId="20834" xr:uid="{00000000-0005-0000-0000-0000B43C0000}"/>
    <cellStyle name="Normal 8 2 5 9 3 4" xfId="28767" xr:uid="{00000000-0005-0000-0000-0000B53C0000}"/>
    <cellStyle name="Normal 8 2 5 9 4" xfId="6951" xr:uid="{00000000-0005-0000-0000-0000B63C0000}"/>
    <cellStyle name="Normal 8 2 5 9 4 2" xfId="14884" xr:uid="{00000000-0005-0000-0000-0000B73C0000}"/>
    <cellStyle name="Normal 8 2 5 9 4 3" xfId="22815" xr:uid="{00000000-0005-0000-0000-0000B83C0000}"/>
    <cellStyle name="Normal 8 2 5 9 4 4" xfId="30749" xr:uid="{00000000-0005-0000-0000-0000B93C0000}"/>
    <cellStyle name="Normal 8 2 5 9 5" xfId="8941" xr:uid="{00000000-0005-0000-0000-0000BA3C0000}"/>
    <cellStyle name="Normal 8 2 5 9 6" xfId="16872" xr:uid="{00000000-0005-0000-0000-0000BB3C0000}"/>
    <cellStyle name="Normal 8 2 5 9 7" xfId="24805" xr:uid="{00000000-0005-0000-0000-0000BC3C0000}"/>
    <cellStyle name="Normal 8 2 6" xfId="964" xr:uid="{00000000-0005-0000-0000-0000BD3C0000}"/>
    <cellStyle name="Normal 8 2 6 10" xfId="965" xr:uid="{00000000-0005-0000-0000-0000BE3C0000}"/>
    <cellStyle name="Normal 8 2 6 10 2" xfId="2949" xr:uid="{00000000-0005-0000-0000-0000BF3C0000}"/>
    <cellStyle name="Normal 8 2 6 10 2 2" xfId="10924" xr:uid="{00000000-0005-0000-0000-0000C03C0000}"/>
    <cellStyle name="Normal 8 2 6 10 2 3" xfId="18855" xr:uid="{00000000-0005-0000-0000-0000C13C0000}"/>
    <cellStyle name="Normal 8 2 6 10 2 4" xfId="26788" xr:uid="{00000000-0005-0000-0000-0000C23C0000}"/>
    <cellStyle name="Normal 8 2 6 10 3" xfId="4930" xr:uid="{00000000-0005-0000-0000-0000C33C0000}"/>
    <cellStyle name="Normal 8 2 6 10 3 2" xfId="12905" xr:uid="{00000000-0005-0000-0000-0000C43C0000}"/>
    <cellStyle name="Normal 8 2 6 10 3 3" xfId="20836" xr:uid="{00000000-0005-0000-0000-0000C53C0000}"/>
    <cellStyle name="Normal 8 2 6 10 3 4" xfId="28769" xr:uid="{00000000-0005-0000-0000-0000C63C0000}"/>
    <cellStyle name="Normal 8 2 6 10 4" xfId="6953" xr:uid="{00000000-0005-0000-0000-0000C73C0000}"/>
    <cellStyle name="Normal 8 2 6 10 4 2" xfId="14886" xr:uid="{00000000-0005-0000-0000-0000C83C0000}"/>
    <cellStyle name="Normal 8 2 6 10 4 3" xfId="22817" xr:uid="{00000000-0005-0000-0000-0000C93C0000}"/>
    <cellStyle name="Normal 8 2 6 10 4 4" xfId="30751" xr:uid="{00000000-0005-0000-0000-0000CA3C0000}"/>
    <cellStyle name="Normal 8 2 6 10 5" xfId="8943" xr:uid="{00000000-0005-0000-0000-0000CB3C0000}"/>
    <cellStyle name="Normal 8 2 6 10 6" xfId="16874" xr:uid="{00000000-0005-0000-0000-0000CC3C0000}"/>
    <cellStyle name="Normal 8 2 6 10 7" xfId="24807" xr:uid="{00000000-0005-0000-0000-0000CD3C0000}"/>
    <cellStyle name="Normal 8 2 6 11" xfId="2948" xr:uid="{00000000-0005-0000-0000-0000CE3C0000}"/>
    <cellStyle name="Normal 8 2 6 11 2" xfId="10923" xr:uid="{00000000-0005-0000-0000-0000CF3C0000}"/>
    <cellStyle name="Normal 8 2 6 11 3" xfId="18854" xr:uid="{00000000-0005-0000-0000-0000D03C0000}"/>
    <cellStyle name="Normal 8 2 6 11 4" xfId="26787" xr:uid="{00000000-0005-0000-0000-0000D13C0000}"/>
    <cellStyle name="Normal 8 2 6 12" xfId="4929" xr:uid="{00000000-0005-0000-0000-0000D23C0000}"/>
    <cellStyle name="Normal 8 2 6 12 2" xfId="12904" xr:uid="{00000000-0005-0000-0000-0000D33C0000}"/>
    <cellStyle name="Normal 8 2 6 12 3" xfId="20835" xr:uid="{00000000-0005-0000-0000-0000D43C0000}"/>
    <cellStyle name="Normal 8 2 6 12 4" xfId="28768" xr:uid="{00000000-0005-0000-0000-0000D53C0000}"/>
    <cellStyle name="Normal 8 2 6 13" xfId="6952" xr:uid="{00000000-0005-0000-0000-0000D63C0000}"/>
    <cellStyle name="Normal 8 2 6 13 2" xfId="14885" xr:uid="{00000000-0005-0000-0000-0000D73C0000}"/>
    <cellStyle name="Normal 8 2 6 13 3" xfId="22816" xr:uid="{00000000-0005-0000-0000-0000D83C0000}"/>
    <cellStyle name="Normal 8 2 6 13 4" xfId="30750" xr:uid="{00000000-0005-0000-0000-0000D93C0000}"/>
    <cellStyle name="Normal 8 2 6 14" xfId="8942" xr:uid="{00000000-0005-0000-0000-0000DA3C0000}"/>
    <cellStyle name="Normal 8 2 6 15" xfId="16873" xr:uid="{00000000-0005-0000-0000-0000DB3C0000}"/>
    <cellStyle name="Normal 8 2 6 16" xfId="24806" xr:uid="{00000000-0005-0000-0000-0000DC3C0000}"/>
    <cellStyle name="Normal 8 2 6 2" xfId="966" xr:uid="{00000000-0005-0000-0000-0000DD3C0000}"/>
    <cellStyle name="Normal 8 2 6 2 10" xfId="8944" xr:uid="{00000000-0005-0000-0000-0000DE3C0000}"/>
    <cellStyle name="Normal 8 2 6 2 11" xfId="16875" xr:uid="{00000000-0005-0000-0000-0000DF3C0000}"/>
    <cellStyle name="Normal 8 2 6 2 12" xfId="24808" xr:uid="{00000000-0005-0000-0000-0000E03C0000}"/>
    <cellStyle name="Normal 8 2 6 2 2" xfId="967" xr:uid="{00000000-0005-0000-0000-0000E13C0000}"/>
    <cellStyle name="Normal 8 2 6 2 2 10" xfId="16876" xr:uid="{00000000-0005-0000-0000-0000E23C0000}"/>
    <cellStyle name="Normal 8 2 6 2 2 11" xfId="24809" xr:uid="{00000000-0005-0000-0000-0000E33C0000}"/>
    <cellStyle name="Normal 8 2 6 2 2 2" xfId="968" xr:uid="{00000000-0005-0000-0000-0000E43C0000}"/>
    <cellStyle name="Normal 8 2 6 2 2 2 2" xfId="2952" xr:uid="{00000000-0005-0000-0000-0000E53C0000}"/>
    <cellStyle name="Normal 8 2 6 2 2 2 2 2" xfId="10927" xr:uid="{00000000-0005-0000-0000-0000E63C0000}"/>
    <cellStyle name="Normal 8 2 6 2 2 2 2 3" xfId="18858" xr:uid="{00000000-0005-0000-0000-0000E73C0000}"/>
    <cellStyle name="Normal 8 2 6 2 2 2 2 4" xfId="26791" xr:uid="{00000000-0005-0000-0000-0000E83C0000}"/>
    <cellStyle name="Normal 8 2 6 2 2 2 3" xfId="4933" xr:uid="{00000000-0005-0000-0000-0000E93C0000}"/>
    <cellStyle name="Normal 8 2 6 2 2 2 3 2" xfId="12908" xr:uid="{00000000-0005-0000-0000-0000EA3C0000}"/>
    <cellStyle name="Normal 8 2 6 2 2 2 3 3" xfId="20839" xr:uid="{00000000-0005-0000-0000-0000EB3C0000}"/>
    <cellStyle name="Normal 8 2 6 2 2 2 3 4" xfId="28772" xr:uid="{00000000-0005-0000-0000-0000EC3C0000}"/>
    <cellStyle name="Normal 8 2 6 2 2 2 4" xfId="6956" xr:uid="{00000000-0005-0000-0000-0000ED3C0000}"/>
    <cellStyle name="Normal 8 2 6 2 2 2 4 2" xfId="14889" xr:uid="{00000000-0005-0000-0000-0000EE3C0000}"/>
    <cellStyle name="Normal 8 2 6 2 2 2 4 3" xfId="22820" xr:uid="{00000000-0005-0000-0000-0000EF3C0000}"/>
    <cellStyle name="Normal 8 2 6 2 2 2 4 4" xfId="30754" xr:uid="{00000000-0005-0000-0000-0000F03C0000}"/>
    <cellStyle name="Normal 8 2 6 2 2 2 5" xfId="8946" xr:uid="{00000000-0005-0000-0000-0000F13C0000}"/>
    <cellStyle name="Normal 8 2 6 2 2 2 6" xfId="16877" xr:uid="{00000000-0005-0000-0000-0000F23C0000}"/>
    <cellStyle name="Normal 8 2 6 2 2 2 7" xfId="24810" xr:uid="{00000000-0005-0000-0000-0000F33C0000}"/>
    <cellStyle name="Normal 8 2 6 2 2 3" xfId="969" xr:uid="{00000000-0005-0000-0000-0000F43C0000}"/>
    <cellStyle name="Normal 8 2 6 2 2 3 2" xfId="2953" xr:uid="{00000000-0005-0000-0000-0000F53C0000}"/>
    <cellStyle name="Normal 8 2 6 2 2 3 2 2" xfId="10928" xr:uid="{00000000-0005-0000-0000-0000F63C0000}"/>
    <cellStyle name="Normal 8 2 6 2 2 3 2 3" xfId="18859" xr:uid="{00000000-0005-0000-0000-0000F73C0000}"/>
    <cellStyle name="Normal 8 2 6 2 2 3 2 4" xfId="26792" xr:uid="{00000000-0005-0000-0000-0000F83C0000}"/>
    <cellStyle name="Normal 8 2 6 2 2 3 3" xfId="4934" xr:uid="{00000000-0005-0000-0000-0000F93C0000}"/>
    <cellStyle name="Normal 8 2 6 2 2 3 3 2" xfId="12909" xr:uid="{00000000-0005-0000-0000-0000FA3C0000}"/>
    <cellStyle name="Normal 8 2 6 2 2 3 3 3" xfId="20840" xr:uid="{00000000-0005-0000-0000-0000FB3C0000}"/>
    <cellStyle name="Normal 8 2 6 2 2 3 3 4" xfId="28773" xr:uid="{00000000-0005-0000-0000-0000FC3C0000}"/>
    <cellStyle name="Normal 8 2 6 2 2 3 4" xfId="6957" xr:uid="{00000000-0005-0000-0000-0000FD3C0000}"/>
    <cellStyle name="Normal 8 2 6 2 2 3 4 2" xfId="14890" xr:uid="{00000000-0005-0000-0000-0000FE3C0000}"/>
    <cellStyle name="Normal 8 2 6 2 2 3 4 3" xfId="22821" xr:uid="{00000000-0005-0000-0000-0000FF3C0000}"/>
    <cellStyle name="Normal 8 2 6 2 2 3 4 4" xfId="30755" xr:uid="{00000000-0005-0000-0000-0000003D0000}"/>
    <cellStyle name="Normal 8 2 6 2 2 3 5" xfId="8947" xr:uid="{00000000-0005-0000-0000-0000013D0000}"/>
    <cellStyle name="Normal 8 2 6 2 2 3 6" xfId="16878" xr:uid="{00000000-0005-0000-0000-0000023D0000}"/>
    <cellStyle name="Normal 8 2 6 2 2 3 7" xfId="24811" xr:uid="{00000000-0005-0000-0000-0000033D0000}"/>
    <cellStyle name="Normal 8 2 6 2 2 4" xfId="970" xr:uid="{00000000-0005-0000-0000-0000043D0000}"/>
    <cellStyle name="Normal 8 2 6 2 2 4 2" xfId="2954" xr:uid="{00000000-0005-0000-0000-0000053D0000}"/>
    <cellStyle name="Normal 8 2 6 2 2 4 2 2" xfId="10929" xr:uid="{00000000-0005-0000-0000-0000063D0000}"/>
    <cellStyle name="Normal 8 2 6 2 2 4 2 3" xfId="18860" xr:uid="{00000000-0005-0000-0000-0000073D0000}"/>
    <cellStyle name="Normal 8 2 6 2 2 4 2 4" xfId="26793" xr:uid="{00000000-0005-0000-0000-0000083D0000}"/>
    <cellStyle name="Normal 8 2 6 2 2 4 3" xfId="4935" xr:uid="{00000000-0005-0000-0000-0000093D0000}"/>
    <cellStyle name="Normal 8 2 6 2 2 4 3 2" xfId="12910" xr:uid="{00000000-0005-0000-0000-00000A3D0000}"/>
    <cellStyle name="Normal 8 2 6 2 2 4 3 3" xfId="20841" xr:uid="{00000000-0005-0000-0000-00000B3D0000}"/>
    <cellStyle name="Normal 8 2 6 2 2 4 3 4" xfId="28774" xr:uid="{00000000-0005-0000-0000-00000C3D0000}"/>
    <cellStyle name="Normal 8 2 6 2 2 4 4" xfId="6958" xr:uid="{00000000-0005-0000-0000-00000D3D0000}"/>
    <cellStyle name="Normal 8 2 6 2 2 4 4 2" xfId="14891" xr:uid="{00000000-0005-0000-0000-00000E3D0000}"/>
    <cellStyle name="Normal 8 2 6 2 2 4 4 3" xfId="22822" xr:uid="{00000000-0005-0000-0000-00000F3D0000}"/>
    <cellStyle name="Normal 8 2 6 2 2 4 4 4" xfId="30756" xr:uid="{00000000-0005-0000-0000-0000103D0000}"/>
    <cellStyle name="Normal 8 2 6 2 2 4 5" xfId="8948" xr:uid="{00000000-0005-0000-0000-0000113D0000}"/>
    <cellStyle name="Normal 8 2 6 2 2 4 6" xfId="16879" xr:uid="{00000000-0005-0000-0000-0000123D0000}"/>
    <cellStyle name="Normal 8 2 6 2 2 4 7" xfId="24812" xr:uid="{00000000-0005-0000-0000-0000133D0000}"/>
    <cellStyle name="Normal 8 2 6 2 2 5" xfId="971" xr:uid="{00000000-0005-0000-0000-0000143D0000}"/>
    <cellStyle name="Normal 8 2 6 2 2 5 2" xfId="2955" xr:uid="{00000000-0005-0000-0000-0000153D0000}"/>
    <cellStyle name="Normal 8 2 6 2 2 5 2 2" xfId="10930" xr:uid="{00000000-0005-0000-0000-0000163D0000}"/>
    <cellStyle name="Normal 8 2 6 2 2 5 2 3" xfId="18861" xr:uid="{00000000-0005-0000-0000-0000173D0000}"/>
    <cellStyle name="Normal 8 2 6 2 2 5 2 4" xfId="26794" xr:uid="{00000000-0005-0000-0000-0000183D0000}"/>
    <cellStyle name="Normal 8 2 6 2 2 5 3" xfId="4936" xr:uid="{00000000-0005-0000-0000-0000193D0000}"/>
    <cellStyle name="Normal 8 2 6 2 2 5 3 2" xfId="12911" xr:uid="{00000000-0005-0000-0000-00001A3D0000}"/>
    <cellStyle name="Normal 8 2 6 2 2 5 3 3" xfId="20842" xr:uid="{00000000-0005-0000-0000-00001B3D0000}"/>
    <cellStyle name="Normal 8 2 6 2 2 5 3 4" xfId="28775" xr:uid="{00000000-0005-0000-0000-00001C3D0000}"/>
    <cellStyle name="Normal 8 2 6 2 2 5 4" xfId="6959" xr:uid="{00000000-0005-0000-0000-00001D3D0000}"/>
    <cellStyle name="Normal 8 2 6 2 2 5 4 2" xfId="14892" xr:uid="{00000000-0005-0000-0000-00001E3D0000}"/>
    <cellStyle name="Normal 8 2 6 2 2 5 4 3" xfId="22823" xr:uid="{00000000-0005-0000-0000-00001F3D0000}"/>
    <cellStyle name="Normal 8 2 6 2 2 5 4 4" xfId="30757" xr:uid="{00000000-0005-0000-0000-0000203D0000}"/>
    <cellStyle name="Normal 8 2 6 2 2 5 5" xfId="8949" xr:uid="{00000000-0005-0000-0000-0000213D0000}"/>
    <cellStyle name="Normal 8 2 6 2 2 5 6" xfId="16880" xr:uid="{00000000-0005-0000-0000-0000223D0000}"/>
    <cellStyle name="Normal 8 2 6 2 2 5 7" xfId="24813" xr:uid="{00000000-0005-0000-0000-0000233D0000}"/>
    <cellStyle name="Normal 8 2 6 2 2 6" xfId="2951" xr:uid="{00000000-0005-0000-0000-0000243D0000}"/>
    <cellStyle name="Normal 8 2 6 2 2 6 2" xfId="10926" xr:uid="{00000000-0005-0000-0000-0000253D0000}"/>
    <cellStyle name="Normal 8 2 6 2 2 6 3" xfId="18857" xr:uid="{00000000-0005-0000-0000-0000263D0000}"/>
    <cellStyle name="Normal 8 2 6 2 2 6 4" xfId="26790" xr:uid="{00000000-0005-0000-0000-0000273D0000}"/>
    <cellStyle name="Normal 8 2 6 2 2 7" xfId="4932" xr:uid="{00000000-0005-0000-0000-0000283D0000}"/>
    <cellStyle name="Normal 8 2 6 2 2 7 2" xfId="12907" xr:uid="{00000000-0005-0000-0000-0000293D0000}"/>
    <cellStyle name="Normal 8 2 6 2 2 7 3" xfId="20838" xr:uid="{00000000-0005-0000-0000-00002A3D0000}"/>
    <cellStyle name="Normal 8 2 6 2 2 7 4" xfId="28771" xr:uid="{00000000-0005-0000-0000-00002B3D0000}"/>
    <cellStyle name="Normal 8 2 6 2 2 8" xfId="6955" xr:uid="{00000000-0005-0000-0000-00002C3D0000}"/>
    <cellStyle name="Normal 8 2 6 2 2 8 2" xfId="14888" xr:uid="{00000000-0005-0000-0000-00002D3D0000}"/>
    <cellStyle name="Normal 8 2 6 2 2 8 3" xfId="22819" xr:uid="{00000000-0005-0000-0000-00002E3D0000}"/>
    <cellStyle name="Normal 8 2 6 2 2 8 4" xfId="30753" xr:uid="{00000000-0005-0000-0000-00002F3D0000}"/>
    <cellStyle name="Normal 8 2 6 2 2 9" xfId="8945" xr:uid="{00000000-0005-0000-0000-0000303D0000}"/>
    <cellStyle name="Normal 8 2 6 2 3" xfId="972" xr:uid="{00000000-0005-0000-0000-0000313D0000}"/>
    <cellStyle name="Normal 8 2 6 2 3 2" xfId="2956" xr:uid="{00000000-0005-0000-0000-0000323D0000}"/>
    <cellStyle name="Normal 8 2 6 2 3 2 2" xfId="10931" xr:uid="{00000000-0005-0000-0000-0000333D0000}"/>
    <cellStyle name="Normal 8 2 6 2 3 2 3" xfId="18862" xr:uid="{00000000-0005-0000-0000-0000343D0000}"/>
    <cellStyle name="Normal 8 2 6 2 3 2 4" xfId="26795" xr:uid="{00000000-0005-0000-0000-0000353D0000}"/>
    <cellStyle name="Normal 8 2 6 2 3 3" xfId="4937" xr:uid="{00000000-0005-0000-0000-0000363D0000}"/>
    <cellStyle name="Normal 8 2 6 2 3 3 2" xfId="12912" xr:uid="{00000000-0005-0000-0000-0000373D0000}"/>
    <cellStyle name="Normal 8 2 6 2 3 3 3" xfId="20843" xr:uid="{00000000-0005-0000-0000-0000383D0000}"/>
    <cellStyle name="Normal 8 2 6 2 3 3 4" xfId="28776" xr:uid="{00000000-0005-0000-0000-0000393D0000}"/>
    <cellStyle name="Normal 8 2 6 2 3 4" xfId="6960" xr:uid="{00000000-0005-0000-0000-00003A3D0000}"/>
    <cellStyle name="Normal 8 2 6 2 3 4 2" xfId="14893" xr:uid="{00000000-0005-0000-0000-00003B3D0000}"/>
    <cellStyle name="Normal 8 2 6 2 3 4 3" xfId="22824" xr:uid="{00000000-0005-0000-0000-00003C3D0000}"/>
    <cellStyle name="Normal 8 2 6 2 3 4 4" xfId="30758" xr:uid="{00000000-0005-0000-0000-00003D3D0000}"/>
    <cellStyle name="Normal 8 2 6 2 3 5" xfId="8950" xr:uid="{00000000-0005-0000-0000-00003E3D0000}"/>
    <cellStyle name="Normal 8 2 6 2 3 6" xfId="16881" xr:uid="{00000000-0005-0000-0000-00003F3D0000}"/>
    <cellStyle name="Normal 8 2 6 2 3 7" xfId="24814" xr:uid="{00000000-0005-0000-0000-0000403D0000}"/>
    <cellStyle name="Normal 8 2 6 2 4" xfId="973" xr:uid="{00000000-0005-0000-0000-0000413D0000}"/>
    <cellStyle name="Normal 8 2 6 2 4 2" xfId="2957" xr:uid="{00000000-0005-0000-0000-0000423D0000}"/>
    <cellStyle name="Normal 8 2 6 2 4 2 2" xfId="10932" xr:uid="{00000000-0005-0000-0000-0000433D0000}"/>
    <cellStyle name="Normal 8 2 6 2 4 2 3" xfId="18863" xr:uid="{00000000-0005-0000-0000-0000443D0000}"/>
    <cellStyle name="Normal 8 2 6 2 4 2 4" xfId="26796" xr:uid="{00000000-0005-0000-0000-0000453D0000}"/>
    <cellStyle name="Normal 8 2 6 2 4 3" xfId="4938" xr:uid="{00000000-0005-0000-0000-0000463D0000}"/>
    <cellStyle name="Normal 8 2 6 2 4 3 2" xfId="12913" xr:uid="{00000000-0005-0000-0000-0000473D0000}"/>
    <cellStyle name="Normal 8 2 6 2 4 3 3" xfId="20844" xr:uid="{00000000-0005-0000-0000-0000483D0000}"/>
    <cellStyle name="Normal 8 2 6 2 4 3 4" xfId="28777" xr:uid="{00000000-0005-0000-0000-0000493D0000}"/>
    <cellStyle name="Normal 8 2 6 2 4 4" xfId="6961" xr:uid="{00000000-0005-0000-0000-00004A3D0000}"/>
    <cellStyle name="Normal 8 2 6 2 4 4 2" xfId="14894" xr:uid="{00000000-0005-0000-0000-00004B3D0000}"/>
    <cellStyle name="Normal 8 2 6 2 4 4 3" xfId="22825" xr:uid="{00000000-0005-0000-0000-00004C3D0000}"/>
    <cellStyle name="Normal 8 2 6 2 4 4 4" xfId="30759" xr:uid="{00000000-0005-0000-0000-00004D3D0000}"/>
    <cellStyle name="Normal 8 2 6 2 4 5" xfId="8951" xr:uid="{00000000-0005-0000-0000-00004E3D0000}"/>
    <cellStyle name="Normal 8 2 6 2 4 6" xfId="16882" xr:uid="{00000000-0005-0000-0000-00004F3D0000}"/>
    <cellStyle name="Normal 8 2 6 2 4 7" xfId="24815" xr:uid="{00000000-0005-0000-0000-0000503D0000}"/>
    <cellStyle name="Normal 8 2 6 2 5" xfId="974" xr:uid="{00000000-0005-0000-0000-0000513D0000}"/>
    <cellStyle name="Normal 8 2 6 2 5 2" xfId="2958" xr:uid="{00000000-0005-0000-0000-0000523D0000}"/>
    <cellStyle name="Normal 8 2 6 2 5 2 2" xfId="10933" xr:uid="{00000000-0005-0000-0000-0000533D0000}"/>
    <cellStyle name="Normal 8 2 6 2 5 2 3" xfId="18864" xr:uid="{00000000-0005-0000-0000-0000543D0000}"/>
    <cellStyle name="Normal 8 2 6 2 5 2 4" xfId="26797" xr:uid="{00000000-0005-0000-0000-0000553D0000}"/>
    <cellStyle name="Normal 8 2 6 2 5 3" xfId="4939" xr:uid="{00000000-0005-0000-0000-0000563D0000}"/>
    <cellStyle name="Normal 8 2 6 2 5 3 2" xfId="12914" xr:uid="{00000000-0005-0000-0000-0000573D0000}"/>
    <cellStyle name="Normal 8 2 6 2 5 3 3" xfId="20845" xr:uid="{00000000-0005-0000-0000-0000583D0000}"/>
    <cellStyle name="Normal 8 2 6 2 5 3 4" xfId="28778" xr:uid="{00000000-0005-0000-0000-0000593D0000}"/>
    <cellStyle name="Normal 8 2 6 2 5 4" xfId="6962" xr:uid="{00000000-0005-0000-0000-00005A3D0000}"/>
    <cellStyle name="Normal 8 2 6 2 5 4 2" xfId="14895" xr:uid="{00000000-0005-0000-0000-00005B3D0000}"/>
    <cellStyle name="Normal 8 2 6 2 5 4 3" xfId="22826" xr:uid="{00000000-0005-0000-0000-00005C3D0000}"/>
    <cellStyle name="Normal 8 2 6 2 5 4 4" xfId="30760" xr:uid="{00000000-0005-0000-0000-00005D3D0000}"/>
    <cellStyle name="Normal 8 2 6 2 5 5" xfId="8952" xr:uid="{00000000-0005-0000-0000-00005E3D0000}"/>
    <cellStyle name="Normal 8 2 6 2 5 6" xfId="16883" xr:uid="{00000000-0005-0000-0000-00005F3D0000}"/>
    <cellStyle name="Normal 8 2 6 2 5 7" xfId="24816" xr:uid="{00000000-0005-0000-0000-0000603D0000}"/>
    <cellStyle name="Normal 8 2 6 2 6" xfId="975" xr:uid="{00000000-0005-0000-0000-0000613D0000}"/>
    <cellStyle name="Normal 8 2 6 2 6 2" xfId="2959" xr:uid="{00000000-0005-0000-0000-0000623D0000}"/>
    <cellStyle name="Normal 8 2 6 2 6 2 2" xfId="10934" xr:uid="{00000000-0005-0000-0000-0000633D0000}"/>
    <cellStyle name="Normal 8 2 6 2 6 2 3" xfId="18865" xr:uid="{00000000-0005-0000-0000-0000643D0000}"/>
    <cellStyle name="Normal 8 2 6 2 6 2 4" xfId="26798" xr:uid="{00000000-0005-0000-0000-0000653D0000}"/>
    <cellStyle name="Normal 8 2 6 2 6 3" xfId="4940" xr:uid="{00000000-0005-0000-0000-0000663D0000}"/>
    <cellStyle name="Normal 8 2 6 2 6 3 2" xfId="12915" xr:uid="{00000000-0005-0000-0000-0000673D0000}"/>
    <cellStyle name="Normal 8 2 6 2 6 3 3" xfId="20846" xr:uid="{00000000-0005-0000-0000-0000683D0000}"/>
    <cellStyle name="Normal 8 2 6 2 6 3 4" xfId="28779" xr:uid="{00000000-0005-0000-0000-0000693D0000}"/>
    <cellStyle name="Normal 8 2 6 2 6 4" xfId="6963" xr:uid="{00000000-0005-0000-0000-00006A3D0000}"/>
    <cellStyle name="Normal 8 2 6 2 6 4 2" xfId="14896" xr:uid="{00000000-0005-0000-0000-00006B3D0000}"/>
    <cellStyle name="Normal 8 2 6 2 6 4 3" xfId="22827" xr:uid="{00000000-0005-0000-0000-00006C3D0000}"/>
    <cellStyle name="Normal 8 2 6 2 6 4 4" xfId="30761" xr:uid="{00000000-0005-0000-0000-00006D3D0000}"/>
    <cellStyle name="Normal 8 2 6 2 6 5" xfId="8953" xr:uid="{00000000-0005-0000-0000-00006E3D0000}"/>
    <cellStyle name="Normal 8 2 6 2 6 6" xfId="16884" xr:uid="{00000000-0005-0000-0000-00006F3D0000}"/>
    <cellStyle name="Normal 8 2 6 2 6 7" xfId="24817" xr:uid="{00000000-0005-0000-0000-0000703D0000}"/>
    <cellStyle name="Normal 8 2 6 2 7" xfId="2950" xr:uid="{00000000-0005-0000-0000-0000713D0000}"/>
    <cellStyle name="Normal 8 2 6 2 7 2" xfId="10925" xr:uid="{00000000-0005-0000-0000-0000723D0000}"/>
    <cellStyle name="Normal 8 2 6 2 7 3" xfId="18856" xr:uid="{00000000-0005-0000-0000-0000733D0000}"/>
    <cellStyle name="Normal 8 2 6 2 7 4" xfId="26789" xr:uid="{00000000-0005-0000-0000-0000743D0000}"/>
    <cellStyle name="Normal 8 2 6 2 8" xfId="4931" xr:uid="{00000000-0005-0000-0000-0000753D0000}"/>
    <cellStyle name="Normal 8 2 6 2 8 2" xfId="12906" xr:uid="{00000000-0005-0000-0000-0000763D0000}"/>
    <cellStyle name="Normal 8 2 6 2 8 3" xfId="20837" xr:uid="{00000000-0005-0000-0000-0000773D0000}"/>
    <cellStyle name="Normal 8 2 6 2 8 4" xfId="28770" xr:uid="{00000000-0005-0000-0000-0000783D0000}"/>
    <cellStyle name="Normal 8 2 6 2 9" xfId="6954" xr:uid="{00000000-0005-0000-0000-0000793D0000}"/>
    <cellStyle name="Normal 8 2 6 2 9 2" xfId="14887" xr:uid="{00000000-0005-0000-0000-00007A3D0000}"/>
    <cellStyle name="Normal 8 2 6 2 9 3" xfId="22818" xr:uid="{00000000-0005-0000-0000-00007B3D0000}"/>
    <cellStyle name="Normal 8 2 6 2 9 4" xfId="30752" xr:uid="{00000000-0005-0000-0000-00007C3D0000}"/>
    <cellStyle name="Normal 8 2 6 3" xfId="976" xr:uid="{00000000-0005-0000-0000-00007D3D0000}"/>
    <cellStyle name="Normal 8 2 6 3 10" xfId="8954" xr:uid="{00000000-0005-0000-0000-00007E3D0000}"/>
    <cellStyle name="Normal 8 2 6 3 11" xfId="16885" xr:uid="{00000000-0005-0000-0000-00007F3D0000}"/>
    <cellStyle name="Normal 8 2 6 3 12" xfId="24818" xr:uid="{00000000-0005-0000-0000-0000803D0000}"/>
    <cellStyle name="Normal 8 2 6 3 2" xfId="977" xr:uid="{00000000-0005-0000-0000-0000813D0000}"/>
    <cellStyle name="Normal 8 2 6 3 2 10" xfId="16886" xr:uid="{00000000-0005-0000-0000-0000823D0000}"/>
    <cellStyle name="Normal 8 2 6 3 2 11" xfId="24819" xr:uid="{00000000-0005-0000-0000-0000833D0000}"/>
    <cellStyle name="Normal 8 2 6 3 2 2" xfId="978" xr:uid="{00000000-0005-0000-0000-0000843D0000}"/>
    <cellStyle name="Normal 8 2 6 3 2 2 2" xfId="2962" xr:uid="{00000000-0005-0000-0000-0000853D0000}"/>
    <cellStyle name="Normal 8 2 6 3 2 2 2 2" xfId="10937" xr:uid="{00000000-0005-0000-0000-0000863D0000}"/>
    <cellStyle name="Normal 8 2 6 3 2 2 2 3" xfId="18868" xr:uid="{00000000-0005-0000-0000-0000873D0000}"/>
    <cellStyle name="Normal 8 2 6 3 2 2 2 4" xfId="26801" xr:uid="{00000000-0005-0000-0000-0000883D0000}"/>
    <cellStyle name="Normal 8 2 6 3 2 2 3" xfId="4943" xr:uid="{00000000-0005-0000-0000-0000893D0000}"/>
    <cellStyle name="Normal 8 2 6 3 2 2 3 2" xfId="12918" xr:uid="{00000000-0005-0000-0000-00008A3D0000}"/>
    <cellStyle name="Normal 8 2 6 3 2 2 3 3" xfId="20849" xr:uid="{00000000-0005-0000-0000-00008B3D0000}"/>
    <cellStyle name="Normal 8 2 6 3 2 2 3 4" xfId="28782" xr:uid="{00000000-0005-0000-0000-00008C3D0000}"/>
    <cellStyle name="Normal 8 2 6 3 2 2 4" xfId="6966" xr:uid="{00000000-0005-0000-0000-00008D3D0000}"/>
    <cellStyle name="Normal 8 2 6 3 2 2 4 2" xfId="14899" xr:uid="{00000000-0005-0000-0000-00008E3D0000}"/>
    <cellStyle name="Normal 8 2 6 3 2 2 4 3" xfId="22830" xr:uid="{00000000-0005-0000-0000-00008F3D0000}"/>
    <cellStyle name="Normal 8 2 6 3 2 2 4 4" xfId="30764" xr:uid="{00000000-0005-0000-0000-0000903D0000}"/>
    <cellStyle name="Normal 8 2 6 3 2 2 5" xfId="8956" xr:uid="{00000000-0005-0000-0000-0000913D0000}"/>
    <cellStyle name="Normal 8 2 6 3 2 2 6" xfId="16887" xr:uid="{00000000-0005-0000-0000-0000923D0000}"/>
    <cellStyle name="Normal 8 2 6 3 2 2 7" xfId="24820" xr:uid="{00000000-0005-0000-0000-0000933D0000}"/>
    <cellStyle name="Normal 8 2 6 3 2 3" xfId="979" xr:uid="{00000000-0005-0000-0000-0000943D0000}"/>
    <cellStyle name="Normal 8 2 6 3 2 3 2" xfId="2963" xr:uid="{00000000-0005-0000-0000-0000953D0000}"/>
    <cellStyle name="Normal 8 2 6 3 2 3 2 2" xfId="10938" xr:uid="{00000000-0005-0000-0000-0000963D0000}"/>
    <cellStyle name="Normal 8 2 6 3 2 3 2 3" xfId="18869" xr:uid="{00000000-0005-0000-0000-0000973D0000}"/>
    <cellStyle name="Normal 8 2 6 3 2 3 2 4" xfId="26802" xr:uid="{00000000-0005-0000-0000-0000983D0000}"/>
    <cellStyle name="Normal 8 2 6 3 2 3 3" xfId="4944" xr:uid="{00000000-0005-0000-0000-0000993D0000}"/>
    <cellStyle name="Normal 8 2 6 3 2 3 3 2" xfId="12919" xr:uid="{00000000-0005-0000-0000-00009A3D0000}"/>
    <cellStyle name="Normal 8 2 6 3 2 3 3 3" xfId="20850" xr:uid="{00000000-0005-0000-0000-00009B3D0000}"/>
    <cellStyle name="Normal 8 2 6 3 2 3 3 4" xfId="28783" xr:uid="{00000000-0005-0000-0000-00009C3D0000}"/>
    <cellStyle name="Normal 8 2 6 3 2 3 4" xfId="6967" xr:uid="{00000000-0005-0000-0000-00009D3D0000}"/>
    <cellStyle name="Normal 8 2 6 3 2 3 4 2" xfId="14900" xr:uid="{00000000-0005-0000-0000-00009E3D0000}"/>
    <cellStyle name="Normal 8 2 6 3 2 3 4 3" xfId="22831" xr:uid="{00000000-0005-0000-0000-00009F3D0000}"/>
    <cellStyle name="Normal 8 2 6 3 2 3 4 4" xfId="30765" xr:uid="{00000000-0005-0000-0000-0000A03D0000}"/>
    <cellStyle name="Normal 8 2 6 3 2 3 5" xfId="8957" xr:uid="{00000000-0005-0000-0000-0000A13D0000}"/>
    <cellStyle name="Normal 8 2 6 3 2 3 6" xfId="16888" xr:uid="{00000000-0005-0000-0000-0000A23D0000}"/>
    <cellStyle name="Normal 8 2 6 3 2 3 7" xfId="24821" xr:uid="{00000000-0005-0000-0000-0000A33D0000}"/>
    <cellStyle name="Normal 8 2 6 3 2 4" xfId="980" xr:uid="{00000000-0005-0000-0000-0000A43D0000}"/>
    <cellStyle name="Normal 8 2 6 3 2 4 2" xfId="2964" xr:uid="{00000000-0005-0000-0000-0000A53D0000}"/>
    <cellStyle name="Normal 8 2 6 3 2 4 2 2" xfId="10939" xr:uid="{00000000-0005-0000-0000-0000A63D0000}"/>
    <cellStyle name="Normal 8 2 6 3 2 4 2 3" xfId="18870" xr:uid="{00000000-0005-0000-0000-0000A73D0000}"/>
    <cellStyle name="Normal 8 2 6 3 2 4 2 4" xfId="26803" xr:uid="{00000000-0005-0000-0000-0000A83D0000}"/>
    <cellStyle name="Normal 8 2 6 3 2 4 3" xfId="4945" xr:uid="{00000000-0005-0000-0000-0000A93D0000}"/>
    <cellStyle name="Normal 8 2 6 3 2 4 3 2" xfId="12920" xr:uid="{00000000-0005-0000-0000-0000AA3D0000}"/>
    <cellStyle name="Normal 8 2 6 3 2 4 3 3" xfId="20851" xr:uid="{00000000-0005-0000-0000-0000AB3D0000}"/>
    <cellStyle name="Normal 8 2 6 3 2 4 3 4" xfId="28784" xr:uid="{00000000-0005-0000-0000-0000AC3D0000}"/>
    <cellStyle name="Normal 8 2 6 3 2 4 4" xfId="6968" xr:uid="{00000000-0005-0000-0000-0000AD3D0000}"/>
    <cellStyle name="Normal 8 2 6 3 2 4 4 2" xfId="14901" xr:uid="{00000000-0005-0000-0000-0000AE3D0000}"/>
    <cellStyle name="Normal 8 2 6 3 2 4 4 3" xfId="22832" xr:uid="{00000000-0005-0000-0000-0000AF3D0000}"/>
    <cellStyle name="Normal 8 2 6 3 2 4 4 4" xfId="30766" xr:uid="{00000000-0005-0000-0000-0000B03D0000}"/>
    <cellStyle name="Normal 8 2 6 3 2 4 5" xfId="8958" xr:uid="{00000000-0005-0000-0000-0000B13D0000}"/>
    <cellStyle name="Normal 8 2 6 3 2 4 6" xfId="16889" xr:uid="{00000000-0005-0000-0000-0000B23D0000}"/>
    <cellStyle name="Normal 8 2 6 3 2 4 7" xfId="24822" xr:uid="{00000000-0005-0000-0000-0000B33D0000}"/>
    <cellStyle name="Normal 8 2 6 3 2 5" xfId="981" xr:uid="{00000000-0005-0000-0000-0000B43D0000}"/>
    <cellStyle name="Normal 8 2 6 3 2 5 2" xfId="2965" xr:uid="{00000000-0005-0000-0000-0000B53D0000}"/>
    <cellStyle name="Normal 8 2 6 3 2 5 2 2" xfId="10940" xr:uid="{00000000-0005-0000-0000-0000B63D0000}"/>
    <cellStyle name="Normal 8 2 6 3 2 5 2 3" xfId="18871" xr:uid="{00000000-0005-0000-0000-0000B73D0000}"/>
    <cellStyle name="Normal 8 2 6 3 2 5 2 4" xfId="26804" xr:uid="{00000000-0005-0000-0000-0000B83D0000}"/>
    <cellStyle name="Normal 8 2 6 3 2 5 3" xfId="4946" xr:uid="{00000000-0005-0000-0000-0000B93D0000}"/>
    <cellStyle name="Normal 8 2 6 3 2 5 3 2" xfId="12921" xr:uid="{00000000-0005-0000-0000-0000BA3D0000}"/>
    <cellStyle name="Normal 8 2 6 3 2 5 3 3" xfId="20852" xr:uid="{00000000-0005-0000-0000-0000BB3D0000}"/>
    <cellStyle name="Normal 8 2 6 3 2 5 3 4" xfId="28785" xr:uid="{00000000-0005-0000-0000-0000BC3D0000}"/>
    <cellStyle name="Normal 8 2 6 3 2 5 4" xfId="6969" xr:uid="{00000000-0005-0000-0000-0000BD3D0000}"/>
    <cellStyle name="Normal 8 2 6 3 2 5 4 2" xfId="14902" xr:uid="{00000000-0005-0000-0000-0000BE3D0000}"/>
    <cellStyle name="Normal 8 2 6 3 2 5 4 3" xfId="22833" xr:uid="{00000000-0005-0000-0000-0000BF3D0000}"/>
    <cellStyle name="Normal 8 2 6 3 2 5 4 4" xfId="30767" xr:uid="{00000000-0005-0000-0000-0000C03D0000}"/>
    <cellStyle name="Normal 8 2 6 3 2 5 5" xfId="8959" xr:uid="{00000000-0005-0000-0000-0000C13D0000}"/>
    <cellStyle name="Normal 8 2 6 3 2 5 6" xfId="16890" xr:uid="{00000000-0005-0000-0000-0000C23D0000}"/>
    <cellStyle name="Normal 8 2 6 3 2 5 7" xfId="24823" xr:uid="{00000000-0005-0000-0000-0000C33D0000}"/>
    <cellStyle name="Normal 8 2 6 3 2 6" xfId="2961" xr:uid="{00000000-0005-0000-0000-0000C43D0000}"/>
    <cellStyle name="Normal 8 2 6 3 2 6 2" xfId="10936" xr:uid="{00000000-0005-0000-0000-0000C53D0000}"/>
    <cellStyle name="Normal 8 2 6 3 2 6 3" xfId="18867" xr:uid="{00000000-0005-0000-0000-0000C63D0000}"/>
    <cellStyle name="Normal 8 2 6 3 2 6 4" xfId="26800" xr:uid="{00000000-0005-0000-0000-0000C73D0000}"/>
    <cellStyle name="Normal 8 2 6 3 2 7" xfId="4942" xr:uid="{00000000-0005-0000-0000-0000C83D0000}"/>
    <cellStyle name="Normal 8 2 6 3 2 7 2" xfId="12917" xr:uid="{00000000-0005-0000-0000-0000C93D0000}"/>
    <cellStyle name="Normal 8 2 6 3 2 7 3" xfId="20848" xr:uid="{00000000-0005-0000-0000-0000CA3D0000}"/>
    <cellStyle name="Normal 8 2 6 3 2 7 4" xfId="28781" xr:uid="{00000000-0005-0000-0000-0000CB3D0000}"/>
    <cellStyle name="Normal 8 2 6 3 2 8" xfId="6965" xr:uid="{00000000-0005-0000-0000-0000CC3D0000}"/>
    <cellStyle name="Normal 8 2 6 3 2 8 2" xfId="14898" xr:uid="{00000000-0005-0000-0000-0000CD3D0000}"/>
    <cellStyle name="Normal 8 2 6 3 2 8 3" xfId="22829" xr:uid="{00000000-0005-0000-0000-0000CE3D0000}"/>
    <cellStyle name="Normal 8 2 6 3 2 8 4" xfId="30763" xr:uid="{00000000-0005-0000-0000-0000CF3D0000}"/>
    <cellStyle name="Normal 8 2 6 3 2 9" xfId="8955" xr:uid="{00000000-0005-0000-0000-0000D03D0000}"/>
    <cellStyle name="Normal 8 2 6 3 3" xfId="982" xr:uid="{00000000-0005-0000-0000-0000D13D0000}"/>
    <cellStyle name="Normal 8 2 6 3 3 2" xfId="2966" xr:uid="{00000000-0005-0000-0000-0000D23D0000}"/>
    <cellStyle name="Normal 8 2 6 3 3 2 2" xfId="10941" xr:uid="{00000000-0005-0000-0000-0000D33D0000}"/>
    <cellStyle name="Normal 8 2 6 3 3 2 3" xfId="18872" xr:uid="{00000000-0005-0000-0000-0000D43D0000}"/>
    <cellStyle name="Normal 8 2 6 3 3 2 4" xfId="26805" xr:uid="{00000000-0005-0000-0000-0000D53D0000}"/>
    <cellStyle name="Normal 8 2 6 3 3 3" xfId="4947" xr:uid="{00000000-0005-0000-0000-0000D63D0000}"/>
    <cellStyle name="Normal 8 2 6 3 3 3 2" xfId="12922" xr:uid="{00000000-0005-0000-0000-0000D73D0000}"/>
    <cellStyle name="Normal 8 2 6 3 3 3 3" xfId="20853" xr:uid="{00000000-0005-0000-0000-0000D83D0000}"/>
    <cellStyle name="Normal 8 2 6 3 3 3 4" xfId="28786" xr:uid="{00000000-0005-0000-0000-0000D93D0000}"/>
    <cellStyle name="Normal 8 2 6 3 3 4" xfId="6970" xr:uid="{00000000-0005-0000-0000-0000DA3D0000}"/>
    <cellStyle name="Normal 8 2 6 3 3 4 2" xfId="14903" xr:uid="{00000000-0005-0000-0000-0000DB3D0000}"/>
    <cellStyle name="Normal 8 2 6 3 3 4 3" xfId="22834" xr:uid="{00000000-0005-0000-0000-0000DC3D0000}"/>
    <cellStyle name="Normal 8 2 6 3 3 4 4" xfId="30768" xr:uid="{00000000-0005-0000-0000-0000DD3D0000}"/>
    <cellStyle name="Normal 8 2 6 3 3 5" xfId="8960" xr:uid="{00000000-0005-0000-0000-0000DE3D0000}"/>
    <cellStyle name="Normal 8 2 6 3 3 6" xfId="16891" xr:uid="{00000000-0005-0000-0000-0000DF3D0000}"/>
    <cellStyle name="Normal 8 2 6 3 3 7" xfId="24824" xr:uid="{00000000-0005-0000-0000-0000E03D0000}"/>
    <cellStyle name="Normal 8 2 6 3 4" xfId="983" xr:uid="{00000000-0005-0000-0000-0000E13D0000}"/>
    <cellStyle name="Normal 8 2 6 3 4 2" xfId="2967" xr:uid="{00000000-0005-0000-0000-0000E23D0000}"/>
    <cellStyle name="Normal 8 2 6 3 4 2 2" xfId="10942" xr:uid="{00000000-0005-0000-0000-0000E33D0000}"/>
    <cellStyle name="Normal 8 2 6 3 4 2 3" xfId="18873" xr:uid="{00000000-0005-0000-0000-0000E43D0000}"/>
    <cellStyle name="Normal 8 2 6 3 4 2 4" xfId="26806" xr:uid="{00000000-0005-0000-0000-0000E53D0000}"/>
    <cellStyle name="Normal 8 2 6 3 4 3" xfId="4948" xr:uid="{00000000-0005-0000-0000-0000E63D0000}"/>
    <cellStyle name="Normal 8 2 6 3 4 3 2" xfId="12923" xr:uid="{00000000-0005-0000-0000-0000E73D0000}"/>
    <cellStyle name="Normal 8 2 6 3 4 3 3" xfId="20854" xr:uid="{00000000-0005-0000-0000-0000E83D0000}"/>
    <cellStyle name="Normal 8 2 6 3 4 3 4" xfId="28787" xr:uid="{00000000-0005-0000-0000-0000E93D0000}"/>
    <cellStyle name="Normal 8 2 6 3 4 4" xfId="6971" xr:uid="{00000000-0005-0000-0000-0000EA3D0000}"/>
    <cellStyle name="Normal 8 2 6 3 4 4 2" xfId="14904" xr:uid="{00000000-0005-0000-0000-0000EB3D0000}"/>
    <cellStyle name="Normal 8 2 6 3 4 4 3" xfId="22835" xr:uid="{00000000-0005-0000-0000-0000EC3D0000}"/>
    <cellStyle name="Normal 8 2 6 3 4 4 4" xfId="30769" xr:uid="{00000000-0005-0000-0000-0000ED3D0000}"/>
    <cellStyle name="Normal 8 2 6 3 4 5" xfId="8961" xr:uid="{00000000-0005-0000-0000-0000EE3D0000}"/>
    <cellStyle name="Normal 8 2 6 3 4 6" xfId="16892" xr:uid="{00000000-0005-0000-0000-0000EF3D0000}"/>
    <cellStyle name="Normal 8 2 6 3 4 7" xfId="24825" xr:uid="{00000000-0005-0000-0000-0000F03D0000}"/>
    <cellStyle name="Normal 8 2 6 3 5" xfId="984" xr:uid="{00000000-0005-0000-0000-0000F13D0000}"/>
    <cellStyle name="Normal 8 2 6 3 5 2" xfId="2968" xr:uid="{00000000-0005-0000-0000-0000F23D0000}"/>
    <cellStyle name="Normal 8 2 6 3 5 2 2" xfId="10943" xr:uid="{00000000-0005-0000-0000-0000F33D0000}"/>
    <cellStyle name="Normal 8 2 6 3 5 2 3" xfId="18874" xr:uid="{00000000-0005-0000-0000-0000F43D0000}"/>
    <cellStyle name="Normal 8 2 6 3 5 2 4" xfId="26807" xr:uid="{00000000-0005-0000-0000-0000F53D0000}"/>
    <cellStyle name="Normal 8 2 6 3 5 3" xfId="4949" xr:uid="{00000000-0005-0000-0000-0000F63D0000}"/>
    <cellStyle name="Normal 8 2 6 3 5 3 2" xfId="12924" xr:uid="{00000000-0005-0000-0000-0000F73D0000}"/>
    <cellStyle name="Normal 8 2 6 3 5 3 3" xfId="20855" xr:uid="{00000000-0005-0000-0000-0000F83D0000}"/>
    <cellStyle name="Normal 8 2 6 3 5 3 4" xfId="28788" xr:uid="{00000000-0005-0000-0000-0000F93D0000}"/>
    <cellStyle name="Normal 8 2 6 3 5 4" xfId="6972" xr:uid="{00000000-0005-0000-0000-0000FA3D0000}"/>
    <cellStyle name="Normal 8 2 6 3 5 4 2" xfId="14905" xr:uid="{00000000-0005-0000-0000-0000FB3D0000}"/>
    <cellStyle name="Normal 8 2 6 3 5 4 3" xfId="22836" xr:uid="{00000000-0005-0000-0000-0000FC3D0000}"/>
    <cellStyle name="Normal 8 2 6 3 5 4 4" xfId="30770" xr:uid="{00000000-0005-0000-0000-0000FD3D0000}"/>
    <cellStyle name="Normal 8 2 6 3 5 5" xfId="8962" xr:uid="{00000000-0005-0000-0000-0000FE3D0000}"/>
    <cellStyle name="Normal 8 2 6 3 5 6" xfId="16893" xr:uid="{00000000-0005-0000-0000-0000FF3D0000}"/>
    <cellStyle name="Normal 8 2 6 3 5 7" xfId="24826" xr:uid="{00000000-0005-0000-0000-0000003E0000}"/>
    <cellStyle name="Normal 8 2 6 3 6" xfId="985" xr:uid="{00000000-0005-0000-0000-0000013E0000}"/>
    <cellStyle name="Normal 8 2 6 3 6 2" xfId="2969" xr:uid="{00000000-0005-0000-0000-0000023E0000}"/>
    <cellStyle name="Normal 8 2 6 3 6 2 2" xfId="10944" xr:uid="{00000000-0005-0000-0000-0000033E0000}"/>
    <cellStyle name="Normal 8 2 6 3 6 2 3" xfId="18875" xr:uid="{00000000-0005-0000-0000-0000043E0000}"/>
    <cellStyle name="Normal 8 2 6 3 6 2 4" xfId="26808" xr:uid="{00000000-0005-0000-0000-0000053E0000}"/>
    <cellStyle name="Normal 8 2 6 3 6 3" xfId="4950" xr:uid="{00000000-0005-0000-0000-0000063E0000}"/>
    <cellStyle name="Normal 8 2 6 3 6 3 2" xfId="12925" xr:uid="{00000000-0005-0000-0000-0000073E0000}"/>
    <cellStyle name="Normal 8 2 6 3 6 3 3" xfId="20856" xr:uid="{00000000-0005-0000-0000-0000083E0000}"/>
    <cellStyle name="Normal 8 2 6 3 6 3 4" xfId="28789" xr:uid="{00000000-0005-0000-0000-0000093E0000}"/>
    <cellStyle name="Normal 8 2 6 3 6 4" xfId="6973" xr:uid="{00000000-0005-0000-0000-00000A3E0000}"/>
    <cellStyle name="Normal 8 2 6 3 6 4 2" xfId="14906" xr:uid="{00000000-0005-0000-0000-00000B3E0000}"/>
    <cellStyle name="Normal 8 2 6 3 6 4 3" xfId="22837" xr:uid="{00000000-0005-0000-0000-00000C3E0000}"/>
    <cellStyle name="Normal 8 2 6 3 6 4 4" xfId="30771" xr:uid="{00000000-0005-0000-0000-00000D3E0000}"/>
    <cellStyle name="Normal 8 2 6 3 6 5" xfId="8963" xr:uid="{00000000-0005-0000-0000-00000E3E0000}"/>
    <cellStyle name="Normal 8 2 6 3 6 6" xfId="16894" xr:uid="{00000000-0005-0000-0000-00000F3E0000}"/>
    <cellStyle name="Normal 8 2 6 3 6 7" xfId="24827" xr:uid="{00000000-0005-0000-0000-0000103E0000}"/>
    <cellStyle name="Normal 8 2 6 3 7" xfId="2960" xr:uid="{00000000-0005-0000-0000-0000113E0000}"/>
    <cellStyle name="Normal 8 2 6 3 7 2" xfId="10935" xr:uid="{00000000-0005-0000-0000-0000123E0000}"/>
    <cellStyle name="Normal 8 2 6 3 7 3" xfId="18866" xr:uid="{00000000-0005-0000-0000-0000133E0000}"/>
    <cellStyle name="Normal 8 2 6 3 7 4" xfId="26799" xr:uid="{00000000-0005-0000-0000-0000143E0000}"/>
    <cellStyle name="Normal 8 2 6 3 8" xfId="4941" xr:uid="{00000000-0005-0000-0000-0000153E0000}"/>
    <cellStyle name="Normal 8 2 6 3 8 2" xfId="12916" xr:uid="{00000000-0005-0000-0000-0000163E0000}"/>
    <cellStyle name="Normal 8 2 6 3 8 3" xfId="20847" xr:uid="{00000000-0005-0000-0000-0000173E0000}"/>
    <cellStyle name="Normal 8 2 6 3 8 4" xfId="28780" xr:uid="{00000000-0005-0000-0000-0000183E0000}"/>
    <cellStyle name="Normal 8 2 6 3 9" xfId="6964" xr:uid="{00000000-0005-0000-0000-0000193E0000}"/>
    <cellStyle name="Normal 8 2 6 3 9 2" xfId="14897" xr:uid="{00000000-0005-0000-0000-00001A3E0000}"/>
    <cellStyle name="Normal 8 2 6 3 9 3" xfId="22828" xr:uid="{00000000-0005-0000-0000-00001B3E0000}"/>
    <cellStyle name="Normal 8 2 6 3 9 4" xfId="30762" xr:uid="{00000000-0005-0000-0000-00001C3E0000}"/>
    <cellStyle name="Normal 8 2 6 4" xfId="986" xr:uid="{00000000-0005-0000-0000-00001D3E0000}"/>
    <cellStyle name="Normal 8 2 6 4 10" xfId="8964" xr:uid="{00000000-0005-0000-0000-00001E3E0000}"/>
    <cellStyle name="Normal 8 2 6 4 11" xfId="16895" xr:uid="{00000000-0005-0000-0000-00001F3E0000}"/>
    <cellStyle name="Normal 8 2 6 4 12" xfId="24828" xr:uid="{00000000-0005-0000-0000-0000203E0000}"/>
    <cellStyle name="Normal 8 2 6 4 2" xfId="987" xr:uid="{00000000-0005-0000-0000-0000213E0000}"/>
    <cellStyle name="Normal 8 2 6 4 2 10" xfId="16896" xr:uid="{00000000-0005-0000-0000-0000223E0000}"/>
    <cellStyle name="Normal 8 2 6 4 2 11" xfId="24829" xr:uid="{00000000-0005-0000-0000-0000233E0000}"/>
    <cellStyle name="Normal 8 2 6 4 2 2" xfId="988" xr:uid="{00000000-0005-0000-0000-0000243E0000}"/>
    <cellStyle name="Normal 8 2 6 4 2 2 2" xfId="2972" xr:uid="{00000000-0005-0000-0000-0000253E0000}"/>
    <cellStyle name="Normal 8 2 6 4 2 2 2 2" xfId="10947" xr:uid="{00000000-0005-0000-0000-0000263E0000}"/>
    <cellStyle name="Normal 8 2 6 4 2 2 2 3" xfId="18878" xr:uid="{00000000-0005-0000-0000-0000273E0000}"/>
    <cellStyle name="Normal 8 2 6 4 2 2 2 4" xfId="26811" xr:uid="{00000000-0005-0000-0000-0000283E0000}"/>
    <cellStyle name="Normal 8 2 6 4 2 2 3" xfId="4953" xr:uid="{00000000-0005-0000-0000-0000293E0000}"/>
    <cellStyle name="Normal 8 2 6 4 2 2 3 2" xfId="12928" xr:uid="{00000000-0005-0000-0000-00002A3E0000}"/>
    <cellStyle name="Normal 8 2 6 4 2 2 3 3" xfId="20859" xr:uid="{00000000-0005-0000-0000-00002B3E0000}"/>
    <cellStyle name="Normal 8 2 6 4 2 2 3 4" xfId="28792" xr:uid="{00000000-0005-0000-0000-00002C3E0000}"/>
    <cellStyle name="Normal 8 2 6 4 2 2 4" xfId="6976" xr:uid="{00000000-0005-0000-0000-00002D3E0000}"/>
    <cellStyle name="Normal 8 2 6 4 2 2 4 2" xfId="14909" xr:uid="{00000000-0005-0000-0000-00002E3E0000}"/>
    <cellStyle name="Normal 8 2 6 4 2 2 4 3" xfId="22840" xr:uid="{00000000-0005-0000-0000-00002F3E0000}"/>
    <cellStyle name="Normal 8 2 6 4 2 2 4 4" xfId="30774" xr:uid="{00000000-0005-0000-0000-0000303E0000}"/>
    <cellStyle name="Normal 8 2 6 4 2 2 5" xfId="8966" xr:uid="{00000000-0005-0000-0000-0000313E0000}"/>
    <cellStyle name="Normal 8 2 6 4 2 2 6" xfId="16897" xr:uid="{00000000-0005-0000-0000-0000323E0000}"/>
    <cellStyle name="Normal 8 2 6 4 2 2 7" xfId="24830" xr:uid="{00000000-0005-0000-0000-0000333E0000}"/>
    <cellStyle name="Normal 8 2 6 4 2 3" xfId="989" xr:uid="{00000000-0005-0000-0000-0000343E0000}"/>
    <cellStyle name="Normal 8 2 6 4 2 3 2" xfId="2973" xr:uid="{00000000-0005-0000-0000-0000353E0000}"/>
    <cellStyle name="Normal 8 2 6 4 2 3 2 2" xfId="10948" xr:uid="{00000000-0005-0000-0000-0000363E0000}"/>
    <cellStyle name="Normal 8 2 6 4 2 3 2 3" xfId="18879" xr:uid="{00000000-0005-0000-0000-0000373E0000}"/>
    <cellStyle name="Normal 8 2 6 4 2 3 2 4" xfId="26812" xr:uid="{00000000-0005-0000-0000-0000383E0000}"/>
    <cellStyle name="Normal 8 2 6 4 2 3 3" xfId="4954" xr:uid="{00000000-0005-0000-0000-0000393E0000}"/>
    <cellStyle name="Normal 8 2 6 4 2 3 3 2" xfId="12929" xr:uid="{00000000-0005-0000-0000-00003A3E0000}"/>
    <cellStyle name="Normal 8 2 6 4 2 3 3 3" xfId="20860" xr:uid="{00000000-0005-0000-0000-00003B3E0000}"/>
    <cellStyle name="Normal 8 2 6 4 2 3 3 4" xfId="28793" xr:uid="{00000000-0005-0000-0000-00003C3E0000}"/>
    <cellStyle name="Normal 8 2 6 4 2 3 4" xfId="6977" xr:uid="{00000000-0005-0000-0000-00003D3E0000}"/>
    <cellStyle name="Normal 8 2 6 4 2 3 4 2" xfId="14910" xr:uid="{00000000-0005-0000-0000-00003E3E0000}"/>
    <cellStyle name="Normal 8 2 6 4 2 3 4 3" xfId="22841" xr:uid="{00000000-0005-0000-0000-00003F3E0000}"/>
    <cellStyle name="Normal 8 2 6 4 2 3 4 4" xfId="30775" xr:uid="{00000000-0005-0000-0000-0000403E0000}"/>
    <cellStyle name="Normal 8 2 6 4 2 3 5" xfId="8967" xr:uid="{00000000-0005-0000-0000-0000413E0000}"/>
    <cellStyle name="Normal 8 2 6 4 2 3 6" xfId="16898" xr:uid="{00000000-0005-0000-0000-0000423E0000}"/>
    <cellStyle name="Normal 8 2 6 4 2 3 7" xfId="24831" xr:uid="{00000000-0005-0000-0000-0000433E0000}"/>
    <cellStyle name="Normal 8 2 6 4 2 4" xfId="990" xr:uid="{00000000-0005-0000-0000-0000443E0000}"/>
    <cellStyle name="Normal 8 2 6 4 2 4 2" xfId="2974" xr:uid="{00000000-0005-0000-0000-0000453E0000}"/>
    <cellStyle name="Normal 8 2 6 4 2 4 2 2" xfId="10949" xr:uid="{00000000-0005-0000-0000-0000463E0000}"/>
    <cellStyle name="Normal 8 2 6 4 2 4 2 3" xfId="18880" xr:uid="{00000000-0005-0000-0000-0000473E0000}"/>
    <cellStyle name="Normal 8 2 6 4 2 4 2 4" xfId="26813" xr:uid="{00000000-0005-0000-0000-0000483E0000}"/>
    <cellStyle name="Normal 8 2 6 4 2 4 3" xfId="4955" xr:uid="{00000000-0005-0000-0000-0000493E0000}"/>
    <cellStyle name="Normal 8 2 6 4 2 4 3 2" xfId="12930" xr:uid="{00000000-0005-0000-0000-00004A3E0000}"/>
    <cellStyle name="Normal 8 2 6 4 2 4 3 3" xfId="20861" xr:uid="{00000000-0005-0000-0000-00004B3E0000}"/>
    <cellStyle name="Normal 8 2 6 4 2 4 3 4" xfId="28794" xr:uid="{00000000-0005-0000-0000-00004C3E0000}"/>
    <cellStyle name="Normal 8 2 6 4 2 4 4" xfId="6978" xr:uid="{00000000-0005-0000-0000-00004D3E0000}"/>
    <cellStyle name="Normal 8 2 6 4 2 4 4 2" xfId="14911" xr:uid="{00000000-0005-0000-0000-00004E3E0000}"/>
    <cellStyle name="Normal 8 2 6 4 2 4 4 3" xfId="22842" xr:uid="{00000000-0005-0000-0000-00004F3E0000}"/>
    <cellStyle name="Normal 8 2 6 4 2 4 4 4" xfId="30776" xr:uid="{00000000-0005-0000-0000-0000503E0000}"/>
    <cellStyle name="Normal 8 2 6 4 2 4 5" xfId="8968" xr:uid="{00000000-0005-0000-0000-0000513E0000}"/>
    <cellStyle name="Normal 8 2 6 4 2 4 6" xfId="16899" xr:uid="{00000000-0005-0000-0000-0000523E0000}"/>
    <cellStyle name="Normal 8 2 6 4 2 4 7" xfId="24832" xr:uid="{00000000-0005-0000-0000-0000533E0000}"/>
    <cellStyle name="Normal 8 2 6 4 2 5" xfId="991" xr:uid="{00000000-0005-0000-0000-0000543E0000}"/>
    <cellStyle name="Normal 8 2 6 4 2 5 2" xfId="2975" xr:uid="{00000000-0005-0000-0000-0000553E0000}"/>
    <cellStyle name="Normal 8 2 6 4 2 5 2 2" xfId="10950" xr:uid="{00000000-0005-0000-0000-0000563E0000}"/>
    <cellStyle name="Normal 8 2 6 4 2 5 2 3" xfId="18881" xr:uid="{00000000-0005-0000-0000-0000573E0000}"/>
    <cellStyle name="Normal 8 2 6 4 2 5 2 4" xfId="26814" xr:uid="{00000000-0005-0000-0000-0000583E0000}"/>
    <cellStyle name="Normal 8 2 6 4 2 5 3" xfId="4956" xr:uid="{00000000-0005-0000-0000-0000593E0000}"/>
    <cellStyle name="Normal 8 2 6 4 2 5 3 2" xfId="12931" xr:uid="{00000000-0005-0000-0000-00005A3E0000}"/>
    <cellStyle name="Normal 8 2 6 4 2 5 3 3" xfId="20862" xr:uid="{00000000-0005-0000-0000-00005B3E0000}"/>
    <cellStyle name="Normal 8 2 6 4 2 5 3 4" xfId="28795" xr:uid="{00000000-0005-0000-0000-00005C3E0000}"/>
    <cellStyle name="Normal 8 2 6 4 2 5 4" xfId="6979" xr:uid="{00000000-0005-0000-0000-00005D3E0000}"/>
    <cellStyle name="Normal 8 2 6 4 2 5 4 2" xfId="14912" xr:uid="{00000000-0005-0000-0000-00005E3E0000}"/>
    <cellStyle name="Normal 8 2 6 4 2 5 4 3" xfId="22843" xr:uid="{00000000-0005-0000-0000-00005F3E0000}"/>
    <cellStyle name="Normal 8 2 6 4 2 5 4 4" xfId="30777" xr:uid="{00000000-0005-0000-0000-0000603E0000}"/>
    <cellStyle name="Normal 8 2 6 4 2 5 5" xfId="8969" xr:uid="{00000000-0005-0000-0000-0000613E0000}"/>
    <cellStyle name="Normal 8 2 6 4 2 5 6" xfId="16900" xr:uid="{00000000-0005-0000-0000-0000623E0000}"/>
    <cellStyle name="Normal 8 2 6 4 2 5 7" xfId="24833" xr:uid="{00000000-0005-0000-0000-0000633E0000}"/>
    <cellStyle name="Normal 8 2 6 4 2 6" xfId="2971" xr:uid="{00000000-0005-0000-0000-0000643E0000}"/>
    <cellStyle name="Normal 8 2 6 4 2 6 2" xfId="10946" xr:uid="{00000000-0005-0000-0000-0000653E0000}"/>
    <cellStyle name="Normal 8 2 6 4 2 6 3" xfId="18877" xr:uid="{00000000-0005-0000-0000-0000663E0000}"/>
    <cellStyle name="Normal 8 2 6 4 2 6 4" xfId="26810" xr:uid="{00000000-0005-0000-0000-0000673E0000}"/>
    <cellStyle name="Normal 8 2 6 4 2 7" xfId="4952" xr:uid="{00000000-0005-0000-0000-0000683E0000}"/>
    <cellStyle name="Normal 8 2 6 4 2 7 2" xfId="12927" xr:uid="{00000000-0005-0000-0000-0000693E0000}"/>
    <cellStyle name="Normal 8 2 6 4 2 7 3" xfId="20858" xr:uid="{00000000-0005-0000-0000-00006A3E0000}"/>
    <cellStyle name="Normal 8 2 6 4 2 7 4" xfId="28791" xr:uid="{00000000-0005-0000-0000-00006B3E0000}"/>
    <cellStyle name="Normal 8 2 6 4 2 8" xfId="6975" xr:uid="{00000000-0005-0000-0000-00006C3E0000}"/>
    <cellStyle name="Normal 8 2 6 4 2 8 2" xfId="14908" xr:uid="{00000000-0005-0000-0000-00006D3E0000}"/>
    <cellStyle name="Normal 8 2 6 4 2 8 3" xfId="22839" xr:uid="{00000000-0005-0000-0000-00006E3E0000}"/>
    <cellStyle name="Normal 8 2 6 4 2 8 4" xfId="30773" xr:uid="{00000000-0005-0000-0000-00006F3E0000}"/>
    <cellStyle name="Normal 8 2 6 4 2 9" xfId="8965" xr:uid="{00000000-0005-0000-0000-0000703E0000}"/>
    <cellStyle name="Normal 8 2 6 4 3" xfId="992" xr:uid="{00000000-0005-0000-0000-0000713E0000}"/>
    <cellStyle name="Normal 8 2 6 4 3 2" xfId="2976" xr:uid="{00000000-0005-0000-0000-0000723E0000}"/>
    <cellStyle name="Normal 8 2 6 4 3 2 2" xfId="10951" xr:uid="{00000000-0005-0000-0000-0000733E0000}"/>
    <cellStyle name="Normal 8 2 6 4 3 2 3" xfId="18882" xr:uid="{00000000-0005-0000-0000-0000743E0000}"/>
    <cellStyle name="Normal 8 2 6 4 3 2 4" xfId="26815" xr:uid="{00000000-0005-0000-0000-0000753E0000}"/>
    <cellStyle name="Normal 8 2 6 4 3 3" xfId="4957" xr:uid="{00000000-0005-0000-0000-0000763E0000}"/>
    <cellStyle name="Normal 8 2 6 4 3 3 2" xfId="12932" xr:uid="{00000000-0005-0000-0000-0000773E0000}"/>
    <cellStyle name="Normal 8 2 6 4 3 3 3" xfId="20863" xr:uid="{00000000-0005-0000-0000-0000783E0000}"/>
    <cellStyle name="Normal 8 2 6 4 3 3 4" xfId="28796" xr:uid="{00000000-0005-0000-0000-0000793E0000}"/>
    <cellStyle name="Normal 8 2 6 4 3 4" xfId="6980" xr:uid="{00000000-0005-0000-0000-00007A3E0000}"/>
    <cellStyle name="Normal 8 2 6 4 3 4 2" xfId="14913" xr:uid="{00000000-0005-0000-0000-00007B3E0000}"/>
    <cellStyle name="Normal 8 2 6 4 3 4 3" xfId="22844" xr:uid="{00000000-0005-0000-0000-00007C3E0000}"/>
    <cellStyle name="Normal 8 2 6 4 3 4 4" xfId="30778" xr:uid="{00000000-0005-0000-0000-00007D3E0000}"/>
    <cellStyle name="Normal 8 2 6 4 3 5" xfId="8970" xr:uid="{00000000-0005-0000-0000-00007E3E0000}"/>
    <cellStyle name="Normal 8 2 6 4 3 6" xfId="16901" xr:uid="{00000000-0005-0000-0000-00007F3E0000}"/>
    <cellStyle name="Normal 8 2 6 4 3 7" xfId="24834" xr:uid="{00000000-0005-0000-0000-0000803E0000}"/>
    <cellStyle name="Normal 8 2 6 4 4" xfId="993" xr:uid="{00000000-0005-0000-0000-0000813E0000}"/>
    <cellStyle name="Normal 8 2 6 4 4 2" xfId="2977" xr:uid="{00000000-0005-0000-0000-0000823E0000}"/>
    <cellStyle name="Normal 8 2 6 4 4 2 2" xfId="10952" xr:uid="{00000000-0005-0000-0000-0000833E0000}"/>
    <cellStyle name="Normal 8 2 6 4 4 2 3" xfId="18883" xr:uid="{00000000-0005-0000-0000-0000843E0000}"/>
    <cellStyle name="Normal 8 2 6 4 4 2 4" xfId="26816" xr:uid="{00000000-0005-0000-0000-0000853E0000}"/>
    <cellStyle name="Normal 8 2 6 4 4 3" xfId="4958" xr:uid="{00000000-0005-0000-0000-0000863E0000}"/>
    <cellStyle name="Normal 8 2 6 4 4 3 2" xfId="12933" xr:uid="{00000000-0005-0000-0000-0000873E0000}"/>
    <cellStyle name="Normal 8 2 6 4 4 3 3" xfId="20864" xr:uid="{00000000-0005-0000-0000-0000883E0000}"/>
    <cellStyle name="Normal 8 2 6 4 4 3 4" xfId="28797" xr:uid="{00000000-0005-0000-0000-0000893E0000}"/>
    <cellStyle name="Normal 8 2 6 4 4 4" xfId="6981" xr:uid="{00000000-0005-0000-0000-00008A3E0000}"/>
    <cellStyle name="Normal 8 2 6 4 4 4 2" xfId="14914" xr:uid="{00000000-0005-0000-0000-00008B3E0000}"/>
    <cellStyle name="Normal 8 2 6 4 4 4 3" xfId="22845" xr:uid="{00000000-0005-0000-0000-00008C3E0000}"/>
    <cellStyle name="Normal 8 2 6 4 4 4 4" xfId="30779" xr:uid="{00000000-0005-0000-0000-00008D3E0000}"/>
    <cellStyle name="Normal 8 2 6 4 4 5" xfId="8971" xr:uid="{00000000-0005-0000-0000-00008E3E0000}"/>
    <cellStyle name="Normal 8 2 6 4 4 6" xfId="16902" xr:uid="{00000000-0005-0000-0000-00008F3E0000}"/>
    <cellStyle name="Normal 8 2 6 4 4 7" xfId="24835" xr:uid="{00000000-0005-0000-0000-0000903E0000}"/>
    <cellStyle name="Normal 8 2 6 4 5" xfId="994" xr:uid="{00000000-0005-0000-0000-0000913E0000}"/>
    <cellStyle name="Normal 8 2 6 4 5 2" xfId="2978" xr:uid="{00000000-0005-0000-0000-0000923E0000}"/>
    <cellStyle name="Normal 8 2 6 4 5 2 2" xfId="10953" xr:uid="{00000000-0005-0000-0000-0000933E0000}"/>
    <cellStyle name="Normal 8 2 6 4 5 2 3" xfId="18884" xr:uid="{00000000-0005-0000-0000-0000943E0000}"/>
    <cellStyle name="Normal 8 2 6 4 5 2 4" xfId="26817" xr:uid="{00000000-0005-0000-0000-0000953E0000}"/>
    <cellStyle name="Normal 8 2 6 4 5 3" xfId="4959" xr:uid="{00000000-0005-0000-0000-0000963E0000}"/>
    <cellStyle name="Normal 8 2 6 4 5 3 2" xfId="12934" xr:uid="{00000000-0005-0000-0000-0000973E0000}"/>
    <cellStyle name="Normal 8 2 6 4 5 3 3" xfId="20865" xr:uid="{00000000-0005-0000-0000-0000983E0000}"/>
    <cellStyle name="Normal 8 2 6 4 5 3 4" xfId="28798" xr:uid="{00000000-0005-0000-0000-0000993E0000}"/>
    <cellStyle name="Normal 8 2 6 4 5 4" xfId="6982" xr:uid="{00000000-0005-0000-0000-00009A3E0000}"/>
    <cellStyle name="Normal 8 2 6 4 5 4 2" xfId="14915" xr:uid="{00000000-0005-0000-0000-00009B3E0000}"/>
    <cellStyle name="Normal 8 2 6 4 5 4 3" xfId="22846" xr:uid="{00000000-0005-0000-0000-00009C3E0000}"/>
    <cellStyle name="Normal 8 2 6 4 5 4 4" xfId="30780" xr:uid="{00000000-0005-0000-0000-00009D3E0000}"/>
    <cellStyle name="Normal 8 2 6 4 5 5" xfId="8972" xr:uid="{00000000-0005-0000-0000-00009E3E0000}"/>
    <cellStyle name="Normal 8 2 6 4 5 6" xfId="16903" xr:uid="{00000000-0005-0000-0000-00009F3E0000}"/>
    <cellStyle name="Normal 8 2 6 4 5 7" xfId="24836" xr:uid="{00000000-0005-0000-0000-0000A03E0000}"/>
    <cellStyle name="Normal 8 2 6 4 6" xfId="995" xr:uid="{00000000-0005-0000-0000-0000A13E0000}"/>
    <cellStyle name="Normal 8 2 6 4 6 2" xfId="2979" xr:uid="{00000000-0005-0000-0000-0000A23E0000}"/>
    <cellStyle name="Normal 8 2 6 4 6 2 2" xfId="10954" xr:uid="{00000000-0005-0000-0000-0000A33E0000}"/>
    <cellStyle name="Normal 8 2 6 4 6 2 3" xfId="18885" xr:uid="{00000000-0005-0000-0000-0000A43E0000}"/>
    <cellStyle name="Normal 8 2 6 4 6 2 4" xfId="26818" xr:uid="{00000000-0005-0000-0000-0000A53E0000}"/>
    <cellStyle name="Normal 8 2 6 4 6 3" xfId="4960" xr:uid="{00000000-0005-0000-0000-0000A63E0000}"/>
    <cellStyle name="Normal 8 2 6 4 6 3 2" xfId="12935" xr:uid="{00000000-0005-0000-0000-0000A73E0000}"/>
    <cellStyle name="Normal 8 2 6 4 6 3 3" xfId="20866" xr:uid="{00000000-0005-0000-0000-0000A83E0000}"/>
    <cellStyle name="Normal 8 2 6 4 6 3 4" xfId="28799" xr:uid="{00000000-0005-0000-0000-0000A93E0000}"/>
    <cellStyle name="Normal 8 2 6 4 6 4" xfId="6983" xr:uid="{00000000-0005-0000-0000-0000AA3E0000}"/>
    <cellStyle name="Normal 8 2 6 4 6 4 2" xfId="14916" xr:uid="{00000000-0005-0000-0000-0000AB3E0000}"/>
    <cellStyle name="Normal 8 2 6 4 6 4 3" xfId="22847" xr:uid="{00000000-0005-0000-0000-0000AC3E0000}"/>
    <cellStyle name="Normal 8 2 6 4 6 4 4" xfId="30781" xr:uid="{00000000-0005-0000-0000-0000AD3E0000}"/>
    <cellStyle name="Normal 8 2 6 4 6 5" xfId="8973" xr:uid="{00000000-0005-0000-0000-0000AE3E0000}"/>
    <cellStyle name="Normal 8 2 6 4 6 6" xfId="16904" xr:uid="{00000000-0005-0000-0000-0000AF3E0000}"/>
    <cellStyle name="Normal 8 2 6 4 6 7" xfId="24837" xr:uid="{00000000-0005-0000-0000-0000B03E0000}"/>
    <cellStyle name="Normal 8 2 6 4 7" xfId="2970" xr:uid="{00000000-0005-0000-0000-0000B13E0000}"/>
    <cellStyle name="Normal 8 2 6 4 7 2" xfId="10945" xr:uid="{00000000-0005-0000-0000-0000B23E0000}"/>
    <cellStyle name="Normal 8 2 6 4 7 3" xfId="18876" xr:uid="{00000000-0005-0000-0000-0000B33E0000}"/>
    <cellStyle name="Normal 8 2 6 4 7 4" xfId="26809" xr:uid="{00000000-0005-0000-0000-0000B43E0000}"/>
    <cellStyle name="Normal 8 2 6 4 8" xfId="4951" xr:uid="{00000000-0005-0000-0000-0000B53E0000}"/>
    <cellStyle name="Normal 8 2 6 4 8 2" xfId="12926" xr:uid="{00000000-0005-0000-0000-0000B63E0000}"/>
    <cellStyle name="Normal 8 2 6 4 8 3" xfId="20857" xr:uid="{00000000-0005-0000-0000-0000B73E0000}"/>
    <cellStyle name="Normal 8 2 6 4 8 4" xfId="28790" xr:uid="{00000000-0005-0000-0000-0000B83E0000}"/>
    <cellStyle name="Normal 8 2 6 4 9" xfId="6974" xr:uid="{00000000-0005-0000-0000-0000B93E0000}"/>
    <cellStyle name="Normal 8 2 6 4 9 2" xfId="14907" xr:uid="{00000000-0005-0000-0000-0000BA3E0000}"/>
    <cellStyle name="Normal 8 2 6 4 9 3" xfId="22838" xr:uid="{00000000-0005-0000-0000-0000BB3E0000}"/>
    <cellStyle name="Normal 8 2 6 4 9 4" xfId="30772" xr:uid="{00000000-0005-0000-0000-0000BC3E0000}"/>
    <cellStyle name="Normal 8 2 6 5" xfId="996" xr:uid="{00000000-0005-0000-0000-0000BD3E0000}"/>
    <cellStyle name="Normal 8 2 6 5 10" xfId="8974" xr:uid="{00000000-0005-0000-0000-0000BE3E0000}"/>
    <cellStyle name="Normal 8 2 6 5 11" xfId="16905" xr:uid="{00000000-0005-0000-0000-0000BF3E0000}"/>
    <cellStyle name="Normal 8 2 6 5 12" xfId="24838" xr:uid="{00000000-0005-0000-0000-0000C03E0000}"/>
    <cellStyle name="Normal 8 2 6 5 2" xfId="997" xr:uid="{00000000-0005-0000-0000-0000C13E0000}"/>
    <cellStyle name="Normal 8 2 6 5 2 10" xfId="16906" xr:uid="{00000000-0005-0000-0000-0000C23E0000}"/>
    <cellStyle name="Normal 8 2 6 5 2 11" xfId="24839" xr:uid="{00000000-0005-0000-0000-0000C33E0000}"/>
    <cellStyle name="Normal 8 2 6 5 2 2" xfId="998" xr:uid="{00000000-0005-0000-0000-0000C43E0000}"/>
    <cellStyle name="Normal 8 2 6 5 2 2 2" xfId="2982" xr:uid="{00000000-0005-0000-0000-0000C53E0000}"/>
    <cellStyle name="Normal 8 2 6 5 2 2 2 2" xfId="10957" xr:uid="{00000000-0005-0000-0000-0000C63E0000}"/>
    <cellStyle name="Normal 8 2 6 5 2 2 2 3" xfId="18888" xr:uid="{00000000-0005-0000-0000-0000C73E0000}"/>
    <cellStyle name="Normal 8 2 6 5 2 2 2 4" xfId="26821" xr:uid="{00000000-0005-0000-0000-0000C83E0000}"/>
    <cellStyle name="Normal 8 2 6 5 2 2 3" xfId="4963" xr:uid="{00000000-0005-0000-0000-0000C93E0000}"/>
    <cellStyle name="Normal 8 2 6 5 2 2 3 2" xfId="12938" xr:uid="{00000000-0005-0000-0000-0000CA3E0000}"/>
    <cellStyle name="Normal 8 2 6 5 2 2 3 3" xfId="20869" xr:uid="{00000000-0005-0000-0000-0000CB3E0000}"/>
    <cellStyle name="Normal 8 2 6 5 2 2 3 4" xfId="28802" xr:uid="{00000000-0005-0000-0000-0000CC3E0000}"/>
    <cellStyle name="Normal 8 2 6 5 2 2 4" xfId="6986" xr:uid="{00000000-0005-0000-0000-0000CD3E0000}"/>
    <cellStyle name="Normal 8 2 6 5 2 2 4 2" xfId="14919" xr:uid="{00000000-0005-0000-0000-0000CE3E0000}"/>
    <cellStyle name="Normal 8 2 6 5 2 2 4 3" xfId="22850" xr:uid="{00000000-0005-0000-0000-0000CF3E0000}"/>
    <cellStyle name="Normal 8 2 6 5 2 2 4 4" xfId="30784" xr:uid="{00000000-0005-0000-0000-0000D03E0000}"/>
    <cellStyle name="Normal 8 2 6 5 2 2 5" xfId="8976" xr:uid="{00000000-0005-0000-0000-0000D13E0000}"/>
    <cellStyle name="Normal 8 2 6 5 2 2 6" xfId="16907" xr:uid="{00000000-0005-0000-0000-0000D23E0000}"/>
    <cellStyle name="Normal 8 2 6 5 2 2 7" xfId="24840" xr:uid="{00000000-0005-0000-0000-0000D33E0000}"/>
    <cellStyle name="Normal 8 2 6 5 2 3" xfId="999" xr:uid="{00000000-0005-0000-0000-0000D43E0000}"/>
    <cellStyle name="Normal 8 2 6 5 2 3 2" xfId="2983" xr:uid="{00000000-0005-0000-0000-0000D53E0000}"/>
    <cellStyle name="Normal 8 2 6 5 2 3 2 2" xfId="10958" xr:uid="{00000000-0005-0000-0000-0000D63E0000}"/>
    <cellStyle name="Normal 8 2 6 5 2 3 2 3" xfId="18889" xr:uid="{00000000-0005-0000-0000-0000D73E0000}"/>
    <cellStyle name="Normal 8 2 6 5 2 3 2 4" xfId="26822" xr:uid="{00000000-0005-0000-0000-0000D83E0000}"/>
    <cellStyle name="Normal 8 2 6 5 2 3 3" xfId="4964" xr:uid="{00000000-0005-0000-0000-0000D93E0000}"/>
    <cellStyle name="Normal 8 2 6 5 2 3 3 2" xfId="12939" xr:uid="{00000000-0005-0000-0000-0000DA3E0000}"/>
    <cellStyle name="Normal 8 2 6 5 2 3 3 3" xfId="20870" xr:uid="{00000000-0005-0000-0000-0000DB3E0000}"/>
    <cellStyle name="Normal 8 2 6 5 2 3 3 4" xfId="28803" xr:uid="{00000000-0005-0000-0000-0000DC3E0000}"/>
    <cellStyle name="Normal 8 2 6 5 2 3 4" xfId="6987" xr:uid="{00000000-0005-0000-0000-0000DD3E0000}"/>
    <cellStyle name="Normal 8 2 6 5 2 3 4 2" xfId="14920" xr:uid="{00000000-0005-0000-0000-0000DE3E0000}"/>
    <cellStyle name="Normal 8 2 6 5 2 3 4 3" xfId="22851" xr:uid="{00000000-0005-0000-0000-0000DF3E0000}"/>
    <cellStyle name="Normal 8 2 6 5 2 3 4 4" xfId="30785" xr:uid="{00000000-0005-0000-0000-0000E03E0000}"/>
    <cellStyle name="Normal 8 2 6 5 2 3 5" xfId="8977" xr:uid="{00000000-0005-0000-0000-0000E13E0000}"/>
    <cellStyle name="Normal 8 2 6 5 2 3 6" xfId="16908" xr:uid="{00000000-0005-0000-0000-0000E23E0000}"/>
    <cellStyle name="Normal 8 2 6 5 2 3 7" xfId="24841" xr:uid="{00000000-0005-0000-0000-0000E33E0000}"/>
    <cellStyle name="Normal 8 2 6 5 2 4" xfId="1000" xr:uid="{00000000-0005-0000-0000-0000E43E0000}"/>
    <cellStyle name="Normal 8 2 6 5 2 4 2" xfId="2984" xr:uid="{00000000-0005-0000-0000-0000E53E0000}"/>
    <cellStyle name="Normal 8 2 6 5 2 4 2 2" xfId="10959" xr:uid="{00000000-0005-0000-0000-0000E63E0000}"/>
    <cellStyle name="Normal 8 2 6 5 2 4 2 3" xfId="18890" xr:uid="{00000000-0005-0000-0000-0000E73E0000}"/>
    <cellStyle name="Normal 8 2 6 5 2 4 2 4" xfId="26823" xr:uid="{00000000-0005-0000-0000-0000E83E0000}"/>
    <cellStyle name="Normal 8 2 6 5 2 4 3" xfId="4965" xr:uid="{00000000-0005-0000-0000-0000E93E0000}"/>
    <cellStyle name="Normal 8 2 6 5 2 4 3 2" xfId="12940" xr:uid="{00000000-0005-0000-0000-0000EA3E0000}"/>
    <cellStyle name="Normal 8 2 6 5 2 4 3 3" xfId="20871" xr:uid="{00000000-0005-0000-0000-0000EB3E0000}"/>
    <cellStyle name="Normal 8 2 6 5 2 4 3 4" xfId="28804" xr:uid="{00000000-0005-0000-0000-0000EC3E0000}"/>
    <cellStyle name="Normal 8 2 6 5 2 4 4" xfId="6988" xr:uid="{00000000-0005-0000-0000-0000ED3E0000}"/>
    <cellStyle name="Normal 8 2 6 5 2 4 4 2" xfId="14921" xr:uid="{00000000-0005-0000-0000-0000EE3E0000}"/>
    <cellStyle name="Normal 8 2 6 5 2 4 4 3" xfId="22852" xr:uid="{00000000-0005-0000-0000-0000EF3E0000}"/>
    <cellStyle name="Normal 8 2 6 5 2 4 4 4" xfId="30786" xr:uid="{00000000-0005-0000-0000-0000F03E0000}"/>
    <cellStyle name="Normal 8 2 6 5 2 4 5" xfId="8978" xr:uid="{00000000-0005-0000-0000-0000F13E0000}"/>
    <cellStyle name="Normal 8 2 6 5 2 4 6" xfId="16909" xr:uid="{00000000-0005-0000-0000-0000F23E0000}"/>
    <cellStyle name="Normal 8 2 6 5 2 4 7" xfId="24842" xr:uid="{00000000-0005-0000-0000-0000F33E0000}"/>
    <cellStyle name="Normal 8 2 6 5 2 5" xfId="1001" xr:uid="{00000000-0005-0000-0000-0000F43E0000}"/>
    <cellStyle name="Normal 8 2 6 5 2 5 2" xfId="2985" xr:uid="{00000000-0005-0000-0000-0000F53E0000}"/>
    <cellStyle name="Normal 8 2 6 5 2 5 2 2" xfId="10960" xr:uid="{00000000-0005-0000-0000-0000F63E0000}"/>
    <cellStyle name="Normal 8 2 6 5 2 5 2 3" xfId="18891" xr:uid="{00000000-0005-0000-0000-0000F73E0000}"/>
    <cellStyle name="Normal 8 2 6 5 2 5 2 4" xfId="26824" xr:uid="{00000000-0005-0000-0000-0000F83E0000}"/>
    <cellStyle name="Normal 8 2 6 5 2 5 3" xfId="4966" xr:uid="{00000000-0005-0000-0000-0000F93E0000}"/>
    <cellStyle name="Normal 8 2 6 5 2 5 3 2" xfId="12941" xr:uid="{00000000-0005-0000-0000-0000FA3E0000}"/>
    <cellStyle name="Normal 8 2 6 5 2 5 3 3" xfId="20872" xr:uid="{00000000-0005-0000-0000-0000FB3E0000}"/>
    <cellStyle name="Normal 8 2 6 5 2 5 3 4" xfId="28805" xr:uid="{00000000-0005-0000-0000-0000FC3E0000}"/>
    <cellStyle name="Normal 8 2 6 5 2 5 4" xfId="6989" xr:uid="{00000000-0005-0000-0000-0000FD3E0000}"/>
    <cellStyle name="Normal 8 2 6 5 2 5 4 2" xfId="14922" xr:uid="{00000000-0005-0000-0000-0000FE3E0000}"/>
    <cellStyle name="Normal 8 2 6 5 2 5 4 3" xfId="22853" xr:uid="{00000000-0005-0000-0000-0000FF3E0000}"/>
    <cellStyle name="Normal 8 2 6 5 2 5 4 4" xfId="30787" xr:uid="{00000000-0005-0000-0000-0000003F0000}"/>
    <cellStyle name="Normal 8 2 6 5 2 5 5" xfId="8979" xr:uid="{00000000-0005-0000-0000-0000013F0000}"/>
    <cellStyle name="Normal 8 2 6 5 2 5 6" xfId="16910" xr:uid="{00000000-0005-0000-0000-0000023F0000}"/>
    <cellStyle name="Normal 8 2 6 5 2 5 7" xfId="24843" xr:uid="{00000000-0005-0000-0000-0000033F0000}"/>
    <cellStyle name="Normal 8 2 6 5 2 6" xfId="2981" xr:uid="{00000000-0005-0000-0000-0000043F0000}"/>
    <cellStyle name="Normal 8 2 6 5 2 6 2" xfId="10956" xr:uid="{00000000-0005-0000-0000-0000053F0000}"/>
    <cellStyle name="Normal 8 2 6 5 2 6 3" xfId="18887" xr:uid="{00000000-0005-0000-0000-0000063F0000}"/>
    <cellStyle name="Normal 8 2 6 5 2 6 4" xfId="26820" xr:uid="{00000000-0005-0000-0000-0000073F0000}"/>
    <cellStyle name="Normal 8 2 6 5 2 7" xfId="4962" xr:uid="{00000000-0005-0000-0000-0000083F0000}"/>
    <cellStyle name="Normal 8 2 6 5 2 7 2" xfId="12937" xr:uid="{00000000-0005-0000-0000-0000093F0000}"/>
    <cellStyle name="Normal 8 2 6 5 2 7 3" xfId="20868" xr:uid="{00000000-0005-0000-0000-00000A3F0000}"/>
    <cellStyle name="Normal 8 2 6 5 2 7 4" xfId="28801" xr:uid="{00000000-0005-0000-0000-00000B3F0000}"/>
    <cellStyle name="Normal 8 2 6 5 2 8" xfId="6985" xr:uid="{00000000-0005-0000-0000-00000C3F0000}"/>
    <cellStyle name="Normal 8 2 6 5 2 8 2" xfId="14918" xr:uid="{00000000-0005-0000-0000-00000D3F0000}"/>
    <cellStyle name="Normal 8 2 6 5 2 8 3" xfId="22849" xr:uid="{00000000-0005-0000-0000-00000E3F0000}"/>
    <cellStyle name="Normal 8 2 6 5 2 8 4" xfId="30783" xr:uid="{00000000-0005-0000-0000-00000F3F0000}"/>
    <cellStyle name="Normal 8 2 6 5 2 9" xfId="8975" xr:uid="{00000000-0005-0000-0000-0000103F0000}"/>
    <cellStyle name="Normal 8 2 6 5 3" xfId="1002" xr:uid="{00000000-0005-0000-0000-0000113F0000}"/>
    <cellStyle name="Normal 8 2 6 5 3 2" xfId="2986" xr:uid="{00000000-0005-0000-0000-0000123F0000}"/>
    <cellStyle name="Normal 8 2 6 5 3 2 2" xfId="10961" xr:uid="{00000000-0005-0000-0000-0000133F0000}"/>
    <cellStyle name="Normal 8 2 6 5 3 2 3" xfId="18892" xr:uid="{00000000-0005-0000-0000-0000143F0000}"/>
    <cellStyle name="Normal 8 2 6 5 3 2 4" xfId="26825" xr:uid="{00000000-0005-0000-0000-0000153F0000}"/>
    <cellStyle name="Normal 8 2 6 5 3 3" xfId="4967" xr:uid="{00000000-0005-0000-0000-0000163F0000}"/>
    <cellStyle name="Normal 8 2 6 5 3 3 2" xfId="12942" xr:uid="{00000000-0005-0000-0000-0000173F0000}"/>
    <cellStyle name="Normal 8 2 6 5 3 3 3" xfId="20873" xr:uid="{00000000-0005-0000-0000-0000183F0000}"/>
    <cellStyle name="Normal 8 2 6 5 3 3 4" xfId="28806" xr:uid="{00000000-0005-0000-0000-0000193F0000}"/>
    <cellStyle name="Normal 8 2 6 5 3 4" xfId="6990" xr:uid="{00000000-0005-0000-0000-00001A3F0000}"/>
    <cellStyle name="Normal 8 2 6 5 3 4 2" xfId="14923" xr:uid="{00000000-0005-0000-0000-00001B3F0000}"/>
    <cellStyle name="Normal 8 2 6 5 3 4 3" xfId="22854" xr:uid="{00000000-0005-0000-0000-00001C3F0000}"/>
    <cellStyle name="Normal 8 2 6 5 3 4 4" xfId="30788" xr:uid="{00000000-0005-0000-0000-00001D3F0000}"/>
    <cellStyle name="Normal 8 2 6 5 3 5" xfId="8980" xr:uid="{00000000-0005-0000-0000-00001E3F0000}"/>
    <cellStyle name="Normal 8 2 6 5 3 6" xfId="16911" xr:uid="{00000000-0005-0000-0000-00001F3F0000}"/>
    <cellStyle name="Normal 8 2 6 5 3 7" xfId="24844" xr:uid="{00000000-0005-0000-0000-0000203F0000}"/>
    <cellStyle name="Normal 8 2 6 5 4" xfId="1003" xr:uid="{00000000-0005-0000-0000-0000213F0000}"/>
    <cellStyle name="Normal 8 2 6 5 4 2" xfId="2987" xr:uid="{00000000-0005-0000-0000-0000223F0000}"/>
    <cellStyle name="Normal 8 2 6 5 4 2 2" xfId="10962" xr:uid="{00000000-0005-0000-0000-0000233F0000}"/>
    <cellStyle name="Normal 8 2 6 5 4 2 3" xfId="18893" xr:uid="{00000000-0005-0000-0000-0000243F0000}"/>
    <cellStyle name="Normal 8 2 6 5 4 2 4" xfId="26826" xr:uid="{00000000-0005-0000-0000-0000253F0000}"/>
    <cellStyle name="Normal 8 2 6 5 4 3" xfId="4968" xr:uid="{00000000-0005-0000-0000-0000263F0000}"/>
    <cellStyle name="Normal 8 2 6 5 4 3 2" xfId="12943" xr:uid="{00000000-0005-0000-0000-0000273F0000}"/>
    <cellStyle name="Normal 8 2 6 5 4 3 3" xfId="20874" xr:uid="{00000000-0005-0000-0000-0000283F0000}"/>
    <cellStyle name="Normal 8 2 6 5 4 3 4" xfId="28807" xr:uid="{00000000-0005-0000-0000-0000293F0000}"/>
    <cellStyle name="Normal 8 2 6 5 4 4" xfId="6991" xr:uid="{00000000-0005-0000-0000-00002A3F0000}"/>
    <cellStyle name="Normal 8 2 6 5 4 4 2" xfId="14924" xr:uid="{00000000-0005-0000-0000-00002B3F0000}"/>
    <cellStyle name="Normal 8 2 6 5 4 4 3" xfId="22855" xr:uid="{00000000-0005-0000-0000-00002C3F0000}"/>
    <cellStyle name="Normal 8 2 6 5 4 4 4" xfId="30789" xr:uid="{00000000-0005-0000-0000-00002D3F0000}"/>
    <cellStyle name="Normal 8 2 6 5 4 5" xfId="8981" xr:uid="{00000000-0005-0000-0000-00002E3F0000}"/>
    <cellStyle name="Normal 8 2 6 5 4 6" xfId="16912" xr:uid="{00000000-0005-0000-0000-00002F3F0000}"/>
    <cellStyle name="Normal 8 2 6 5 4 7" xfId="24845" xr:uid="{00000000-0005-0000-0000-0000303F0000}"/>
    <cellStyle name="Normal 8 2 6 5 5" xfId="1004" xr:uid="{00000000-0005-0000-0000-0000313F0000}"/>
    <cellStyle name="Normal 8 2 6 5 5 2" xfId="2988" xr:uid="{00000000-0005-0000-0000-0000323F0000}"/>
    <cellStyle name="Normal 8 2 6 5 5 2 2" xfId="10963" xr:uid="{00000000-0005-0000-0000-0000333F0000}"/>
    <cellStyle name="Normal 8 2 6 5 5 2 3" xfId="18894" xr:uid="{00000000-0005-0000-0000-0000343F0000}"/>
    <cellStyle name="Normal 8 2 6 5 5 2 4" xfId="26827" xr:uid="{00000000-0005-0000-0000-0000353F0000}"/>
    <cellStyle name="Normal 8 2 6 5 5 3" xfId="4969" xr:uid="{00000000-0005-0000-0000-0000363F0000}"/>
    <cellStyle name="Normal 8 2 6 5 5 3 2" xfId="12944" xr:uid="{00000000-0005-0000-0000-0000373F0000}"/>
    <cellStyle name="Normal 8 2 6 5 5 3 3" xfId="20875" xr:uid="{00000000-0005-0000-0000-0000383F0000}"/>
    <cellStyle name="Normal 8 2 6 5 5 3 4" xfId="28808" xr:uid="{00000000-0005-0000-0000-0000393F0000}"/>
    <cellStyle name="Normal 8 2 6 5 5 4" xfId="6992" xr:uid="{00000000-0005-0000-0000-00003A3F0000}"/>
    <cellStyle name="Normal 8 2 6 5 5 4 2" xfId="14925" xr:uid="{00000000-0005-0000-0000-00003B3F0000}"/>
    <cellStyle name="Normal 8 2 6 5 5 4 3" xfId="22856" xr:uid="{00000000-0005-0000-0000-00003C3F0000}"/>
    <cellStyle name="Normal 8 2 6 5 5 4 4" xfId="30790" xr:uid="{00000000-0005-0000-0000-00003D3F0000}"/>
    <cellStyle name="Normal 8 2 6 5 5 5" xfId="8982" xr:uid="{00000000-0005-0000-0000-00003E3F0000}"/>
    <cellStyle name="Normal 8 2 6 5 5 6" xfId="16913" xr:uid="{00000000-0005-0000-0000-00003F3F0000}"/>
    <cellStyle name="Normal 8 2 6 5 5 7" xfId="24846" xr:uid="{00000000-0005-0000-0000-0000403F0000}"/>
    <cellStyle name="Normal 8 2 6 5 6" xfId="1005" xr:uid="{00000000-0005-0000-0000-0000413F0000}"/>
    <cellStyle name="Normal 8 2 6 5 6 2" xfId="2989" xr:uid="{00000000-0005-0000-0000-0000423F0000}"/>
    <cellStyle name="Normal 8 2 6 5 6 2 2" xfId="10964" xr:uid="{00000000-0005-0000-0000-0000433F0000}"/>
    <cellStyle name="Normal 8 2 6 5 6 2 3" xfId="18895" xr:uid="{00000000-0005-0000-0000-0000443F0000}"/>
    <cellStyle name="Normal 8 2 6 5 6 2 4" xfId="26828" xr:uid="{00000000-0005-0000-0000-0000453F0000}"/>
    <cellStyle name="Normal 8 2 6 5 6 3" xfId="4970" xr:uid="{00000000-0005-0000-0000-0000463F0000}"/>
    <cellStyle name="Normal 8 2 6 5 6 3 2" xfId="12945" xr:uid="{00000000-0005-0000-0000-0000473F0000}"/>
    <cellStyle name="Normal 8 2 6 5 6 3 3" xfId="20876" xr:uid="{00000000-0005-0000-0000-0000483F0000}"/>
    <cellStyle name="Normal 8 2 6 5 6 3 4" xfId="28809" xr:uid="{00000000-0005-0000-0000-0000493F0000}"/>
    <cellStyle name="Normal 8 2 6 5 6 4" xfId="6993" xr:uid="{00000000-0005-0000-0000-00004A3F0000}"/>
    <cellStyle name="Normal 8 2 6 5 6 4 2" xfId="14926" xr:uid="{00000000-0005-0000-0000-00004B3F0000}"/>
    <cellStyle name="Normal 8 2 6 5 6 4 3" xfId="22857" xr:uid="{00000000-0005-0000-0000-00004C3F0000}"/>
    <cellStyle name="Normal 8 2 6 5 6 4 4" xfId="30791" xr:uid="{00000000-0005-0000-0000-00004D3F0000}"/>
    <cellStyle name="Normal 8 2 6 5 6 5" xfId="8983" xr:uid="{00000000-0005-0000-0000-00004E3F0000}"/>
    <cellStyle name="Normal 8 2 6 5 6 6" xfId="16914" xr:uid="{00000000-0005-0000-0000-00004F3F0000}"/>
    <cellStyle name="Normal 8 2 6 5 6 7" xfId="24847" xr:uid="{00000000-0005-0000-0000-0000503F0000}"/>
    <cellStyle name="Normal 8 2 6 5 7" xfId="2980" xr:uid="{00000000-0005-0000-0000-0000513F0000}"/>
    <cellStyle name="Normal 8 2 6 5 7 2" xfId="10955" xr:uid="{00000000-0005-0000-0000-0000523F0000}"/>
    <cellStyle name="Normal 8 2 6 5 7 3" xfId="18886" xr:uid="{00000000-0005-0000-0000-0000533F0000}"/>
    <cellStyle name="Normal 8 2 6 5 7 4" xfId="26819" xr:uid="{00000000-0005-0000-0000-0000543F0000}"/>
    <cellStyle name="Normal 8 2 6 5 8" xfId="4961" xr:uid="{00000000-0005-0000-0000-0000553F0000}"/>
    <cellStyle name="Normal 8 2 6 5 8 2" xfId="12936" xr:uid="{00000000-0005-0000-0000-0000563F0000}"/>
    <cellStyle name="Normal 8 2 6 5 8 3" xfId="20867" xr:uid="{00000000-0005-0000-0000-0000573F0000}"/>
    <cellStyle name="Normal 8 2 6 5 8 4" xfId="28800" xr:uid="{00000000-0005-0000-0000-0000583F0000}"/>
    <cellStyle name="Normal 8 2 6 5 9" xfId="6984" xr:uid="{00000000-0005-0000-0000-0000593F0000}"/>
    <cellStyle name="Normal 8 2 6 5 9 2" xfId="14917" xr:uid="{00000000-0005-0000-0000-00005A3F0000}"/>
    <cellStyle name="Normal 8 2 6 5 9 3" xfId="22848" xr:uid="{00000000-0005-0000-0000-00005B3F0000}"/>
    <cellStyle name="Normal 8 2 6 5 9 4" xfId="30782" xr:uid="{00000000-0005-0000-0000-00005C3F0000}"/>
    <cellStyle name="Normal 8 2 6 6" xfId="1006" xr:uid="{00000000-0005-0000-0000-00005D3F0000}"/>
    <cellStyle name="Normal 8 2 6 6 10" xfId="16915" xr:uid="{00000000-0005-0000-0000-00005E3F0000}"/>
    <cellStyle name="Normal 8 2 6 6 11" xfId="24848" xr:uid="{00000000-0005-0000-0000-00005F3F0000}"/>
    <cellStyle name="Normal 8 2 6 6 2" xfId="1007" xr:uid="{00000000-0005-0000-0000-0000603F0000}"/>
    <cellStyle name="Normal 8 2 6 6 2 2" xfId="2991" xr:uid="{00000000-0005-0000-0000-0000613F0000}"/>
    <cellStyle name="Normal 8 2 6 6 2 2 2" xfId="10966" xr:uid="{00000000-0005-0000-0000-0000623F0000}"/>
    <cellStyle name="Normal 8 2 6 6 2 2 3" xfId="18897" xr:uid="{00000000-0005-0000-0000-0000633F0000}"/>
    <cellStyle name="Normal 8 2 6 6 2 2 4" xfId="26830" xr:uid="{00000000-0005-0000-0000-0000643F0000}"/>
    <cellStyle name="Normal 8 2 6 6 2 3" xfId="4972" xr:uid="{00000000-0005-0000-0000-0000653F0000}"/>
    <cellStyle name="Normal 8 2 6 6 2 3 2" xfId="12947" xr:uid="{00000000-0005-0000-0000-0000663F0000}"/>
    <cellStyle name="Normal 8 2 6 6 2 3 3" xfId="20878" xr:uid="{00000000-0005-0000-0000-0000673F0000}"/>
    <cellStyle name="Normal 8 2 6 6 2 3 4" xfId="28811" xr:uid="{00000000-0005-0000-0000-0000683F0000}"/>
    <cellStyle name="Normal 8 2 6 6 2 4" xfId="6995" xr:uid="{00000000-0005-0000-0000-0000693F0000}"/>
    <cellStyle name="Normal 8 2 6 6 2 4 2" xfId="14928" xr:uid="{00000000-0005-0000-0000-00006A3F0000}"/>
    <cellStyle name="Normal 8 2 6 6 2 4 3" xfId="22859" xr:uid="{00000000-0005-0000-0000-00006B3F0000}"/>
    <cellStyle name="Normal 8 2 6 6 2 4 4" xfId="30793" xr:uid="{00000000-0005-0000-0000-00006C3F0000}"/>
    <cellStyle name="Normal 8 2 6 6 2 5" xfId="8985" xr:uid="{00000000-0005-0000-0000-00006D3F0000}"/>
    <cellStyle name="Normal 8 2 6 6 2 6" xfId="16916" xr:uid="{00000000-0005-0000-0000-00006E3F0000}"/>
    <cellStyle name="Normal 8 2 6 6 2 7" xfId="24849" xr:uid="{00000000-0005-0000-0000-00006F3F0000}"/>
    <cellStyle name="Normal 8 2 6 6 3" xfId="1008" xr:uid="{00000000-0005-0000-0000-0000703F0000}"/>
    <cellStyle name="Normal 8 2 6 6 3 2" xfId="2992" xr:uid="{00000000-0005-0000-0000-0000713F0000}"/>
    <cellStyle name="Normal 8 2 6 6 3 2 2" xfId="10967" xr:uid="{00000000-0005-0000-0000-0000723F0000}"/>
    <cellStyle name="Normal 8 2 6 6 3 2 3" xfId="18898" xr:uid="{00000000-0005-0000-0000-0000733F0000}"/>
    <cellStyle name="Normal 8 2 6 6 3 2 4" xfId="26831" xr:uid="{00000000-0005-0000-0000-0000743F0000}"/>
    <cellStyle name="Normal 8 2 6 6 3 3" xfId="4973" xr:uid="{00000000-0005-0000-0000-0000753F0000}"/>
    <cellStyle name="Normal 8 2 6 6 3 3 2" xfId="12948" xr:uid="{00000000-0005-0000-0000-0000763F0000}"/>
    <cellStyle name="Normal 8 2 6 6 3 3 3" xfId="20879" xr:uid="{00000000-0005-0000-0000-0000773F0000}"/>
    <cellStyle name="Normal 8 2 6 6 3 3 4" xfId="28812" xr:uid="{00000000-0005-0000-0000-0000783F0000}"/>
    <cellStyle name="Normal 8 2 6 6 3 4" xfId="6996" xr:uid="{00000000-0005-0000-0000-0000793F0000}"/>
    <cellStyle name="Normal 8 2 6 6 3 4 2" xfId="14929" xr:uid="{00000000-0005-0000-0000-00007A3F0000}"/>
    <cellStyle name="Normal 8 2 6 6 3 4 3" xfId="22860" xr:uid="{00000000-0005-0000-0000-00007B3F0000}"/>
    <cellStyle name="Normal 8 2 6 6 3 4 4" xfId="30794" xr:uid="{00000000-0005-0000-0000-00007C3F0000}"/>
    <cellStyle name="Normal 8 2 6 6 3 5" xfId="8986" xr:uid="{00000000-0005-0000-0000-00007D3F0000}"/>
    <cellStyle name="Normal 8 2 6 6 3 6" xfId="16917" xr:uid="{00000000-0005-0000-0000-00007E3F0000}"/>
    <cellStyle name="Normal 8 2 6 6 3 7" xfId="24850" xr:uid="{00000000-0005-0000-0000-00007F3F0000}"/>
    <cellStyle name="Normal 8 2 6 6 4" xfId="1009" xr:uid="{00000000-0005-0000-0000-0000803F0000}"/>
    <cellStyle name="Normal 8 2 6 6 4 2" xfId="2993" xr:uid="{00000000-0005-0000-0000-0000813F0000}"/>
    <cellStyle name="Normal 8 2 6 6 4 2 2" xfId="10968" xr:uid="{00000000-0005-0000-0000-0000823F0000}"/>
    <cellStyle name="Normal 8 2 6 6 4 2 3" xfId="18899" xr:uid="{00000000-0005-0000-0000-0000833F0000}"/>
    <cellStyle name="Normal 8 2 6 6 4 2 4" xfId="26832" xr:uid="{00000000-0005-0000-0000-0000843F0000}"/>
    <cellStyle name="Normal 8 2 6 6 4 3" xfId="4974" xr:uid="{00000000-0005-0000-0000-0000853F0000}"/>
    <cellStyle name="Normal 8 2 6 6 4 3 2" xfId="12949" xr:uid="{00000000-0005-0000-0000-0000863F0000}"/>
    <cellStyle name="Normal 8 2 6 6 4 3 3" xfId="20880" xr:uid="{00000000-0005-0000-0000-0000873F0000}"/>
    <cellStyle name="Normal 8 2 6 6 4 3 4" xfId="28813" xr:uid="{00000000-0005-0000-0000-0000883F0000}"/>
    <cellStyle name="Normal 8 2 6 6 4 4" xfId="6997" xr:uid="{00000000-0005-0000-0000-0000893F0000}"/>
    <cellStyle name="Normal 8 2 6 6 4 4 2" xfId="14930" xr:uid="{00000000-0005-0000-0000-00008A3F0000}"/>
    <cellStyle name="Normal 8 2 6 6 4 4 3" xfId="22861" xr:uid="{00000000-0005-0000-0000-00008B3F0000}"/>
    <cellStyle name="Normal 8 2 6 6 4 4 4" xfId="30795" xr:uid="{00000000-0005-0000-0000-00008C3F0000}"/>
    <cellStyle name="Normal 8 2 6 6 4 5" xfId="8987" xr:uid="{00000000-0005-0000-0000-00008D3F0000}"/>
    <cellStyle name="Normal 8 2 6 6 4 6" xfId="16918" xr:uid="{00000000-0005-0000-0000-00008E3F0000}"/>
    <cellStyle name="Normal 8 2 6 6 4 7" xfId="24851" xr:uid="{00000000-0005-0000-0000-00008F3F0000}"/>
    <cellStyle name="Normal 8 2 6 6 5" xfId="1010" xr:uid="{00000000-0005-0000-0000-0000903F0000}"/>
    <cellStyle name="Normal 8 2 6 6 5 2" xfId="2994" xr:uid="{00000000-0005-0000-0000-0000913F0000}"/>
    <cellStyle name="Normal 8 2 6 6 5 2 2" xfId="10969" xr:uid="{00000000-0005-0000-0000-0000923F0000}"/>
    <cellStyle name="Normal 8 2 6 6 5 2 3" xfId="18900" xr:uid="{00000000-0005-0000-0000-0000933F0000}"/>
    <cellStyle name="Normal 8 2 6 6 5 2 4" xfId="26833" xr:uid="{00000000-0005-0000-0000-0000943F0000}"/>
    <cellStyle name="Normal 8 2 6 6 5 3" xfId="4975" xr:uid="{00000000-0005-0000-0000-0000953F0000}"/>
    <cellStyle name="Normal 8 2 6 6 5 3 2" xfId="12950" xr:uid="{00000000-0005-0000-0000-0000963F0000}"/>
    <cellStyle name="Normal 8 2 6 6 5 3 3" xfId="20881" xr:uid="{00000000-0005-0000-0000-0000973F0000}"/>
    <cellStyle name="Normal 8 2 6 6 5 3 4" xfId="28814" xr:uid="{00000000-0005-0000-0000-0000983F0000}"/>
    <cellStyle name="Normal 8 2 6 6 5 4" xfId="6998" xr:uid="{00000000-0005-0000-0000-0000993F0000}"/>
    <cellStyle name="Normal 8 2 6 6 5 4 2" xfId="14931" xr:uid="{00000000-0005-0000-0000-00009A3F0000}"/>
    <cellStyle name="Normal 8 2 6 6 5 4 3" xfId="22862" xr:uid="{00000000-0005-0000-0000-00009B3F0000}"/>
    <cellStyle name="Normal 8 2 6 6 5 4 4" xfId="30796" xr:uid="{00000000-0005-0000-0000-00009C3F0000}"/>
    <cellStyle name="Normal 8 2 6 6 5 5" xfId="8988" xr:uid="{00000000-0005-0000-0000-00009D3F0000}"/>
    <cellStyle name="Normal 8 2 6 6 5 6" xfId="16919" xr:uid="{00000000-0005-0000-0000-00009E3F0000}"/>
    <cellStyle name="Normal 8 2 6 6 5 7" xfId="24852" xr:uid="{00000000-0005-0000-0000-00009F3F0000}"/>
    <cellStyle name="Normal 8 2 6 6 6" xfId="2990" xr:uid="{00000000-0005-0000-0000-0000A03F0000}"/>
    <cellStyle name="Normal 8 2 6 6 6 2" xfId="10965" xr:uid="{00000000-0005-0000-0000-0000A13F0000}"/>
    <cellStyle name="Normal 8 2 6 6 6 3" xfId="18896" xr:uid="{00000000-0005-0000-0000-0000A23F0000}"/>
    <cellStyle name="Normal 8 2 6 6 6 4" xfId="26829" xr:uid="{00000000-0005-0000-0000-0000A33F0000}"/>
    <cellStyle name="Normal 8 2 6 6 7" xfId="4971" xr:uid="{00000000-0005-0000-0000-0000A43F0000}"/>
    <cellStyle name="Normal 8 2 6 6 7 2" xfId="12946" xr:uid="{00000000-0005-0000-0000-0000A53F0000}"/>
    <cellStyle name="Normal 8 2 6 6 7 3" xfId="20877" xr:uid="{00000000-0005-0000-0000-0000A63F0000}"/>
    <cellStyle name="Normal 8 2 6 6 7 4" xfId="28810" xr:uid="{00000000-0005-0000-0000-0000A73F0000}"/>
    <cellStyle name="Normal 8 2 6 6 8" xfId="6994" xr:uid="{00000000-0005-0000-0000-0000A83F0000}"/>
    <cellStyle name="Normal 8 2 6 6 8 2" xfId="14927" xr:uid="{00000000-0005-0000-0000-0000A93F0000}"/>
    <cellStyle name="Normal 8 2 6 6 8 3" xfId="22858" xr:uid="{00000000-0005-0000-0000-0000AA3F0000}"/>
    <cellStyle name="Normal 8 2 6 6 8 4" xfId="30792" xr:uid="{00000000-0005-0000-0000-0000AB3F0000}"/>
    <cellStyle name="Normal 8 2 6 6 9" xfId="8984" xr:uid="{00000000-0005-0000-0000-0000AC3F0000}"/>
    <cellStyle name="Normal 8 2 6 7" xfId="1011" xr:uid="{00000000-0005-0000-0000-0000AD3F0000}"/>
    <cellStyle name="Normal 8 2 6 7 2" xfId="2995" xr:uid="{00000000-0005-0000-0000-0000AE3F0000}"/>
    <cellStyle name="Normal 8 2 6 7 2 2" xfId="10970" xr:uid="{00000000-0005-0000-0000-0000AF3F0000}"/>
    <cellStyle name="Normal 8 2 6 7 2 3" xfId="18901" xr:uid="{00000000-0005-0000-0000-0000B03F0000}"/>
    <cellStyle name="Normal 8 2 6 7 2 4" xfId="26834" xr:uid="{00000000-0005-0000-0000-0000B13F0000}"/>
    <cellStyle name="Normal 8 2 6 7 3" xfId="4976" xr:uid="{00000000-0005-0000-0000-0000B23F0000}"/>
    <cellStyle name="Normal 8 2 6 7 3 2" xfId="12951" xr:uid="{00000000-0005-0000-0000-0000B33F0000}"/>
    <cellStyle name="Normal 8 2 6 7 3 3" xfId="20882" xr:uid="{00000000-0005-0000-0000-0000B43F0000}"/>
    <cellStyle name="Normal 8 2 6 7 3 4" xfId="28815" xr:uid="{00000000-0005-0000-0000-0000B53F0000}"/>
    <cellStyle name="Normal 8 2 6 7 4" xfId="6999" xr:uid="{00000000-0005-0000-0000-0000B63F0000}"/>
    <cellStyle name="Normal 8 2 6 7 4 2" xfId="14932" xr:uid="{00000000-0005-0000-0000-0000B73F0000}"/>
    <cellStyle name="Normal 8 2 6 7 4 3" xfId="22863" xr:uid="{00000000-0005-0000-0000-0000B83F0000}"/>
    <cellStyle name="Normal 8 2 6 7 4 4" xfId="30797" xr:uid="{00000000-0005-0000-0000-0000B93F0000}"/>
    <cellStyle name="Normal 8 2 6 7 5" xfId="8989" xr:uid="{00000000-0005-0000-0000-0000BA3F0000}"/>
    <cellStyle name="Normal 8 2 6 7 6" xfId="16920" xr:uid="{00000000-0005-0000-0000-0000BB3F0000}"/>
    <cellStyle name="Normal 8 2 6 7 7" xfId="24853" xr:uid="{00000000-0005-0000-0000-0000BC3F0000}"/>
    <cellStyle name="Normal 8 2 6 8" xfId="1012" xr:uid="{00000000-0005-0000-0000-0000BD3F0000}"/>
    <cellStyle name="Normal 8 2 6 8 2" xfId="2996" xr:uid="{00000000-0005-0000-0000-0000BE3F0000}"/>
    <cellStyle name="Normal 8 2 6 8 2 2" xfId="10971" xr:uid="{00000000-0005-0000-0000-0000BF3F0000}"/>
    <cellStyle name="Normal 8 2 6 8 2 3" xfId="18902" xr:uid="{00000000-0005-0000-0000-0000C03F0000}"/>
    <cellStyle name="Normal 8 2 6 8 2 4" xfId="26835" xr:uid="{00000000-0005-0000-0000-0000C13F0000}"/>
    <cellStyle name="Normal 8 2 6 8 3" xfId="4977" xr:uid="{00000000-0005-0000-0000-0000C23F0000}"/>
    <cellStyle name="Normal 8 2 6 8 3 2" xfId="12952" xr:uid="{00000000-0005-0000-0000-0000C33F0000}"/>
    <cellStyle name="Normal 8 2 6 8 3 3" xfId="20883" xr:uid="{00000000-0005-0000-0000-0000C43F0000}"/>
    <cellStyle name="Normal 8 2 6 8 3 4" xfId="28816" xr:uid="{00000000-0005-0000-0000-0000C53F0000}"/>
    <cellStyle name="Normal 8 2 6 8 4" xfId="7000" xr:uid="{00000000-0005-0000-0000-0000C63F0000}"/>
    <cellStyle name="Normal 8 2 6 8 4 2" xfId="14933" xr:uid="{00000000-0005-0000-0000-0000C73F0000}"/>
    <cellStyle name="Normal 8 2 6 8 4 3" xfId="22864" xr:uid="{00000000-0005-0000-0000-0000C83F0000}"/>
    <cellStyle name="Normal 8 2 6 8 4 4" xfId="30798" xr:uid="{00000000-0005-0000-0000-0000C93F0000}"/>
    <cellStyle name="Normal 8 2 6 8 5" xfId="8990" xr:uid="{00000000-0005-0000-0000-0000CA3F0000}"/>
    <cellStyle name="Normal 8 2 6 8 6" xfId="16921" xr:uid="{00000000-0005-0000-0000-0000CB3F0000}"/>
    <cellStyle name="Normal 8 2 6 8 7" xfId="24854" xr:uid="{00000000-0005-0000-0000-0000CC3F0000}"/>
    <cellStyle name="Normal 8 2 6 9" xfId="1013" xr:uid="{00000000-0005-0000-0000-0000CD3F0000}"/>
    <cellStyle name="Normal 8 2 6 9 2" xfId="2997" xr:uid="{00000000-0005-0000-0000-0000CE3F0000}"/>
    <cellStyle name="Normal 8 2 6 9 2 2" xfId="10972" xr:uid="{00000000-0005-0000-0000-0000CF3F0000}"/>
    <cellStyle name="Normal 8 2 6 9 2 3" xfId="18903" xr:uid="{00000000-0005-0000-0000-0000D03F0000}"/>
    <cellStyle name="Normal 8 2 6 9 2 4" xfId="26836" xr:uid="{00000000-0005-0000-0000-0000D13F0000}"/>
    <cellStyle name="Normal 8 2 6 9 3" xfId="4978" xr:uid="{00000000-0005-0000-0000-0000D23F0000}"/>
    <cellStyle name="Normal 8 2 6 9 3 2" xfId="12953" xr:uid="{00000000-0005-0000-0000-0000D33F0000}"/>
    <cellStyle name="Normal 8 2 6 9 3 3" xfId="20884" xr:uid="{00000000-0005-0000-0000-0000D43F0000}"/>
    <cellStyle name="Normal 8 2 6 9 3 4" xfId="28817" xr:uid="{00000000-0005-0000-0000-0000D53F0000}"/>
    <cellStyle name="Normal 8 2 6 9 4" xfId="7001" xr:uid="{00000000-0005-0000-0000-0000D63F0000}"/>
    <cellStyle name="Normal 8 2 6 9 4 2" xfId="14934" xr:uid="{00000000-0005-0000-0000-0000D73F0000}"/>
    <cellStyle name="Normal 8 2 6 9 4 3" xfId="22865" xr:uid="{00000000-0005-0000-0000-0000D83F0000}"/>
    <cellStyle name="Normal 8 2 6 9 4 4" xfId="30799" xr:uid="{00000000-0005-0000-0000-0000D93F0000}"/>
    <cellStyle name="Normal 8 2 6 9 5" xfId="8991" xr:uid="{00000000-0005-0000-0000-0000DA3F0000}"/>
    <cellStyle name="Normal 8 2 6 9 6" xfId="16922" xr:uid="{00000000-0005-0000-0000-0000DB3F0000}"/>
    <cellStyle name="Normal 8 2 6 9 7" xfId="24855" xr:uid="{00000000-0005-0000-0000-0000DC3F0000}"/>
    <cellStyle name="Normal 8 2 7" xfId="1014" xr:uid="{00000000-0005-0000-0000-0000DD3F0000}"/>
    <cellStyle name="Normal 8 2 7 10" xfId="4979" xr:uid="{00000000-0005-0000-0000-0000DE3F0000}"/>
    <cellStyle name="Normal 8 2 7 10 2" xfId="12954" xr:uid="{00000000-0005-0000-0000-0000DF3F0000}"/>
    <cellStyle name="Normal 8 2 7 10 3" xfId="20885" xr:uid="{00000000-0005-0000-0000-0000E03F0000}"/>
    <cellStyle name="Normal 8 2 7 10 4" xfId="28818" xr:uid="{00000000-0005-0000-0000-0000E13F0000}"/>
    <cellStyle name="Normal 8 2 7 11" xfId="7002" xr:uid="{00000000-0005-0000-0000-0000E23F0000}"/>
    <cellStyle name="Normal 8 2 7 11 2" xfId="14935" xr:uid="{00000000-0005-0000-0000-0000E33F0000}"/>
    <cellStyle name="Normal 8 2 7 11 3" xfId="22866" xr:uid="{00000000-0005-0000-0000-0000E43F0000}"/>
    <cellStyle name="Normal 8 2 7 11 4" xfId="30800" xr:uid="{00000000-0005-0000-0000-0000E53F0000}"/>
    <cellStyle name="Normal 8 2 7 12" xfId="8992" xr:uid="{00000000-0005-0000-0000-0000E63F0000}"/>
    <cellStyle name="Normal 8 2 7 13" xfId="16923" xr:uid="{00000000-0005-0000-0000-0000E73F0000}"/>
    <cellStyle name="Normal 8 2 7 14" xfId="24856" xr:uid="{00000000-0005-0000-0000-0000E83F0000}"/>
    <cellStyle name="Normal 8 2 7 2" xfId="1015" xr:uid="{00000000-0005-0000-0000-0000E93F0000}"/>
    <cellStyle name="Normal 8 2 7 2 10" xfId="8993" xr:uid="{00000000-0005-0000-0000-0000EA3F0000}"/>
    <cellStyle name="Normal 8 2 7 2 11" xfId="16924" xr:uid="{00000000-0005-0000-0000-0000EB3F0000}"/>
    <cellStyle name="Normal 8 2 7 2 12" xfId="24857" xr:uid="{00000000-0005-0000-0000-0000EC3F0000}"/>
    <cellStyle name="Normal 8 2 7 2 2" xfId="1016" xr:uid="{00000000-0005-0000-0000-0000ED3F0000}"/>
    <cellStyle name="Normal 8 2 7 2 2 10" xfId="16925" xr:uid="{00000000-0005-0000-0000-0000EE3F0000}"/>
    <cellStyle name="Normal 8 2 7 2 2 11" xfId="24858" xr:uid="{00000000-0005-0000-0000-0000EF3F0000}"/>
    <cellStyle name="Normal 8 2 7 2 2 2" xfId="1017" xr:uid="{00000000-0005-0000-0000-0000F03F0000}"/>
    <cellStyle name="Normal 8 2 7 2 2 2 2" xfId="3001" xr:uid="{00000000-0005-0000-0000-0000F13F0000}"/>
    <cellStyle name="Normal 8 2 7 2 2 2 2 2" xfId="10976" xr:uid="{00000000-0005-0000-0000-0000F23F0000}"/>
    <cellStyle name="Normal 8 2 7 2 2 2 2 3" xfId="18907" xr:uid="{00000000-0005-0000-0000-0000F33F0000}"/>
    <cellStyle name="Normal 8 2 7 2 2 2 2 4" xfId="26840" xr:uid="{00000000-0005-0000-0000-0000F43F0000}"/>
    <cellStyle name="Normal 8 2 7 2 2 2 3" xfId="4982" xr:uid="{00000000-0005-0000-0000-0000F53F0000}"/>
    <cellStyle name="Normal 8 2 7 2 2 2 3 2" xfId="12957" xr:uid="{00000000-0005-0000-0000-0000F63F0000}"/>
    <cellStyle name="Normal 8 2 7 2 2 2 3 3" xfId="20888" xr:uid="{00000000-0005-0000-0000-0000F73F0000}"/>
    <cellStyle name="Normal 8 2 7 2 2 2 3 4" xfId="28821" xr:uid="{00000000-0005-0000-0000-0000F83F0000}"/>
    <cellStyle name="Normal 8 2 7 2 2 2 4" xfId="7005" xr:uid="{00000000-0005-0000-0000-0000F93F0000}"/>
    <cellStyle name="Normal 8 2 7 2 2 2 4 2" xfId="14938" xr:uid="{00000000-0005-0000-0000-0000FA3F0000}"/>
    <cellStyle name="Normal 8 2 7 2 2 2 4 3" xfId="22869" xr:uid="{00000000-0005-0000-0000-0000FB3F0000}"/>
    <cellStyle name="Normal 8 2 7 2 2 2 4 4" xfId="30803" xr:uid="{00000000-0005-0000-0000-0000FC3F0000}"/>
    <cellStyle name="Normal 8 2 7 2 2 2 5" xfId="8995" xr:uid="{00000000-0005-0000-0000-0000FD3F0000}"/>
    <cellStyle name="Normal 8 2 7 2 2 2 6" xfId="16926" xr:uid="{00000000-0005-0000-0000-0000FE3F0000}"/>
    <cellStyle name="Normal 8 2 7 2 2 2 7" xfId="24859" xr:uid="{00000000-0005-0000-0000-0000FF3F0000}"/>
    <cellStyle name="Normal 8 2 7 2 2 3" xfId="1018" xr:uid="{00000000-0005-0000-0000-000000400000}"/>
    <cellStyle name="Normal 8 2 7 2 2 3 2" xfId="3002" xr:uid="{00000000-0005-0000-0000-000001400000}"/>
    <cellStyle name="Normal 8 2 7 2 2 3 2 2" xfId="10977" xr:uid="{00000000-0005-0000-0000-000002400000}"/>
    <cellStyle name="Normal 8 2 7 2 2 3 2 3" xfId="18908" xr:uid="{00000000-0005-0000-0000-000003400000}"/>
    <cellStyle name="Normal 8 2 7 2 2 3 2 4" xfId="26841" xr:uid="{00000000-0005-0000-0000-000004400000}"/>
    <cellStyle name="Normal 8 2 7 2 2 3 3" xfId="4983" xr:uid="{00000000-0005-0000-0000-000005400000}"/>
    <cellStyle name="Normal 8 2 7 2 2 3 3 2" xfId="12958" xr:uid="{00000000-0005-0000-0000-000006400000}"/>
    <cellStyle name="Normal 8 2 7 2 2 3 3 3" xfId="20889" xr:uid="{00000000-0005-0000-0000-000007400000}"/>
    <cellStyle name="Normal 8 2 7 2 2 3 3 4" xfId="28822" xr:uid="{00000000-0005-0000-0000-000008400000}"/>
    <cellStyle name="Normal 8 2 7 2 2 3 4" xfId="7006" xr:uid="{00000000-0005-0000-0000-000009400000}"/>
    <cellStyle name="Normal 8 2 7 2 2 3 4 2" xfId="14939" xr:uid="{00000000-0005-0000-0000-00000A400000}"/>
    <cellStyle name="Normal 8 2 7 2 2 3 4 3" xfId="22870" xr:uid="{00000000-0005-0000-0000-00000B400000}"/>
    <cellStyle name="Normal 8 2 7 2 2 3 4 4" xfId="30804" xr:uid="{00000000-0005-0000-0000-00000C400000}"/>
    <cellStyle name="Normal 8 2 7 2 2 3 5" xfId="8996" xr:uid="{00000000-0005-0000-0000-00000D400000}"/>
    <cellStyle name="Normal 8 2 7 2 2 3 6" xfId="16927" xr:uid="{00000000-0005-0000-0000-00000E400000}"/>
    <cellStyle name="Normal 8 2 7 2 2 3 7" xfId="24860" xr:uid="{00000000-0005-0000-0000-00000F400000}"/>
    <cellStyle name="Normal 8 2 7 2 2 4" xfId="1019" xr:uid="{00000000-0005-0000-0000-000010400000}"/>
    <cellStyle name="Normal 8 2 7 2 2 4 2" xfId="3003" xr:uid="{00000000-0005-0000-0000-000011400000}"/>
    <cellStyle name="Normal 8 2 7 2 2 4 2 2" xfId="10978" xr:uid="{00000000-0005-0000-0000-000012400000}"/>
    <cellStyle name="Normal 8 2 7 2 2 4 2 3" xfId="18909" xr:uid="{00000000-0005-0000-0000-000013400000}"/>
    <cellStyle name="Normal 8 2 7 2 2 4 2 4" xfId="26842" xr:uid="{00000000-0005-0000-0000-000014400000}"/>
    <cellStyle name="Normal 8 2 7 2 2 4 3" xfId="4984" xr:uid="{00000000-0005-0000-0000-000015400000}"/>
    <cellStyle name="Normal 8 2 7 2 2 4 3 2" xfId="12959" xr:uid="{00000000-0005-0000-0000-000016400000}"/>
    <cellStyle name="Normal 8 2 7 2 2 4 3 3" xfId="20890" xr:uid="{00000000-0005-0000-0000-000017400000}"/>
    <cellStyle name="Normal 8 2 7 2 2 4 3 4" xfId="28823" xr:uid="{00000000-0005-0000-0000-000018400000}"/>
    <cellStyle name="Normal 8 2 7 2 2 4 4" xfId="7007" xr:uid="{00000000-0005-0000-0000-000019400000}"/>
    <cellStyle name="Normal 8 2 7 2 2 4 4 2" xfId="14940" xr:uid="{00000000-0005-0000-0000-00001A400000}"/>
    <cellStyle name="Normal 8 2 7 2 2 4 4 3" xfId="22871" xr:uid="{00000000-0005-0000-0000-00001B400000}"/>
    <cellStyle name="Normal 8 2 7 2 2 4 4 4" xfId="30805" xr:uid="{00000000-0005-0000-0000-00001C400000}"/>
    <cellStyle name="Normal 8 2 7 2 2 4 5" xfId="8997" xr:uid="{00000000-0005-0000-0000-00001D400000}"/>
    <cellStyle name="Normal 8 2 7 2 2 4 6" xfId="16928" xr:uid="{00000000-0005-0000-0000-00001E400000}"/>
    <cellStyle name="Normal 8 2 7 2 2 4 7" xfId="24861" xr:uid="{00000000-0005-0000-0000-00001F400000}"/>
    <cellStyle name="Normal 8 2 7 2 2 5" xfId="1020" xr:uid="{00000000-0005-0000-0000-000020400000}"/>
    <cellStyle name="Normal 8 2 7 2 2 5 2" xfId="3004" xr:uid="{00000000-0005-0000-0000-000021400000}"/>
    <cellStyle name="Normal 8 2 7 2 2 5 2 2" xfId="10979" xr:uid="{00000000-0005-0000-0000-000022400000}"/>
    <cellStyle name="Normal 8 2 7 2 2 5 2 3" xfId="18910" xr:uid="{00000000-0005-0000-0000-000023400000}"/>
    <cellStyle name="Normal 8 2 7 2 2 5 2 4" xfId="26843" xr:uid="{00000000-0005-0000-0000-000024400000}"/>
    <cellStyle name="Normal 8 2 7 2 2 5 3" xfId="4985" xr:uid="{00000000-0005-0000-0000-000025400000}"/>
    <cellStyle name="Normal 8 2 7 2 2 5 3 2" xfId="12960" xr:uid="{00000000-0005-0000-0000-000026400000}"/>
    <cellStyle name="Normal 8 2 7 2 2 5 3 3" xfId="20891" xr:uid="{00000000-0005-0000-0000-000027400000}"/>
    <cellStyle name="Normal 8 2 7 2 2 5 3 4" xfId="28824" xr:uid="{00000000-0005-0000-0000-000028400000}"/>
    <cellStyle name="Normal 8 2 7 2 2 5 4" xfId="7008" xr:uid="{00000000-0005-0000-0000-000029400000}"/>
    <cellStyle name="Normal 8 2 7 2 2 5 4 2" xfId="14941" xr:uid="{00000000-0005-0000-0000-00002A400000}"/>
    <cellStyle name="Normal 8 2 7 2 2 5 4 3" xfId="22872" xr:uid="{00000000-0005-0000-0000-00002B400000}"/>
    <cellStyle name="Normal 8 2 7 2 2 5 4 4" xfId="30806" xr:uid="{00000000-0005-0000-0000-00002C400000}"/>
    <cellStyle name="Normal 8 2 7 2 2 5 5" xfId="8998" xr:uid="{00000000-0005-0000-0000-00002D400000}"/>
    <cellStyle name="Normal 8 2 7 2 2 5 6" xfId="16929" xr:uid="{00000000-0005-0000-0000-00002E400000}"/>
    <cellStyle name="Normal 8 2 7 2 2 5 7" xfId="24862" xr:uid="{00000000-0005-0000-0000-00002F400000}"/>
    <cellStyle name="Normal 8 2 7 2 2 6" xfId="3000" xr:uid="{00000000-0005-0000-0000-000030400000}"/>
    <cellStyle name="Normal 8 2 7 2 2 6 2" xfId="10975" xr:uid="{00000000-0005-0000-0000-000031400000}"/>
    <cellStyle name="Normal 8 2 7 2 2 6 3" xfId="18906" xr:uid="{00000000-0005-0000-0000-000032400000}"/>
    <cellStyle name="Normal 8 2 7 2 2 6 4" xfId="26839" xr:uid="{00000000-0005-0000-0000-000033400000}"/>
    <cellStyle name="Normal 8 2 7 2 2 7" xfId="4981" xr:uid="{00000000-0005-0000-0000-000034400000}"/>
    <cellStyle name="Normal 8 2 7 2 2 7 2" xfId="12956" xr:uid="{00000000-0005-0000-0000-000035400000}"/>
    <cellStyle name="Normal 8 2 7 2 2 7 3" xfId="20887" xr:uid="{00000000-0005-0000-0000-000036400000}"/>
    <cellStyle name="Normal 8 2 7 2 2 7 4" xfId="28820" xr:uid="{00000000-0005-0000-0000-000037400000}"/>
    <cellStyle name="Normal 8 2 7 2 2 8" xfId="7004" xr:uid="{00000000-0005-0000-0000-000038400000}"/>
    <cellStyle name="Normal 8 2 7 2 2 8 2" xfId="14937" xr:uid="{00000000-0005-0000-0000-000039400000}"/>
    <cellStyle name="Normal 8 2 7 2 2 8 3" xfId="22868" xr:uid="{00000000-0005-0000-0000-00003A400000}"/>
    <cellStyle name="Normal 8 2 7 2 2 8 4" xfId="30802" xr:uid="{00000000-0005-0000-0000-00003B400000}"/>
    <cellStyle name="Normal 8 2 7 2 2 9" xfId="8994" xr:uid="{00000000-0005-0000-0000-00003C400000}"/>
    <cellStyle name="Normal 8 2 7 2 3" xfId="1021" xr:uid="{00000000-0005-0000-0000-00003D400000}"/>
    <cellStyle name="Normal 8 2 7 2 3 2" xfId="3005" xr:uid="{00000000-0005-0000-0000-00003E400000}"/>
    <cellStyle name="Normal 8 2 7 2 3 2 2" xfId="10980" xr:uid="{00000000-0005-0000-0000-00003F400000}"/>
    <cellStyle name="Normal 8 2 7 2 3 2 3" xfId="18911" xr:uid="{00000000-0005-0000-0000-000040400000}"/>
    <cellStyle name="Normal 8 2 7 2 3 2 4" xfId="26844" xr:uid="{00000000-0005-0000-0000-000041400000}"/>
    <cellStyle name="Normal 8 2 7 2 3 3" xfId="4986" xr:uid="{00000000-0005-0000-0000-000042400000}"/>
    <cellStyle name="Normal 8 2 7 2 3 3 2" xfId="12961" xr:uid="{00000000-0005-0000-0000-000043400000}"/>
    <cellStyle name="Normal 8 2 7 2 3 3 3" xfId="20892" xr:uid="{00000000-0005-0000-0000-000044400000}"/>
    <cellStyle name="Normal 8 2 7 2 3 3 4" xfId="28825" xr:uid="{00000000-0005-0000-0000-000045400000}"/>
    <cellStyle name="Normal 8 2 7 2 3 4" xfId="7009" xr:uid="{00000000-0005-0000-0000-000046400000}"/>
    <cellStyle name="Normal 8 2 7 2 3 4 2" xfId="14942" xr:uid="{00000000-0005-0000-0000-000047400000}"/>
    <cellStyle name="Normal 8 2 7 2 3 4 3" xfId="22873" xr:uid="{00000000-0005-0000-0000-000048400000}"/>
    <cellStyle name="Normal 8 2 7 2 3 4 4" xfId="30807" xr:uid="{00000000-0005-0000-0000-000049400000}"/>
    <cellStyle name="Normal 8 2 7 2 3 5" xfId="8999" xr:uid="{00000000-0005-0000-0000-00004A400000}"/>
    <cellStyle name="Normal 8 2 7 2 3 6" xfId="16930" xr:uid="{00000000-0005-0000-0000-00004B400000}"/>
    <cellStyle name="Normal 8 2 7 2 3 7" xfId="24863" xr:uid="{00000000-0005-0000-0000-00004C400000}"/>
    <cellStyle name="Normal 8 2 7 2 4" xfId="1022" xr:uid="{00000000-0005-0000-0000-00004D400000}"/>
    <cellStyle name="Normal 8 2 7 2 4 2" xfId="3006" xr:uid="{00000000-0005-0000-0000-00004E400000}"/>
    <cellStyle name="Normal 8 2 7 2 4 2 2" xfId="10981" xr:uid="{00000000-0005-0000-0000-00004F400000}"/>
    <cellStyle name="Normal 8 2 7 2 4 2 3" xfId="18912" xr:uid="{00000000-0005-0000-0000-000050400000}"/>
    <cellStyle name="Normal 8 2 7 2 4 2 4" xfId="26845" xr:uid="{00000000-0005-0000-0000-000051400000}"/>
    <cellStyle name="Normal 8 2 7 2 4 3" xfId="4987" xr:uid="{00000000-0005-0000-0000-000052400000}"/>
    <cellStyle name="Normal 8 2 7 2 4 3 2" xfId="12962" xr:uid="{00000000-0005-0000-0000-000053400000}"/>
    <cellStyle name="Normal 8 2 7 2 4 3 3" xfId="20893" xr:uid="{00000000-0005-0000-0000-000054400000}"/>
    <cellStyle name="Normal 8 2 7 2 4 3 4" xfId="28826" xr:uid="{00000000-0005-0000-0000-000055400000}"/>
    <cellStyle name="Normal 8 2 7 2 4 4" xfId="7010" xr:uid="{00000000-0005-0000-0000-000056400000}"/>
    <cellStyle name="Normal 8 2 7 2 4 4 2" xfId="14943" xr:uid="{00000000-0005-0000-0000-000057400000}"/>
    <cellStyle name="Normal 8 2 7 2 4 4 3" xfId="22874" xr:uid="{00000000-0005-0000-0000-000058400000}"/>
    <cellStyle name="Normal 8 2 7 2 4 4 4" xfId="30808" xr:uid="{00000000-0005-0000-0000-000059400000}"/>
    <cellStyle name="Normal 8 2 7 2 4 5" xfId="9000" xr:uid="{00000000-0005-0000-0000-00005A400000}"/>
    <cellStyle name="Normal 8 2 7 2 4 6" xfId="16931" xr:uid="{00000000-0005-0000-0000-00005B400000}"/>
    <cellStyle name="Normal 8 2 7 2 4 7" xfId="24864" xr:uid="{00000000-0005-0000-0000-00005C400000}"/>
    <cellStyle name="Normal 8 2 7 2 5" xfId="1023" xr:uid="{00000000-0005-0000-0000-00005D400000}"/>
    <cellStyle name="Normal 8 2 7 2 5 2" xfId="3007" xr:uid="{00000000-0005-0000-0000-00005E400000}"/>
    <cellStyle name="Normal 8 2 7 2 5 2 2" xfId="10982" xr:uid="{00000000-0005-0000-0000-00005F400000}"/>
    <cellStyle name="Normal 8 2 7 2 5 2 3" xfId="18913" xr:uid="{00000000-0005-0000-0000-000060400000}"/>
    <cellStyle name="Normal 8 2 7 2 5 2 4" xfId="26846" xr:uid="{00000000-0005-0000-0000-000061400000}"/>
    <cellStyle name="Normal 8 2 7 2 5 3" xfId="4988" xr:uid="{00000000-0005-0000-0000-000062400000}"/>
    <cellStyle name="Normal 8 2 7 2 5 3 2" xfId="12963" xr:uid="{00000000-0005-0000-0000-000063400000}"/>
    <cellStyle name="Normal 8 2 7 2 5 3 3" xfId="20894" xr:uid="{00000000-0005-0000-0000-000064400000}"/>
    <cellStyle name="Normal 8 2 7 2 5 3 4" xfId="28827" xr:uid="{00000000-0005-0000-0000-000065400000}"/>
    <cellStyle name="Normal 8 2 7 2 5 4" xfId="7011" xr:uid="{00000000-0005-0000-0000-000066400000}"/>
    <cellStyle name="Normal 8 2 7 2 5 4 2" xfId="14944" xr:uid="{00000000-0005-0000-0000-000067400000}"/>
    <cellStyle name="Normal 8 2 7 2 5 4 3" xfId="22875" xr:uid="{00000000-0005-0000-0000-000068400000}"/>
    <cellStyle name="Normal 8 2 7 2 5 4 4" xfId="30809" xr:uid="{00000000-0005-0000-0000-000069400000}"/>
    <cellStyle name="Normal 8 2 7 2 5 5" xfId="9001" xr:uid="{00000000-0005-0000-0000-00006A400000}"/>
    <cellStyle name="Normal 8 2 7 2 5 6" xfId="16932" xr:uid="{00000000-0005-0000-0000-00006B400000}"/>
    <cellStyle name="Normal 8 2 7 2 5 7" xfId="24865" xr:uid="{00000000-0005-0000-0000-00006C400000}"/>
    <cellStyle name="Normal 8 2 7 2 6" xfId="1024" xr:uid="{00000000-0005-0000-0000-00006D400000}"/>
    <cellStyle name="Normal 8 2 7 2 6 2" xfId="3008" xr:uid="{00000000-0005-0000-0000-00006E400000}"/>
    <cellStyle name="Normal 8 2 7 2 6 2 2" xfId="10983" xr:uid="{00000000-0005-0000-0000-00006F400000}"/>
    <cellStyle name="Normal 8 2 7 2 6 2 3" xfId="18914" xr:uid="{00000000-0005-0000-0000-000070400000}"/>
    <cellStyle name="Normal 8 2 7 2 6 2 4" xfId="26847" xr:uid="{00000000-0005-0000-0000-000071400000}"/>
    <cellStyle name="Normal 8 2 7 2 6 3" xfId="4989" xr:uid="{00000000-0005-0000-0000-000072400000}"/>
    <cellStyle name="Normal 8 2 7 2 6 3 2" xfId="12964" xr:uid="{00000000-0005-0000-0000-000073400000}"/>
    <cellStyle name="Normal 8 2 7 2 6 3 3" xfId="20895" xr:uid="{00000000-0005-0000-0000-000074400000}"/>
    <cellStyle name="Normal 8 2 7 2 6 3 4" xfId="28828" xr:uid="{00000000-0005-0000-0000-000075400000}"/>
    <cellStyle name="Normal 8 2 7 2 6 4" xfId="7012" xr:uid="{00000000-0005-0000-0000-000076400000}"/>
    <cellStyle name="Normal 8 2 7 2 6 4 2" xfId="14945" xr:uid="{00000000-0005-0000-0000-000077400000}"/>
    <cellStyle name="Normal 8 2 7 2 6 4 3" xfId="22876" xr:uid="{00000000-0005-0000-0000-000078400000}"/>
    <cellStyle name="Normal 8 2 7 2 6 4 4" xfId="30810" xr:uid="{00000000-0005-0000-0000-000079400000}"/>
    <cellStyle name="Normal 8 2 7 2 6 5" xfId="9002" xr:uid="{00000000-0005-0000-0000-00007A400000}"/>
    <cellStyle name="Normal 8 2 7 2 6 6" xfId="16933" xr:uid="{00000000-0005-0000-0000-00007B400000}"/>
    <cellStyle name="Normal 8 2 7 2 6 7" xfId="24866" xr:uid="{00000000-0005-0000-0000-00007C400000}"/>
    <cellStyle name="Normal 8 2 7 2 7" xfId="2999" xr:uid="{00000000-0005-0000-0000-00007D400000}"/>
    <cellStyle name="Normal 8 2 7 2 7 2" xfId="10974" xr:uid="{00000000-0005-0000-0000-00007E400000}"/>
    <cellStyle name="Normal 8 2 7 2 7 3" xfId="18905" xr:uid="{00000000-0005-0000-0000-00007F400000}"/>
    <cellStyle name="Normal 8 2 7 2 7 4" xfId="26838" xr:uid="{00000000-0005-0000-0000-000080400000}"/>
    <cellStyle name="Normal 8 2 7 2 8" xfId="4980" xr:uid="{00000000-0005-0000-0000-000081400000}"/>
    <cellStyle name="Normal 8 2 7 2 8 2" xfId="12955" xr:uid="{00000000-0005-0000-0000-000082400000}"/>
    <cellStyle name="Normal 8 2 7 2 8 3" xfId="20886" xr:uid="{00000000-0005-0000-0000-000083400000}"/>
    <cellStyle name="Normal 8 2 7 2 8 4" xfId="28819" xr:uid="{00000000-0005-0000-0000-000084400000}"/>
    <cellStyle name="Normal 8 2 7 2 9" xfId="7003" xr:uid="{00000000-0005-0000-0000-000085400000}"/>
    <cellStyle name="Normal 8 2 7 2 9 2" xfId="14936" xr:uid="{00000000-0005-0000-0000-000086400000}"/>
    <cellStyle name="Normal 8 2 7 2 9 3" xfId="22867" xr:uid="{00000000-0005-0000-0000-000087400000}"/>
    <cellStyle name="Normal 8 2 7 2 9 4" xfId="30801" xr:uid="{00000000-0005-0000-0000-000088400000}"/>
    <cellStyle name="Normal 8 2 7 3" xfId="1025" xr:uid="{00000000-0005-0000-0000-000089400000}"/>
    <cellStyle name="Normal 8 2 7 3 10" xfId="9003" xr:uid="{00000000-0005-0000-0000-00008A400000}"/>
    <cellStyle name="Normal 8 2 7 3 11" xfId="16934" xr:uid="{00000000-0005-0000-0000-00008B400000}"/>
    <cellStyle name="Normal 8 2 7 3 12" xfId="24867" xr:uid="{00000000-0005-0000-0000-00008C400000}"/>
    <cellStyle name="Normal 8 2 7 3 2" xfId="1026" xr:uid="{00000000-0005-0000-0000-00008D400000}"/>
    <cellStyle name="Normal 8 2 7 3 2 10" xfId="16935" xr:uid="{00000000-0005-0000-0000-00008E400000}"/>
    <cellStyle name="Normal 8 2 7 3 2 11" xfId="24868" xr:uid="{00000000-0005-0000-0000-00008F400000}"/>
    <cellStyle name="Normal 8 2 7 3 2 2" xfId="1027" xr:uid="{00000000-0005-0000-0000-000090400000}"/>
    <cellStyle name="Normal 8 2 7 3 2 2 2" xfId="3011" xr:uid="{00000000-0005-0000-0000-000091400000}"/>
    <cellStyle name="Normal 8 2 7 3 2 2 2 2" xfId="10986" xr:uid="{00000000-0005-0000-0000-000092400000}"/>
    <cellStyle name="Normal 8 2 7 3 2 2 2 3" xfId="18917" xr:uid="{00000000-0005-0000-0000-000093400000}"/>
    <cellStyle name="Normal 8 2 7 3 2 2 2 4" xfId="26850" xr:uid="{00000000-0005-0000-0000-000094400000}"/>
    <cellStyle name="Normal 8 2 7 3 2 2 3" xfId="4992" xr:uid="{00000000-0005-0000-0000-000095400000}"/>
    <cellStyle name="Normal 8 2 7 3 2 2 3 2" xfId="12967" xr:uid="{00000000-0005-0000-0000-000096400000}"/>
    <cellStyle name="Normal 8 2 7 3 2 2 3 3" xfId="20898" xr:uid="{00000000-0005-0000-0000-000097400000}"/>
    <cellStyle name="Normal 8 2 7 3 2 2 3 4" xfId="28831" xr:uid="{00000000-0005-0000-0000-000098400000}"/>
    <cellStyle name="Normal 8 2 7 3 2 2 4" xfId="7015" xr:uid="{00000000-0005-0000-0000-000099400000}"/>
    <cellStyle name="Normal 8 2 7 3 2 2 4 2" xfId="14948" xr:uid="{00000000-0005-0000-0000-00009A400000}"/>
    <cellStyle name="Normal 8 2 7 3 2 2 4 3" xfId="22879" xr:uid="{00000000-0005-0000-0000-00009B400000}"/>
    <cellStyle name="Normal 8 2 7 3 2 2 4 4" xfId="30813" xr:uid="{00000000-0005-0000-0000-00009C400000}"/>
    <cellStyle name="Normal 8 2 7 3 2 2 5" xfId="9005" xr:uid="{00000000-0005-0000-0000-00009D400000}"/>
    <cellStyle name="Normal 8 2 7 3 2 2 6" xfId="16936" xr:uid="{00000000-0005-0000-0000-00009E400000}"/>
    <cellStyle name="Normal 8 2 7 3 2 2 7" xfId="24869" xr:uid="{00000000-0005-0000-0000-00009F400000}"/>
    <cellStyle name="Normal 8 2 7 3 2 3" xfId="1028" xr:uid="{00000000-0005-0000-0000-0000A0400000}"/>
    <cellStyle name="Normal 8 2 7 3 2 3 2" xfId="3012" xr:uid="{00000000-0005-0000-0000-0000A1400000}"/>
    <cellStyle name="Normal 8 2 7 3 2 3 2 2" xfId="10987" xr:uid="{00000000-0005-0000-0000-0000A2400000}"/>
    <cellStyle name="Normal 8 2 7 3 2 3 2 3" xfId="18918" xr:uid="{00000000-0005-0000-0000-0000A3400000}"/>
    <cellStyle name="Normal 8 2 7 3 2 3 2 4" xfId="26851" xr:uid="{00000000-0005-0000-0000-0000A4400000}"/>
    <cellStyle name="Normal 8 2 7 3 2 3 3" xfId="4993" xr:uid="{00000000-0005-0000-0000-0000A5400000}"/>
    <cellStyle name="Normal 8 2 7 3 2 3 3 2" xfId="12968" xr:uid="{00000000-0005-0000-0000-0000A6400000}"/>
    <cellStyle name="Normal 8 2 7 3 2 3 3 3" xfId="20899" xr:uid="{00000000-0005-0000-0000-0000A7400000}"/>
    <cellStyle name="Normal 8 2 7 3 2 3 3 4" xfId="28832" xr:uid="{00000000-0005-0000-0000-0000A8400000}"/>
    <cellStyle name="Normal 8 2 7 3 2 3 4" xfId="7016" xr:uid="{00000000-0005-0000-0000-0000A9400000}"/>
    <cellStyle name="Normal 8 2 7 3 2 3 4 2" xfId="14949" xr:uid="{00000000-0005-0000-0000-0000AA400000}"/>
    <cellStyle name="Normal 8 2 7 3 2 3 4 3" xfId="22880" xr:uid="{00000000-0005-0000-0000-0000AB400000}"/>
    <cellStyle name="Normal 8 2 7 3 2 3 4 4" xfId="30814" xr:uid="{00000000-0005-0000-0000-0000AC400000}"/>
    <cellStyle name="Normal 8 2 7 3 2 3 5" xfId="9006" xr:uid="{00000000-0005-0000-0000-0000AD400000}"/>
    <cellStyle name="Normal 8 2 7 3 2 3 6" xfId="16937" xr:uid="{00000000-0005-0000-0000-0000AE400000}"/>
    <cellStyle name="Normal 8 2 7 3 2 3 7" xfId="24870" xr:uid="{00000000-0005-0000-0000-0000AF400000}"/>
    <cellStyle name="Normal 8 2 7 3 2 4" xfId="1029" xr:uid="{00000000-0005-0000-0000-0000B0400000}"/>
    <cellStyle name="Normal 8 2 7 3 2 4 2" xfId="3013" xr:uid="{00000000-0005-0000-0000-0000B1400000}"/>
    <cellStyle name="Normal 8 2 7 3 2 4 2 2" xfId="10988" xr:uid="{00000000-0005-0000-0000-0000B2400000}"/>
    <cellStyle name="Normal 8 2 7 3 2 4 2 3" xfId="18919" xr:uid="{00000000-0005-0000-0000-0000B3400000}"/>
    <cellStyle name="Normal 8 2 7 3 2 4 2 4" xfId="26852" xr:uid="{00000000-0005-0000-0000-0000B4400000}"/>
    <cellStyle name="Normal 8 2 7 3 2 4 3" xfId="4994" xr:uid="{00000000-0005-0000-0000-0000B5400000}"/>
    <cellStyle name="Normal 8 2 7 3 2 4 3 2" xfId="12969" xr:uid="{00000000-0005-0000-0000-0000B6400000}"/>
    <cellStyle name="Normal 8 2 7 3 2 4 3 3" xfId="20900" xr:uid="{00000000-0005-0000-0000-0000B7400000}"/>
    <cellStyle name="Normal 8 2 7 3 2 4 3 4" xfId="28833" xr:uid="{00000000-0005-0000-0000-0000B8400000}"/>
    <cellStyle name="Normal 8 2 7 3 2 4 4" xfId="7017" xr:uid="{00000000-0005-0000-0000-0000B9400000}"/>
    <cellStyle name="Normal 8 2 7 3 2 4 4 2" xfId="14950" xr:uid="{00000000-0005-0000-0000-0000BA400000}"/>
    <cellStyle name="Normal 8 2 7 3 2 4 4 3" xfId="22881" xr:uid="{00000000-0005-0000-0000-0000BB400000}"/>
    <cellStyle name="Normal 8 2 7 3 2 4 4 4" xfId="30815" xr:uid="{00000000-0005-0000-0000-0000BC400000}"/>
    <cellStyle name="Normal 8 2 7 3 2 4 5" xfId="9007" xr:uid="{00000000-0005-0000-0000-0000BD400000}"/>
    <cellStyle name="Normal 8 2 7 3 2 4 6" xfId="16938" xr:uid="{00000000-0005-0000-0000-0000BE400000}"/>
    <cellStyle name="Normal 8 2 7 3 2 4 7" xfId="24871" xr:uid="{00000000-0005-0000-0000-0000BF400000}"/>
    <cellStyle name="Normal 8 2 7 3 2 5" xfId="1030" xr:uid="{00000000-0005-0000-0000-0000C0400000}"/>
    <cellStyle name="Normal 8 2 7 3 2 5 2" xfId="3014" xr:uid="{00000000-0005-0000-0000-0000C1400000}"/>
    <cellStyle name="Normal 8 2 7 3 2 5 2 2" xfId="10989" xr:uid="{00000000-0005-0000-0000-0000C2400000}"/>
    <cellStyle name="Normal 8 2 7 3 2 5 2 3" xfId="18920" xr:uid="{00000000-0005-0000-0000-0000C3400000}"/>
    <cellStyle name="Normal 8 2 7 3 2 5 2 4" xfId="26853" xr:uid="{00000000-0005-0000-0000-0000C4400000}"/>
    <cellStyle name="Normal 8 2 7 3 2 5 3" xfId="4995" xr:uid="{00000000-0005-0000-0000-0000C5400000}"/>
    <cellStyle name="Normal 8 2 7 3 2 5 3 2" xfId="12970" xr:uid="{00000000-0005-0000-0000-0000C6400000}"/>
    <cellStyle name="Normal 8 2 7 3 2 5 3 3" xfId="20901" xr:uid="{00000000-0005-0000-0000-0000C7400000}"/>
    <cellStyle name="Normal 8 2 7 3 2 5 3 4" xfId="28834" xr:uid="{00000000-0005-0000-0000-0000C8400000}"/>
    <cellStyle name="Normal 8 2 7 3 2 5 4" xfId="7018" xr:uid="{00000000-0005-0000-0000-0000C9400000}"/>
    <cellStyle name="Normal 8 2 7 3 2 5 4 2" xfId="14951" xr:uid="{00000000-0005-0000-0000-0000CA400000}"/>
    <cellStyle name="Normal 8 2 7 3 2 5 4 3" xfId="22882" xr:uid="{00000000-0005-0000-0000-0000CB400000}"/>
    <cellStyle name="Normal 8 2 7 3 2 5 4 4" xfId="30816" xr:uid="{00000000-0005-0000-0000-0000CC400000}"/>
    <cellStyle name="Normal 8 2 7 3 2 5 5" xfId="9008" xr:uid="{00000000-0005-0000-0000-0000CD400000}"/>
    <cellStyle name="Normal 8 2 7 3 2 5 6" xfId="16939" xr:uid="{00000000-0005-0000-0000-0000CE400000}"/>
    <cellStyle name="Normal 8 2 7 3 2 5 7" xfId="24872" xr:uid="{00000000-0005-0000-0000-0000CF400000}"/>
    <cellStyle name="Normal 8 2 7 3 2 6" xfId="3010" xr:uid="{00000000-0005-0000-0000-0000D0400000}"/>
    <cellStyle name="Normal 8 2 7 3 2 6 2" xfId="10985" xr:uid="{00000000-0005-0000-0000-0000D1400000}"/>
    <cellStyle name="Normal 8 2 7 3 2 6 3" xfId="18916" xr:uid="{00000000-0005-0000-0000-0000D2400000}"/>
    <cellStyle name="Normal 8 2 7 3 2 6 4" xfId="26849" xr:uid="{00000000-0005-0000-0000-0000D3400000}"/>
    <cellStyle name="Normal 8 2 7 3 2 7" xfId="4991" xr:uid="{00000000-0005-0000-0000-0000D4400000}"/>
    <cellStyle name="Normal 8 2 7 3 2 7 2" xfId="12966" xr:uid="{00000000-0005-0000-0000-0000D5400000}"/>
    <cellStyle name="Normal 8 2 7 3 2 7 3" xfId="20897" xr:uid="{00000000-0005-0000-0000-0000D6400000}"/>
    <cellStyle name="Normal 8 2 7 3 2 7 4" xfId="28830" xr:uid="{00000000-0005-0000-0000-0000D7400000}"/>
    <cellStyle name="Normal 8 2 7 3 2 8" xfId="7014" xr:uid="{00000000-0005-0000-0000-0000D8400000}"/>
    <cellStyle name="Normal 8 2 7 3 2 8 2" xfId="14947" xr:uid="{00000000-0005-0000-0000-0000D9400000}"/>
    <cellStyle name="Normal 8 2 7 3 2 8 3" xfId="22878" xr:uid="{00000000-0005-0000-0000-0000DA400000}"/>
    <cellStyle name="Normal 8 2 7 3 2 8 4" xfId="30812" xr:uid="{00000000-0005-0000-0000-0000DB400000}"/>
    <cellStyle name="Normal 8 2 7 3 2 9" xfId="9004" xr:uid="{00000000-0005-0000-0000-0000DC400000}"/>
    <cellStyle name="Normal 8 2 7 3 3" xfId="1031" xr:uid="{00000000-0005-0000-0000-0000DD400000}"/>
    <cellStyle name="Normal 8 2 7 3 3 2" xfId="3015" xr:uid="{00000000-0005-0000-0000-0000DE400000}"/>
    <cellStyle name="Normal 8 2 7 3 3 2 2" xfId="10990" xr:uid="{00000000-0005-0000-0000-0000DF400000}"/>
    <cellStyle name="Normal 8 2 7 3 3 2 3" xfId="18921" xr:uid="{00000000-0005-0000-0000-0000E0400000}"/>
    <cellStyle name="Normal 8 2 7 3 3 2 4" xfId="26854" xr:uid="{00000000-0005-0000-0000-0000E1400000}"/>
    <cellStyle name="Normal 8 2 7 3 3 3" xfId="4996" xr:uid="{00000000-0005-0000-0000-0000E2400000}"/>
    <cellStyle name="Normal 8 2 7 3 3 3 2" xfId="12971" xr:uid="{00000000-0005-0000-0000-0000E3400000}"/>
    <cellStyle name="Normal 8 2 7 3 3 3 3" xfId="20902" xr:uid="{00000000-0005-0000-0000-0000E4400000}"/>
    <cellStyle name="Normal 8 2 7 3 3 3 4" xfId="28835" xr:uid="{00000000-0005-0000-0000-0000E5400000}"/>
    <cellStyle name="Normal 8 2 7 3 3 4" xfId="7019" xr:uid="{00000000-0005-0000-0000-0000E6400000}"/>
    <cellStyle name="Normal 8 2 7 3 3 4 2" xfId="14952" xr:uid="{00000000-0005-0000-0000-0000E7400000}"/>
    <cellStyle name="Normal 8 2 7 3 3 4 3" xfId="22883" xr:uid="{00000000-0005-0000-0000-0000E8400000}"/>
    <cellStyle name="Normal 8 2 7 3 3 4 4" xfId="30817" xr:uid="{00000000-0005-0000-0000-0000E9400000}"/>
    <cellStyle name="Normal 8 2 7 3 3 5" xfId="9009" xr:uid="{00000000-0005-0000-0000-0000EA400000}"/>
    <cellStyle name="Normal 8 2 7 3 3 6" xfId="16940" xr:uid="{00000000-0005-0000-0000-0000EB400000}"/>
    <cellStyle name="Normal 8 2 7 3 3 7" xfId="24873" xr:uid="{00000000-0005-0000-0000-0000EC400000}"/>
    <cellStyle name="Normal 8 2 7 3 4" xfId="1032" xr:uid="{00000000-0005-0000-0000-0000ED400000}"/>
    <cellStyle name="Normal 8 2 7 3 4 2" xfId="3016" xr:uid="{00000000-0005-0000-0000-0000EE400000}"/>
    <cellStyle name="Normal 8 2 7 3 4 2 2" xfId="10991" xr:uid="{00000000-0005-0000-0000-0000EF400000}"/>
    <cellStyle name="Normal 8 2 7 3 4 2 3" xfId="18922" xr:uid="{00000000-0005-0000-0000-0000F0400000}"/>
    <cellStyle name="Normal 8 2 7 3 4 2 4" xfId="26855" xr:uid="{00000000-0005-0000-0000-0000F1400000}"/>
    <cellStyle name="Normal 8 2 7 3 4 3" xfId="4997" xr:uid="{00000000-0005-0000-0000-0000F2400000}"/>
    <cellStyle name="Normal 8 2 7 3 4 3 2" xfId="12972" xr:uid="{00000000-0005-0000-0000-0000F3400000}"/>
    <cellStyle name="Normal 8 2 7 3 4 3 3" xfId="20903" xr:uid="{00000000-0005-0000-0000-0000F4400000}"/>
    <cellStyle name="Normal 8 2 7 3 4 3 4" xfId="28836" xr:uid="{00000000-0005-0000-0000-0000F5400000}"/>
    <cellStyle name="Normal 8 2 7 3 4 4" xfId="7020" xr:uid="{00000000-0005-0000-0000-0000F6400000}"/>
    <cellStyle name="Normal 8 2 7 3 4 4 2" xfId="14953" xr:uid="{00000000-0005-0000-0000-0000F7400000}"/>
    <cellStyle name="Normal 8 2 7 3 4 4 3" xfId="22884" xr:uid="{00000000-0005-0000-0000-0000F8400000}"/>
    <cellStyle name="Normal 8 2 7 3 4 4 4" xfId="30818" xr:uid="{00000000-0005-0000-0000-0000F9400000}"/>
    <cellStyle name="Normal 8 2 7 3 4 5" xfId="9010" xr:uid="{00000000-0005-0000-0000-0000FA400000}"/>
    <cellStyle name="Normal 8 2 7 3 4 6" xfId="16941" xr:uid="{00000000-0005-0000-0000-0000FB400000}"/>
    <cellStyle name="Normal 8 2 7 3 4 7" xfId="24874" xr:uid="{00000000-0005-0000-0000-0000FC400000}"/>
    <cellStyle name="Normal 8 2 7 3 5" xfId="1033" xr:uid="{00000000-0005-0000-0000-0000FD400000}"/>
    <cellStyle name="Normal 8 2 7 3 5 2" xfId="3017" xr:uid="{00000000-0005-0000-0000-0000FE400000}"/>
    <cellStyle name="Normal 8 2 7 3 5 2 2" xfId="10992" xr:uid="{00000000-0005-0000-0000-0000FF400000}"/>
    <cellStyle name="Normal 8 2 7 3 5 2 3" xfId="18923" xr:uid="{00000000-0005-0000-0000-000000410000}"/>
    <cellStyle name="Normal 8 2 7 3 5 2 4" xfId="26856" xr:uid="{00000000-0005-0000-0000-000001410000}"/>
    <cellStyle name="Normal 8 2 7 3 5 3" xfId="4998" xr:uid="{00000000-0005-0000-0000-000002410000}"/>
    <cellStyle name="Normal 8 2 7 3 5 3 2" xfId="12973" xr:uid="{00000000-0005-0000-0000-000003410000}"/>
    <cellStyle name="Normal 8 2 7 3 5 3 3" xfId="20904" xr:uid="{00000000-0005-0000-0000-000004410000}"/>
    <cellStyle name="Normal 8 2 7 3 5 3 4" xfId="28837" xr:uid="{00000000-0005-0000-0000-000005410000}"/>
    <cellStyle name="Normal 8 2 7 3 5 4" xfId="7021" xr:uid="{00000000-0005-0000-0000-000006410000}"/>
    <cellStyle name="Normal 8 2 7 3 5 4 2" xfId="14954" xr:uid="{00000000-0005-0000-0000-000007410000}"/>
    <cellStyle name="Normal 8 2 7 3 5 4 3" xfId="22885" xr:uid="{00000000-0005-0000-0000-000008410000}"/>
    <cellStyle name="Normal 8 2 7 3 5 4 4" xfId="30819" xr:uid="{00000000-0005-0000-0000-000009410000}"/>
    <cellStyle name="Normal 8 2 7 3 5 5" xfId="9011" xr:uid="{00000000-0005-0000-0000-00000A410000}"/>
    <cellStyle name="Normal 8 2 7 3 5 6" xfId="16942" xr:uid="{00000000-0005-0000-0000-00000B410000}"/>
    <cellStyle name="Normal 8 2 7 3 5 7" xfId="24875" xr:uid="{00000000-0005-0000-0000-00000C410000}"/>
    <cellStyle name="Normal 8 2 7 3 6" xfId="1034" xr:uid="{00000000-0005-0000-0000-00000D410000}"/>
    <cellStyle name="Normal 8 2 7 3 6 2" xfId="3018" xr:uid="{00000000-0005-0000-0000-00000E410000}"/>
    <cellStyle name="Normal 8 2 7 3 6 2 2" xfId="10993" xr:uid="{00000000-0005-0000-0000-00000F410000}"/>
    <cellStyle name="Normal 8 2 7 3 6 2 3" xfId="18924" xr:uid="{00000000-0005-0000-0000-000010410000}"/>
    <cellStyle name="Normal 8 2 7 3 6 2 4" xfId="26857" xr:uid="{00000000-0005-0000-0000-000011410000}"/>
    <cellStyle name="Normal 8 2 7 3 6 3" xfId="4999" xr:uid="{00000000-0005-0000-0000-000012410000}"/>
    <cellStyle name="Normal 8 2 7 3 6 3 2" xfId="12974" xr:uid="{00000000-0005-0000-0000-000013410000}"/>
    <cellStyle name="Normal 8 2 7 3 6 3 3" xfId="20905" xr:uid="{00000000-0005-0000-0000-000014410000}"/>
    <cellStyle name="Normal 8 2 7 3 6 3 4" xfId="28838" xr:uid="{00000000-0005-0000-0000-000015410000}"/>
    <cellStyle name="Normal 8 2 7 3 6 4" xfId="7022" xr:uid="{00000000-0005-0000-0000-000016410000}"/>
    <cellStyle name="Normal 8 2 7 3 6 4 2" xfId="14955" xr:uid="{00000000-0005-0000-0000-000017410000}"/>
    <cellStyle name="Normal 8 2 7 3 6 4 3" xfId="22886" xr:uid="{00000000-0005-0000-0000-000018410000}"/>
    <cellStyle name="Normal 8 2 7 3 6 4 4" xfId="30820" xr:uid="{00000000-0005-0000-0000-000019410000}"/>
    <cellStyle name="Normal 8 2 7 3 6 5" xfId="9012" xr:uid="{00000000-0005-0000-0000-00001A410000}"/>
    <cellStyle name="Normal 8 2 7 3 6 6" xfId="16943" xr:uid="{00000000-0005-0000-0000-00001B410000}"/>
    <cellStyle name="Normal 8 2 7 3 6 7" xfId="24876" xr:uid="{00000000-0005-0000-0000-00001C410000}"/>
    <cellStyle name="Normal 8 2 7 3 7" xfId="3009" xr:uid="{00000000-0005-0000-0000-00001D410000}"/>
    <cellStyle name="Normal 8 2 7 3 7 2" xfId="10984" xr:uid="{00000000-0005-0000-0000-00001E410000}"/>
    <cellStyle name="Normal 8 2 7 3 7 3" xfId="18915" xr:uid="{00000000-0005-0000-0000-00001F410000}"/>
    <cellStyle name="Normal 8 2 7 3 7 4" xfId="26848" xr:uid="{00000000-0005-0000-0000-000020410000}"/>
    <cellStyle name="Normal 8 2 7 3 8" xfId="4990" xr:uid="{00000000-0005-0000-0000-000021410000}"/>
    <cellStyle name="Normal 8 2 7 3 8 2" xfId="12965" xr:uid="{00000000-0005-0000-0000-000022410000}"/>
    <cellStyle name="Normal 8 2 7 3 8 3" xfId="20896" xr:uid="{00000000-0005-0000-0000-000023410000}"/>
    <cellStyle name="Normal 8 2 7 3 8 4" xfId="28829" xr:uid="{00000000-0005-0000-0000-000024410000}"/>
    <cellStyle name="Normal 8 2 7 3 9" xfId="7013" xr:uid="{00000000-0005-0000-0000-000025410000}"/>
    <cellStyle name="Normal 8 2 7 3 9 2" xfId="14946" xr:uid="{00000000-0005-0000-0000-000026410000}"/>
    <cellStyle name="Normal 8 2 7 3 9 3" xfId="22877" xr:uid="{00000000-0005-0000-0000-000027410000}"/>
    <cellStyle name="Normal 8 2 7 3 9 4" xfId="30811" xr:uid="{00000000-0005-0000-0000-000028410000}"/>
    <cellStyle name="Normal 8 2 7 4" xfId="1035" xr:uid="{00000000-0005-0000-0000-000029410000}"/>
    <cellStyle name="Normal 8 2 7 4 10" xfId="16944" xr:uid="{00000000-0005-0000-0000-00002A410000}"/>
    <cellStyle name="Normal 8 2 7 4 11" xfId="24877" xr:uid="{00000000-0005-0000-0000-00002B410000}"/>
    <cellStyle name="Normal 8 2 7 4 2" xfId="1036" xr:uid="{00000000-0005-0000-0000-00002C410000}"/>
    <cellStyle name="Normal 8 2 7 4 2 2" xfId="3020" xr:uid="{00000000-0005-0000-0000-00002D410000}"/>
    <cellStyle name="Normal 8 2 7 4 2 2 2" xfId="10995" xr:uid="{00000000-0005-0000-0000-00002E410000}"/>
    <cellStyle name="Normal 8 2 7 4 2 2 3" xfId="18926" xr:uid="{00000000-0005-0000-0000-00002F410000}"/>
    <cellStyle name="Normal 8 2 7 4 2 2 4" xfId="26859" xr:uid="{00000000-0005-0000-0000-000030410000}"/>
    <cellStyle name="Normal 8 2 7 4 2 3" xfId="5001" xr:uid="{00000000-0005-0000-0000-000031410000}"/>
    <cellStyle name="Normal 8 2 7 4 2 3 2" xfId="12976" xr:uid="{00000000-0005-0000-0000-000032410000}"/>
    <cellStyle name="Normal 8 2 7 4 2 3 3" xfId="20907" xr:uid="{00000000-0005-0000-0000-000033410000}"/>
    <cellStyle name="Normal 8 2 7 4 2 3 4" xfId="28840" xr:uid="{00000000-0005-0000-0000-000034410000}"/>
    <cellStyle name="Normal 8 2 7 4 2 4" xfId="7024" xr:uid="{00000000-0005-0000-0000-000035410000}"/>
    <cellStyle name="Normal 8 2 7 4 2 4 2" xfId="14957" xr:uid="{00000000-0005-0000-0000-000036410000}"/>
    <cellStyle name="Normal 8 2 7 4 2 4 3" xfId="22888" xr:uid="{00000000-0005-0000-0000-000037410000}"/>
    <cellStyle name="Normal 8 2 7 4 2 4 4" xfId="30822" xr:uid="{00000000-0005-0000-0000-000038410000}"/>
    <cellStyle name="Normal 8 2 7 4 2 5" xfId="9014" xr:uid="{00000000-0005-0000-0000-000039410000}"/>
    <cellStyle name="Normal 8 2 7 4 2 6" xfId="16945" xr:uid="{00000000-0005-0000-0000-00003A410000}"/>
    <cellStyle name="Normal 8 2 7 4 2 7" xfId="24878" xr:uid="{00000000-0005-0000-0000-00003B410000}"/>
    <cellStyle name="Normal 8 2 7 4 3" xfId="1037" xr:uid="{00000000-0005-0000-0000-00003C410000}"/>
    <cellStyle name="Normal 8 2 7 4 3 2" xfId="3021" xr:uid="{00000000-0005-0000-0000-00003D410000}"/>
    <cellStyle name="Normal 8 2 7 4 3 2 2" xfId="10996" xr:uid="{00000000-0005-0000-0000-00003E410000}"/>
    <cellStyle name="Normal 8 2 7 4 3 2 3" xfId="18927" xr:uid="{00000000-0005-0000-0000-00003F410000}"/>
    <cellStyle name="Normal 8 2 7 4 3 2 4" xfId="26860" xr:uid="{00000000-0005-0000-0000-000040410000}"/>
    <cellStyle name="Normal 8 2 7 4 3 3" xfId="5002" xr:uid="{00000000-0005-0000-0000-000041410000}"/>
    <cellStyle name="Normal 8 2 7 4 3 3 2" xfId="12977" xr:uid="{00000000-0005-0000-0000-000042410000}"/>
    <cellStyle name="Normal 8 2 7 4 3 3 3" xfId="20908" xr:uid="{00000000-0005-0000-0000-000043410000}"/>
    <cellStyle name="Normal 8 2 7 4 3 3 4" xfId="28841" xr:uid="{00000000-0005-0000-0000-000044410000}"/>
    <cellStyle name="Normal 8 2 7 4 3 4" xfId="7025" xr:uid="{00000000-0005-0000-0000-000045410000}"/>
    <cellStyle name="Normal 8 2 7 4 3 4 2" xfId="14958" xr:uid="{00000000-0005-0000-0000-000046410000}"/>
    <cellStyle name="Normal 8 2 7 4 3 4 3" xfId="22889" xr:uid="{00000000-0005-0000-0000-000047410000}"/>
    <cellStyle name="Normal 8 2 7 4 3 4 4" xfId="30823" xr:uid="{00000000-0005-0000-0000-000048410000}"/>
    <cellStyle name="Normal 8 2 7 4 3 5" xfId="9015" xr:uid="{00000000-0005-0000-0000-000049410000}"/>
    <cellStyle name="Normal 8 2 7 4 3 6" xfId="16946" xr:uid="{00000000-0005-0000-0000-00004A410000}"/>
    <cellStyle name="Normal 8 2 7 4 3 7" xfId="24879" xr:uid="{00000000-0005-0000-0000-00004B410000}"/>
    <cellStyle name="Normal 8 2 7 4 4" xfId="1038" xr:uid="{00000000-0005-0000-0000-00004C410000}"/>
    <cellStyle name="Normal 8 2 7 4 4 2" xfId="3022" xr:uid="{00000000-0005-0000-0000-00004D410000}"/>
    <cellStyle name="Normal 8 2 7 4 4 2 2" xfId="10997" xr:uid="{00000000-0005-0000-0000-00004E410000}"/>
    <cellStyle name="Normal 8 2 7 4 4 2 3" xfId="18928" xr:uid="{00000000-0005-0000-0000-00004F410000}"/>
    <cellStyle name="Normal 8 2 7 4 4 2 4" xfId="26861" xr:uid="{00000000-0005-0000-0000-000050410000}"/>
    <cellStyle name="Normal 8 2 7 4 4 3" xfId="5003" xr:uid="{00000000-0005-0000-0000-000051410000}"/>
    <cellStyle name="Normal 8 2 7 4 4 3 2" xfId="12978" xr:uid="{00000000-0005-0000-0000-000052410000}"/>
    <cellStyle name="Normal 8 2 7 4 4 3 3" xfId="20909" xr:uid="{00000000-0005-0000-0000-000053410000}"/>
    <cellStyle name="Normal 8 2 7 4 4 3 4" xfId="28842" xr:uid="{00000000-0005-0000-0000-000054410000}"/>
    <cellStyle name="Normal 8 2 7 4 4 4" xfId="7026" xr:uid="{00000000-0005-0000-0000-000055410000}"/>
    <cellStyle name="Normal 8 2 7 4 4 4 2" xfId="14959" xr:uid="{00000000-0005-0000-0000-000056410000}"/>
    <cellStyle name="Normal 8 2 7 4 4 4 3" xfId="22890" xr:uid="{00000000-0005-0000-0000-000057410000}"/>
    <cellStyle name="Normal 8 2 7 4 4 4 4" xfId="30824" xr:uid="{00000000-0005-0000-0000-000058410000}"/>
    <cellStyle name="Normal 8 2 7 4 4 5" xfId="9016" xr:uid="{00000000-0005-0000-0000-000059410000}"/>
    <cellStyle name="Normal 8 2 7 4 4 6" xfId="16947" xr:uid="{00000000-0005-0000-0000-00005A410000}"/>
    <cellStyle name="Normal 8 2 7 4 4 7" xfId="24880" xr:uid="{00000000-0005-0000-0000-00005B410000}"/>
    <cellStyle name="Normal 8 2 7 4 5" xfId="1039" xr:uid="{00000000-0005-0000-0000-00005C410000}"/>
    <cellStyle name="Normal 8 2 7 4 5 2" xfId="3023" xr:uid="{00000000-0005-0000-0000-00005D410000}"/>
    <cellStyle name="Normal 8 2 7 4 5 2 2" xfId="10998" xr:uid="{00000000-0005-0000-0000-00005E410000}"/>
    <cellStyle name="Normal 8 2 7 4 5 2 3" xfId="18929" xr:uid="{00000000-0005-0000-0000-00005F410000}"/>
    <cellStyle name="Normal 8 2 7 4 5 2 4" xfId="26862" xr:uid="{00000000-0005-0000-0000-000060410000}"/>
    <cellStyle name="Normal 8 2 7 4 5 3" xfId="5004" xr:uid="{00000000-0005-0000-0000-000061410000}"/>
    <cellStyle name="Normal 8 2 7 4 5 3 2" xfId="12979" xr:uid="{00000000-0005-0000-0000-000062410000}"/>
    <cellStyle name="Normal 8 2 7 4 5 3 3" xfId="20910" xr:uid="{00000000-0005-0000-0000-000063410000}"/>
    <cellStyle name="Normal 8 2 7 4 5 3 4" xfId="28843" xr:uid="{00000000-0005-0000-0000-000064410000}"/>
    <cellStyle name="Normal 8 2 7 4 5 4" xfId="7027" xr:uid="{00000000-0005-0000-0000-000065410000}"/>
    <cellStyle name="Normal 8 2 7 4 5 4 2" xfId="14960" xr:uid="{00000000-0005-0000-0000-000066410000}"/>
    <cellStyle name="Normal 8 2 7 4 5 4 3" xfId="22891" xr:uid="{00000000-0005-0000-0000-000067410000}"/>
    <cellStyle name="Normal 8 2 7 4 5 4 4" xfId="30825" xr:uid="{00000000-0005-0000-0000-000068410000}"/>
    <cellStyle name="Normal 8 2 7 4 5 5" xfId="9017" xr:uid="{00000000-0005-0000-0000-000069410000}"/>
    <cellStyle name="Normal 8 2 7 4 5 6" xfId="16948" xr:uid="{00000000-0005-0000-0000-00006A410000}"/>
    <cellStyle name="Normal 8 2 7 4 5 7" xfId="24881" xr:uid="{00000000-0005-0000-0000-00006B410000}"/>
    <cellStyle name="Normal 8 2 7 4 6" xfId="3019" xr:uid="{00000000-0005-0000-0000-00006C410000}"/>
    <cellStyle name="Normal 8 2 7 4 6 2" xfId="10994" xr:uid="{00000000-0005-0000-0000-00006D410000}"/>
    <cellStyle name="Normal 8 2 7 4 6 3" xfId="18925" xr:uid="{00000000-0005-0000-0000-00006E410000}"/>
    <cellStyle name="Normal 8 2 7 4 6 4" xfId="26858" xr:uid="{00000000-0005-0000-0000-00006F410000}"/>
    <cellStyle name="Normal 8 2 7 4 7" xfId="5000" xr:uid="{00000000-0005-0000-0000-000070410000}"/>
    <cellStyle name="Normal 8 2 7 4 7 2" xfId="12975" xr:uid="{00000000-0005-0000-0000-000071410000}"/>
    <cellStyle name="Normal 8 2 7 4 7 3" xfId="20906" xr:uid="{00000000-0005-0000-0000-000072410000}"/>
    <cellStyle name="Normal 8 2 7 4 7 4" xfId="28839" xr:uid="{00000000-0005-0000-0000-000073410000}"/>
    <cellStyle name="Normal 8 2 7 4 8" xfId="7023" xr:uid="{00000000-0005-0000-0000-000074410000}"/>
    <cellStyle name="Normal 8 2 7 4 8 2" xfId="14956" xr:uid="{00000000-0005-0000-0000-000075410000}"/>
    <cellStyle name="Normal 8 2 7 4 8 3" xfId="22887" xr:uid="{00000000-0005-0000-0000-000076410000}"/>
    <cellStyle name="Normal 8 2 7 4 8 4" xfId="30821" xr:uid="{00000000-0005-0000-0000-000077410000}"/>
    <cellStyle name="Normal 8 2 7 4 9" xfId="9013" xr:uid="{00000000-0005-0000-0000-000078410000}"/>
    <cellStyle name="Normal 8 2 7 5" xfId="1040" xr:uid="{00000000-0005-0000-0000-000079410000}"/>
    <cellStyle name="Normal 8 2 7 5 2" xfId="3024" xr:uid="{00000000-0005-0000-0000-00007A410000}"/>
    <cellStyle name="Normal 8 2 7 5 2 2" xfId="10999" xr:uid="{00000000-0005-0000-0000-00007B410000}"/>
    <cellStyle name="Normal 8 2 7 5 2 3" xfId="18930" xr:uid="{00000000-0005-0000-0000-00007C410000}"/>
    <cellStyle name="Normal 8 2 7 5 2 4" xfId="26863" xr:uid="{00000000-0005-0000-0000-00007D410000}"/>
    <cellStyle name="Normal 8 2 7 5 3" xfId="5005" xr:uid="{00000000-0005-0000-0000-00007E410000}"/>
    <cellStyle name="Normal 8 2 7 5 3 2" xfId="12980" xr:uid="{00000000-0005-0000-0000-00007F410000}"/>
    <cellStyle name="Normal 8 2 7 5 3 3" xfId="20911" xr:uid="{00000000-0005-0000-0000-000080410000}"/>
    <cellStyle name="Normal 8 2 7 5 3 4" xfId="28844" xr:uid="{00000000-0005-0000-0000-000081410000}"/>
    <cellStyle name="Normal 8 2 7 5 4" xfId="7028" xr:uid="{00000000-0005-0000-0000-000082410000}"/>
    <cellStyle name="Normal 8 2 7 5 4 2" xfId="14961" xr:uid="{00000000-0005-0000-0000-000083410000}"/>
    <cellStyle name="Normal 8 2 7 5 4 3" xfId="22892" xr:uid="{00000000-0005-0000-0000-000084410000}"/>
    <cellStyle name="Normal 8 2 7 5 4 4" xfId="30826" xr:uid="{00000000-0005-0000-0000-000085410000}"/>
    <cellStyle name="Normal 8 2 7 5 5" xfId="9018" xr:uid="{00000000-0005-0000-0000-000086410000}"/>
    <cellStyle name="Normal 8 2 7 5 6" xfId="16949" xr:uid="{00000000-0005-0000-0000-000087410000}"/>
    <cellStyle name="Normal 8 2 7 5 7" xfId="24882" xr:uid="{00000000-0005-0000-0000-000088410000}"/>
    <cellStyle name="Normal 8 2 7 6" xfId="1041" xr:uid="{00000000-0005-0000-0000-000089410000}"/>
    <cellStyle name="Normal 8 2 7 6 2" xfId="3025" xr:uid="{00000000-0005-0000-0000-00008A410000}"/>
    <cellStyle name="Normal 8 2 7 6 2 2" xfId="11000" xr:uid="{00000000-0005-0000-0000-00008B410000}"/>
    <cellStyle name="Normal 8 2 7 6 2 3" xfId="18931" xr:uid="{00000000-0005-0000-0000-00008C410000}"/>
    <cellStyle name="Normal 8 2 7 6 2 4" xfId="26864" xr:uid="{00000000-0005-0000-0000-00008D410000}"/>
    <cellStyle name="Normal 8 2 7 6 3" xfId="5006" xr:uid="{00000000-0005-0000-0000-00008E410000}"/>
    <cellStyle name="Normal 8 2 7 6 3 2" xfId="12981" xr:uid="{00000000-0005-0000-0000-00008F410000}"/>
    <cellStyle name="Normal 8 2 7 6 3 3" xfId="20912" xr:uid="{00000000-0005-0000-0000-000090410000}"/>
    <cellStyle name="Normal 8 2 7 6 3 4" xfId="28845" xr:uid="{00000000-0005-0000-0000-000091410000}"/>
    <cellStyle name="Normal 8 2 7 6 4" xfId="7029" xr:uid="{00000000-0005-0000-0000-000092410000}"/>
    <cellStyle name="Normal 8 2 7 6 4 2" xfId="14962" xr:uid="{00000000-0005-0000-0000-000093410000}"/>
    <cellStyle name="Normal 8 2 7 6 4 3" xfId="22893" xr:uid="{00000000-0005-0000-0000-000094410000}"/>
    <cellStyle name="Normal 8 2 7 6 4 4" xfId="30827" xr:uid="{00000000-0005-0000-0000-000095410000}"/>
    <cellStyle name="Normal 8 2 7 6 5" xfId="9019" xr:uid="{00000000-0005-0000-0000-000096410000}"/>
    <cellStyle name="Normal 8 2 7 6 6" xfId="16950" xr:uid="{00000000-0005-0000-0000-000097410000}"/>
    <cellStyle name="Normal 8 2 7 6 7" xfId="24883" xr:uid="{00000000-0005-0000-0000-000098410000}"/>
    <cellStyle name="Normal 8 2 7 7" xfId="1042" xr:uid="{00000000-0005-0000-0000-000099410000}"/>
    <cellStyle name="Normal 8 2 7 7 2" xfId="3026" xr:uid="{00000000-0005-0000-0000-00009A410000}"/>
    <cellStyle name="Normal 8 2 7 7 2 2" xfId="11001" xr:uid="{00000000-0005-0000-0000-00009B410000}"/>
    <cellStyle name="Normal 8 2 7 7 2 3" xfId="18932" xr:uid="{00000000-0005-0000-0000-00009C410000}"/>
    <cellStyle name="Normal 8 2 7 7 2 4" xfId="26865" xr:uid="{00000000-0005-0000-0000-00009D410000}"/>
    <cellStyle name="Normal 8 2 7 7 3" xfId="5007" xr:uid="{00000000-0005-0000-0000-00009E410000}"/>
    <cellStyle name="Normal 8 2 7 7 3 2" xfId="12982" xr:uid="{00000000-0005-0000-0000-00009F410000}"/>
    <cellStyle name="Normal 8 2 7 7 3 3" xfId="20913" xr:uid="{00000000-0005-0000-0000-0000A0410000}"/>
    <cellStyle name="Normal 8 2 7 7 3 4" xfId="28846" xr:uid="{00000000-0005-0000-0000-0000A1410000}"/>
    <cellStyle name="Normal 8 2 7 7 4" xfId="7030" xr:uid="{00000000-0005-0000-0000-0000A2410000}"/>
    <cellStyle name="Normal 8 2 7 7 4 2" xfId="14963" xr:uid="{00000000-0005-0000-0000-0000A3410000}"/>
    <cellStyle name="Normal 8 2 7 7 4 3" xfId="22894" xr:uid="{00000000-0005-0000-0000-0000A4410000}"/>
    <cellStyle name="Normal 8 2 7 7 4 4" xfId="30828" xr:uid="{00000000-0005-0000-0000-0000A5410000}"/>
    <cellStyle name="Normal 8 2 7 7 5" xfId="9020" xr:uid="{00000000-0005-0000-0000-0000A6410000}"/>
    <cellStyle name="Normal 8 2 7 7 6" xfId="16951" xr:uid="{00000000-0005-0000-0000-0000A7410000}"/>
    <cellStyle name="Normal 8 2 7 7 7" xfId="24884" xr:uid="{00000000-0005-0000-0000-0000A8410000}"/>
    <cellStyle name="Normal 8 2 7 8" xfId="1043" xr:uid="{00000000-0005-0000-0000-0000A9410000}"/>
    <cellStyle name="Normal 8 2 7 8 2" xfId="3027" xr:uid="{00000000-0005-0000-0000-0000AA410000}"/>
    <cellStyle name="Normal 8 2 7 8 2 2" xfId="11002" xr:uid="{00000000-0005-0000-0000-0000AB410000}"/>
    <cellStyle name="Normal 8 2 7 8 2 3" xfId="18933" xr:uid="{00000000-0005-0000-0000-0000AC410000}"/>
    <cellStyle name="Normal 8 2 7 8 2 4" xfId="26866" xr:uid="{00000000-0005-0000-0000-0000AD410000}"/>
    <cellStyle name="Normal 8 2 7 8 3" xfId="5008" xr:uid="{00000000-0005-0000-0000-0000AE410000}"/>
    <cellStyle name="Normal 8 2 7 8 3 2" xfId="12983" xr:uid="{00000000-0005-0000-0000-0000AF410000}"/>
    <cellStyle name="Normal 8 2 7 8 3 3" xfId="20914" xr:uid="{00000000-0005-0000-0000-0000B0410000}"/>
    <cellStyle name="Normal 8 2 7 8 3 4" xfId="28847" xr:uid="{00000000-0005-0000-0000-0000B1410000}"/>
    <cellStyle name="Normal 8 2 7 8 4" xfId="7031" xr:uid="{00000000-0005-0000-0000-0000B2410000}"/>
    <cellStyle name="Normal 8 2 7 8 4 2" xfId="14964" xr:uid="{00000000-0005-0000-0000-0000B3410000}"/>
    <cellStyle name="Normal 8 2 7 8 4 3" xfId="22895" xr:uid="{00000000-0005-0000-0000-0000B4410000}"/>
    <cellStyle name="Normal 8 2 7 8 4 4" xfId="30829" xr:uid="{00000000-0005-0000-0000-0000B5410000}"/>
    <cellStyle name="Normal 8 2 7 8 5" xfId="9021" xr:uid="{00000000-0005-0000-0000-0000B6410000}"/>
    <cellStyle name="Normal 8 2 7 8 6" xfId="16952" xr:uid="{00000000-0005-0000-0000-0000B7410000}"/>
    <cellStyle name="Normal 8 2 7 8 7" xfId="24885" xr:uid="{00000000-0005-0000-0000-0000B8410000}"/>
    <cellStyle name="Normal 8 2 7 9" xfId="2998" xr:uid="{00000000-0005-0000-0000-0000B9410000}"/>
    <cellStyle name="Normal 8 2 7 9 2" xfId="10973" xr:uid="{00000000-0005-0000-0000-0000BA410000}"/>
    <cellStyle name="Normal 8 2 7 9 3" xfId="18904" xr:uid="{00000000-0005-0000-0000-0000BB410000}"/>
    <cellStyle name="Normal 8 2 7 9 4" xfId="26837" xr:uid="{00000000-0005-0000-0000-0000BC410000}"/>
    <cellStyle name="Normal 8 2 8" xfId="1044" xr:uid="{00000000-0005-0000-0000-0000BD410000}"/>
    <cellStyle name="Normal 8 2 8 10" xfId="9022" xr:uid="{00000000-0005-0000-0000-0000BE410000}"/>
    <cellStyle name="Normal 8 2 8 11" xfId="16953" xr:uid="{00000000-0005-0000-0000-0000BF410000}"/>
    <cellStyle name="Normal 8 2 8 12" xfId="24886" xr:uid="{00000000-0005-0000-0000-0000C0410000}"/>
    <cellStyle name="Normal 8 2 8 2" xfId="1045" xr:uid="{00000000-0005-0000-0000-0000C1410000}"/>
    <cellStyle name="Normal 8 2 8 2 10" xfId="16954" xr:uid="{00000000-0005-0000-0000-0000C2410000}"/>
    <cellStyle name="Normal 8 2 8 2 11" xfId="24887" xr:uid="{00000000-0005-0000-0000-0000C3410000}"/>
    <cellStyle name="Normal 8 2 8 2 2" xfId="1046" xr:uid="{00000000-0005-0000-0000-0000C4410000}"/>
    <cellStyle name="Normal 8 2 8 2 2 2" xfId="3030" xr:uid="{00000000-0005-0000-0000-0000C5410000}"/>
    <cellStyle name="Normal 8 2 8 2 2 2 2" xfId="11005" xr:uid="{00000000-0005-0000-0000-0000C6410000}"/>
    <cellStyle name="Normal 8 2 8 2 2 2 3" xfId="18936" xr:uid="{00000000-0005-0000-0000-0000C7410000}"/>
    <cellStyle name="Normal 8 2 8 2 2 2 4" xfId="26869" xr:uid="{00000000-0005-0000-0000-0000C8410000}"/>
    <cellStyle name="Normal 8 2 8 2 2 3" xfId="5011" xr:uid="{00000000-0005-0000-0000-0000C9410000}"/>
    <cellStyle name="Normal 8 2 8 2 2 3 2" xfId="12986" xr:uid="{00000000-0005-0000-0000-0000CA410000}"/>
    <cellStyle name="Normal 8 2 8 2 2 3 3" xfId="20917" xr:uid="{00000000-0005-0000-0000-0000CB410000}"/>
    <cellStyle name="Normal 8 2 8 2 2 3 4" xfId="28850" xr:uid="{00000000-0005-0000-0000-0000CC410000}"/>
    <cellStyle name="Normal 8 2 8 2 2 4" xfId="7034" xr:uid="{00000000-0005-0000-0000-0000CD410000}"/>
    <cellStyle name="Normal 8 2 8 2 2 4 2" xfId="14967" xr:uid="{00000000-0005-0000-0000-0000CE410000}"/>
    <cellStyle name="Normal 8 2 8 2 2 4 3" xfId="22898" xr:uid="{00000000-0005-0000-0000-0000CF410000}"/>
    <cellStyle name="Normal 8 2 8 2 2 4 4" xfId="30832" xr:uid="{00000000-0005-0000-0000-0000D0410000}"/>
    <cellStyle name="Normal 8 2 8 2 2 5" xfId="9024" xr:uid="{00000000-0005-0000-0000-0000D1410000}"/>
    <cellStyle name="Normal 8 2 8 2 2 6" xfId="16955" xr:uid="{00000000-0005-0000-0000-0000D2410000}"/>
    <cellStyle name="Normal 8 2 8 2 2 7" xfId="24888" xr:uid="{00000000-0005-0000-0000-0000D3410000}"/>
    <cellStyle name="Normal 8 2 8 2 3" xfId="1047" xr:uid="{00000000-0005-0000-0000-0000D4410000}"/>
    <cellStyle name="Normal 8 2 8 2 3 2" xfId="3031" xr:uid="{00000000-0005-0000-0000-0000D5410000}"/>
    <cellStyle name="Normal 8 2 8 2 3 2 2" xfId="11006" xr:uid="{00000000-0005-0000-0000-0000D6410000}"/>
    <cellStyle name="Normal 8 2 8 2 3 2 3" xfId="18937" xr:uid="{00000000-0005-0000-0000-0000D7410000}"/>
    <cellStyle name="Normal 8 2 8 2 3 2 4" xfId="26870" xr:uid="{00000000-0005-0000-0000-0000D8410000}"/>
    <cellStyle name="Normal 8 2 8 2 3 3" xfId="5012" xr:uid="{00000000-0005-0000-0000-0000D9410000}"/>
    <cellStyle name="Normal 8 2 8 2 3 3 2" xfId="12987" xr:uid="{00000000-0005-0000-0000-0000DA410000}"/>
    <cellStyle name="Normal 8 2 8 2 3 3 3" xfId="20918" xr:uid="{00000000-0005-0000-0000-0000DB410000}"/>
    <cellStyle name="Normal 8 2 8 2 3 3 4" xfId="28851" xr:uid="{00000000-0005-0000-0000-0000DC410000}"/>
    <cellStyle name="Normal 8 2 8 2 3 4" xfId="7035" xr:uid="{00000000-0005-0000-0000-0000DD410000}"/>
    <cellStyle name="Normal 8 2 8 2 3 4 2" xfId="14968" xr:uid="{00000000-0005-0000-0000-0000DE410000}"/>
    <cellStyle name="Normal 8 2 8 2 3 4 3" xfId="22899" xr:uid="{00000000-0005-0000-0000-0000DF410000}"/>
    <cellStyle name="Normal 8 2 8 2 3 4 4" xfId="30833" xr:uid="{00000000-0005-0000-0000-0000E0410000}"/>
    <cellStyle name="Normal 8 2 8 2 3 5" xfId="9025" xr:uid="{00000000-0005-0000-0000-0000E1410000}"/>
    <cellStyle name="Normal 8 2 8 2 3 6" xfId="16956" xr:uid="{00000000-0005-0000-0000-0000E2410000}"/>
    <cellStyle name="Normal 8 2 8 2 3 7" xfId="24889" xr:uid="{00000000-0005-0000-0000-0000E3410000}"/>
    <cellStyle name="Normal 8 2 8 2 4" xfId="1048" xr:uid="{00000000-0005-0000-0000-0000E4410000}"/>
    <cellStyle name="Normal 8 2 8 2 4 2" xfId="3032" xr:uid="{00000000-0005-0000-0000-0000E5410000}"/>
    <cellStyle name="Normal 8 2 8 2 4 2 2" xfId="11007" xr:uid="{00000000-0005-0000-0000-0000E6410000}"/>
    <cellStyle name="Normal 8 2 8 2 4 2 3" xfId="18938" xr:uid="{00000000-0005-0000-0000-0000E7410000}"/>
    <cellStyle name="Normal 8 2 8 2 4 2 4" xfId="26871" xr:uid="{00000000-0005-0000-0000-0000E8410000}"/>
    <cellStyle name="Normal 8 2 8 2 4 3" xfId="5013" xr:uid="{00000000-0005-0000-0000-0000E9410000}"/>
    <cellStyle name="Normal 8 2 8 2 4 3 2" xfId="12988" xr:uid="{00000000-0005-0000-0000-0000EA410000}"/>
    <cellStyle name="Normal 8 2 8 2 4 3 3" xfId="20919" xr:uid="{00000000-0005-0000-0000-0000EB410000}"/>
    <cellStyle name="Normal 8 2 8 2 4 3 4" xfId="28852" xr:uid="{00000000-0005-0000-0000-0000EC410000}"/>
    <cellStyle name="Normal 8 2 8 2 4 4" xfId="7036" xr:uid="{00000000-0005-0000-0000-0000ED410000}"/>
    <cellStyle name="Normal 8 2 8 2 4 4 2" xfId="14969" xr:uid="{00000000-0005-0000-0000-0000EE410000}"/>
    <cellStyle name="Normal 8 2 8 2 4 4 3" xfId="22900" xr:uid="{00000000-0005-0000-0000-0000EF410000}"/>
    <cellStyle name="Normal 8 2 8 2 4 4 4" xfId="30834" xr:uid="{00000000-0005-0000-0000-0000F0410000}"/>
    <cellStyle name="Normal 8 2 8 2 4 5" xfId="9026" xr:uid="{00000000-0005-0000-0000-0000F1410000}"/>
    <cellStyle name="Normal 8 2 8 2 4 6" xfId="16957" xr:uid="{00000000-0005-0000-0000-0000F2410000}"/>
    <cellStyle name="Normal 8 2 8 2 4 7" xfId="24890" xr:uid="{00000000-0005-0000-0000-0000F3410000}"/>
    <cellStyle name="Normal 8 2 8 2 5" xfId="1049" xr:uid="{00000000-0005-0000-0000-0000F4410000}"/>
    <cellStyle name="Normal 8 2 8 2 5 2" xfId="3033" xr:uid="{00000000-0005-0000-0000-0000F5410000}"/>
    <cellStyle name="Normal 8 2 8 2 5 2 2" xfId="11008" xr:uid="{00000000-0005-0000-0000-0000F6410000}"/>
    <cellStyle name="Normal 8 2 8 2 5 2 3" xfId="18939" xr:uid="{00000000-0005-0000-0000-0000F7410000}"/>
    <cellStyle name="Normal 8 2 8 2 5 2 4" xfId="26872" xr:uid="{00000000-0005-0000-0000-0000F8410000}"/>
    <cellStyle name="Normal 8 2 8 2 5 3" xfId="5014" xr:uid="{00000000-0005-0000-0000-0000F9410000}"/>
    <cellStyle name="Normal 8 2 8 2 5 3 2" xfId="12989" xr:uid="{00000000-0005-0000-0000-0000FA410000}"/>
    <cellStyle name="Normal 8 2 8 2 5 3 3" xfId="20920" xr:uid="{00000000-0005-0000-0000-0000FB410000}"/>
    <cellStyle name="Normal 8 2 8 2 5 3 4" xfId="28853" xr:uid="{00000000-0005-0000-0000-0000FC410000}"/>
    <cellStyle name="Normal 8 2 8 2 5 4" xfId="7037" xr:uid="{00000000-0005-0000-0000-0000FD410000}"/>
    <cellStyle name="Normal 8 2 8 2 5 4 2" xfId="14970" xr:uid="{00000000-0005-0000-0000-0000FE410000}"/>
    <cellStyle name="Normal 8 2 8 2 5 4 3" xfId="22901" xr:uid="{00000000-0005-0000-0000-0000FF410000}"/>
    <cellStyle name="Normal 8 2 8 2 5 4 4" xfId="30835" xr:uid="{00000000-0005-0000-0000-000000420000}"/>
    <cellStyle name="Normal 8 2 8 2 5 5" xfId="9027" xr:uid="{00000000-0005-0000-0000-000001420000}"/>
    <cellStyle name="Normal 8 2 8 2 5 6" xfId="16958" xr:uid="{00000000-0005-0000-0000-000002420000}"/>
    <cellStyle name="Normal 8 2 8 2 5 7" xfId="24891" xr:uid="{00000000-0005-0000-0000-000003420000}"/>
    <cellStyle name="Normal 8 2 8 2 6" xfId="3029" xr:uid="{00000000-0005-0000-0000-000004420000}"/>
    <cellStyle name="Normal 8 2 8 2 6 2" xfId="11004" xr:uid="{00000000-0005-0000-0000-000005420000}"/>
    <cellStyle name="Normal 8 2 8 2 6 3" xfId="18935" xr:uid="{00000000-0005-0000-0000-000006420000}"/>
    <cellStyle name="Normal 8 2 8 2 6 4" xfId="26868" xr:uid="{00000000-0005-0000-0000-000007420000}"/>
    <cellStyle name="Normal 8 2 8 2 7" xfId="5010" xr:uid="{00000000-0005-0000-0000-000008420000}"/>
    <cellStyle name="Normal 8 2 8 2 7 2" xfId="12985" xr:uid="{00000000-0005-0000-0000-000009420000}"/>
    <cellStyle name="Normal 8 2 8 2 7 3" xfId="20916" xr:uid="{00000000-0005-0000-0000-00000A420000}"/>
    <cellStyle name="Normal 8 2 8 2 7 4" xfId="28849" xr:uid="{00000000-0005-0000-0000-00000B420000}"/>
    <cellStyle name="Normal 8 2 8 2 8" xfId="7033" xr:uid="{00000000-0005-0000-0000-00000C420000}"/>
    <cellStyle name="Normal 8 2 8 2 8 2" xfId="14966" xr:uid="{00000000-0005-0000-0000-00000D420000}"/>
    <cellStyle name="Normal 8 2 8 2 8 3" xfId="22897" xr:uid="{00000000-0005-0000-0000-00000E420000}"/>
    <cellStyle name="Normal 8 2 8 2 8 4" xfId="30831" xr:uid="{00000000-0005-0000-0000-00000F420000}"/>
    <cellStyle name="Normal 8 2 8 2 9" xfId="9023" xr:uid="{00000000-0005-0000-0000-000010420000}"/>
    <cellStyle name="Normal 8 2 8 3" xfId="1050" xr:uid="{00000000-0005-0000-0000-000011420000}"/>
    <cellStyle name="Normal 8 2 8 3 2" xfId="3034" xr:uid="{00000000-0005-0000-0000-000012420000}"/>
    <cellStyle name="Normal 8 2 8 3 2 2" xfId="11009" xr:uid="{00000000-0005-0000-0000-000013420000}"/>
    <cellStyle name="Normal 8 2 8 3 2 3" xfId="18940" xr:uid="{00000000-0005-0000-0000-000014420000}"/>
    <cellStyle name="Normal 8 2 8 3 2 4" xfId="26873" xr:uid="{00000000-0005-0000-0000-000015420000}"/>
    <cellStyle name="Normal 8 2 8 3 3" xfId="5015" xr:uid="{00000000-0005-0000-0000-000016420000}"/>
    <cellStyle name="Normal 8 2 8 3 3 2" xfId="12990" xr:uid="{00000000-0005-0000-0000-000017420000}"/>
    <cellStyle name="Normal 8 2 8 3 3 3" xfId="20921" xr:uid="{00000000-0005-0000-0000-000018420000}"/>
    <cellStyle name="Normal 8 2 8 3 3 4" xfId="28854" xr:uid="{00000000-0005-0000-0000-000019420000}"/>
    <cellStyle name="Normal 8 2 8 3 4" xfId="7038" xr:uid="{00000000-0005-0000-0000-00001A420000}"/>
    <cellStyle name="Normal 8 2 8 3 4 2" xfId="14971" xr:uid="{00000000-0005-0000-0000-00001B420000}"/>
    <cellStyle name="Normal 8 2 8 3 4 3" xfId="22902" xr:uid="{00000000-0005-0000-0000-00001C420000}"/>
    <cellStyle name="Normal 8 2 8 3 4 4" xfId="30836" xr:uid="{00000000-0005-0000-0000-00001D420000}"/>
    <cellStyle name="Normal 8 2 8 3 5" xfId="9028" xr:uid="{00000000-0005-0000-0000-00001E420000}"/>
    <cellStyle name="Normal 8 2 8 3 6" xfId="16959" xr:uid="{00000000-0005-0000-0000-00001F420000}"/>
    <cellStyle name="Normal 8 2 8 3 7" xfId="24892" xr:uid="{00000000-0005-0000-0000-000020420000}"/>
    <cellStyle name="Normal 8 2 8 4" xfId="1051" xr:uid="{00000000-0005-0000-0000-000021420000}"/>
    <cellStyle name="Normal 8 2 8 4 2" xfId="3035" xr:uid="{00000000-0005-0000-0000-000022420000}"/>
    <cellStyle name="Normal 8 2 8 4 2 2" xfId="11010" xr:uid="{00000000-0005-0000-0000-000023420000}"/>
    <cellStyle name="Normal 8 2 8 4 2 3" xfId="18941" xr:uid="{00000000-0005-0000-0000-000024420000}"/>
    <cellStyle name="Normal 8 2 8 4 2 4" xfId="26874" xr:uid="{00000000-0005-0000-0000-000025420000}"/>
    <cellStyle name="Normal 8 2 8 4 3" xfId="5016" xr:uid="{00000000-0005-0000-0000-000026420000}"/>
    <cellStyle name="Normal 8 2 8 4 3 2" xfId="12991" xr:uid="{00000000-0005-0000-0000-000027420000}"/>
    <cellStyle name="Normal 8 2 8 4 3 3" xfId="20922" xr:uid="{00000000-0005-0000-0000-000028420000}"/>
    <cellStyle name="Normal 8 2 8 4 3 4" xfId="28855" xr:uid="{00000000-0005-0000-0000-000029420000}"/>
    <cellStyle name="Normal 8 2 8 4 4" xfId="7039" xr:uid="{00000000-0005-0000-0000-00002A420000}"/>
    <cellStyle name="Normal 8 2 8 4 4 2" xfId="14972" xr:uid="{00000000-0005-0000-0000-00002B420000}"/>
    <cellStyle name="Normal 8 2 8 4 4 3" xfId="22903" xr:uid="{00000000-0005-0000-0000-00002C420000}"/>
    <cellStyle name="Normal 8 2 8 4 4 4" xfId="30837" xr:uid="{00000000-0005-0000-0000-00002D420000}"/>
    <cellStyle name="Normal 8 2 8 4 5" xfId="9029" xr:uid="{00000000-0005-0000-0000-00002E420000}"/>
    <cellStyle name="Normal 8 2 8 4 6" xfId="16960" xr:uid="{00000000-0005-0000-0000-00002F420000}"/>
    <cellStyle name="Normal 8 2 8 4 7" xfId="24893" xr:uid="{00000000-0005-0000-0000-000030420000}"/>
    <cellStyle name="Normal 8 2 8 5" xfId="1052" xr:uid="{00000000-0005-0000-0000-000031420000}"/>
    <cellStyle name="Normal 8 2 8 5 2" xfId="3036" xr:uid="{00000000-0005-0000-0000-000032420000}"/>
    <cellStyle name="Normal 8 2 8 5 2 2" xfId="11011" xr:uid="{00000000-0005-0000-0000-000033420000}"/>
    <cellStyle name="Normal 8 2 8 5 2 3" xfId="18942" xr:uid="{00000000-0005-0000-0000-000034420000}"/>
    <cellStyle name="Normal 8 2 8 5 2 4" xfId="26875" xr:uid="{00000000-0005-0000-0000-000035420000}"/>
    <cellStyle name="Normal 8 2 8 5 3" xfId="5017" xr:uid="{00000000-0005-0000-0000-000036420000}"/>
    <cellStyle name="Normal 8 2 8 5 3 2" xfId="12992" xr:uid="{00000000-0005-0000-0000-000037420000}"/>
    <cellStyle name="Normal 8 2 8 5 3 3" xfId="20923" xr:uid="{00000000-0005-0000-0000-000038420000}"/>
    <cellStyle name="Normal 8 2 8 5 3 4" xfId="28856" xr:uid="{00000000-0005-0000-0000-000039420000}"/>
    <cellStyle name="Normal 8 2 8 5 4" xfId="7040" xr:uid="{00000000-0005-0000-0000-00003A420000}"/>
    <cellStyle name="Normal 8 2 8 5 4 2" xfId="14973" xr:uid="{00000000-0005-0000-0000-00003B420000}"/>
    <cellStyle name="Normal 8 2 8 5 4 3" xfId="22904" xr:uid="{00000000-0005-0000-0000-00003C420000}"/>
    <cellStyle name="Normal 8 2 8 5 4 4" xfId="30838" xr:uid="{00000000-0005-0000-0000-00003D420000}"/>
    <cellStyle name="Normal 8 2 8 5 5" xfId="9030" xr:uid="{00000000-0005-0000-0000-00003E420000}"/>
    <cellStyle name="Normal 8 2 8 5 6" xfId="16961" xr:uid="{00000000-0005-0000-0000-00003F420000}"/>
    <cellStyle name="Normal 8 2 8 5 7" xfId="24894" xr:uid="{00000000-0005-0000-0000-000040420000}"/>
    <cellStyle name="Normal 8 2 8 6" xfId="1053" xr:uid="{00000000-0005-0000-0000-000041420000}"/>
    <cellStyle name="Normal 8 2 8 6 2" xfId="3037" xr:uid="{00000000-0005-0000-0000-000042420000}"/>
    <cellStyle name="Normal 8 2 8 6 2 2" xfId="11012" xr:uid="{00000000-0005-0000-0000-000043420000}"/>
    <cellStyle name="Normal 8 2 8 6 2 3" xfId="18943" xr:uid="{00000000-0005-0000-0000-000044420000}"/>
    <cellStyle name="Normal 8 2 8 6 2 4" xfId="26876" xr:uid="{00000000-0005-0000-0000-000045420000}"/>
    <cellStyle name="Normal 8 2 8 6 3" xfId="5018" xr:uid="{00000000-0005-0000-0000-000046420000}"/>
    <cellStyle name="Normal 8 2 8 6 3 2" xfId="12993" xr:uid="{00000000-0005-0000-0000-000047420000}"/>
    <cellStyle name="Normal 8 2 8 6 3 3" xfId="20924" xr:uid="{00000000-0005-0000-0000-000048420000}"/>
    <cellStyle name="Normal 8 2 8 6 3 4" xfId="28857" xr:uid="{00000000-0005-0000-0000-000049420000}"/>
    <cellStyle name="Normal 8 2 8 6 4" xfId="7041" xr:uid="{00000000-0005-0000-0000-00004A420000}"/>
    <cellStyle name="Normal 8 2 8 6 4 2" xfId="14974" xr:uid="{00000000-0005-0000-0000-00004B420000}"/>
    <cellStyle name="Normal 8 2 8 6 4 3" xfId="22905" xr:uid="{00000000-0005-0000-0000-00004C420000}"/>
    <cellStyle name="Normal 8 2 8 6 4 4" xfId="30839" xr:uid="{00000000-0005-0000-0000-00004D420000}"/>
    <cellStyle name="Normal 8 2 8 6 5" xfId="9031" xr:uid="{00000000-0005-0000-0000-00004E420000}"/>
    <cellStyle name="Normal 8 2 8 6 6" xfId="16962" xr:uid="{00000000-0005-0000-0000-00004F420000}"/>
    <cellStyle name="Normal 8 2 8 6 7" xfId="24895" xr:uid="{00000000-0005-0000-0000-000050420000}"/>
    <cellStyle name="Normal 8 2 8 7" xfId="3028" xr:uid="{00000000-0005-0000-0000-000051420000}"/>
    <cellStyle name="Normal 8 2 8 7 2" xfId="11003" xr:uid="{00000000-0005-0000-0000-000052420000}"/>
    <cellStyle name="Normal 8 2 8 7 3" xfId="18934" xr:uid="{00000000-0005-0000-0000-000053420000}"/>
    <cellStyle name="Normal 8 2 8 7 4" xfId="26867" xr:uid="{00000000-0005-0000-0000-000054420000}"/>
    <cellStyle name="Normal 8 2 8 8" xfId="5009" xr:uid="{00000000-0005-0000-0000-000055420000}"/>
    <cellStyle name="Normal 8 2 8 8 2" xfId="12984" xr:uid="{00000000-0005-0000-0000-000056420000}"/>
    <cellStyle name="Normal 8 2 8 8 3" xfId="20915" xr:uid="{00000000-0005-0000-0000-000057420000}"/>
    <cellStyle name="Normal 8 2 8 8 4" xfId="28848" xr:uid="{00000000-0005-0000-0000-000058420000}"/>
    <cellStyle name="Normal 8 2 8 9" xfId="7032" xr:uid="{00000000-0005-0000-0000-000059420000}"/>
    <cellStyle name="Normal 8 2 8 9 2" xfId="14965" xr:uid="{00000000-0005-0000-0000-00005A420000}"/>
    <cellStyle name="Normal 8 2 8 9 3" xfId="22896" xr:uid="{00000000-0005-0000-0000-00005B420000}"/>
    <cellStyle name="Normal 8 2 8 9 4" xfId="30830" xr:uid="{00000000-0005-0000-0000-00005C420000}"/>
    <cellStyle name="Normal 8 2 9" xfId="1054" xr:uid="{00000000-0005-0000-0000-00005D420000}"/>
    <cellStyle name="Normal 8 2 9 10" xfId="9032" xr:uid="{00000000-0005-0000-0000-00005E420000}"/>
    <cellStyle name="Normal 8 2 9 11" xfId="16963" xr:uid="{00000000-0005-0000-0000-00005F420000}"/>
    <cellStyle name="Normal 8 2 9 12" xfId="24896" xr:uid="{00000000-0005-0000-0000-000060420000}"/>
    <cellStyle name="Normal 8 2 9 2" xfId="1055" xr:uid="{00000000-0005-0000-0000-000061420000}"/>
    <cellStyle name="Normal 8 2 9 2 10" xfId="16964" xr:uid="{00000000-0005-0000-0000-000062420000}"/>
    <cellStyle name="Normal 8 2 9 2 11" xfId="24897" xr:uid="{00000000-0005-0000-0000-000063420000}"/>
    <cellStyle name="Normal 8 2 9 2 2" xfId="1056" xr:uid="{00000000-0005-0000-0000-000064420000}"/>
    <cellStyle name="Normal 8 2 9 2 2 2" xfId="3040" xr:uid="{00000000-0005-0000-0000-000065420000}"/>
    <cellStyle name="Normal 8 2 9 2 2 2 2" xfId="11015" xr:uid="{00000000-0005-0000-0000-000066420000}"/>
    <cellStyle name="Normal 8 2 9 2 2 2 3" xfId="18946" xr:uid="{00000000-0005-0000-0000-000067420000}"/>
    <cellStyle name="Normal 8 2 9 2 2 2 4" xfId="26879" xr:uid="{00000000-0005-0000-0000-000068420000}"/>
    <cellStyle name="Normal 8 2 9 2 2 3" xfId="5021" xr:uid="{00000000-0005-0000-0000-000069420000}"/>
    <cellStyle name="Normal 8 2 9 2 2 3 2" xfId="12996" xr:uid="{00000000-0005-0000-0000-00006A420000}"/>
    <cellStyle name="Normal 8 2 9 2 2 3 3" xfId="20927" xr:uid="{00000000-0005-0000-0000-00006B420000}"/>
    <cellStyle name="Normal 8 2 9 2 2 3 4" xfId="28860" xr:uid="{00000000-0005-0000-0000-00006C420000}"/>
    <cellStyle name="Normal 8 2 9 2 2 4" xfId="7044" xr:uid="{00000000-0005-0000-0000-00006D420000}"/>
    <cellStyle name="Normal 8 2 9 2 2 4 2" xfId="14977" xr:uid="{00000000-0005-0000-0000-00006E420000}"/>
    <cellStyle name="Normal 8 2 9 2 2 4 3" xfId="22908" xr:uid="{00000000-0005-0000-0000-00006F420000}"/>
    <cellStyle name="Normal 8 2 9 2 2 4 4" xfId="30842" xr:uid="{00000000-0005-0000-0000-000070420000}"/>
    <cellStyle name="Normal 8 2 9 2 2 5" xfId="9034" xr:uid="{00000000-0005-0000-0000-000071420000}"/>
    <cellStyle name="Normal 8 2 9 2 2 6" xfId="16965" xr:uid="{00000000-0005-0000-0000-000072420000}"/>
    <cellStyle name="Normal 8 2 9 2 2 7" xfId="24898" xr:uid="{00000000-0005-0000-0000-000073420000}"/>
    <cellStyle name="Normal 8 2 9 2 3" xfId="1057" xr:uid="{00000000-0005-0000-0000-000074420000}"/>
    <cellStyle name="Normal 8 2 9 2 3 2" xfId="3041" xr:uid="{00000000-0005-0000-0000-000075420000}"/>
    <cellStyle name="Normal 8 2 9 2 3 2 2" xfId="11016" xr:uid="{00000000-0005-0000-0000-000076420000}"/>
    <cellStyle name="Normal 8 2 9 2 3 2 3" xfId="18947" xr:uid="{00000000-0005-0000-0000-000077420000}"/>
    <cellStyle name="Normal 8 2 9 2 3 2 4" xfId="26880" xr:uid="{00000000-0005-0000-0000-000078420000}"/>
    <cellStyle name="Normal 8 2 9 2 3 3" xfId="5022" xr:uid="{00000000-0005-0000-0000-000079420000}"/>
    <cellStyle name="Normal 8 2 9 2 3 3 2" xfId="12997" xr:uid="{00000000-0005-0000-0000-00007A420000}"/>
    <cellStyle name="Normal 8 2 9 2 3 3 3" xfId="20928" xr:uid="{00000000-0005-0000-0000-00007B420000}"/>
    <cellStyle name="Normal 8 2 9 2 3 3 4" xfId="28861" xr:uid="{00000000-0005-0000-0000-00007C420000}"/>
    <cellStyle name="Normal 8 2 9 2 3 4" xfId="7045" xr:uid="{00000000-0005-0000-0000-00007D420000}"/>
    <cellStyle name="Normal 8 2 9 2 3 4 2" xfId="14978" xr:uid="{00000000-0005-0000-0000-00007E420000}"/>
    <cellStyle name="Normal 8 2 9 2 3 4 3" xfId="22909" xr:uid="{00000000-0005-0000-0000-00007F420000}"/>
    <cellStyle name="Normal 8 2 9 2 3 4 4" xfId="30843" xr:uid="{00000000-0005-0000-0000-000080420000}"/>
    <cellStyle name="Normal 8 2 9 2 3 5" xfId="9035" xr:uid="{00000000-0005-0000-0000-000081420000}"/>
    <cellStyle name="Normal 8 2 9 2 3 6" xfId="16966" xr:uid="{00000000-0005-0000-0000-000082420000}"/>
    <cellStyle name="Normal 8 2 9 2 3 7" xfId="24899" xr:uid="{00000000-0005-0000-0000-000083420000}"/>
    <cellStyle name="Normal 8 2 9 2 4" xfId="1058" xr:uid="{00000000-0005-0000-0000-000084420000}"/>
    <cellStyle name="Normal 8 2 9 2 4 2" xfId="3042" xr:uid="{00000000-0005-0000-0000-000085420000}"/>
    <cellStyle name="Normal 8 2 9 2 4 2 2" xfId="11017" xr:uid="{00000000-0005-0000-0000-000086420000}"/>
    <cellStyle name="Normal 8 2 9 2 4 2 3" xfId="18948" xr:uid="{00000000-0005-0000-0000-000087420000}"/>
    <cellStyle name="Normal 8 2 9 2 4 2 4" xfId="26881" xr:uid="{00000000-0005-0000-0000-000088420000}"/>
    <cellStyle name="Normal 8 2 9 2 4 3" xfId="5023" xr:uid="{00000000-0005-0000-0000-000089420000}"/>
    <cellStyle name="Normal 8 2 9 2 4 3 2" xfId="12998" xr:uid="{00000000-0005-0000-0000-00008A420000}"/>
    <cellStyle name="Normal 8 2 9 2 4 3 3" xfId="20929" xr:uid="{00000000-0005-0000-0000-00008B420000}"/>
    <cellStyle name="Normal 8 2 9 2 4 3 4" xfId="28862" xr:uid="{00000000-0005-0000-0000-00008C420000}"/>
    <cellStyle name="Normal 8 2 9 2 4 4" xfId="7046" xr:uid="{00000000-0005-0000-0000-00008D420000}"/>
    <cellStyle name="Normal 8 2 9 2 4 4 2" xfId="14979" xr:uid="{00000000-0005-0000-0000-00008E420000}"/>
    <cellStyle name="Normal 8 2 9 2 4 4 3" xfId="22910" xr:uid="{00000000-0005-0000-0000-00008F420000}"/>
    <cellStyle name="Normal 8 2 9 2 4 4 4" xfId="30844" xr:uid="{00000000-0005-0000-0000-000090420000}"/>
    <cellStyle name="Normal 8 2 9 2 4 5" xfId="9036" xr:uid="{00000000-0005-0000-0000-000091420000}"/>
    <cellStyle name="Normal 8 2 9 2 4 6" xfId="16967" xr:uid="{00000000-0005-0000-0000-000092420000}"/>
    <cellStyle name="Normal 8 2 9 2 4 7" xfId="24900" xr:uid="{00000000-0005-0000-0000-000093420000}"/>
    <cellStyle name="Normal 8 2 9 2 5" xfId="1059" xr:uid="{00000000-0005-0000-0000-000094420000}"/>
    <cellStyle name="Normal 8 2 9 2 5 2" xfId="3043" xr:uid="{00000000-0005-0000-0000-000095420000}"/>
    <cellStyle name="Normal 8 2 9 2 5 2 2" xfId="11018" xr:uid="{00000000-0005-0000-0000-000096420000}"/>
    <cellStyle name="Normal 8 2 9 2 5 2 3" xfId="18949" xr:uid="{00000000-0005-0000-0000-000097420000}"/>
    <cellStyle name="Normal 8 2 9 2 5 2 4" xfId="26882" xr:uid="{00000000-0005-0000-0000-000098420000}"/>
    <cellStyle name="Normal 8 2 9 2 5 3" xfId="5024" xr:uid="{00000000-0005-0000-0000-000099420000}"/>
    <cellStyle name="Normal 8 2 9 2 5 3 2" xfId="12999" xr:uid="{00000000-0005-0000-0000-00009A420000}"/>
    <cellStyle name="Normal 8 2 9 2 5 3 3" xfId="20930" xr:uid="{00000000-0005-0000-0000-00009B420000}"/>
    <cellStyle name="Normal 8 2 9 2 5 3 4" xfId="28863" xr:uid="{00000000-0005-0000-0000-00009C420000}"/>
    <cellStyle name="Normal 8 2 9 2 5 4" xfId="7047" xr:uid="{00000000-0005-0000-0000-00009D420000}"/>
    <cellStyle name="Normal 8 2 9 2 5 4 2" xfId="14980" xr:uid="{00000000-0005-0000-0000-00009E420000}"/>
    <cellStyle name="Normal 8 2 9 2 5 4 3" xfId="22911" xr:uid="{00000000-0005-0000-0000-00009F420000}"/>
    <cellStyle name="Normal 8 2 9 2 5 4 4" xfId="30845" xr:uid="{00000000-0005-0000-0000-0000A0420000}"/>
    <cellStyle name="Normal 8 2 9 2 5 5" xfId="9037" xr:uid="{00000000-0005-0000-0000-0000A1420000}"/>
    <cellStyle name="Normal 8 2 9 2 5 6" xfId="16968" xr:uid="{00000000-0005-0000-0000-0000A2420000}"/>
    <cellStyle name="Normal 8 2 9 2 5 7" xfId="24901" xr:uid="{00000000-0005-0000-0000-0000A3420000}"/>
    <cellStyle name="Normal 8 2 9 2 6" xfId="3039" xr:uid="{00000000-0005-0000-0000-0000A4420000}"/>
    <cellStyle name="Normal 8 2 9 2 6 2" xfId="11014" xr:uid="{00000000-0005-0000-0000-0000A5420000}"/>
    <cellStyle name="Normal 8 2 9 2 6 3" xfId="18945" xr:uid="{00000000-0005-0000-0000-0000A6420000}"/>
    <cellStyle name="Normal 8 2 9 2 6 4" xfId="26878" xr:uid="{00000000-0005-0000-0000-0000A7420000}"/>
    <cellStyle name="Normal 8 2 9 2 7" xfId="5020" xr:uid="{00000000-0005-0000-0000-0000A8420000}"/>
    <cellStyle name="Normal 8 2 9 2 7 2" xfId="12995" xr:uid="{00000000-0005-0000-0000-0000A9420000}"/>
    <cellStyle name="Normal 8 2 9 2 7 3" xfId="20926" xr:uid="{00000000-0005-0000-0000-0000AA420000}"/>
    <cellStyle name="Normal 8 2 9 2 7 4" xfId="28859" xr:uid="{00000000-0005-0000-0000-0000AB420000}"/>
    <cellStyle name="Normal 8 2 9 2 8" xfId="7043" xr:uid="{00000000-0005-0000-0000-0000AC420000}"/>
    <cellStyle name="Normal 8 2 9 2 8 2" xfId="14976" xr:uid="{00000000-0005-0000-0000-0000AD420000}"/>
    <cellStyle name="Normal 8 2 9 2 8 3" xfId="22907" xr:uid="{00000000-0005-0000-0000-0000AE420000}"/>
    <cellStyle name="Normal 8 2 9 2 8 4" xfId="30841" xr:uid="{00000000-0005-0000-0000-0000AF420000}"/>
    <cellStyle name="Normal 8 2 9 2 9" xfId="9033" xr:uid="{00000000-0005-0000-0000-0000B0420000}"/>
    <cellStyle name="Normal 8 2 9 3" xfId="1060" xr:uid="{00000000-0005-0000-0000-0000B1420000}"/>
    <cellStyle name="Normal 8 2 9 3 2" xfId="3044" xr:uid="{00000000-0005-0000-0000-0000B2420000}"/>
    <cellStyle name="Normal 8 2 9 3 2 2" xfId="11019" xr:uid="{00000000-0005-0000-0000-0000B3420000}"/>
    <cellStyle name="Normal 8 2 9 3 2 3" xfId="18950" xr:uid="{00000000-0005-0000-0000-0000B4420000}"/>
    <cellStyle name="Normal 8 2 9 3 2 4" xfId="26883" xr:uid="{00000000-0005-0000-0000-0000B5420000}"/>
    <cellStyle name="Normal 8 2 9 3 3" xfId="5025" xr:uid="{00000000-0005-0000-0000-0000B6420000}"/>
    <cellStyle name="Normal 8 2 9 3 3 2" xfId="13000" xr:uid="{00000000-0005-0000-0000-0000B7420000}"/>
    <cellStyle name="Normal 8 2 9 3 3 3" xfId="20931" xr:uid="{00000000-0005-0000-0000-0000B8420000}"/>
    <cellStyle name="Normal 8 2 9 3 3 4" xfId="28864" xr:uid="{00000000-0005-0000-0000-0000B9420000}"/>
    <cellStyle name="Normal 8 2 9 3 4" xfId="7048" xr:uid="{00000000-0005-0000-0000-0000BA420000}"/>
    <cellStyle name="Normal 8 2 9 3 4 2" xfId="14981" xr:uid="{00000000-0005-0000-0000-0000BB420000}"/>
    <cellStyle name="Normal 8 2 9 3 4 3" xfId="22912" xr:uid="{00000000-0005-0000-0000-0000BC420000}"/>
    <cellStyle name="Normal 8 2 9 3 4 4" xfId="30846" xr:uid="{00000000-0005-0000-0000-0000BD420000}"/>
    <cellStyle name="Normal 8 2 9 3 5" xfId="9038" xr:uid="{00000000-0005-0000-0000-0000BE420000}"/>
    <cellStyle name="Normal 8 2 9 3 6" xfId="16969" xr:uid="{00000000-0005-0000-0000-0000BF420000}"/>
    <cellStyle name="Normal 8 2 9 3 7" xfId="24902" xr:uid="{00000000-0005-0000-0000-0000C0420000}"/>
    <cellStyle name="Normal 8 2 9 4" xfId="1061" xr:uid="{00000000-0005-0000-0000-0000C1420000}"/>
    <cellStyle name="Normal 8 2 9 4 2" xfId="3045" xr:uid="{00000000-0005-0000-0000-0000C2420000}"/>
    <cellStyle name="Normal 8 2 9 4 2 2" xfId="11020" xr:uid="{00000000-0005-0000-0000-0000C3420000}"/>
    <cellStyle name="Normal 8 2 9 4 2 3" xfId="18951" xr:uid="{00000000-0005-0000-0000-0000C4420000}"/>
    <cellStyle name="Normal 8 2 9 4 2 4" xfId="26884" xr:uid="{00000000-0005-0000-0000-0000C5420000}"/>
    <cellStyle name="Normal 8 2 9 4 3" xfId="5026" xr:uid="{00000000-0005-0000-0000-0000C6420000}"/>
    <cellStyle name="Normal 8 2 9 4 3 2" xfId="13001" xr:uid="{00000000-0005-0000-0000-0000C7420000}"/>
    <cellStyle name="Normal 8 2 9 4 3 3" xfId="20932" xr:uid="{00000000-0005-0000-0000-0000C8420000}"/>
    <cellStyle name="Normal 8 2 9 4 3 4" xfId="28865" xr:uid="{00000000-0005-0000-0000-0000C9420000}"/>
    <cellStyle name="Normal 8 2 9 4 4" xfId="7049" xr:uid="{00000000-0005-0000-0000-0000CA420000}"/>
    <cellStyle name="Normal 8 2 9 4 4 2" xfId="14982" xr:uid="{00000000-0005-0000-0000-0000CB420000}"/>
    <cellStyle name="Normal 8 2 9 4 4 3" xfId="22913" xr:uid="{00000000-0005-0000-0000-0000CC420000}"/>
    <cellStyle name="Normal 8 2 9 4 4 4" xfId="30847" xr:uid="{00000000-0005-0000-0000-0000CD420000}"/>
    <cellStyle name="Normal 8 2 9 4 5" xfId="9039" xr:uid="{00000000-0005-0000-0000-0000CE420000}"/>
    <cellStyle name="Normal 8 2 9 4 6" xfId="16970" xr:uid="{00000000-0005-0000-0000-0000CF420000}"/>
    <cellStyle name="Normal 8 2 9 4 7" xfId="24903" xr:uid="{00000000-0005-0000-0000-0000D0420000}"/>
    <cellStyle name="Normal 8 2 9 5" xfId="1062" xr:uid="{00000000-0005-0000-0000-0000D1420000}"/>
    <cellStyle name="Normal 8 2 9 5 2" xfId="3046" xr:uid="{00000000-0005-0000-0000-0000D2420000}"/>
    <cellStyle name="Normal 8 2 9 5 2 2" xfId="11021" xr:uid="{00000000-0005-0000-0000-0000D3420000}"/>
    <cellStyle name="Normal 8 2 9 5 2 3" xfId="18952" xr:uid="{00000000-0005-0000-0000-0000D4420000}"/>
    <cellStyle name="Normal 8 2 9 5 2 4" xfId="26885" xr:uid="{00000000-0005-0000-0000-0000D5420000}"/>
    <cellStyle name="Normal 8 2 9 5 3" xfId="5027" xr:uid="{00000000-0005-0000-0000-0000D6420000}"/>
    <cellStyle name="Normal 8 2 9 5 3 2" xfId="13002" xr:uid="{00000000-0005-0000-0000-0000D7420000}"/>
    <cellStyle name="Normal 8 2 9 5 3 3" xfId="20933" xr:uid="{00000000-0005-0000-0000-0000D8420000}"/>
    <cellStyle name="Normal 8 2 9 5 3 4" xfId="28866" xr:uid="{00000000-0005-0000-0000-0000D9420000}"/>
    <cellStyle name="Normal 8 2 9 5 4" xfId="7050" xr:uid="{00000000-0005-0000-0000-0000DA420000}"/>
    <cellStyle name="Normal 8 2 9 5 4 2" xfId="14983" xr:uid="{00000000-0005-0000-0000-0000DB420000}"/>
    <cellStyle name="Normal 8 2 9 5 4 3" xfId="22914" xr:uid="{00000000-0005-0000-0000-0000DC420000}"/>
    <cellStyle name="Normal 8 2 9 5 4 4" xfId="30848" xr:uid="{00000000-0005-0000-0000-0000DD420000}"/>
    <cellStyle name="Normal 8 2 9 5 5" xfId="9040" xr:uid="{00000000-0005-0000-0000-0000DE420000}"/>
    <cellStyle name="Normal 8 2 9 5 6" xfId="16971" xr:uid="{00000000-0005-0000-0000-0000DF420000}"/>
    <cellStyle name="Normal 8 2 9 5 7" xfId="24904" xr:uid="{00000000-0005-0000-0000-0000E0420000}"/>
    <cellStyle name="Normal 8 2 9 6" xfId="1063" xr:uid="{00000000-0005-0000-0000-0000E1420000}"/>
    <cellStyle name="Normal 8 2 9 6 2" xfId="3047" xr:uid="{00000000-0005-0000-0000-0000E2420000}"/>
    <cellStyle name="Normal 8 2 9 6 2 2" xfId="11022" xr:uid="{00000000-0005-0000-0000-0000E3420000}"/>
    <cellStyle name="Normal 8 2 9 6 2 3" xfId="18953" xr:uid="{00000000-0005-0000-0000-0000E4420000}"/>
    <cellStyle name="Normal 8 2 9 6 2 4" xfId="26886" xr:uid="{00000000-0005-0000-0000-0000E5420000}"/>
    <cellStyle name="Normal 8 2 9 6 3" xfId="5028" xr:uid="{00000000-0005-0000-0000-0000E6420000}"/>
    <cellStyle name="Normal 8 2 9 6 3 2" xfId="13003" xr:uid="{00000000-0005-0000-0000-0000E7420000}"/>
    <cellStyle name="Normal 8 2 9 6 3 3" xfId="20934" xr:uid="{00000000-0005-0000-0000-0000E8420000}"/>
    <cellStyle name="Normal 8 2 9 6 3 4" xfId="28867" xr:uid="{00000000-0005-0000-0000-0000E9420000}"/>
    <cellStyle name="Normal 8 2 9 6 4" xfId="7051" xr:uid="{00000000-0005-0000-0000-0000EA420000}"/>
    <cellStyle name="Normal 8 2 9 6 4 2" xfId="14984" xr:uid="{00000000-0005-0000-0000-0000EB420000}"/>
    <cellStyle name="Normal 8 2 9 6 4 3" xfId="22915" xr:uid="{00000000-0005-0000-0000-0000EC420000}"/>
    <cellStyle name="Normal 8 2 9 6 4 4" xfId="30849" xr:uid="{00000000-0005-0000-0000-0000ED420000}"/>
    <cellStyle name="Normal 8 2 9 6 5" xfId="9041" xr:uid="{00000000-0005-0000-0000-0000EE420000}"/>
    <cellStyle name="Normal 8 2 9 6 6" xfId="16972" xr:uid="{00000000-0005-0000-0000-0000EF420000}"/>
    <cellStyle name="Normal 8 2 9 6 7" xfId="24905" xr:uid="{00000000-0005-0000-0000-0000F0420000}"/>
    <cellStyle name="Normal 8 2 9 7" xfId="3038" xr:uid="{00000000-0005-0000-0000-0000F1420000}"/>
    <cellStyle name="Normal 8 2 9 7 2" xfId="11013" xr:uid="{00000000-0005-0000-0000-0000F2420000}"/>
    <cellStyle name="Normal 8 2 9 7 3" xfId="18944" xr:uid="{00000000-0005-0000-0000-0000F3420000}"/>
    <cellStyle name="Normal 8 2 9 7 4" xfId="26877" xr:uid="{00000000-0005-0000-0000-0000F4420000}"/>
    <cellStyle name="Normal 8 2 9 8" xfId="5019" xr:uid="{00000000-0005-0000-0000-0000F5420000}"/>
    <cellStyle name="Normal 8 2 9 8 2" xfId="12994" xr:uid="{00000000-0005-0000-0000-0000F6420000}"/>
    <cellStyle name="Normal 8 2 9 8 3" xfId="20925" xr:uid="{00000000-0005-0000-0000-0000F7420000}"/>
    <cellStyle name="Normal 8 2 9 8 4" xfId="28858" xr:uid="{00000000-0005-0000-0000-0000F8420000}"/>
    <cellStyle name="Normal 8 2 9 9" xfId="7042" xr:uid="{00000000-0005-0000-0000-0000F9420000}"/>
    <cellStyle name="Normal 8 2 9 9 2" xfId="14975" xr:uid="{00000000-0005-0000-0000-0000FA420000}"/>
    <cellStyle name="Normal 8 2 9 9 3" xfId="22906" xr:uid="{00000000-0005-0000-0000-0000FB420000}"/>
    <cellStyle name="Normal 8 2 9 9 4" xfId="30840" xr:uid="{00000000-0005-0000-0000-0000FC420000}"/>
    <cellStyle name="Normal 8 20" xfId="6022" xr:uid="{00000000-0005-0000-0000-0000FD420000}"/>
    <cellStyle name="Normal 8 20 2" xfId="13955" xr:uid="{00000000-0005-0000-0000-0000FE420000}"/>
    <cellStyle name="Normal 8 20 3" xfId="21886" xr:uid="{00000000-0005-0000-0000-0000FF420000}"/>
    <cellStyle name="Normal 8 20 4" xfId="29820" xr:uid="{00000000-0005-0000-0000-000000430000}"/>
    <cellStyle name="Normal 8 21" xfId="8012" xr:uid="{00000000-0005-0000-0000-000001430000}"/>
    <cellStyle name="Normal 8 21 2" xfId="31807" xr:uid="{00000000-0005-0000-0000-000002430000}"/>
    <cellStyle name="Normal 8 22" xfId="15943" xr:uid="{00000000-0005-0000-0000-000003430000}"/>
    <cellStyle name="Normal 8 23" xfId="23876" xr:uid="{00000000-0005-0000-0000-000004430000}"/>
    <cellStyle name="Normal 8 3" xfId="1064" xr:uid="{00000000-0005-0000-0000-000005430000}"/>
    <cellStyle name="Normal 8 3 10" xfId="1065" xr:uid="{00000000-0005-0000-0000-000006430000}"/>
    <cellStyle name="Normal 8 3 10 10" xfId="16974" xr:uid="{00000000-0005-0000-0000-000007430000}"/>
    <cellStyle name="Normal 8 3 10 11" xfId="24907" xr:uid="{00000000-0005-0000-0000-000008430000}"/>
    <cellStyle name="Normal 8 3 10 2" xfId="1066" xr:uid="{00000000-0005-0000-0000-000009430000}"/>
    <cellStyle name="Normal 8 3 10 2 2" xfId="3050" xr:uid="{00000000-0005-0000-0000-00000A430000}"/>
    <cellStyle name="Normal 8 3 10 2 2 2" xfId="11025" xr:uid="{00000000-0005-0000-0000-00000B430000}"/>
    <cellStyle name="Normal 8 3 10 2 2 3" xfId="18956" xr:uid="{00000000-0005-0000-0000-00000C430000}"/>
    <cellStyle name="Normal 8 3 10 2 2 4" xfId="26889" xr:uid="{00000000-0005-0000-0000-00000D430000}"/>
    <cellStyle name="Normal 8 3 10 2 3" xfId="5031" xr:uid="{00000000-0005-0000-0000-00000E430000}"/>
    <cellStyle name="Normal 8 3 10 2 3 2" xfId="13006" xr:uid="{00000000-0005-0000-0000-00000F430000}"/>
    <cellStyle name="Normal 8 3 10 2 3 3" xfId="20937" xr:uid="{00000000-0005-0000-0000-000010430000}"/>
    <cellStyle name="Normal 8 3 10 2 3 4" xfId="28870" xr:uid="{00000000-0005-0000-0000-000011430000}"/>
    <cellStyle name="Normal 8 3 10 2 4" xfId="7054" xr:uid="{00000000-0005-0000-0000-000012430000}"/>
    <cellStyle name="Normal 8 3 10 2 4 2" xfId="14987" xr:uid="{00000000-0005-0000-0000-000013430000}"/>
    <cellStyle name="Normal 8 3 10 2 4 3" xfId="22918" xr:uid="{00000000-0005-0000-0000-000014430000}"/>
    <cellStyle name="Normal 8 3 10 2 4 4" xfId="30852" xr:uid="{00000000-0005-0000-0000-000015430000}"/>
    <cellStyle name="Normal 8 3 10 2 5" xfId="9044" xr:uid="{00000000-0005-0000-0000-000016430000}"/>
    <cellStyle name="Normal 8 3 10 2 6" xfId="16975" xr:uid="{00000000-0005-0000-0000-000017430000}"/>
    <cellStyle name="Normal 8 3 10 2 7" xfId="24908" xr:uid="{00000000-0005-0000-0000-000018430000}"/>
    <cellStyle name="Normal 8 3 10 3" xfId="1067" xr:uid="{00000000-0005-0000-0000-000019430000}"/>
    <cellStyle name="Normal 8 3 10 3 2" xfId="3051" xr:uid="{00000000-0005-0000-0000-00001A430000}"/>
    <cellStyle name="Normal 8 3 10 3 2 2" xfId="11026" xr:uid="{00000000-0005-0000-0000-00001B430000}"/>
    <cellStyle name="Normal 8 3 10 3 2 3" xfId="18957" xr:uid="{00000000-0005-0000-0000-00001C430000}"/>
    <cellStyle name="Normal 8 3 10 3 2 4" xfId="26890" xr:uid="{00000000-0005-0000-0000-00001D430000}"/>
    <cellStyle name="Normal 8 3 10 3 3" xfId="5032" xr:uid="{00000000-0005-0000-0000-00001E430000}"/>
    <cellStyle name="Normal 8 3 10 3 3 2" xfId="13007" xr:uid="{00000000-0005-0000-0000-00001F430000}"/>
    <cellStyle name="Normal 8 3 10 3 3 3" xfId="20938" xr:uid="{00000000-0005-0000-0000-000020430000}"/>
    <cellStyle name="Normal 8 3 10 3 3 4" xfId="28871" xr:uid="{00000000-0005-0000-0000-000021430000}"/>
    <cellStyle name="Normal 8 3 10 3 4" xfId="7055" xr:uid="{00000000-0005-0000-0000-000022430000}"/>
    <cellStyle name="Normal 8 3 10 3 4 2" xfId="14988" xr:uid="{00000000-0005-0000-0000-000023430000}"/>
    <cellStyle name="Normal 8 3 10 3 4 3" xfId="22919" xr:uid="{00000000-0005-0000-0000-000024430000}"/>
    <cellStyle name="Normal 8 3 10 3 4 4" xfId="30853" xr:uid="{00000000-0005-0000-0000-000025430000}"/>
    <cellStyle name="Normal 8 3 10 3 5" xfId="9045" xr:uid="{00000000-0005-0000-0000-000026430000}"/>
    <cellStyle name="Normal 8 3 10 3 6" xfId="16976" xr:uid="{00000000-0005-0000-0000-000027430000}"/>
    <cellStyle name="Normal 8 3 10 3 7" xfId="24909" xr:uid="{00000000-0005-0000-0000-000028430000}"/>
    <cellStyle name="Normal 8 3 10 4" xfId="1068" xr:uid="{00000000-0005-0000-0000-000029430000}"/>
    <cellStyle name="Normal 8 3 10 4 2" xfId="3052" xr:uid="{00000000-0005-0000-0000-00002A430000}"/>
    <cellStyle name="Normal 8 3 10 4 2 2" xfId="11027" xr:uid="{00000000-0005-0000-0000-00002B430000}"/>
    <cellStyle name="Normal 8 3 10 4 2 3" xfId="18958" xr:uid="{00000000-0005-0000-0000-00002C430000}"/>
    <cellStyle name="Normal 8 3 10 4 2 4" xfId="26891" xr:uid="{00000000-0005-0000-0000-00002D430000}"/>
    <cellStyle name="Normal 8 3 10 4 3" xfId="5033" xr:uid="{00000000-0005-0000-0000-00002E430000}"/>
    <cellStyle name="Normal 8 3 10 4 3 2" xfId="13008" xr:uid="{00000000-0005-0000-0000-00002F430000}"/>
    <cellStyle name="Normal 8 3 10 4 3 3" xfId="20939" xr:uid="{00000000-0005-0000-0000-000030430000}"/>
    <cellStyle name="Normal 8 3 10 4 3 4" xfId="28872" xr:uid="{00000000-0005-0000-0000-000031430000}"/>
    <cellStyle name="Normal 8 3 10 4 4" xfId="7056" xr:uid="{00000000-0005-0000-0000-000032430000}"/>
    <cellStyle name="Normal 8 3 10 4 4 2" xfId="14989" xr:uid="{00000000-0005-0000-0000-000033430000}"/>
    <cellStyle name="Normal 8 3 10 4 4 3" xfId="22920" xr:uid="{00000000-0005-0000-0000-000034430000}"/>
    <cellStyle name="Normal 8 3 10 4 4 4" xfId="30854" xr:uid="{00000000-0005-0000-0000-000035430000}"/>
    <cellStyle name="Normal 8 3 10 4 5" xfId="9046" xr:uid="{00000000-0005-0000-0000-000036430000}"/>
    <cellStyle name="Normal 8 3 10 4 6" xfId="16977" xr:uid="{00000000-0005-0000-0000-000037430000}"/>
    <cellStyle name="Normal 8 3 10 4 7" xfId="24910" xr:uid="{00000000-0005-0000-0000-000038430000}"/>
    <cellStyle name="Normal 8 3 10 5" xfId="1069" xr:uid="{00000000-0005-0000-0000-000039430000}"/>
    <cellStyle name="Normal 8 3 10 5 2" xfId="3053" xr:uid="{00000000-0005-0000-0000-00003A430000}"/>
    <cellStyle name="Normal 8 3 10 5 2 2" xfId="11028" xr:uid="{00000000-0005-0000-0000-00003B430000}"/>
    <cellStyle name="Normal 8 3 10 5 2 3" xfId="18959" xr:uid="{00000000-0005-0000-0000-00003C430000}"/>
    <cellStyle name="Normal 8 3 10 5 2 4" xfId="26892" xr:uid="{00000000-0005-0000-0000-00003D430000}"/>
    <cellStyle name="Normal 8 3 10 5 3" xfId="5034" xr:uid="{00000000-0005-0000-0000-00003E430000}"/>
    <cellStyle name="Normal 8 3 10 5 3 2" xfId="13009" xr:uid="{00000000-0005-0000-0000-00003F430000}"/>
    <cellStyle name="Normal 8 3 10 5 3 3" xfId="20940" xr:uid="{00000000-0005-0000-0000-000040430000}"/>
    <cellStyle name="Normal 8 3 10 5 3 4" xfId="28873" xr:uid="{00000000-0005-0000-0000-000041430000}"/>
    <cellStyle name="Normal 8 3 10 5 4" xfId="7057" xr:uid="{00000000-0005-0000-0000-000042430000}"/>
    <cellStyle name="Normal 8 3 10 5 4 2" xfId="14990" xr:uid="{00000000-0005-0000-0000-000043430000}"/>
    <cellStyle name="Normal 8 3 10 5 4 3" xfId="22921" xr:uid="{00000000-0005-0000-0000-000044430000}"/>
    <cellStyle name="Normal 8 3 10 5 4 4" xfId="30855" xr:uid="{00000000-0005-0000-0000-000045430000}"/>
    <cellStyle name="Normal 8 3 10 5 5" xfId="9047" xr:uid="{00000000-0005-0000-0000-000046430000}"/>
    <cellStyle name="Normal 8 3 10 5 6" xfId="16978" xr:uid="{00000000-0005-0000-0000-000047430000}"/>
    <cellStyle name="Normal 8 3 10 5 7" xfId="24911" xr:uid="{00000000-0005-0000-0000-000048430000}"/>
    <cellStyle name="Normal 8 3 10 6" xfId="3049" xr:uid="{00000000-0005-0000-0000-000049430000}"/>
    <cellStyle name="Normal 8 3 10 6 2" xfId="11024" xr:uid="{00000000-0005-0000-0000-00004A430000}"/>
    <cellStyle name="Normal 8 3 10 6 3" xfId="18955" xr:uid="{00000000-0005-0000-0000-00004B430000}"/>
    <cellStyle name="Normal 8 3 10 6 4" xfId="26888" xr:uid="{00000000-0005-0000-0000-00004C430000}"/>
    <cellStyle name="Normal 8 3 10 7" xfId="5030" xr:uid="{00000000-0005-0000-0000-00004D430000}"/>
    <cellStyle name="Normal 8 3 10 7 2" xfId="13005" xr:uid="{00000000-0005-0000-0000-00004E430000}"/>
    <cellStyle name="Normal 8 3 10 7 3" xfId="20936" xr:uid="{00000000-0005-0000-0000-00004F430000}"/>
    <cellStyle name="Normal 8 3 10 7 4" xfId="28869" xr:uid="{00000000-0005-0000-0000-000050430000}"/>
    <cellStyle name="Normal 8 3 10 8" xfId="7053" xr:uid="{00000000-0005-0000-0000-000051430000}"/>
    <cellStyle name="Normal 8 3 10 8 2" xfId="14986" xr:uid="{00000000-0005-0000-0000-000052430000}"/>
    <cellStyle name="Normal 8 3 10 8 3" xfId="22917" xr:uid="{00000000-0005-0000-0000-000053430000}"/>
    <cellStyle name="Normal 8 3 10 8 4" xfId="30851" xr:uid="{00000000-0005-0000-0000-000054430000}"/>
    <cellStyle name="Normal 8 3 10 9" xfId="9043" xr:uid="{00000000-0005-0000-0000-000055430000}"/>
    <cellStyle name="Normal 8 3 11" xfId="1070" xr:uid="{00000000-0005-0000-0000-000056430000}"/>
    <cellStyle name="Normal 8 3 11 2" xfId="3054" xr:uid="{00000000-0005-0000-0000-000057430000}"/>
    <cellStyle name="Normal 8 3 11 2 2" xfId="11029" xr:uid="{00000000-0005-0000-0000-000058430000}"/>
    <cellStyle name="Normal 8 3 11 2 3" xfId="18960" xr:uid="{00000000-0005-0000-0000-000059430000}"/>
    <cellStyle name="Normal 8 3 11 2 4" xfId="26893" xr:uid="{00000000-0005-0000-0000-00005A430000}"/>
    <cellStyle name="Normal 8 3 11 3" xfId="5035" xr:uid="{00000000-0005-0000-0000-00005B430000}"/>
    <cellStyle name="Normal 8 3 11 3 2" xfId="13010" xr:uid="{00000000-0005-0000-0000-00005C430000}"/>
    <cellStyle name="Normal 8 3 11 3 3" xfId="20941" xr:uid="{00000000-0005-0000-0000-00005D430000}"/>
    <cellStyle name="Normal 8 3 11 3 4" xfId="28874" xr:uid="{00000000-0005-0000-0000-00005E430000}"/>
    <cellStyle name="Normal 8 3 11 4" xfId="7058" xr:uid="{00000000-0005-0000-0000-00005F430000}"/>
    <cellStyle name="Normal 8 3 11 4 2" xfId="14991" xr:uid="{00000000-0005-0000-0000-000060430000}"/>
    <cellStyle name="Normal 8 3 11 4 3" xfId="22922" xr:uid="{00000000-0005-0000-0000-000061430000}"/>
    <cellStyle name="Normal 8 3 11 4 4" xfId="30856" xr:uid="{00000000-0005-0000-0000-000062430000}"/>
    <cellStyle name="Normal 8 3 11 5" xfId="9048" xr:uid="{00000000-0005-0000-0000-000063430000}"/>
    <cellStyle name="Normal 8 3 11 6" xfId="16979" xr:uid="{00000000-0005-0000-0000-000064430000}"/>
    <cellStyle name="Normal 8 3 11 7" xfId="24912" xr:uid="{00000000-0005-0000-0000-000065430000}"/>
    <cellStyle name="Normal 8 3 12" xfId="1071" xr:uid="{00000000-0005-0000-0000-000066430000}"/>
    <cellStyle name="Normal 8 3 12 2" xfId="3055" xr:uid="{00000000-0005-0000-0000-000067430000}"/>
    <cellStyle name="Normal 8 3 12 2 2" xfId="11030" xr:uid="{00000000-0005-0000-0000-000068430000}"/>
    <cellStyle name="Normal 8 3 12 2 3" xfId="18961" xr:uid="{00000000-0005-0000-0000-000069430000}"/>
    <cellStyle name="Normal 8 3 12 2 4" xfId="26894" xr:uid="{00000000-0005-0000-0000-00006A430000}"/>
    <cellStyle name="Normal 8 3 12 3" xfId="5036" xr:uid="{00000000-0005-0000-0000-00006B430000}"/>
    <cellStyle name="Normal 8 3 12 3 2" xfId="13011" xr:uid="{00000000-0005-0000-0000-00006C430000}"/>
    <cellStyle name="Normal 8 3 12 3 3" xfId="20942" xr:uid="{00000000-0005-0000-0000-00006D430000}"/>
    <cellStyle name="Normal 8 3 12 3 4" xfId="28875" xr:uid="{00000000-0005-0000-0000-00006E430000}"/>
    <cellStyle name="Normal 8 3 12 4" xfId="7059" xr:uid="{00000000-0005-0000-0000-00006F430000}"/>
    <cellStyle name="Normal 8 3 12 4 2" xfId="14992" xr:uid="{00000000-0005-0000-0000-000070430000}"/>
    <cellStyle name="Normal 8 3 12 4 3" xfId="22923" xr:uid="{00000000-0005-0000-0000-000071430000}"/>
    <cellStyle name="Normal 8 3 12 4 4" xfId="30857" xr:uid="{00000000-0005-0000-0000-000072430000}"/>
    <cellStyle name="Normal 8 3 12 5" xfId="9049" xr:uid="{00000000-0005-0000-0000-000073430000}"/>
    <cellStyle name="Normal 8 3 12 6" xfId="16980" xr:uid="{00000000-0005-0000-0000-000074430000}"/>
    <cellStyle name="Normal 8 3 12 7" xfId="24913" xr:uid="{00000000-0005-0000-0000-000075430000}"/>
    <cellStyle name="Normal 8 3 13" xfId="1072" xr:uid="{00000000-0005-0000-0000-000076430000}"/>
    <cellStyle name="Normal 8 3 13 2" xfId="3056" xr:uid="{00000000-0005-0000-0000-000077430000}"/>
    <cellStyle name="Normal 8 3 13 2 2" xfId="11031" xr:uid="{00000000-0005-0000-0000-000078430000}"/>
    <cellStyle name="Normal 8 3 13 2 3" xfId="18962" xr:uid="{00000000-0005-0000-0000-000079430000}"/>
    <cellStyle name="Normal 8 3 13 2 4" xfId="26895" xr:uid="{00000000-0005-0000-0000-00007A430000}"/>
    <cellStyle name="Normal 8 3 13 3" xfId="5037" xr:uid="{00000000-0005-0000-0000-00007B430000}"/>
    <cellStyle name="Normal 8 3 13 3 2" xfId="13012" xr:uid="{00000000-0005-0000-0000-00007C430000}"/>
    <cellStyle name="Normal 8 3 13 3 3" xfId="20943" xr:uid="{00000000-0005-0000-0000-00007D430000}"/>
    <cellStyle name="Normal 8 3 13 3 4" xfId="28876" xr:uid="{00000000-0005-0000-0000-00007E430000}"/>
    <cellStyle name="Normal 8 3 13 4" xfId="7060" xr:uid="{00000000-0005-0000-0000-00007F430000}"/>
    <cellStyle name="Normal 8 3 13 4 2" xfId="14993" xr:uid="{00000000-0005-0000-0000-000080430000}"/>
    <cellStyle name="Normal 8 3 13 4 3" xfId="22924" xr:uid="{00000000-0005-0000-0000-000081430000}"/>
    <cellStyle name="Normal 8 3 13 4 4" xfId="30858" xr:uid="{00000000-0005-0000-0000-000082430000}"/>
    <cellStyle name="Normal 8 3 13 5" xfId="9050" xr:uid="{00000000-0005-0000-0000-000083430000}"/>
    <cellStyle name="Normal 8 3 13 6" xfId="16981" xr:uid="{00000000-0005-0000-0000-000084430000}"/>
    <cellStyle name="Normal 8 3 13 7" xfId="24914" xr:uid="{00000000-0005-0000-0000-000085430000}"/>
    <cellStyle name="Normal 8 3 14" xfId="1073" xr:uid="{00000000-0005-0000-0000-000086430000}"/>
    <cellStyle name="Normal 8 3 14 2" xfId="3057" xr:uid="{00000000-0005-0000-0000-000087430000}"/>
    <cellStyle name="Normal 8 3 14 2 2" xfId="11032" xr:uid="{00000000-0005-0000-0000-000088430000}"/>
    <cellStyle name="Normal 8 3 14 2 3" xfId="18963" xr:uid="{00000000-0005-0000-0000-000089430000}"/>
    <cellStyle name="Normal 8 3 14 2 4" xfId="26896" xr:uid="{00000000-0005-0000-0000-00008A430000}"/>
    <cellStyle name="Normal 8 3 14 3" xfId="5038" xr:uid="{00000000-0005-0000-0000-00008B430000}"/>
    <cellStyle name="Normal 8 3 14 3 2" xfId="13013" xr:uid="{00000000-0005-0000-0000-00008C430000}"/>
    <cellStyle name="Normal 8 3 14 3 3" xfId="20944" xr:uid="{00000000-0005-0000-0000-00008D430000}"/>
    <cellStyle name="Normal 8 3 14 3 4" xfId="28877" xr:uid="{00000000-0005-0000-0000-00008E430000}"/>
    <cellStyle name="Normal 8 3 14 4" xfId="7061" xr:uid="{00000000-0005-0000-0000-00008F430000}"/>
    <cellStyle name="Normal 8 3 14 4 2" xfId="14994" xr:uid="{00000000-0005-0000-0000-000090430000}"/>
    <cellStyle name="Normal 8 3 14 4 3" xfId="22925" xr:uid="{00000000-0005-0000-0000-000091430000}"/>
    <cellStyle name="Normal 8 3 14 4 4" xfId="30859" xr:uid="{00000000-0005-0000-0000-000092430000}"/>
    <cellStyle name="Normal 8 3 14 5" xfId="9051" xr:uid="{00000000-0005-0000-0000-000093430000}"/>
    <cellStyle name="Normal 8 3 14 6" xfId="16982" xr:uid="{00000000-0005-0000-0000-000094430000}"/>
    <cellStyle name="Normal 8 3 14 7" xfId="24915" xr:uid="{00000000-0005-0000-0000-000095430000}"/>
    <cellStyle name="Normal 8 3 15" xfId="3048" xr:uid="{00000000-0005-0000-0000-000096430000}"/>
    <cellStyle name="Normal 8 3 15 2" xfId="11023" xr:uid="{00000000-0005-0000-0000-000097430000}"/>
    <cellStyle name="Normal 8 3 15 3" xfId="18954" xr:uid="{00000000-0005-0000-0000-000098430000}"/>
    <cellStyle name="Normal 8 3 15 4" xfId="26887" xr:uid="{00000000-0005-0000-0000-000099430000}"/>
    <cellStyle name="Normal 8 3 16" xfId="5029" xr:uid="{00000000-0005-0000-0000-00009A430000}"/>
    <cellStyle name="Normal 8 3 16 2" xfId="13004" xr:uid="{00000000-0005-0000-0000-00009B430000}"/>
    <cellStyle name="Normal 8 3 16 3" xfId="20935" xr:uid="{00000000-0005-0000-0000-00009C430000}"/>
    <cellStyle name="Normal 8 3 16 4" xfId="28868" xr:uid="{00000000-0005-0000-0000-00009D430000}"/>
    <cellStyle name="Normal 8 3 17" xfId="7052" xr:uid="{00000000-0005-0000-0000-00009E430000}"/>
    <cellStyle name="Normal 8 3 17 2" xfId="14985" xr:uid="{00000000-0005-0000-0000-00009F430000}"/>
    <cellStyle name="Normal 8 3 17 3" xfId="22916" xr:uid="{00000000-0005-0000-0000-0000A0430000}"/>
    <cellStyle name="Normal 8 3 17 4" xfId="30850" xr:uid="{00000000-0005-0000-0000-0000A1430000}"/>
    <cellStyle name="Normal 8 3 18" xfId="9042" xr:uid="{00000000-0005-0000-0000-0000A2430000}"/>
    <cellStyle name="Normal 8 3 19" xfId="16973" xr:uid="{00000000-0005-0000-0000-0000A3430000}"/>
    <cellStyle name="Normal 8 3 2" xfId="1074" xr:uid="{00000000-0005-0000-0000-0000A4430000}"/>
    <cellStyle name="Normal 8 3 2 10" xfId="1075" xr:uid="{00000000-0005-0000-0000-0000A5430000}"/>
    <cellStyle name="Normal 8 3 2 10 2" xfId="3059" xr:uid="{00000000-0005-0000-0000-0000A6430000}"/>
    <cellStyle name="Normal 8 3 2 10 2 2" xfId="11034" xr:uid="{00000000-0005-0000-0000-0000A7430000}"/>
    <cellStyle name="Normal 8 3 2 10 2 3" xfId="18965" xr:uid="{00000000-0005-0000-0000-0000A8430000}"/>
    <cellStyle name="Normal 8 3 2 10 2 4" xfId="26898" xr:uid="{00000000-0005-0000-0000-0000A9430000}"/>
    <cellStyle name="Normal 8 3 2 10 3" xfId="5040" xr:uid="{00000000-0005-0000-0000-0000AA430000}"/>
    <cellStyle name="Normal 8 3 2 10 3 2" xfId="13015" xr:uid="{00000000-0005-0000-0000-0000AB430000}"/>
    <cellStyle name="Normal 8 3 2 10 3 3" xfId="20946" xr:uid="{00000000-0005-0000-0000-0000AC430000}"/>
    <cellStyle name="Normal 8 3 2 10 3 4" xfId="28879" xr:uid="{00000000-0005-0000-0000-0000AD430000}"/>
    <cellStyle name="Normal 8 3 2 10 4" xfId="7063" xr:uid="{00000000-0005-0000-0000-0000AE430000}"/>
    <cellStyle name="Normal 8 3 2 10 4 2" xfId="14996" xr:uid="{00000000-0005-0000-0000-0000AF430000}"/>
    <cellStyle name="Normal 8 3 2 10 4 3" xfId="22927" xr:uid="{00000000-0005-0000-0000-0000B0430000}"/>
    <cellStyle name="Normal 8 3 2 10 4 4" xfId="30861" xr:uid="{00000000-0005-0000-0000-0000B1430000}"/>
    <cellStyle name="Normal 8 3 2 10 5" xfId="9053" xr:uid="{00000000-0005-0000-0000-0000B2430000}"/>
    <cellStyle name="Normal 8 3 2 10 6" xfId="16984" xr:uid="{00000000-0005-0000-0000-0000B3430000}"/>
    <cellStyle name="Normal 8 3 2 10 7" xfId="24917" xr:uid="{00000000-0005-0000-0000-0000B4430000}"/>
    <cellStyle name="Normal 8 3 2 11" xfId="1076" xr:uid="{00000000-0005-0000-0000-0000B5430000}"/>
    <cellStyle name="Normal 8 3 2 11 2" xfId="3060" xr:uid="{00000000-0005-0000-0000-0000B6430000}"/>
    <cellStyle name="Normal 8 3 2 11 2 2" xfId="11035" xr:uid="{00000000-0005-0000-0000-0000B7430000}"/>
    <cellStyle name="Normal 8 3 2 11 2 3" xfId="18966" xr:uid="{00000000-0005-0000-0000-0000B8430000}"/>
    <cellStyle name="Normal 8 3 2 11 2 4" xfId="26899" xr:uid="{00000000-0005-0000-0000-0000B9430000}"/>
    <cellStyle name="Normal 8 3 2 11 3" xfId="5041" xr:uid="{00000000-0005-0000-0000-0000BA430000}"/>
    <cellStyle name="Normal 8 3 2 11 3 2" xfId="13016" xr:uid="{00000000-0005-0000-0000-0000BB430000}"/>
    <cellStyle name="Normal 8 3 2 11 3 3" xfId="20947" xr:uid="{00000000-0005-0000-0000-0000BC430000}"/>
    <cellStyle name="Normal 8 3 2 11 3 4" xfId="28880" xr:uid="{00000000-0005-0000-0000-0000BD430000}"/>
    <cellStyle name="Normal 8 3 2 11 4" xfId="7064" xr:uid="{00000000-0005-0000-0000-0000BE430000}"/>
    <cellStyle name="Normal 8 3 2 11 4 2" xfId="14997" xr:uid="{00000000-0005-0000-0000-0000BF430000}"/>
    <cellStyle name="Normal 8 3 2 11 4 3" xfId="22928" xr:uid="{00000000-0005-0000-0000-0000C0430000}"/>
    <cellStyle name="Normal 8 3 2 11 4 4" xfId="30862" xr:uid="{00000000-0005-0000-0000-0000C1430000}"/>
    <cellStyle name="Normal 8 3 2 11 5" xfId="9054" xr:uid="{00000000-0005-0000-0000-0000C2430000}"/>
    <cellStyle name="Normal 8 3 2 11 6" xfId="16985" xr:uid="{00000000-0005-0000-0000-0000C3430000}"/>
    <cellStyle name="Normal 8 3 2 11 7" xfId="24918" xr:uid="{00000000-0005-0000-0000-0000C4430000}"/>
    <cellStyle name="Normal 8 3 2 12" xfId="3058" xr:uid="{00000000-0005-0000-0000-0000C5430000}"/>
    <cellStyle name="Normal 8 3 2 12 2" xfId="11033" xr:uid="{00000000-0005-0000-0000-0000C6430000}"/>
    <cellStyle name="Normal 8 3 2 12 3" xfId="18964" xr:uid="{00000000-0005-0000-0000-0000C7430000}"/>
    <cellStyle name="Normal 8 3 2 12 4" xfId="26897" xr:uid="{00000000-0005-0000-0000-0000C8430000}"/>
    <cellStyle name="Normal 8 3 2 13" xfId="5039" xr:uid="{00000000-0005-0000-0000-0000C9430000}"/>
    <cellStyle name="Normal 8 3 2 13 2" xfId="13014" xr:uid="{00000000-0005-0000-0000-0000CA430000}"/>
    <cellStyle name="Normal 8 3 2 13 3" xfId="20945" xr:uid="{00000000-0005-0000-0000-0000CB430000}"/>
    <cellStyle name="Normal 8 3 2 13 4" xfId="28878" xr:uid="{00000000-0005-0000-0000-0000CC430000}"/>
    <cellStyle name="Normal 8 3 2 14" xfId="7062" xr:uid="{00000000-0005-0000-0000-0000CD430000}"/>
    <cellStyle name="Normal 8 3 2 14 2" xfId="14995" xr:uid="{00000000-0005-0000-0000-0000CE430000}"/>
    <cellStyle name="Normal 8 3 2 14 3" xfId="22926" xr:uid="{00000000-0005-0000-0000-0000CF430000}"/>
    <cellStyle name="Normal 8 3 2 14 4" xfId="30860" xr:uid="{00000000-0005-0000-0000-0000D0430000}"/>
    <cellStyle name="Normal 8 3 2 15" xfId="9052" xr:uid="{00000000-0005-0000-0000-0000D1430000}"/>
    <cellStyle name="Normal 8 3 2 16" xfId="16983" xr:uid="{00000000-0005-0000-0000-0000D2430000}"/>
    <cellStyle name="Normal 8 3 2 17" xfId="24916" xr:uid="{00000000-0005-0000-0000-0000D3430000}"/>
    <cellStyle name="Normal 8 3 2 2" xfId="1077" xr:uid="{00000000-0005-0000-0000-0000D4430000}"/>
    <cellStyle name="Normal 8 3 2 2 10" xfId="1078" xr:uid="{00000000-0005-0000-0000-0000D5430000}"/>
    <cellStyle name="Normal 8 3 2 2 10 2" xfId="3062" xr:uid="{00000000-0005-0000-0000-0000D6430000}"/>
    <cellStyle name="Normal 8 3 2 2 10 2 2" xfId="11037" xr:uid="{00000000-0005-0000-0000-0000D7430000}"/>
    <cellStyle name="Normal 8 3 2 2 10 2 3" xfId="18968" xr:uid="{00000000-0005-0000-0000-0000D8430000}"/>
    <cellStyle name="Normal 8 3 2 2 10 2 4" xfId="26901" xr:uid="{00000000-0005-0000-0000-0000D9430000}"/>
    <cellStyle name="Normal 8 3 2 2 10 3" xfId="5043" xr:uid="{00000000-0005-0000-0000-0000DA430000}"/>
    <cellStyle name="Normal 8 3 2 2 10 3 2" xfId="13018" xr:uid="{00000000-0005-0000-0000-0000DB430000}"/>
    <cellStyle name="Normal 8 3 2 2 10 3 3" xfId="20949" xr:uid="{00000000-0005-0000-0000-0000DC430000}"/>
    <cellStyle name="Normal 8 3 2 2 10 3 4" xfId="28882" xr:uid="{00000000-0005-0000-0000-0000DD430000}"/>
    <cellStyle name="Normal 8 3 2 2 10 4" xfId="7066" xr:uid="{00000000-0005-0000-0000-0000DE430000}"/>
    <cellStyle name="Normal 8 3 2 2 10 4 2" xfId="14999" xr:uid="{00000000-0005-0000-0000-0000DF430000}"/>
    <cellStyle name="Normal 8 3 2 2 10 4 3" xfId="22930" xr:uid="{00000000-0005-0000-0000-0000E0430000}"/>
    <cellStyle name="Normal 8 3 2 2 10 4 4" xfId="30864" xr:uid="{00000000-0005-0000-0000-0000E1430000}"/>
    <cellStyle name="Normal 8 3 2 2 10 5" xfId="9056" xr:uid="{00000000-0005-0000-0000-0000E2430000}"/>
    <cellStyle name="Normal 8 3 2 2 10 6" xfId="16987" xr:uid="{00000000-0005-0000-0000-0000E3430000}"/>
    <cellStyle name="Normal 8 3 2 2 10 7" xfId="24920" xr:uid="{00000000-0005-0000-0000-0000E4430000}"/>
    <cellStyle name="Normal 8 3 2 2 11" xfId="3061" xr:uid="{00000000-0005-0000-0000-0000E5430000}"/>
    <cellStyle name="Normal 8 3 2 2 11 2" xfId="11036" xr:uid="{00000000-0005-0000-0000-0000E6430000}"/>
    <cellStyle name="Normal 8 3 2 2 11 3" xfId="18967" xr:uid="{00000000-0005-0000-0000-0000E7430000}"/>
    <cellStyle name="Normal 8 3 2 2 11 4" xfId="26900" xr:uid="{00000000-0005-0000-0000-0000E8430000}"/>
    <cellStyle name="Normal 8 3 2 2 12" xfId="5042" xr:uid="{00000000-0005-0000-0000-0000E9430000}"/>
    <cellStyle name="Normal 8 3 2 2 12 2" xfId="13017" xr:uid="{00000000-0005-0000-0000-0000EA430000}"/>
    <cellStyle name="Normal 8 3 2 2 12 3" xfId="20948" xr:uid="{00000000-0005-0000-0000-0000EB430000}"/>
    <cellStyle name="Normal 8 3 2 2 12 4" xfId="28881" xr:uid="{00000000-0005-0000-0000-0000EC430000}"/>
    <cellStyle name="Normal 8 3 2 2 13" xfId="7065" xr:uid="{00000000-0005-0000-0000-0000ED430000}"/>
    <cellStyle name="Normal 8 3 2 2 13 2" xfId="14998" xr:uid="{00000000-0005-0000-0000-0000EE430000}"/>
    <cellStyle name="Normal 8 3 2 2 13 3" xfId="22929" xr:uid="{00000000-0005-0000-0000-0000EF430000}"/>
    <cellStyle name="Normal 8 3 2 2 13 4" xfId="30863" xr:uid="{00000000-0005-0000-0000-0000F0430000}"/>
    <cellStyle name="Normal 8 3 2 2 14" xfId="9055" xr:uid="{00000000-0005-0000-0000-0000F1430000}"/>
    <cellStyle name="Normal 8 3 2 2 15" xfId="16986" xr:uid="{00000000-0005-0000-0000-0000F2430000}"/>
    <cellStyle name="Normal 8 3 2 2 16" xfId="24919" xr:uid="{00000000-0005-0000-0000-0000F3430000}"/>
    <cellStyle name="Normal 8 3 2 2 2" xfId="1079" xr:uid="{00000000-0005-0000-0000-0000F4430000}"/>
    <cellStyle name="Normal 8 3 2 2 2 10" xfId="9057" xr:uid="{00000000-0005-0000-0000-0000F5430000}"/>
    <cellStyle name="Normal 8 3 2 2 2 11" xfId="16988" xr:uid="{00000000-0005-0000-0000-0000F6430000}"/>
    <cellStyle name="Normal 8 3 2 2 2 12" xfId="24921" xr:uid="{00000000-0005-0000-0000-0000F7430000}"/>
    <cellStyle name="Normal 8 3 2 2 2 2" xfId="1080" xr:uid="{00000000-0005-0000-0000-0000F8430000}"/>
    <cellStyle name="Normal 8 3 2 2 2 2 10" xfId="16989" xr:uid="{00000000-0005-0000-0000-0000F9430000}"/>
    <cellStyle name="Normal 8 3 2 2 2 2 11" xfId="24922" xr:uid="{00000000-0005-0000-0000-0000FA430000}"/>
    <cellStyle name="Normal 8 3 2 2 2 2 2" xfId="1081" xr:uid="{00000000-0005-0000-0000-0000FB430000}"/>
    <cellStyle name="Normal 8 3 2 2 2 2 2 2" xfId="3065" xr:uid="{00000000-0005-0000-0000-0000FC430000}"/>
    <cellStyle name="Normal 8 3 2 2 2 2 2 2 2" xfId="11040" xr:uid="{00000000-0005-0000-0000-0000FD430000}"/>
    <cellStyle name="Normal 8 3 2 2 2 2 2 2 3" xfId="18971" xr:uid="{00000000-0005-0000-0000-0000FE430000}"/>
    <cellStyle name="Normal 8 3 2 2 2 2 2 2 4" xfId="26904" xr:uid="{00000000-0005-0000-0000-0000FF430000}"/>
    <cellStyle name="Normal 8 3 2 2 2 2 2 3" xfId="5046" xr:uid="{00000000-0005-0000-0000-000000440000}"/>
    <cellStyle name="Normal 8 3 2 2 2 2 2 3 2" xfId="13021" xr:uid="{00000000-0005-0000-0000-000001440000}"/>
    <cellStyle name="Normal 8 3 2 2 2 2 2 3 3" xfId="20952" xr:uid="{00000000-0005-0000-0000-000002440000}"/>
    <cellStyle name="Normal 8 3 2 2 2 2 2 3 4" xfId="28885" xr:uid="{00000000-0005-0000-0000-000003440000}"/>
    <cellStyle name="Normal 8 3 2 2 2 2 2 4" xfId="7069" xr:uid="{00000000-0005-0000-0000-000004440000}"/>
    <cellStyle name="Normal 8 3 2 2 2 2 2 4 2" xfId="15002" xr:uid="{00000000-0005-0000-0000-000005440000}"/>
    <cellStyle name="Normal 8 3 2 2 2 2 2 4 3" xfId="22933" xr:uid="{00000000-0005-0000-0000-000006440000}"/>
    <cellStyle name="Normal 8 3 2 2 2 2 2 4 4" xfId="30867" xr:uid="{00000000-0005-0000-0000-000007440000}"/>
    <cellStyle name="Normal 8 3 2 2 2 2 2 5" xfId="9059" xr:uid="{00000000-0005-0000-0000-000008440000}"/>
    <cellStyle name="Normal 8 3 2 2 2 2 2 6" xfId="16990" xr:uid="{00000000-0005-0000-0000-000009440000}"/>
    <cellStyle name="Normal 8 3 2 2 2 2 2 7" xfId="24923" xr:uid="{00000000-0005-0000-0000-00000A440000}"/>
    <cellStyle name="Normal 8 3 2 2 2 2 3" xfId="1082" xr:uid="{00000000-0005-0000-0000-00000B440000}"/>
    <cellStyle name="Normal 8 3 2 2 2 2 3 2" xfId="3066" xr:uid="{00000000-0005-0000-0000-00000C440000}"/>
    <cellStyle name="Normal 8 3 2 2 2 2 3 2 2" xfId="11041" xr:uid="{00000000-0005-0000-0000-00000D440000}"/>
    <cellStyle name="Normal 8 3 2 2 2 2 3 2 3" xfId="18972" xr:uid="{00000000-0005-0000-0000-00000E440000}"/>
    <cellStyle name="Normal 8 3 2 2 2 2 3 2 4" xfId="26905" xr:uid="{00000000-0005-0000-0000-00000F440000}"/>
    <cellStyle name="Normal 8 3 2 2 2 2 3 3" xfId="5047" xr:uid="{00000000-0005-0000-0000-000010440000}"/>
    <cellStyle name="Normal 8 3 2 2 2 2 3 3 2" xfId="13022" xr:uid="{00000000-0005-0000-0000-000011440000}"/>
    <cellStyle name="Normal 8 3 2 2 2 2 3 3 3" xfId="20953" xr:uid="{00000000-0005-0000-0000-000012440000}"/>
    <cellStyle name="Normal 8 3 2 2 2 2 3 3 4" xfId="28886" xr:uid="{00000000-0005-0000-0000-000013440000}"/>
    <cellStyle name="Normal 8 3 2 2 2 2 3 4" xfId="7070" xr:uid="{00000000-0005-0000-0000-000014440000}"/>
    <cellStyle name="Normal 8 3 2 2 2 2 3 4 2" xfId="15003" xr:uid="{00000000-0005-0000-0000-000015440000}"/>
    <cellStyle name="Normal 8 3 2 2 2 2 3 4 3" xfId="22934" xr:uid="{00000000-0005-0000-0000-000016440000}"/>
    <cellStyle name="Normal 8 3 2 2 2 2 3 4 4" xfId="30868" xr:uid="{00000000-0005-0000-0000-000017440000}"/>
    <cellStyle name="Normal 8 3 2 2 2 2 3 5" xfId="9060" xr:uid="{00000000-0005-0000-0000-000018440000}"/>
    <cellStyle name="Normal 8 3 2 2 2 2 3 6" xfId="16991" xr:uid="{00000000-0005-0000-0000-000019440000}"/>
    <cellStyle name="Normal 8 3 2 2 2 2 3 7" xfId="24924" xr:uid="{00000000-0005-0000-0000-00001A440000}"/>
    <cellStyle name="Normal 8 3 2 2 2 2 4" xfId="1083" xr:uid="{00000000-0005-0000-0000-00001B440000}"/>
    <cellStyle name="Normal 8 3 2 2 2 2 4 2" xfId="3067" xr:uid="{00000000-0005-0000-0000-00001C440000}"/>
    <cellStyle name="Normal 8 3 2 2 2 2 4 2 2" xfId="11042" xr:uid="{00000000-0005-0000-0000-00001D440000}"/>
    <cellStyle name="Normal 8 3 2 2 2 2 4 2 3" xfId="18973" xr:uid="{00000000-0005-0000-0000-00001E440000}"/>
    <cellStyle name="Normal 8 3 2 2 2 2 4 2 4" xfId="26906" xr:uid="{00000000-0005-0000-0000-00001F440000}"/>
    <cellStyle name="Normal 8 3 2 2 2 2 4 3" xfId="5048" xr:uid="{00000000-0005-0000-0000-000020440000}"/>
    <cellStyle name="Normal 8 3 2 2 2 2 4 3 2" xfId="13023" xr:uid="{00000000-0005-0000-0000-000021440000}"/>
    <cellStyle name="Normal 8 3 2 2 2 2 4 3 3" xfId="20954" xr:uid="{00000000-0005-0000-0000-000022440000}"/>
    <cellStyle name="Normal 8 3 2 2 2 2 4 3 4" xfId="28887" xr:uid="{00000000-0005-0000-0000-000023440000}"/>
    <cellStyle name="Normal 8 3 2 2 2 2 4 4" xfId="7071" xr:uid="{00000000-0005-0000-0000-000024440000}"/>
    <cellStyle name="Normal 8 3 2 2 2 2 4 4 2" xfId="15004" xr:uid="{00000000-0005-0000-0000-000025440000}"/>
    <cellStyle name="Normal 8 3 2 2 2 2 4 4 3" xfId="22935" xr:uid="{00000000-0005-0000-0000-000026440000}"/>
    <cellStyle name="Normal 8 3 2 2 2 2 4 4 4" xfId="30869" xr:uid="{00000000-0005-0000-0000-000027440000}"/>
    <cellStyle name="Normal 8 3 2 2 2 2 4 5" xfId="9061" xr:uid="{00000000-0005-0000-0000-000028440000}"/>
    <cellStyle name="Normal 8 3 2 2 2 2 4 6" xfId="16992" xr:uid="{00000000-0005-0000-0000-000029440000}"/>
    <cellStyle name="Normal 8 3 2 2 2 2 4 7" xfId="24925" xr:uid="{00000000-0005-0000-0000-00002A440000}"/>
    <cellStyle name="Normal 8 3 2 2 2 2 5" xfId="1084" xr:uid="{00000000-0005-0000-0000-00002B440000}"/>
    <cellStyle name="Normal 8 3 2 2 2 2 5 2" xfId="3068" xr:uid="{00000000-0005-0000-0000-00002C440000}"/>
    <cellStyle name="Normal 8 3 2 2 2 2 5 2 2" xfId="11043" xr:uid="{00000000-0005-0000-0000-00002D440000}"/>
    <cellStyle name="Normal 8 3 2 2 2 2 5 2 3" xfId="18974" xr:uid="{00000000-0005-0000-0000-00002E440000}"/>
    <cellStyle name="Normal 8 3 2 2 2 2 5 2 4" xfId="26907" xr:uid="{00000000-0005-0000-0000-00002F440000}"/>
    <cellStyle name="Normal 8 3 2 2 2 2 5 3" xfId="5049" xr:uid="{00000000-0005-0000-0000-000030440000}"/>
    <cellStyle name="Normal 8 3 2 2 2 2 5 3 2" xfId="13024" xr:uid="{00000000-0005-0000-0000-000031440000}"/>
    <cellStyle name="Normal 8 3 2 2 2 2 5 3 3" xfId="20955" xr:uid="{00000000-0005-0000-0000-000032440000}"/>
    <cellStyle name="Normal 8 3 2 2 2 2 5 3 4" xfId="28888" xr:uid="{00000000-0005-0000-0000-000033440000}"/>
    <cellStyle name="Normal 8 3 2 2 2 2 5 4" xfId="7072" xr:uid="{00000000-0005-0000-0000-000034440000}"/>
    <cellStyle name="Normal 8 3 2 2 2 2 5 4 2" xfId="15005" xr:uid="{00000000-0005-0000-0000-000035440000}"/>
    <cellStyle name="Normal 8 3 2 2 2 2 5 4 3" xfId="22936" xr:uid="{00000000-0005-0000-0000-000036440000}"/>
    <cellStyle name="Normal 8 3 2 2 2 2 5 4 4" xfId="30870" xr:uid="{00000000-0005-0000-0000-000037440000}"/>
    <cellStyle name="Normal 8 3 2 2 2 2 5 5" xfId="9062" xr:uid="{00000000-0005-0000-0000-000038440000}"/>
    <cellStyle name="Normal 8 3 2 2 2 2 5 6" xfId="16993" xr:uid="{00000000-0005-0000-0000-000039440000}"/>
    <cellStyle name="Normal 8 3 2 2 2 2 5 7" xfId="24926" xr:uid="{00000000-0005-0000-0000-00003A440000}"/>
    <cellStyle name="Normal 8 3 2 2 2 2 6" xfId="3064" xr:uid="{00000000-0005-0000-0000-00003B440000}"/>
    <cellStyle name="Normal 8 3 2 2 2 2 6 2" xfId="11039" xr:uid="{00000000-0005-0000-0000-00003C440000}"/>
    <cellStyle name="Normal 8 3 2 2 2 2 6 3" xfId="18970" xr:uid="{00000000-0005-0000-0000-00003D440000}"/>
    <cellStyle name="Normal 8 3 2 2 2 2 6 4" xfId="26903" xr:uid="{00000000-0005-0000-0000-00003E440000}"/>
    <cellStyle name="Normal 8 3 2 2 2 2 7" xfId="5045" xr:uid="{00000000-0005-0000-0000-00003F440000}"/>
    <cellStyle name="Normal 8 3 2 2 2 2 7 2" xfId="13020" xr:uid="{00000000-0005-0000-0000-000040440000}"/>
    <cellStyle name="Normal 8 3 2 2 2 2 7 3" xfId="20951" xr:uid="{00000000-0005-0000-0000-000041440000}"/>
    <cellStyle name="Normal 8 3 2 2 2 2 7 4" xfId="28884" xr:uid="{00000000-0005-0000-0000-000042440000}"/>
    <cellStyle name="Normal 8 3 2 2 2 2 8" xfId="7068" xr:uid="{00000000-0005-0000-0000-000043440000}"/>
    <cellStyle name="Normal 8 3 2 2 2 2 8 2" xfId="15001" xr:uid="{00000000-0005-0000-0000-000044440000}"/>
    <cellStyle name="Normal 8 3 2 2 2 2 8 3" xfId="22932" xr:uid="{00000000-0005-0000-0000-000045440000}"/>
    <cellStyle name="Normal 8 3 2 2 2 2 8 4" xfId="30866" xr:uid="{00000000-0005-0000-0000-000046440000}"/>
    <cellStyle name="Normal 8 3 2 2 2 2 9" xfId="9058" xr:uid="{00000000-0005-0000-0000-000047440000}"/>
    <cellStyle name="Normal 8 3 2 2 2 3" xfId="1085" xr:uid="{00000000-0005-0000-0000-000048440000}"/>
    <cellStyle name="Normal 8 3 2 2 2 3 2" xfId="3069" xr:uid="{00000000-0005-0000-0000-000049440000}"/>
    <cellStyle name="Normal 8 3 2 2 2 3 2 2" xfId="11044" xr:uid="{00000000-0005-0000-0000-00004A440000}"/>
    <cellStyle name="Normal 8 3 2 2 2 3 2 3" xfId="18975" xr:uid="{00000000-0005-0000-0000-00004B440000}"/>
    <cellStyle name="Normal 8 3 2 2 2 3 2 4" xfId="26908" xr:uid="{00000000-0005-0000-0000-00004C440000}"/>
    <cellStyle name="Normal 8 3 2 2 2 3 3" xfId="5050" xr:uid="{00000000-0005-0000-0000-00004D440000}"/>
    <cellStyle name="Normal 8 3 2 2 2 3 3 2" xfId="13025" xr:uid="{00000000-0005-0000-0000-00004E440000}"/>
    <cellStyle name="Normal 8 3 2 2 2 3 3 3" xfId="20956" xr:uid="{00000000-0005-0000-0000-00004F440000}"/>
    <cellStyle name="Normal 8 3 2 2 2 3 3 4" xfId="28889" xr:uid="{00000000-0005-0000-0000-000050440000}"/>
    <cellStyle name="Normal 8 3 2 2 2 3 4" xfId="7073" xr:uid="{00000000-0005-0000-0000-000051440000}"/>
    <cellStyle name="Normal 8 3 2 2 2 3 4 2" xfId="15006" xr:uid="{00000000-0005-0000-0000-000052440000}"/>
    <cellStyle name="Normal 8 3 2 2 2 3 4 3" xfId="22937" xr:uid="{00000000-0005-0000-0000-000053440000}"/>
    <cellStyle name="Normal 8 3 2 2 2 3 4 4" xfId="30871" xr:uid="{00000000-0005-0000-0000-000054440000}"/>
    <cellStyle name="Normal 8 3 2 2 2 3 5" xfId="9063" xr:uid="{00000000-0005-0000-0000-000055440000}"/>
    <cellStyle name="Normal 8 3 2 2 2 3 6" xfId="16994" xr:uid="{00000000-0005-0000-0000-000056440000}"/>
    <cellStyle name="Normal 8 3 2 2 2 3 7" xfId="24927" xr:uid="{00000000-0005-0000-0000-000057440000}"/>
    <cellStyle name="Normal 8 3 2 2 2 4" xfId="1086" xr:uid="{00000000-0005-0000-0000-000058440000}"/>
    <cellStyle name="Normal 8 3 2 2 2 4 2" xfId="3070" xr:uid="{00000000-0005-0000-0000-000059440000}"/>
    <cellStyle name="Normal 8 3 2 2 2 4 2 2" xfId="11045" xr:uid="{00000000-0005-0000-0000-00005A440000}"/>
    <cellStyle name="Normal 8 3 2 2 2 4 2 3" xfId="18976" xr:uid="{00000000-0005-0000-0000-00005B440000}"/>
    <cellStyle name="Normal 8 3 2 2 2 4 2 4" xfId="26909" xr:uid="{00000000-0005-0000-0000-00005C440000}"/>
    <cellStyle name="Normal 8 3 2 2 2 4 3" xfId="5051" xr:uid="{00000000-0005-0000-0000-00005D440000}"/>
    <cellStyle name="Normal 8 3 2 2 2 4 3 2" xfId="13026" xr:uid="{00000000-0005-0000-0000-00005E440000}"/>
    <cellStyle name="Normal 8 3 2 2 2 4 3 3" xfId="20957" xr:uid="{00000000-0005-0000-0000-00005F440000}"/>
    <cellStyle name="Normal 8 3 2 2 2 4 3 4" xfId="28890" xr:uid="{00000000-0005-0000-0000-000060440000}"/>
    <cellStyle name="Normal 8 3 2 2 2 4 4" xfId="7074" xr:uid="{00000000-0005-0000-0000-000061440000}"/>
    <cellStyle name="Normal 8 3 2 2 2 4 4 2" xfId="15007" xr:uid="{00000000-0005-0000-0000-000062440000}"/>
    <cellStyle name="Normal 8 3 2 2 2 4 4 3" xfId="22938" xr:uid="{00000000-0005-0000-0000-000063440000}"/>
    <cellStyle name="Normal 8 3 2 2 2 4 4 4" xfId="30872" xr:uid="{00000000-0005-0000-0000-000064440000}"/>
    <cellStyle name="Normal 8 3 2 2 2 4 5" xfId="9064" xr:uid="{00000000-0005-0000-0000-000065440000}"/>
    <cellStyle name="Normal 8 3 2 2 2 4 6" xfId="16995" xr:uid="{00000000-0005-0000-0000-000066440000}"/>
    <cellStyle name="Normal 8 3 2 2 2 4 7" xfId="24928" xr:uid="{00000000-0005-0000-0000-000067440000}"/>
    <cellStyle name="Normal 8 3 2 2 2 5" xfId="1087" xr:uid="{00000000-0005-0000-0000-000068440000}"/>
    <cellStyle name="Normal 8 3 2 2 2 5 2" xfId="3071" xr:uid="{00000000-0005-0000-0000-000069440000}"/>
    <cellStyle name="Normal 8 3 2 2 2 5 2 2" xfId="11046" xr:uid="{00000000-0005-0000-0000-00006A440000}"/>
    <cellStyle name="Normal 8 3 2 2 2 5 2 3" xfId="18977" xr:uid="{00000000-0005-0000-0000-00006B440000}"/>
    <cellStyle name="Normal 8 3 2 2 2 5 2 4" xfId="26910" xr:uid="{00000000-0005-0000-0000-00006C440000}"/>
    <cellStyle name="Normal 8 3 2 2 2 5 3" xfId="5052" xr:uid="{00000000-0005-0000-0000-00006D440000}"/>
    <cellStyle name="Normal 8 3 2 2 2 5 3 2" xfId="13027" xr:uid="{00000000-0005-0000-0000-00006E440000}"/>
    <cellStyle name="Normal 8 3 2 2 2 5 3 3" xfId="20958" xr:uid="{00000000-0005-0000-0000-00006F440000}"/>
    <cellStyle name="Normal 8 3 2 2 2 5 3 4" xfId="28891" xr:uid="{00000000-0005-0000-0000-000070440000}"/>
    <cellStyle name="Normal 8 3 2 2 2 5 4" xfId="7075" xr:uid="{00000000-0005-0000-0000-000071440000}"/>
    <cellStyle name="Normal 8 3 2 2 2 5 4 2" xfId="15008" xr:uid="{00000000-0005-0000-0000-000072440000}"/>
    <cellStyle name="Normal 8 3 2 2 2 5 4 3" xfId="22939" xr:uid="{00000000-0005-0000-0000-000073440000}"/>
    <cellStyle name="Normal 8 3 2 2 2 5 4 4" xfId="30873" xr:uid="{00000000-0005-0000-0000-000074440000}"/>
    <cellStyle name="Normal 8 3 2 2 2 5 5" xfId="9065" xr:uid="{00000000-0005-0000-0000-000075440000}"/>
    <cellStyle name="Normal 8 3 2 2 2 5 6" xfId="16996" xr:uid="{00000000-0005-0000-0000-000076440000}"/>
    <cellStyle name="Normal 8 3 2 2 2 5 7" xfId="24929" xr:uid="{00000000-0005-0000-0000-000077440000}"/>
    <cellStyle name="Normal 8 3 2 2 2 6" xfId="1088" xr:uid="{00000000-0005-0000-0000-000078440000}"/>
    <cellStyle name="Normal 8 3 2 2 2 6 2" xfId="3072" xr:uid="{00000000-0005-0000-0000-000079440000}"/>
    <cellStyle name="Normal 8 3 2 2 2 6 2 2" xfId="11047" xr:uid="{00000000-0005-0000-0000-00007A440000}"/>
    <cellStyle name="Normal 8 3 2 2 2 6 2 3" xfId="18978" xr:uid="{00000000-0005-0000-0000-00007B440000}"/>
    <cellStyle name="Normal 8 3 2 2 2 6 2 4" xfId="26911" xr:uid="{00000000-0005-0000-0000-00007C440000}"/>
    <cellStyle name="Normal 8 3 2 2 2 6 3" xfId="5053" xr:uid="{00000000-0005-0000-0000-00007D440000}"/>
    <cellStyle name="Normal 8 3 2 2 2 6 3 2" xfId="13028" xr:uid="{00000000-0005-0000-0000-00007E440000}"/>
    <cellStyle name="Normal 8 3 2 2 2 6 3 3" xfId="20959" xr:uid="{00000000-0005-0000-0000-00007F440000}"/>
    <cellStyle name="Normal 8 3 2 2 2 6 3 4" xfId="28892" xr:uid="{00000000-0005-0000-0000-000080440000}"/>
    <cellStyle name="Normal 8 3 2 2 2 6 4" xfId="7076" xr:uid="{00000000-0005-0000-0000-000081440000}"/>
    <cellStyle name="Normal 8 3 2 2 2 6 4 2" xfId="15009" xr:uid="{00000000-0005-0000-0000-000082440000}"/>
    <cellStyle name="Normal 8 3 2 2 2 6 4 3" xfId="22940" xr:uid="{00000000-0005-0000-0000-000083440000}"/>
    <cellStyle name="Normal 8 3 2 2 2 6 4 4" xfId="30874" xr:uid="{00000000-0005-0000-0000-000084440000}"/>
    <cellStyle name="Normal 8 3 2 2 2 6 5" xfId="9066" xr:uid="{00000000-0005-0000-0000-000085440000}"/>
    <cellStyle name="Normal 8 3 2 2 2 6 6" xfId="16997" xr:uid="{00000000-0005-0000-0000-000086440000}"/>
    <cellStyle name="Normal 8 3 2 2 2 6 7" xfId="24930" xr:uid="{00000000-0005-0000-0000-000087440000}"/>
    <cellStyle name="Normal 8 3 2 2 2 7" xfId="3063" xr:uid="{00000000-0005-0000-0000-000088440000}"/>
    <cellStyle name="Normal 8 3 2 2 2 7 2" xfId="11038" xr:uid="{00000000-0005-0000-0000-000089440000}"/>
    <cellStyle name="Normal 8 3 2 2 2 7 3" xfId="18969" xr:uid="{00000000-0005-0000-0000-00008A440000}"/>
    <cellStyle name="Normal 8 3 2 2 2 7 4" xfId="26902" xr:uid="{00000000-0005-0000-0000-00008B440000}"/>
    <cellStyle name="Normal 8 3 2 2 2 8" xfId="5044" xr:uid="{00000000-0005-0000-0000-00008C440000}"/>
    <cellStyle name="Normal 8 3 2 2 2 8 2" xfId="13019" xr:uid="{00000000-0005-0000-0000-00008D440000}"/>
    <cellStyle name="Normal 8 3 2 2 2 8 3" xfId="20950" xr:uid="{00000000-0005-0000-0000-00008E440000}"/>
    <cellStyle name="Normal 8 3 2 2 2 8 4" xfId="28883" xr:uid="{00000000-0005-0000-0000-00008F440000}"/>
    <cellStyle name="Normal 8 3 2 2 2 9" xfId="7067" xr:uid="{00000000-0005-0000-0000-000090440000}"/>
    <cellStyle name="Normal 8 3 2 2 2 9 2" xfId="15000" xr:uid="{00000000-0005-0000-0000-000091440000}"/>
    <cellStyle name="Normal 8 3 2 2 2 9 3" xfId="22931" xr:uid="{00000000-0005-0000-0000-000092440000}"/>
    <cellStyle name="Normal 8 3 2 2 2 9 4" xfId="30865" xr:uid="{00000000-0005-0000-0000-000093440000}"/>
    <cellStyle name="Normal 8 3 2 2 3" xfId="1089" xr:uid="{00000000-0005-0000-0000-000094440000}"/>
    <cellStyle name="Normal 8 3 2 2 3 10" xfId="9067" xr:uid="{00000000-0005-0000-0000-000095440000}"/>
    <cellStyle name="Normal 8 3 2 2 3 11" xfId="16998" xr:uid="{00000000-0005-0000-0000-000096440000}"/>
    <cellStyle name="Normal 8 3 2 2 3 12" xfId="24931" xr:uid="{00000000-0005-0000-0000-000097440000}"/>
    <cellStyle name="Normal 8 3 2 2 3 2" xfId="1090" xr:uid="{00000000-0005-0000-0000-000098440000}"/>
    <cellStyle name="Normal 8 3 2 2 3 2 10" xfId="16999" xr:uid="{00000000-0005-0000-0000-000099440000}"/>
    <cellStyle name="Normal 8 3 2 2 3 2 11" xfId="24932" xr:uid="{00000000-0005-0000-0000-00009A440000}"/>
    <cellStyle name="Normal 8 3 2 2 3 2 2" xfId="1091" xr:uid="{00000000-0005-0000-0000-00009B440000}"/>
    <cellStyle name="Normal 8 3 2 2 3 2 2 2" xfId="3075" xr:uid="{00000000-0005-0000-0000-00009C440000}"/>
    <cellStyle name="Normal 8 3 2 2 3 2 2 2 2" xfId="11050" xr:uid="{00000000-0005-0000-0000-00009D440000}"/>
    <cellStyle name="Normal 8 3 2 2 3 2 2 2 3" xfId="18981" xr:uid="{00000000-0005-0000-0000-00009E440000}"/>
    <cellStyle name="Normal 8 3 2 2 3 2 2 2 4" xfId="26914" xr:uid="{00000000-0005-0000-0000-00009F440000}"/>
    <cellStyle name="Normal 8 3 2 2 3 2 2 3" xfId="5056" xr:uid="{00000000-0005-0000-0000-0000A0440000}"/>
    <cellStyle name="Normal 8 3 2 2 3 2 2 3 2" xfId="13031" xr:uid="{00000000-0005-0000-0000-0000A1440000}"/>
    <cellStyle name="Normal 8 3 2 2 3 2 2 3 3" xfId="20962" xr:uid="{00000000-0005-0000-0000-0000A2440000}"/>
    <cellStyle name="Normal 8 3 2 2 3 2 2 3 4" xfId="28895" xr:uid="{00000000-0005-0000-0000-0000A3440000}"/>
    <cellStyle name="Normal 8 3 2 2 3 2 2 4" xfId="7079" xr:uid="{00000000-0005-0000-0000-0000A4440000}"/>
    <cellStyle name="Normal 8 3 2 2 3 2 2 4 2" xfId="15012" xr:uid="{00000000-0005-0000-0000-0000A5440000}"/>
    <cellStyle name="Normal 8 3 2 2 3 2 2 4 3" xfId="22943" xr:uid="{00000000-0005-0000-0000-0000A6440000}"/>
    <cellStyle name="Normal 8 3 2 2 3 2 2 4 4" xfId="30877" xr:uid="{00000000-0005-0000-0000-0000A7440000}"/>
    <cellStyle name="Normal 8 3 2 2 3 2 2 5" xfId="9069" xr:uid="{00000000-0005-0000-0000-0000A8440000}"/>
    <cellStyle name="Normal 8 3 2 2 3 2 2 6" xfId="17000" xr:uid="{00000000-0005-0000-0000-0000A9440000}"/>
    <cellStyle name="Normal 8 3 2 2 3 2 2 7" xfId="24933" xr:uid="{00000000-0005-0000-0000-0000AA440000}"/>
    <cellStyle name="Normal 8 3 2 2 3 2 3" xfId="1092" xr:uid="{00000000-0005-0000-0000-0000AB440000}"/>
    <cellStyle name="Normal 8 3 2 2 3 2 3 2" xfId="3076" xr:uid="{00000000-0005-0000-0000-0000AC440000}"/>
    <cellStyle name="Normal 8 3 2 2 3 2 3 2 2" xfId="11051" xr:uid="{00000000-0005-0000-0000-0000AD440000}"/>
    <cellStyle name="Normal 8 3 2 2 3 2 3 2 3" xfId="18982" xr:uid="{00000000-0005-0000-0000-0000AE440000}"/>
    <cellStyle name="Normal 8 3 2 2 3 2 3 2 4" xfId="26915" xr:uid="{00000000-0005-0000-0000-0000AF440000}"/>
    <cellStyle name="Normal 8 3 2 2 3 2 3 3" xfId="5057" xr:uid="{00000000-0005-0000-0000-0000B0440000}"/>
    <cellStyle name="Normal 8 3 2 2 3 2 3 3 2" xfId="13032" xr:uid="{00000000-0005-0000-0000-0000B1440000}"/>
    <cellStyle name="Normal 8 3 2 2 3 2 3 3 3" xfId="20963" xr:uid="{00000000-0005-0000-0000-0000B2440000}"/>
    <cellStyle name="Normal 8 3 2 2 3 2 3 3 4" xfId="28896" xr:uid="{00000000-0005-0000-0000-0000B3440000}"/>
    <cellStyle name="Normal 8 3 2 2 3 2 3 4" xfId="7080" xr:uid="{00000000-0005-0000-0000-0000B4440000}"/>
    <cellStyle name="Normal 8 3 2 2 3 2 3 4 2" xfId="15013" xr:uid="{00000000-0005-0000-0000-0000B5440000}"/>
    <cellStyle name="Normal 8 3 2 2 3 2 3 4 3" xfId="22944" xr:uid="{00000000-0005-0000-0000-0000B6440000}"/>
    <cellStyle name="Normal 8 3 2 2 3 2 3 4 4" xfId="30878" xr:uid="{00000000-0005-0000-0000-0000B7440000}"/>
    <cellStyle name="Normal 8 3 2 2 3 2 3 5" xfId="9070" xr:uid="{00000000-0005-0000-0000-0000B8440000}"/>
    <cellStyle name="Normal 8 3 2 2 3 2 3 6" xfId="17001" xr:uid="{00000000-0005-0000-0000-0000B9440000}"/>
    <cellStyle name="Normal 8 3 2 2 3 2 3 7" xfId="24934" xr:uid="{00000000-0005-0000-0000-0000BA440000}"/>
    <cellStyle name="Normal 8 3 2 2 3 2 4" xfId="1093" xr:uid="{00000000-0005-0000-0000-0000BB440000}"/>
    <cellStyle name="Normal 8 3 2 2 3 2 4 2" xfId="3077" xr:uid="{00000000-0005-0000-0000-0000BC440000}"/>
    <cellStyle name="Normal 8 3 2 2 3 2 4 2 2" xfId="11052" xr:uid="{00000000-0005-0000-0000-0000BD440000}"/>
    <cellStyle name="Normal 8 3 2 2 3 2 4 2 3" xfId="18983" xr:uid="{00000000-0005-0000-0000-0000BE440000}"/>
    <cellStyle name="Normal 8 3 2 2 3 2 4 2 4" xfId="26916" xr:uid="{00000000-0005-0000-0000-0000BF440000}"/>
    <cellStyle name="Normal 8 3 2 2 3 2 4 3" xfId="5058" xr:uid="{00000000-0005-0000-0000-0000C0440000}"/>
    <cellStyle name="Normal 8 3 2 2 3 2 4 3 2" xfId="13033" xr:uid="{00000000-0005-0000-0000-0000C1440000}"/>
    <cellStyle name="Normal 8 3 2 2 3 2 4 3 3" xfId="20964" xr:uid="{00000000-0005-0000-0000-0000C2440000}"/>
    <cellStyle name="Normal 8 3 2 2 3 2 4 3 4" xfId="28897" xr:uid="{00000000-0005-0000-0000-0000C3440000}"/>
    <cellStyle name="Normal 8 3 2 2 3 2 4 4" xfId="7081" xr:uid="{00000000-0005-0000-0000-0000C4440000}"/>
    <cellStyle name="Normal 8 3 2 2 3 2 4 4 2" xfId="15014" xr:uid="{00000000-0005-0000-0000-0000C5440000}"/>
    <cellStyle name="Normal 8 3 2 2 3 2 4 4 3" xfId="22945" xr:uid="{00000000-0005-0000-0000-0000C6440000}"/>
    <cellStyle name="Normal 8 3 2 2 3 2 4 4 4" xfId="30879" xr:uid="{00000000-0005-0000-0000-0000C7440000}"/>
    <cellStyle name="Normal 8 3 2 2 3 2 4 5" xfId="9071" xr:uid="{00000000-0005-0000-0000-0000C8440000}"/>
    <cellStyle name="Normal 8 3 2 2 3 2 4 6" xfId="17002" xr:uid="{00000000-0005-0000-0000-0000C9440000}"/>
    <cellStyle name="Normal 8 3 2 2 3 2 4 7" xfId="24935" xr:uid="{00000000-0005-0000-0000-0000CA440000}"/>
    <cellStyle name="Normal 8 3 2 2 3 2 5" xfId="1094" xr:uid="{00000000-0005-0000-0000-0000CB440000}"/>
    <cellStyle name="Normal 8 3 2 2 3 2 5 2" xfId="3078" xr:uid="{00000000-0005-0000-0000-0000CC440000}"/>
    <cellStyle name="Normal 8 3 2 2 3 2 5 2 2" xfId="11053" xr:uid="{00000000-0005-0000-0000-0000CD440000}"/>
    <cellStyle name="Normal 8 3 2 2 3 2 5 2 3" xfId="18984" xr:uid="{00000000-0005-0000-0000-0000CE440000}"/>
    <cellStyle name="Normal 8 3 2 2 3 2 5 2 4" xfId="26917" xr:uid="{00000000-0005-0000-0000-0000CF440000}"/>
    <cellStyle name="Normal 8 3 2 2 3 2 5 3" xfId="5059" xr:uid="{00000000-0005-0000-0000-0000D0440000}"/>
    <cellStyle name="Normal 8 3 2 2 3 2 5 3 2" xfId="13034" xr:uid="{00000000-0005-0000-0000-0000D1440000}"/>
    <cellStyle name="Normal 8 3 2 2 3 2 5 3 3" xfId="20965" xr:uid="{00000000-0005-0000-0000-0000D2440000}"/>
    <cellStyle name="Normal 8 3 2 2 3 2 5 3 4" xfId="28898" xr:uid="{00000000-0005-0000-0000-0000D3440000}"/>
    <cellStyle name="Normal 8 3 2 2 3 2 5 4" xfId="7082" xr:uid="{00000000-0005-0000-0000-0000D4440000}"/>
    <cellStyle name="Normal 8 3 2 2 3 2 5 4 2" xfId="15015" xr:uid="{00000000-0005-0000-0000-0000D5440000}"/>
    <cellStyle name="Normal 8 3 2 2 3 2 5 4 3" xfId="22946" xr:uid="{00000000-0005-0000-0000-0000D6440000}"/>
    <cellStyle name="Normal 8 3 2 2 3 2 5 4 4" xfId="30880" xr:uid="{00000000-0005-0000-0000-0000D7440000}"/>
    <cellStyle name="Normal 8 3 2 2 3 2 5 5" xfId="9072" xr:uid="{00000000-0005-0000-0000-0000D8440000}"/>
    <cellStyle name="Normal 8 3 2 2 3 2 5 6" xfId="17003" xr:uid="{00000000-0005-0000-0000-0000D9440000}"/>
    <cellStyle name="Normal 8 3 2 2 3 2 5 7" xfId="24936" xr:uid="{00000000-0005-0000-0000-0000DA440000}"/>
    <cellStyle name="Normal 8 3 2 2 3 2 6" xfId="3074" xr:uid="{00000000-0005-0000-0000-0000DB440000}"/>
    <cellStyle name="Normal 8 3 2 2 3 2 6 2" xfId="11049" xr:uid="{00000000-0005-0000-0000-0000DC440000}"/>
    <cellStyle name="Normal 8 3 2 2 3 2 6 3" xfId="18980" xr:uid="{00000000-0005-0000-0000-0000DD440000}"/>
    <cellStyle name="Normal 8 3 2 2 3 2 6 4" xfId="26913" xr:uid="{00000000-0005-0000-0000-0000DE440000}"/>
    <cellStyle name="Normal 8 3 2 2 3 2 7" xfId="5055" xr:uid="{00000000-0005-0000-0000-0000DF440000}"/>
    <cellStyle name="Normal 8 3 2 2 3 2 7 2" xfId="13030" xr:uid="{00000000-0005-0000-0000-0000E0440000}"/>
    <cellStyle name="Normal 8 3 2 2 3 2 7 3" xfId="20961" xr:uid="{00000000-0005-0000-0000-0000E1440000}"/>
    <cellStyle name="Normal 8 3 2 2 3 2 7 4" xfId="28894" xr:uid="{00000000-0005-0000-0000-0000E2440000}"/>
    <cellStyle name="Normal 8 3 2 2 3 2 8" xfId="7078" xr:uid="{00000000-0005-0000-0000-0000E3440000}"/>
    <cellStyle name="Normal 8 3 2 2 3 2 8 2" xfId="15011" xr:uid="{00000000-0005-0000-0000-0000E4440000}"/>
    <cellStyle name="Normal 8 3 2 2 3 2 8 3" xfId="22942" xr:uid="{00000000-0005-0000-0000-0000E5440000}"/>
    <cellStyle name="Normal 8 3 2 2 3 2 8 4" xfId="30876" xr:uid="{00000000-0005-0000-0000-0000E6440000}"/>
    <cellStyle name="Normal 8 3 2 2 3 2 9" xfId="9068" xr:uid="{00000000-0005-0000-0000-0000E7440000}"/>
    <cellStyle name="Normal 8 3 2 2 3 3" xfId="1095" xr:uid="{00000000-0005-0000-0000-0000E8440000}"/>
    <cellStyle name="Normal 8 3 2 2 3 3 2" xfId="3079" xr:uid="{00000000-0005-0000-0000-0000E9440000}"/>
    <cellStyle name="Normal 8 3 2 2 3 3 2 2" xfId="11054" xr:uid="{00000000-0005-0000-0000-0000EA440000}"/>
    <cellStyle name="Normal 8 3 2 2 3 3 2 3" xfId="18985" xr:uid="{00000000-0005-0000-0000-0000EB440000}"/>
    <cellStyle name="Normal 8 3 2 2 3 3 2 4" xfId="26918" xr:uid="{00000000-0005-0000-0000-0000EC440000}"/>
    <cellStyle name="Normal 8 3 2 2 3 3 3" xfId="5060" xr:uid="{00000000-0005-0000-0000-0000ED440000}"/>
    <cellStyle name="Normal 8 3 2 2 3 3 3 2" xfId="13035" xr:uid="{00000000-0005-0000-0000-0000EE440000}"/>
    <cellStyle name="Normal 8 3 2 2 3 3 3 3" xfId="20966" xr:uid="{00000000-0005-0000-0000-0000EF440000}"/>
    <cellStyle name="Normal 8 3 2 2 3 3 3 4" xfId="28899" xr:uid="{00000000-0005-0000-0000-0000F0440000}"/>
    <cellStyle name="Normal 8 3 2 2 3 3 4" xfId="7083" xr:uid="{00000000-0005-0000-0000-0000F1440000}"/>
    <cellStyle name="Normal 8 3 2 2 3 3 4 2" xfId="15016" xr:uid="{00000000-0005-0000-0000-0000F2440000}"/>
    <cellStyle name="Normal 8 3 2 2 3 3 4 3" xfId="22947" xr:uid="{00000000-0005-0000-0000-0000F3440000}"/>
    <cellStyle name="Normal 8 3 2 2 3 3 4 4" xfId="30881" xr:uid="{00000000-0005-0000-0000-0000F4440000}"/>
    <cellStyle name="Normal 8 3 2 2 3 3 5" xfId="9073" xr:uid="{00000000-0005-0000-0000-0000F5440000}"/>
    <cellStyle name="Normal 8 3 2 2 3 3 6" xfId="17004" xr:uid="{00000000-0005-0000-0000-0000F6440000}"/>
    <cellStyle name="Normal 8 3 2 2 3 3 7" xfId="24937" xr:uid="{00000000-0005-0000-0000-0000F7440000}"/>
    <cellStyle name="Normal 8 3 2 2 3 4" xfId="1096" xr:uid="{00000000-0005-0000-0000-0000F8440000}"/>
    <cellStyle name="Normal 8 3 2 2 3 4 2" xfId="3080" xr:uid="{00000000-0005-0000-0000-0000F9440000}"/>
    <cellStyle name="Normal 8 3 2 2 3 4 2 2" xfId="11055" xr:uid="{00000000-0005-0000-0000-0000FA440000}"/>
    <cellStyle name="Normal 8 3 2 2 3 4 2 3" xfId="18986" xr:uid="{00000000-0005-0000-0000-0000FB440000}"/>
    <cellStyle name="Normal 8 3 2 2 3 4 2 4" xfId="26919" xr:uid="{00000000-0005-0000-0000-0000FC440000}"/>
    <cellStyle name="Normal 8 3 2 2 3 4 3" xfId="5061" xr:uid="{00000000-0005-0000-0000-0000FD440000}"/>
    <cellStyle name="Normal 8 3 2 2 3 4 3 2" xfId="13036" xr:uid="{00000000-0005-0000-0000-0000FE440000}"/>
    <cellStyle name="Normal 8 3 2 2 3 4 3 3" xfId="20967" xr:uid="{00000000-0005-0000-0000-0000FF440000}"/>
    <cellStyle name="Normal 8 3 2 2 3 4 3 4" xfId="28900" xr:uid="{00000000-0005-0000-0000-000000450000}"/>
    <cellStyle name="Normal 8 3 2 2 3 4 4" xfId="7084" xr:uid="{00000000-0005-0000-0000-000001450000}"/>
    <cellStyle name="Normal 8 3 2 2 3 4 4 2" xfId="15017" xr:uid="{00000000-0005-0000-0000-000002450000}"/>
    <cellStyle name="Normal 8 3 2 2 3 4 4 3" xfId="22948" xr:uid="{00000000-0005-0000-0000-000003450000}"/>
    <cellStyle name="Normal 8 3 2 2 3 4 4 4" xfId="30882" xr:uid="{00000000-0005-0000-0000-000004450000}"/>
    <cellStyle name="Normal 8 3 2 2 3 4 5" xfId="9074" xr:uid="{00000000-0005-0000-0000-000005450000}"/>
    <cellStyle name="Normal 8 3 2 2 3 4 6" xfId="17005" xr:uid="{00000000-0005-0000-0000-000006450000}"/>
    <cellStyle name="Normal 8 3 2 2 3 4 7" xfId="24938" xr:uid="{00000000-0005-0000-0000-000007450000}"/>
    <cellStyle name="Normal 8 3 2 2 3 5" xfId="1097" xr:uid="{00000000-0005-0000-0000-000008450000}"/>
    <cellStyle name="Normal 8 3 2 2 3 5 2" xfId="3081" xr:uid="{00000000-0005-0000-0000-000009450000}"/>
    <cellStyle name="Normal 8 3 2 2 3 5 2 2" xfId="11056" xr:uid="{00000000-0005-0000-0000-00000A450000}"/>
    <cellStyle name="Normal 8 3 2 2 3 5 2 3" xfId="18987" xr:uid="{00000000-0005-0000-0000-00000B450000}"/>
    <cellStyle name="Normal 8 3 2 2 3 5 2 4" xfId="26920" xr:uid="{00000000-0005-0000-0000-00000C450000}"/>
    <cellStyle name="Normal 8 3 2 2 3 5 3" xfId="5062" xr:uid="{00000000-0005-0000-0000-00000D450000}"/>
    <cellStyle name="Normal 8 3 2 2 3 5 3 2" xfId="13037" xr:uid="{00000000-0005-0000-0000-00000E450000}"/>
    <cellStyle name="Normal 8 3 2 2 3 5 3 3" xfId="20968" xr:uid="{00000000-0005-0000-0000-00000F450000}"/>
    <cellStyle name="Normal 8 3 2 2 3 5 3 4" xfId="28901" xr:uid="{00000000-0005-0000-0000-000010450000}"/>
    <cellStyle name="Normal 8 3 2 2 3 5 4" xfId="7085" xr:uid="{00000000-0005-0000-0000-000011450000}"/>
    <cellStyle name="Normal 8 3 2 2 3 5 4 2" xfId="15018" xr:uid="{00000000-0005-0000-0000-000012450000}"/>
    <cellStyle name="Normal 8 3 2 2 3 5 4 3" xfId="22949" xr:uid="{00000000-0005-0000-0000-000013450000}"/>
    <cellStyle name="Normal 8 3 2 2 3 5 4 4" xfId="30883" xr:uid="{00000000-0005-0000-0000-000014450000}"/>
    <cellStyle name="Normal 8 3 2 2 3 5 5" xfId="9075" xr:uid="{00000000-0005-0000-0000-000015450000}"/>
    <cellStyle name="Normal 8 3 2 2 3 5 6" xfId="17006" xr:uid="{00000000-0005-0000-0000-000016450000}"/>
    <cellStyle name="Normal 8 3 2 2 3 5 7" xfId="24939" xr:uid="{00000000-0005-0000-0000-000017450000}"/>
    <cellStyle name="Normal 8 3 2 2 3 6" xfId="1098" xr:uid="{00000000-0005-0000-0000-000018450000}"/>
    <cellStyle name="Normal 8 3 2 2 3 6 2" xfId="3082" xr:uid="{00000000-0005-0000-0000-000019450000}"/>
    <cellStyle name="Normal 8 3 2 2 3 6 2 2" xfId="11057" xr:uid="{00000000-0005-0000-0000-00001A450000}"/>
    <cellStyle name="Normal 8 3 2 2 3 6 2 3" xfId="18988" xr:uid="{00000000-0005-0000-0000-00001B450000}"/>
    <cellStyle name="Normal 8 3 2 2 3 6 2 4" xfId="26921" xr:uid="{00000000-0005-0000-0000-00001C450000}"/>
    <cellStyle name="Normal 8 3 2 2 3 6 3" xfId="5063" xr:uid="{00000000-0005-0000-0000-00001D450000}"/>
    <cellStyle name="Normal 8 3 2 2 3 6 3 2" xfId="13038" xr:uid="{00000000-0005-0000-0000-00001E450000}"/>
    <cellStyle name="Normal 8 3 2 2 3 6 3 3" xfId="20969" xr:uid="{00000000-0005-0000-0000-00001F450000}"/>
    <cellStyle name="Normal 8 3 2 2 3 6 3 4" xfId="28902" xr:uid="{00000000-0005-0000-0000-000020450000}"/>
    <cellStyle name="Normal 8 3 2 2 3 6 4" xfId="7086" xr:uid="{00000000-0005-0000-0000-000021450000}"/>
    <cellStyle name="Normal 8 3 2 2 3 6 4 2" xfId="15019" xr:uid="{00000000-0005-0000-0000-000022450000}"/>
    <cellStyle name="Normal 8 3 2 2 3 6 4 3" xfId="22950" xr:uid="{00000000-0005-0000-0000-000023450000}"/>
    <cellStyle name="Normal 8 3 2 2 3 6 4 4" xfId="30884" xr:uid="{00000000-0005-0000-0000-000024450000}"/>
    <cellStyle name="Normal 8 3 2 2 3 6 5" xfId="9076" xr:uid="{00000000-0005-0000-0000-000025450000}"/>
    <cellStyle name="Normal 8 3 2 2 3 6 6" xfId="17007" xr:uid="{00000000-0005-0000-0000-000026450000}"/>
    <cellStyle name="Normal 8 3 2 2 3 6 7" xfId="24940" xr:uid="{00000000-0005-0000-0000-000027450000}"/>
    <cellStyle name="Normal 8 3 2 2 3 7" xfId="3073" xr:uid="{00000000-0005-0000-0000-000028450000}"/>
    <cellStyle name="Normal 8 3 2 2 3 7 2" xfId="11048" xr:uid="{00000000-0005-0000-0000-000029450000}"/>
    <cellStyle name="Normal 8 3 2 2 3 7 3" xfId="18979" xr:uid="{00000000-0005-0000-0000-00002A450000}"/>
    <cellStyle name="Normal 8 3 2 2 3 7 4" xfId="26912" xr:uid="{00000000-0005-0000-0000-00002B450000}"/>
    <cellStyle name="Normal 8 3 2 2 3 8" xfId="5054" xr:uid="{00000000-0005-0000-0000-00002C450000}"/>
    <cellStyle name="Normal 8 3 2 2 3 8 2" xfId="13029" xr:uid="{00000000-0005-0000-0000-00002D450000}"/>
    <cellStyle name="Normal 8 3 2 2 3 8 3" xfId="20960" xr:uid="{00000000-0005-0000-0000-00002E450000}"/>
    <cellStyle name="Normal 8 3 2 2 3 8 4" xfId="28893" xr:uid="{00000000-0005-0000-0000-00002F450000}"/>
    <cellStyle name="Normal 8 3 2 2 3 9" xfId="7077" xr:uid="{00000000-0005-0000-0000-000030450000}"/>
    <cellStyle name="Normal 8 3 2 2 3 9 2" xfId="15010" xr:uid="{00000000-0005-0000-0000-000031450000}"/>
    <cellStyle name="Normal 8 3 2 2 3 9 3" xfId="22941" xr:uid="{00000000-0005-0000-0000-000032450000}"/>
    <cellStyle name="Normal 8 3 2 2 3 9 4" xfId="30875" xr:uid="{00000000-0005-0000-0000-000033450000}"/>
    <cellStyle name="Normal 8 3 2 2 4" xfId="1099" xr:uid="{00000000-0005-0000-0000-000034450000}"/>
    <cellStyle name="Normal 8 3 2 2 4 10" xfId="9077" xr:uid="{00000000-0005-0000-0000-000035450000}"/>
    <cellStyle name="Normal 8 3 2 2 4 11" xfId="17008" xr:uid="{00000000-0005-0000-0000-000036450000}"/>
    <cellStyle name="Normal 8 3 2 2 4 12" xfId="24941" xr:uid="{00000000-0005-0000-0000-000037450000}"/>
    <cellStyle name="Normal 8 3 2 2 4 2" xfId="1100" xr:uid="{00000000-0005-0000-0000-000038450000}"/>
    <cellStyle name="Normal 8 3 2 2 4 2 10" xfId="17009" xr:uid="{00000000-0005-0000-0000-000039450000}"/>
    <cellStyle name="Normal 8 3 2 2 4 2 11" xfId="24942" xr:uid="{00000000-0005-0000-0000-00003A450000}"/>
    <cellStyle name="Normal 8 3 2 2 4 2 2" xfId="1101" xr:uid="{00000000-0005-0000-0000-00003B450000}"/>
    <cellStyle name="Normal 8 3 2 2 4 2 2 2" xfId="3085" xr:uid="{00000000-0005-0000-0000-00003C450000}"/>
    <cellStyle name="Normal 8 3 2 2 4 2 2 2 2" xfId="11060" xr:uid="{00000000-0005-0000-0000-00003D450000}"/>
    <cellStyle name="Normal 8 3 2 2 4 2 2 2 3" xfId="18991" xr:uid="{00000000-0005-0000-0000-00003E450000}"/>
    <cellStyle name="Normal 8 3 2 2 4 2 2 2 4" xfId="26924" xr:uid="{00000000-0005-0000-0000-00003F450000}"/>
    <cellStyle name="Normal 8 3 2 2 4 2 2 3" xfId="5066" xr:uid="{00000000-0005-0000-0000-000040450000}"/>
    <cellStyle name="Normal 8 3 2 2 4 2 2 3 2" xfId="13041" xr:uid="{00000000-0005-0000-0000-000041450000}"/>
    <cellStyle name="Normal 8 3 2 2 4 2 2 3 3" xfId="20972" xr:uid="{00000000-0005-0000-0000-000042450000}"/>
    <cellStyle name="Normal 8 3 2 2 4 2 2 3 4" xfId="28905" xr:uid="{00000000-0005-0000-0000-000043450000}"/>
    <cellStyle name="Normal 8 3 2 2 4 2 2 4" xfId="7089" xr:uid="{00000000-0005-0000-0000-000044450000}"/>
    <cellStyle name="Normal 8 3 2 2 4 2 2 4 2" xfId="15022" xr:uid="{00000000-0005-0000-0000-000045450000}"/>
    <cellStyle name="Normal 8 3 2 2 4 2 2 4 3" xfId="22953" xr:uid="{00000000-0005-0000-0000-000046450000}"/>
    <cellStyle name="Normal 8 3 2 2 4 2 2 4 4" xfId="30887" xr:uid="{00000000-0005-0000-0000-000047450000}"/>
    <cellStyle name="Normal 8 3 2 2 4 2 2 5" xfId="9079" xr:uid="{00000000-0005-0000-0000-000048450000}"/>
    <cellStyle name="Normal 8 3 2 2 4 2 2 6" xfId="17010" xr:uid="{00000000-0005-0000-0000-000049450000}"/>
    <cellStyle name="Normal 8 3 2 2 4 2 2 7" xfId="24943" xr:uid="{00000000-0005-0000-0000-00004A450000}"/>
    <cellStyle name="Normal 8 3 2 2 4 2 3" xfId="1102" xr:uid="{00000000-0005-0000-0000-00004B450000}"/>
    <cellStyle name="Normal 8 3 2 2 4 2 3 2" xfId="3086" xr:uid="{00000000-0005-0000-0000-00004C450000}"/>
    <cellStyle name="Normal 8 3 2 2 4 2 3 2 2" xfId="11061" xr:uid="{00000000-0005-0000-0000-00004D450000}"/>
    <cellStyle name="Normal 8 3 2 2 4 2 3 2 3" xfId="18992" xr:uid="{00000000-0005-0000-0000-00004E450000}"/>
    <cellStyle name="Normal 8 3 2 2 4 2 3 2 4" xfId="26925" xr:uid="{00000000-0005-0000-0000-00004F450000}"/>
    <cellStyle name="Normal 8 3 2 2 4 2 3 3" xfId="5067" xr:uid="{00000000-0005-0000-0000-000050450000}"/>
    <cellStyle name="Normal 8 3 2 2 4 2 3 3 2" xfId="13042" xr:uid="{00000000-0005-0000-0000-000051450000}"/>
    <cellStyle name="Normal 8 3 2 2 4 2 3 3 3" xfId="20973" xr:uid="{00000000-0005-0000-0000-000052450000}"/>
    <cellStyle name="Normal 8 3 2 2 4 2 3 3 4" xfId="28906" xr:uid="{00000000-0005-0000-0000-000053450000}"/>
    <cellStyle name="Normal 8 3 2 2 4 2 3 4" xfId="7090" xr:uid="{00000000-0005-0000-0000-000054450000}"/>
    <cellStyle name="Normal 8 3 2 2 4 2 3 4 2" xfId="15023" xr:uid="{00000000-0005-0000-0000-000055450000}"/>
    <cellStyle name="Normal 8 3 2 2 4 2 3 4 3" xfId="22954" xr:uid="{00000000-0005-0000-0000-000056450000}"/>
    <cellStyle name="Normal 8 3 2 2 4 2 3 4 4" xfId="30888" xr:uid="{00000000-0005-0000-0000-000057450000}"/>
    <cellStyle name="Normal 8 3 2 2 4 2 3 5" xfId="9080" xr:uid="{00000000-0005-0000-0000-000058450000}"/>
    <cellStyle name="Normal 8 3 2 2 4 2 3 6" xfId="17011" xr:uid="{00000000-0005-0000-0000-000059450000}"/>
    <cellStyle name="Normal 8 3 2 2 4 2 3 7" xfId="24944" xr:uid="{00000000-0005-0000-0000-00005A450000}"/>
    <cellStyle name="Normal 8 3 2 2 4 2 4" xfId="1103" xr:uid="{00000000-0005-0000-0000-00005B450000}"/>
    <cellStyle name="Normal 8 3 2 2 4 2 4 2" xfId="3087" xr:uid="{00000000-0005-0000-0000-00005C450000}"/>
    <cellStyle name="Normal 8 3 2 2 4 2 4 2 2" xfId="11062" xr:uid="{00000000-0005-0000-0000-00005D450000}"/>
    <cellStyle name="Normal 8 3 2 2 4 2 4 2 3" xfId="18993" xr:uid="{00000000-0005-0000-0000-00005E450000}"/>
    <cellStyle name="Normal 8 3 2 2 4 2 4 2 4" xfId="26926" xr:uid="{00000000-0005-0000-0000-00005F450000}"/>
    <cellStyle name="Normal 8 3 2 2 4 2 4 3" xfId="5068" xr:uid="{00000000-0005-0000-0000-000060450000}"/>
    <cellStyle name="Normal 8 3 2 2 4 2 4 3 2" xfId="13043" xr:uid="{00000000-0005-0000-0000-000061450000}"/>
    <cellStyle name="Normal 8 3 2 2 4 2 4 3 3" xfId="20974" xr:uid="{00000000-0005-0000-0000-000062450000}"/>
    <cellStyle name="Normal 8 3 2 2 4 2 4 3 4" xfId="28907" xr:uid="{00000000-0005-0000-0000-000063450000}"/>
    <cellStyle name="Normal 8 3 2 2 4 2 4 4" xfId="7091" xr:uid="{00000000-0005-0000-0000-000064450000}"/>
    <cellStyle name="Normal 8 3 2 2 4 2 4 4 2" xfId="15024" xr:uid="{00000000-0005-0000-0000-000065450000}"/>
    <cellStyle name="Normal 8 3 2 2 4 2 4 4 3" xfId="22955" xr:uid="{00000000-0005-0000-0000-000066450000}"/>
    <cellStyle name="Normal 8 3 2 2 4 2 4 4 4" xfId="30889" xr:uid="{00000000-0005-0000-0000-000067450000}"/>
    <cellStyle name="Normal 8 3 2 2 4 2 4 5" xfId="9081" xr:uid="{00000000-0005-0000-0000-000068450000}"/>
    <cellStyle name="Normal 8 3 2 2 4 2 4 6" xfId="17012" xr:uid="{00000000-0005-0000-0000-000069450000}"/>
    <cellStyle name="Normal 8 3 2 2 4 2 4 7" xfId="24945" xr:uid="{00000000-0005-0000-0000-00006A450000}"/>
    <cellStyle name="Normal 8 3 2 2 4 2 5" xfId="1104" xr:uid="{00000000-0005-0000-0000-00006B450000}"/>
    <cellStyle name="Normal 8 3 2 2 4 2 5 2" xfId="3088" xr:uid="{00000000-0005-0000-0000-00006C450000}"/>
    <cellStyle name="Normal 8 3 2 2 4 2 5 2 2" xfId="11063" xr:uid="{00000000-0005-0000-0000-00006D450000}"/>
    <cellStyle name="Normal 8 3 2 2 4 2 5 2 3" xfId="18994" xr:uid="{00000000-0005-0000-0000-00006E450000}"/>
    <cellStyle name="Normal 8 3 2 2 4 2 5 2 4" xfId="26927" xr:uid="{00000000-0005-0000-0000-00006F450000}"/>
    <cellStyle name="Normal 8 3 2 2 4 2 5 3" xfId="5069" xr:uid="{00000000-0005-0000-0000-000070450000}"/>
    <cellStyle name="Normal 8 3 2 2 4 2 5 3 2" xfId="13044" xr:uid="{00000000-0005-0000-0000-000071450000}"/>
    <cellStyle name="Normal 8 3 2 2 4 2 5 3 3" xfId="20975" xr:uid="{00000000-0005-0000-0000-000072450000}"/>
    <cellStyle name="Normal 8 3 2 2 4 2 5 3 4" xfId="28908" xr:uid="{00000000-0005-0000-0000-000073450000}"/>
    <cellStyle name="Normal 8 3 2 2 4 2 5 4" xfId="7092" xr:uid="{00000000-0005-0000-0000-000074450000}"/>
    <cellStyle name="Normal 8 3 2 2 4 2 5 4 2" xfId="15025" xr:uid="{00000000-0005-0000-0000-000075450000}"/>
    <cellStyle name="Normal 8 3 2 2 4 2 5 4 3" xfId="22956" xr:uid="{00000000-0005-0000-0000-000076450000}"/>
    <cellStyle name="Normal 8 3 2 2 4 2 5 4 4" xfId="30890" xr:uid="{00000000-0005-0000-0000-000077450000}"/>
    <cellStyle name="Normal 8 3 2 2 4 2 5 5" xfId="9082" xr:uid="{00000000-0005-0000-0000-000078450000}"/>
    <cellStyle name="Normal 8 3 2 2 4 2 5 6" xfId="17013" xr:uid="{00000000-0005-0000-0000-000079450000}"/>
    <cellStyle name="Normal 8 3 2 2 4 2 5 7" xfId="24946" xr:uid="{00000000-0005-0000-0000-00007A450000}"/>
    <cellStyle name="Normal 8 3 2 2 4 2 6" xfId="3084" xr:uid="{00000000-0005-0000-0000-00007B450000}"/>
    <cellStyle name="Normal 8 3 2 2 4 2 6 2" xfId="11059" xr:uid="{00000000-0005-0000-0000-00007C450000}"/>
    <cellStyle name="Normal 8 3 2 2 4 2 6 3" xfId="18990" xr:uid="{00000000-0005-0000-0000-00007D450000}"/>
    <cellStyle name="Normal 8 3 2 2 4 2 6 4" xfId="26923" xr:uid="{00000000-0005-0000-0000-00007E450000}"/>
    <cellStyle name="Normal 8 3 2 2 4 2 7" xfId="5065" xr:uid="{00000000-0005-0000-0000-00007F450000}"/>
    <cellStyle name="Normal 8 3 2 2 4 2 7 2" xfId="13040" xr:uid="{00000000-0005-0000-0000-000080450000}"/>
    <cellStyle name="Normal 8 3 2 2 4 2 7 3" xfId="20971" xr:uid="{00000000-0005-0000-0000-000081450000}"/>
    <cellStyle name="Normal 8 3 2 2 4 2 7 4" xfId="28904" xr:uid="{00000000-0005-0000-0000-000082450000}"/>
    <cellStyle name="Normal 8 3 2 2 4 2 8" xfId="7088" xr:uid="{00000000-0005-0000-0000-000083450000}"/>
    <cellStyle name="Normal 8 3 2 2 4 2 8 2" xfId="15021" xr:uid="{00000000-0005-0000-0000-000084450000}"/>
    <cellStyle name="Normal 8 3 2 2 4 2 8 3" xfId="22952" xr:uid="{00000000-0005-0000-0000-000085450000}"/>
    <cellStyle name="Normal 8 3 2 2 4 2 8 4" xfId="30886" xr:uid="{00000000-0005-0000-0000-000086450000}"/>
    <cellStyle name="Normal 8 3 2 2 4 2 9" xfId="9078" xr:uid="{00000000-0005-0000-0000-000087450000}"/>
    <cellStyle name="Normal 8 3 2 2 4 3" xfId="1105" xr:uid="{00000000-0005-0000-0000-000088450000}"/>
    <cellStyle name="Normal 8 3 2 2 4 3 2" xfId="3089" xr:uid="{00000000-0005-0000-0000-000089450000}"/>
    <cellStyle name="Normal 8 3 2 2 4 3 2 2" xfId="11064" xr:uid="{00000000-0005-0000-0000-00008A450000}"/>
    <cellStyle name="Normal 8 3 2 2 4 3 2 3" xfId="18995" xr:uid="{00000000-0005-0000-0000-00008B450000}"/>
    <cellStyle name="Normal 8 3 2 2 4 3 2 4" xfId="26928" xr:uid="{00000000-0005-0000-0000-00008C450000}"/>
    <cellStyle name="Normal 8 3 2 2 4 3 3" xfId="5070" xr:uid="{00000000-0005-0000-0000-00008D450000}"/>
    <cellStyle name="Normal 8 3 2 2 4 3 3 2" xfId="13045" xr:uid="{00000000-0005-0000-0000-00008E450000}"/>
    <cellStyle name="Normal 8 3 2 2 4 3 3 3" xfId="20976" xr:uid="{00000000-0005-0000-0000-00008F450000}"/>
    <cellStyle name="Normal 8 3 2 2 4 3 3 4" xfId="28909" xr:uid="{00000000-0005-0000-0000-000090450000}"/>
    <cellStyle name="Normal 8 3 2 2 4 3 4" xfId="7093" xr:uid="{00000000-0005-0000-0000-000091450000}"/>
    <cellStyle name="Normal 8 3 2 2 4 3 4 2" xfId="15026" xr:uid="{00000000-0005-0000-0000-000092450000}"/>
    <cellStyle name="Normal 8 3 2 2 4 3 4 3" xfId="22957" xr:uid="{00000000-0005-0000-0000-000093450000}"/>
    <cellStyle name="Normal 8 3 2 2 4 3 4 4" xfId="30891" xr:uid="{00000000-0005-0000-0000-000094450000}"/>
    <cellStyle name="Normal 8 3 2 2 4 3 5" xfId="9083" xr:uid="{00000000-0005-0000-0000-000095450000}"/>
    <cellStyle name="Normal 8 3 2 2 4 3 6" xfId="17014" xr:uid="{00000000-0005-0000-0000-000096450000}"/>
    <cellStyle name="Normal 8 3 2 2 4 3 7" xfId="24947" xr:uid="{00000000-0005-0000-0000-000097450000}"/>
    <cellStyle name="Normal 8 3 2 2 4 4" xfId="1106" xr:uid="{00000000-0005-0000-0000-000098450000}"/>
    <cellStyle name="Normal 8 3 2 2 4 4 2" xfId="3090" xr:uid="{00000000-0005-0000-0000-000099450000}"/>
    <cellStyle name="Normal 8 3 2 2 4 4 2 2" xfId="11065" xr:uid="{00000000-0005-0000-0000-00009A450000}"/>
    <cellStyle name="Normal 8 3 2 2 4 4 2 3" xfId="18996" xr:uid="{00000000-0005-0000-0000-00009B450000}"/>
    <cellStyle name="Normal 8 3 2 2 4 4 2 4" xfId="26929" xr:uid="{00000000-0005-0000-0000-00009C450000}"/>
    <cellStyle name="Normal 8 3 2 2 4 4 3" xfId="5071" xr:uid="{00000000-0005-0000-0000-00009D450000}"/>
    <cellStyle name="Normal 8 3 2 2 4 4 3 2" xfId="13046" xr:uid="{00000000-0005-0000-0000-00009E450000}"/>
    <cellStyle name="Normal 8 3 2 2 4 4 3 3" xfId="20977" xr:uid="{00000000-0005-0000-0000-00009F450000}"/>
    <cellStyle name="Normal 8 3 2 2 4 4 3 4" xfId="28910" xr:uid="{00000000-0005-0000-0000-0000A0450000}"/>
    <cellStyle name="Normal 8 3 2 2 4 4 4" xfId="7094" xr:uid="{00000000-0005-0000-0000-0000A1450000}"/>
    <cellStyle name="Normal 8 3 2 2 4 4 4 2" xfId="15027" xr:uid="{00000000-0005-0000-0000-0000A2450000}"/>
    <cellStyle name="Normal 8 3 2 2 4 4 4 3" xfId="22958" xr:uid="{00000000-0005-0000-0000-0000A3450000}"/>
    <cellStyle name="Normal 8 3 2 2 4 4 4 4" xfId="30892" xr:uid="{00000000-0005-0000-0000-0000A4450000}"/>
    <cellStyle name="Normal 8 3 2 2 4 4 5" xfId="9084" xr:uid="{00000000-0005-0000-0000-0000A5450000}"/>
    <cellStyle name="Normal 8 3 2 2 4 4 6" xfId="17015" xr:uid="{00000000-0005-0000-0000-0000A6450000}"/>
    <cellStyle name="Normal 8 3 2 2 4 4 7" xfId="24948" xr:uid="{00000000-0005-0000-0000-0000A7450000}"/>
    <cellStyle name="Normal 8 3 2 2 4 5" xfId="1107" xr:uid="{00000000-0005-0000-0000-0000A8450000}"/>
    <cellStyle name="Normal 8 3 2 2 4 5 2" xfId="3091" xr:uid="{00000000-0005-0000-0000-0000A9450000}"/>
    <cellStyle name="Normal 8 3 2 2 4 5 2 2" xfId="11066" xr:uid="{00000000-0005-0000-0000-0000AA450000}"/>
    <cellStyle name="Normal 8 3 2 2 4 5 2 3" xfId="18997" xr:uid="{00000000-0005-0000-0000-0000AB450000}"/>
    <cellStyle name="Normal 8 3 2 2 4 5 2 4" xfId="26930" xr:uid="{00000000-0005-0000-0000-0000AC450000}"/>
    <cellStyle name="Normal 8 3 2 2 4 5 3" xfId="5072" xr:uid="{00000000-0005-0000-0000-0000AD450000}"/>
    <cellStyle name="Normal 8 3 2 2 4 5 3 2" xfId="13047" xr:uid="{00000000-0005-0000-0000-0000AE450000}"/>
    <cellStyle name="Normal 8 3 2 2 4 5 3 3" xfId="20978" xr:uid="{00000000-0005-0000-0000-0000AF450000}"/>
    <cellStyle name="Normal 8 3 2 2 4 5 3 4" xfId="28911" xr:uid="{00000000-0005-0000-0000-0000B0450000}"/>
    <cellStyle name="Normal 8 3 2 2 4 5 4" xfId="7095" xr:uid="{00000000-0005-0000-0000-0000B1450000}"/>
    <cellStyle name="Normal 8 3 2 2 4 5 4 2" xfId="15028" xr:uid="{00000000-0005-0000-0000-0000B2450000}"/>
    <cellStyle name="Normal 8 3 2 2 4 5 4 3" xfId="22959" xr:uid="{00000000-0005-0000-0000-0000B3450000}"/>
    <cellStyle name="Normal 8 3 2 2 4 5 4 4" xfId="30893" xr:uid="{00000000-0005-0000-0000-0000B4450000}"/>
    <cellStyle name="Normal 8 3 2 2 4 5 5" xfId="9085" xr:uid="{00000000-0005-0000-0000-0000B5450000}"/>
    <cellStyle name="Normal 8 3 2 2 4 5 6" xfId="17016" xr:uid="{00000000-0005-0000-0000-0000B6450000}"/>
    <cellStyle name="Normal 8 3 2 2 4 5 7" xfId="24949" xr:uid="{00000000-0005-0000-0000-0000B7450000}"/>
    <cellStyle name="Normal 8 3 2 2 4 6" xfId="1108" xr:uid="{00000000-0005-0000-0000-0000B8450000}"/>
    <cellStyle name="Normal 8 3 2 2 4 6 2" xfId="3092" xr:uid="{00000000-0005-0000-0000-0000B9450000}"/>
    <cellStyle name="Normal 8 3 2 2 4 6 2 2" xfId="11067" xr:uid="{00000000-0005-0000-0000-0000BA450000}"/>
    <cellStyle name="Normal 8 3 2 2 4 6 2 3" xfId="18998" xr:uid="{00000000-0005-0000-0000-0000BB450000}"/>
    <cellStyle name="Normal 8 3 2 2 4 6 2 4" xfId="26931" xr:uid="{00000000-0005-0000-0000-0000BC450000}"/>
    <cellStyle name="Normal 8 3 2 2 4 6 3" xfId="5073" xr:uid="{00000000-0005-0000-0000-0000BD450000}"/>
    <cellStyle name="Normal 8 3 2 2 4 6 3 2" xfId="13048" xr:uid="{00000000-0005-0000-0000-0000BE450000}"/>
    <cellStyle name="Normal 8 3 2 2 4 6 3 3" xfId="20979" xr:uid="{00000000-0005-0000-0000-0000BF450000}"/>
    <cellStyle name="Normal 8 3 2 2 4 6 3 4" xfId="28912" xr:uid="{00000000-0005-0000-0000-0000C0450000}"/>
    <cellStyle name="Normal 8 3 2 2 4 6 4" xfId="7096" xr:uid="{00000000-0005-0000-0000-0000C1450000}"/>
    <cellStyle name="Normal 8 3 2 2 4 6 4 2" xfId="15029" xr:uid="{00000000-0005-0000-0000-0000C2450000}"/>
    <cellStyle name="Normal 8 3 2 2 4 6 4 3" xfId="22960" xr:uid="{00000000-0005-0000-0000-0000C3450000}"/>
    <cellStyle name="Normal 8 3 2 2 4 6 4 4" xfId="30894" xr:uid="{00000000-0005-0000-0000-0000C4450000}"/>
    <cellStyle name="Normal 8 3 2 2 4 6 5" xfId="9086" xr:uid="{00000000-0005-0000-0000-0000C5450000}"/>
    <cellStyle name="Normal 8 3 2 2 4 6 6" xfId="17017" xr:uid="{00000000-0005-0000-0000-0000C6450000}"/>
    <cellStyle name="Normal 8 3 2 2 4 6 7" xfId="24950" xr:uid="{00000000-0005-0000-0000-0000C7450000}"/>
    <cellStyle name="Normal 8 3 2 2 4 7" xfId="3083" xr:uid="{00000000-0005-0000-0000-0000C8450000}"/>
    <cellStyle name="Normal 8 3 2 2 4 7 2" xfId="11058" xr:uid="{00000000-0005-0000-0000-0000C9450000}"/>
    <cellStyle name="Normal 8 3 2 2 4 7 3" xfId="18989" xr:uid="{00000000-0005-0000-0000-0000CA450000}"/>
    <cellStyle name="Normal 8 3 2 2 4 7 4" xfId="26922" xr:uid="{00000000-0005-0000-0000-0000CB450000}"/>
    <cellStyle name="Normal 8 3 2 2 4 8" xfId="5064" xr:uid="{00000000-0005-0000-0000-0000CC450000}"/>
    <cellStyle name="Normal 8 3 2 2 4 8 2" xfId="13039" xr:uid="{00000000-0005-0000-0000-0000CD450000}"/>
    <cellStyle name="Normal 8 3 2 2 4 8 3" xfId="20970" xr:uid="{00000000-0005-0000-0000-0000CE450000}"/>
    <cellStyle name="Normal 8 3 2 2 4 8 4" xfId="28903" xr:uid="{00000000-0005-0000-0000-0000CF450000}"/>
    <cellStyle name="Normal 8 3 2 2 4 9" xfId="7087" xr:uid="{00000000-0005-0000-0000-0000D0450000}"/>
    <cellStyle name="Normal 8 3 2 2 4 9 2" xfId="15020" xr:uid="{00000000-0005-0000-0000-0000D1450000}"/>
    <cellStyle name="Normal 8 3 2 2 4 9 3" xfId="22951" xr:uid="{00000000-0005-0000-0000-0000D2450000}"/>
    <cellStyle name="Normal 8 3 2 2 4 9 4" xfId="30885" xr:uid="{00000000-0005-0000-0000-0000D3450000}"/>
    <cellStyle name="Normal 8 3 2 2 5" xfId="1109" xr:uid="{00000000-0005-0000-0000-0000D4450000}"/>
    <cellStyle name="Normal 8 3 2 2 5 10" xfId="9087" xr:uid="{00000000-0005-0000-0000-0000D5450000}"/>
    <cellStyle name="Normal 8 3 2 2 5 11" xfId="17018" xr:uid="{00000000-0005-0000-0000-0000D6450000}"/>
    <cellStyle name="Normal 8 3 2 2 5 12" xfId="24951" xr:uid="{00000000-0005-0000-0000-0000D7450000}"/>
    <cellStyle name="Normal 8 3 2 2 5 2" xfId="1110" xr:uid="{00000000-0005-0000-0000-0000D8450000}"/>
    <cellStyle name="Normal 8 3 2 2 5 2 10" xfId="17019" xr:uid="{00000000-0005-0000-0000-0000D9450000}"/>
    <cellStyle name="Normal 8 3 2 2 5 2 11" xfId="24952" xr:uid="{00000000-0005-0000-0000-0000DA450000}"/>
    <cellStyle name="Normal 8 3 2 2 5 2 2" xfId="1111" xr:uid="{00000000-0005-0000-0000-0000DB450000}"/>
    <cellStyle name="Normal 8 3 2 2 5 2 2 2" xfId="3095" xr:uid="{00000000-0005-0000-0000-0000DC450000}"/>
    <cellStyle name="Normal 8 3 2 2 5 2 2 2 2" xfId="11070" xr:uid="{00000000-0005-0000-0000-0000DD450000}"/>
    <cellStyle name="Normal 8 3 2 2 5 2 2 2 3" xfId="19001" xr:uid="{00000000-0005-0000-0000-0000DE450000}"/>
    <cellStyle name="Normal 8 3 2 2 5 2 2 2 4" xfId="26934" xr:uid="{00000000-0005-0000-0000-0000DF450000}"/>
    <cellStyle name="Normal 8 3 2 2 5 2 2 3" xfId="5076" xr:uid="{00000000-0005-0000-0000-0000E0450000}"/>
    <cellStyle name="Normal 8 3 2 2 5 2 2 3 2" xfId="13051" xr:uid="{00000000-0005-0000-0000-0000E1450000}"/>
    <cellStyle name="Normal 8 3 2 2 5 2 2 3 3" xfId="20982" xr:uid="{00000000-0005-0000-0000-0000E2450000}"/>
    <cellStyle name="Normal 8 3 2 2 5 2 2 3 4" xfId="28915" xr:uid="{00000000-0005-0000-0000-0000E3450000}"/>
    <cellStyle name="Normal 8 3 2 2 5 2 2 4" xfId="7099" xr:uid="{00000000-0005-0000-0000-0000E4450000}"/>
    <cellStyle name="Normal 8 3 2 2 5 2 2 4 2" xfId="15032" xr:uid="{00000000-0005-0000-0000-0000E5450000}"/>
    <cellStyle name="Normal 8 3 2 2 5 2 2 4 3" xfId="22963" xr:uid="{00000000-0005-0000-0000-0000E6450000}"/>
    <cellStyle name="Normal 8 3 2 2 5 2 2 4 4" xfId="30897" xr:uid="{00000000-0005-0000-0000-0000E7450000}"/>
    <cellStyle name="Normal 8 3 2 2 5 2 2 5" xfId="9089" xr:uid="{00000000-0005-0000-0000-0000E8450000}"/>
    <cellStyle name="Normal 8 3 2 2 5 2 2 6" xfId="17020" xr:uid="{00000000-0005-0000-0000-0000E9450000}"/>
    <cellStyle name="Normal 8 3 2 2 5 2 2 7" xfId="24953" xr:uid="{00000000-0005-0000-0000-0000EA450000}"/>
    <cellStyle name="Normal 8 3 2 2 5 2 3" xfId="1112" xr:uid="{00000000-0005-0000-0000-0000EB450000}"/>
    <cellStyle name="Normal 8 3 2 2 5 2 3 2" xfId="3096" xr:uid="{00000000-0005-0000-0000-0000EC450000}"/>
    <cellStyle name="Normal 8 3 2 2 5 2 3 2 2" xfId="11071" xr:uid="{00000000-0005-0000-0000-0000ED450000}"/>
    <cellStyle name="Normal 8 3 2 2 5 2 3 2 3" xfId="19002" xr:uid="{00000000-0005-0000-0000-0000EE450000}"/>
    <cellStyle name="Normal 8 3 2 2 5 2 3 2 4" xfId="26935" xr:uid="{00000000-0005-0000-0000-0000EF450000}"/>
    <cellStyle name="Normal 8 3 2 2 5 2 3 3" xfId="5077" xr:uid="{00000000-0005-0000-0000-0000F0450000}"/>
    <cellStyle name="Normal 8 3 2 2 5 2 3 3 2" xfId="13052" xr:uid="{00000000-0005-0000-0000-0000F1450000}"/>
    <cellStyle name="Normal 8 3 2 2 5 2 3 3 3" xfId="20983" xr:uid="{00000000-0005-0000-0000-0000F2450000}"/>
    <cellStyle name="Normal 8 3 2 2 5 2 3 3 4" xfId="28916" xr:uid="{00000000-0005-0000-0000-0000F3450000}"/>
    <cellStyle name="Normal 8 3 2 2 5 2 3 4" xfId="7100" xr:uid="{00000000-0005-0000-0000-0000F4450000}"/>
    <cellStyle name="Normal 8 3 2 2 5 2 3 4 2" xfId="15033" xr:uid="{00000000-0005-0000-0000-0000F5450000}"/>
    <cellStyle name="Normal 8 3 2 2 5 2 3 4 3" xfId="22964" xr:uid="{00000000-0005-0000-0000-0000F6450000}"/>
    <cellStyle name="Normal 8 3 2 2 5 2 3 4 4" xfId="30898" xr:uid="{00000000-0005-0000-0000-0000F7450000}"/>
    <cellStyle name="Normal 8 3 2 2 5 2 3 5" xfId="9090" xr:uid="{00000000-0005-0000-0000-0000F8450000}"/>
    <cellStyle name="Normal 8 3 2 2 5 2 3 6" xfId="17021" xr:uid="{00000000-0005-0000-0000-0000F9450000}"/>
    <cellStyle name="Normal 8 3 2 2 5 2 3 7" xfId="24954" xr:uid="{00000000-0005-0000-0000-0000FA450000}"/>
    <cellStyle name="Normal 8 3 2 2 5 2 4" xfId="1113" xr:uid="{00000000-0005-0000-0000-0000FB450000}"/>
    <cellStyle name="Normal 8 3 2 2 5 2 4 2" xfId="3097" xr:uid="{00000000-0005-0000-0000-0000FC450000}"/>
    <cellStyle name="Normal 8 3 2 2 5 2 4 2 2" xfId="11072" xr:uid="{00000000-0005-0000-0000-0000FD450000}"/>
    <cellStyle name="Normal 8 3 2 2 5 2 4 2 3" xfId="19003" xr:uid="{00000000-0005-0000-0000-0000FE450000}"/>
    <cellStyle name="Normal 8 3 2 2 5 2 4 2 4" xfId="26936" xr:uid="{00000000-0005-0000-0000-0000FF450000}"/>
    <cellStyle name="Normal 8 3 2 2 5 2 4 3" xfId="5078" xr:uid="{00000000-0005-0000-0000-000000460000}"/>
    <cellStyle name="Normal 8 3 2 2 5 2 4 3 2" xfId="13053" xr:uid="{00000000-0005-0000-0000-000001460000}"/>
    <cellStyle name="Normal 8 3 2 2 5 2 4 3 3" xfId="20984" xr:uid="{00000000-0005-0000-0000-000002460000}"/>
    <cellStyle name="Normal 8 3 2 2 5 2 4 3 4" xfId="28917" xr:uid="{00000000-0005-0000-0000-000003460000}"/>
    <cellStyle name="Normal 8 3 2 2 5 2 4 4" xfId="7101" xr:uid="{00000000-0005-0000-0000-000004460000}"/>
    <cellStyle name="Normal 8 3 2 2 5 2 4 4 2" xfId="15034" xr:uid="{00000000-0005-0000-0000-000005460000}"/>
    <cellStyle name="Normal 8 3 2 2 5 2 4 4 3" xfId="22965" xr:uid="{00000000-0005-0000-0000-000006460000}"/>
    <cellStyle name="Normal 8 3 2 2 5 2 4 4 4" xfId="30899" xr:uid="{00000000-0005-0000-0000-000007460000}"/>
    <cellStyle name="Normal 8 3 2 2 5 2 4 5" xfId="9091" xr:uid="{00000000-0005-0000-0000-000008460000}"/>
    <cellStyle name="Normal 8 3 2 2 5 2 4 6" xfId="17022" xr:uid="{00000000-0005-0000-0000-000009460000}"/>
    <cellStyle name="Normal 8 3 2 2 5 2 4 7" xfId="24955" xr:uid="{00000000-0005-0000-0000-00000A460000}"/>
    <cellStyle name="Normal 8 3 2 2 5 2 5" xfId="1114" xr:uid="{00000000-0005-0000-0000-00000B460000}"/>
    <cellStyle name="Normal 8 3 2 2 5 2 5 2" xfId="3098" xr:uid="{00000000-0005-0000-0000-00000C460000}"/>
    <cellStyle name="Normal 8 3 2 2 5 2 5 2 2" xfId="11073" xr:uid="{00000000-0005-0000-0000-00000D460000}"/>
    <cellStyle name="Normal 8 3 2 2 5 2 5 2 3" xfId="19004" xr:uid="{00000000-0005-0000-0000-00000E460000}"/>
    <cellStyle name="Normal 8 3 2 2 5 2 5 2 4" xfId="26937" xr:uid="{00000000-0005-0000-0000-00000F460000}"/>
    <cellStyle name="Normal 8 3 2 2 5 2 5 3" xfId="5079" xr:uid="{00000000-0005-0000-0000-000010460000}"/>
    <cellStyle name="Normal 8 3 2 2 5 2 5 3 2" xfId="13054" xr:uid="{00000000-0005-0000-0000-000011460000}"/>
    <cellStyle name="Normal 8 3 2 2 5 2 5 3 3" xfId="20985" xr:uid="{00000000-0005-0000-0000-000012460000}"/>
    <cellStyle name="Normal 8 3 2 2 5 2 5 3 4" xfId="28918" xr:uid="{00000000-0005-0000-0000-000013460000}"/>
    <cellStyle name="Normal 8 3 2 2 5 2 5 4" xfId="7102" xr:uid="{00000000-0005-0000-0000-000014460000}"/>
    <cellStyle name="Normal 8 3 2 2 5 2 5 4 2" xfId="15035" xr:uid="{00000000-0005-0000-0000-000015460000}"/>
    <cellStyle name="Normal 8 3 2 2 5 2 5 4 3" xfId="22966" xr:uid="{00000000-0005-0000-0000-000016460000}"/>
    <cellStyle name="Normal 8 3 2 2 5 2 5 4 4" xfId="30900" xr:uid="{00000000-0005-0000-0000-000017460000}"/>
    <cellStyle name="Normal 8 3 2 2 5 2 5 5" xfId="9092" xr:uid="{00000000-0005-0000-0000-000018460000}"/>
    <cellStyle name="Normal 8 3 2 2 5 2 5 6" xfId="17023" xr:uid="{00000000-0005-0000-0000-000019460000}"/>
    <cellStyle name="Normal 8 3 2 2 5 2 5 7" xfId="24956" xr:uid="{00000000-0005-0000-0000-00001A460000}"/>
    <cellStyle name="Normal 8 3 2 2 5 2 6" xfId="3094" xr:uid="{00000000-0005-0000-0000-00001B460000}"/>
    <cellStyle name="Normal 8 3 2 2 5 2 6 2" xfId="11069" xr:uid="{00000000-0005-0000-0000-00001C460000}"/>
    <cellStyle name="Normal 8 3 2 2 5 2 6 3" xfId="19000" xr:uid="{00000000-0005-0000-0000-00001D460000}"/>
    <cellStyle name="Normal 8 3 2 2 5 2 6 4" xfId="26933" xr:uid="{00000000-0005-0000-0000-00001E460000}"/>
    <cellStyle name="Normal 8 3 2 2 5 2 7" xfId="5075" xr:uid="{00000000-0005-0000-0000-00001F460000}"/>
    <cellStyle name="Normal 8 3 2 2 5 2 7 2" xfId="13050" xr:uid="{00000000-0005-0000-0000-000020460000}"/>
    <cellStyle name="Normal 8 3 2 2 5 2 7 3" xfId="20981" xr:uid="{00000000-0005-0000-0000-000021460000}"/>
    <cellStyle name="Normal 8 3 2 2 5 2 7 4" xfId="28914" xr:uid="{00000000-0005-0000-0000-000022460000}"/>
    <cellStyle name="Normal 8 3 2 2 5 2 8" xfId="7098" xr:uid="{00000000-0005-0000-0000-000023460000}"/>
    <cellStyle name="Normal 8 3 2 2 5 2 8 2" xfId="15031" xr:uid="{00000000-0005-0000-0000-000024460000}"/>
    <cellStyle name="Normal 8 3 2 2 5 2 8 3" xfId="22962" xr:uid="{00000000-0005-0000-0000-000025460000}"/>
    <cellStyle name="Normal 8 3 2 2 5 2 8 4" xfId="30896" xr:uid="{00000000-0005-0000-0000-000026460000}"/>
    <cellStyle name="Normal 8 3 2 2 5 2 9" xfId="9088" xr:uid="{00000000-0005-0000-0000-000027460000}"/>
    <cellStyle name="Normal 8 3 2 2 5 3" xfId="1115" xr:uid="{00000000-0005-0000-0000-000028460000}"/>
    <cellStyle name="Normal 8 3 2 2 5 3 2" xfId="3099" xr:uid="{00000000-0005-0000-0000-000029460000}"/>
    <cellStyle name="Normal 8 3 2 2 5 3 2 2" xfId="11074" xr:uid="{00000000-0005-0000-0000-00002A460000}"/>
    <cellStyle name="Normal 8 3 2 2 5 3 2 3" xfId="19005" xr:uid="{00000000-0005-0000-0000-00002B460000}"/>
    <cellStyle name="Normal 8 3 2 2 5 3 2 4" xfId="26938" xr:uid="{00000000-0005-0000-0000-00002C460000}"/>
    <cellStyle name="Normal 8 3 2 2 5 3 3" xfId="5080" xr:uid="{00000000-0005-0000-0000-00002D460000}"/>
    <cellStyle name="Normal 8 3 2 2 5 3 3 2" xfId="13055" xr:uid="{00000000-0005-0000-0000-00002E460000}"/>
    <cellStyle name="Normal 8 3 2 2 5 3 3 3" xfId="20986" xr:uid="{00000000-0005-0000-0000-00002F460000}"/>
    <cellStyle name="Normal 8 3 2 2 5 3 3 4" xfId="28919" xr:uid="{00000000-0005-0000-0000-000030460000}"/>
    <cellStyle name="Normal 8 3 2 2 5 3 4" xfId="7103" xr:uid="{00000000-0005-0000-0000-000031460000}"/>
    <cellStyle name="Normal 8 3 2 2 5 3 4 2" xfId="15036" xr:uid="{00000000-0005-0000-0000-000032460000}"/>
    <cellStyle name="Normal 8 3 2 2 5 3 4 3" xfId="22967" xr:uid="{00000000-0005-0000-0000-000033460000}"/>
    <cellStyle name="Normal 8 3 2 2 5 3 4 4" xfId="30901" xr:uid="{00000000-0005-0000-0000-000034460000}"/>
    <cellStyle name="Normal 8 3 2 2 5 3 5" xfId="9093" xr:uid="{00000000-0005-0000-0000-000035460000}"/>
    <cellStyle name="Normal 8 3 2 2 5 3 6" xfId="17024" xr:uid="{00000000-0005-0000-0000-000036460000}"/>
    <cellStyle name="Normal 8 3 2 2 5 3 7" xfId="24957" xr:uid="{00000000-0005-0000-0000-000037460000}"/>
    <cellStyle name="Normal 8 3 2 2 5 4" xfId="1116" xr:uid="{00000000-0005-0000-0000-000038460000}"/>
    <cellStyle name="Normal 8 3 2 2 5 4 2" xfId="3100" xr:uid="{00000000-0005-0000-0000-000039460000}"/>
    <cellStyle name="Normal 8 3 2 2 5 4 2 2" xfId="11075" xr:uid="{00000000-0005-0000-0000-00003A460000}"/>
    <cellStyle name="Normal 8 3 2 2 5 4 2 3" xfId="19006" xr:uid="{00000000-0005-0000-0000-00003B460000}"/>
    <cellStyle name="Normal 8 3 2 2 5 4 2 4" xfId="26939" xr:uid="{00000000-0005-0000-0000-00003C460000}"/>
    <cellStyle name="Normal 8 3 2 2 5 4 3" xfId="5081" xr:uid="{00000000-0005-0000-0000-00003D460000}"/>
    <cellStyle name="Normal 8 3 2 2 5 4 3 2" xfId="13056" xr:uid="{00000000-0005-0000-0000-00003E460000}"/>
    <cellStyle name="Normal 8 3 2 2 5 4 3 3" xfId="20987" xr:uid="{00000000-0005-0000-0000-00003F460000}"/>
    <cellStyle name="Normal 8 3 2 2 5 4 3 4" xfId="28920" xr:uid="{00000000-0005-0000-0000-000040460000}"/>
    <cellStyle name="Normal 8 3 2 2 5 4 4" xfId="7104" xr:uid="{00000000-0005-0000-0000-000041460000}"/>
    <cellStyle name="Normal 8 3 2 2 5 4 4 2" xfId="15037" xr:uid="{00000000-0005-0000-0000-000042460000}"/>
    <cellStyle name="Normal 8 3 2 2 5 4 4 3" xfId="22968" xr:uid="{00000000-0005-0000-0000-000043460000}"/>
    <cellStyle name="Normal 8 3 2 2 5 4 4 4" xfId="30902" xr:uid="{00000000-0005-0000-0000-000044460000}"/>
    <cellStyle name="Normal 8 3 2 2 5 4 5" xfId="9094" xr:uid="{00000000-0005-0000-0000-000045460000}"/>
    <cellStyle name="Normal 8 3 2 2 5 4 6" xfId="17025" xr:uid="{00000000-0005-0000-0000-000046460000}"/>
    <cellStyle name="Normal 8 3 2 2 5 4 7" xfId="24958" xr:uid="{00000000-0005-0000-0000-000047460000}"/>
    <cellStyle name="Normal 8 3 2 2 5 5" xfId="1117" xr:uid="{00000000-0005-0000-0000-000048460000}"/>
    <cellStyle name="Normal 8 3 2 2 5 5 2" xfId="3101" xr:uid="{00000000-0005-0000-0000-000049460000}"/>
    <cellStyle name="Normal 8 3 2 2 5 5 2 2" xfId="11076" xr:uid="{00000000-0005-0000-0000-00004A460000}"/>
    <cellStyle name="Normal 8 3 2 2 5 5 2 3" xfId="19007" xr:uid="{00000000-0005-0000-0000-00004B460000}"/>
    <cellStyle name="Normal 8 3 2 2 5 5 2 4" xfId="26940" xr:uid="{00000000-0005-0000-0000-00004C460000}"/>
    <cellStyle name="Normal 8 3 2 2 5 5 3" xfId="5082" xr:uid="{00000000-0005-0000-0000-00004D460000}"/>
    <cellStyle name="Normal 8 3 2 2 5 5 3 2" xfId="13057" xr:uid="{00000000-0005-0000-0000-00004E460000}"/>
    <cellStyle name="Normal 8 3 2 2 5 5 3 3" xfId="20988" xr:uid="{00000000-0005-0000-0000-00004F460000}"/>
    <cellStyle name="Normal 8 3 2 2 5 5 3 4" xfId="28921" xr:uid="{00000000-0005-0000-0000-000050460000}"/>
    <cellStyle name="Normal 8 3 2 2 5 5 4" xfId="7105" xr:uid="{00000000-0005-0000-0000-000051460000}"/>
    <cellStyle name="Normal 8 3 2 2 5 5 4 2" xfId="15038" xr:uid="{00000000-0005-0000-0000-000052460000}"/>
    <cellStyle name="Normal 8 3 2 2 5 5 4 3" xfId="22969" xr:uid="{00000000-0005-0000-0000-000053460000}"/>
    <cellStyle name="Normal 8 3 2 2 5 5 4 4" xfId="30903" xr:uid="{00000000-0005-0000-0000-000054460000}"/>
    <cellStyle name="Normal 8 3 2 2 5 5 5" xfId="9095" xr:uid="{00000000-0005-0000-0000-000055460000}"/>
    <cellStyle name="Normal 8 3 2 2 5 5 6" xfId="17026" xr:uid="{00000000-0005-0000-0000-000056460000}"/>
    <cellStyle name="Normal 8 3 2 2 5 5 7" xfId="24959" xr:uid="{00000000-0005-0000-0000-000057460000}"/>
    <cellStyle name="Normal 8 3 2 2 5 6" xfId="1118" xr:uid="{00000000-0005-0000-0000-000058460000}"/>
    <cellStyle name="Normal 8 3 2 2 5 6 2" xfId="3102" xr:uid="{00000000-0005-0000-0000-000059460000}"/>
    <cellStyle name="Normal 8 3 2 2 5 6 2 2" xfId="11077" xr:uid="{00000000-0005-0000-0000-00005A460000}"/>
    <cellStyle name="Normal 8 3 2 2 5 6 2 3" xfId="19008" xr:uid="{00000000-0005-0000-0000-00005B460000}"/>
    <cellStyle name="Normal 8 3 2 2 5 6 2 4" xfId="26941" xr:uid="{00000000-0005-0000-0000-00005C460000}"/>
    <cellStyle name="Normal 8 3 2 2 5 6 3" xfId="5083" xr:uid="{00000000-0005-0000-0000-00005D460000}"/>
    <cellStyle name="Normal 8 3 2 2 5 6 3 2" xfId="13058" xr:uid="{00000000-0005-0000-0000-00005E460000}"/>
    <cellStyle name="Normal 8 3 2 2 5 6 3 3" xfId="20989" xr:uid="{00000000-0005-0000-0000-00005F460000}"/>
    <cellStyle name="Normal 8 3 2 2 5 6 3 4" xfId="28922" xr:uid="{00000000-0005-0000-0000-000060460000}"/>
    <cellStyle name="Normal 8 3 2 2 5 6 4" xfId="7106" xr:uid="{00000000-0005-0000-0000-000061460000}"/>
    <cellStyle name="Normal 8 3 2 2 5 6 4 2" xfId="15039" xr:uid="{00000000-0005-0000-0000-000062460000}"/>
    <cellStyle name="Normal 8 3 2 2 5 6 4 3" xfId="22970" xr:uid="{00000000-0005-0000-0000-000063460000}"/>
    <cellStyle name="Normal 8 3 2 2 5 6 4 4" xfId="30904" xr:uid="{00000000-0005-0000-0000-000064460000}"/>
    <cellStyle name="Normal 8 3 2 2 5 6 5" xfId="9096" xr:uid="{00000000-0005-0000-0000-000065460000}"/>
    <cellStyle name="Normal 8 3 2 2 5 6 6" xfId="17027" xr:uid="{00000000-0005-0000-0000-000066460000}"/>
    <cellStyle name="Normal 8 3 2 2 5 6 7" xfId="24960" xr:uid="{00000000-0005-0000-0000-000067460000}"/>
    <cellStyle name="Normal 8 3 2 2 5 7" xfId="3093" xr:uid="{00000000-0005-0000-0000-000068460000}"/>
    <cellStyle name="Normal 8 3 2 2 5 7 2" xfId="11068" xr:uid="{00000000-0005-0000-0000-000069460000}"/>
    <cellStyle name="Normal 8 3 2 2 5 7 3" xfId="18999" xr:uid="{00000000-0005-0000-0000-00006A460000}"/>
    <cellStyle name="Normal 8 3 2 2 5 7 4" xfId="26932" xr:uid="{00000000-0005-0000-0000-00006B460000}"/>
    <cellStyle name="Normal 8 3 2 2 5 8" xfId="5074" xr:uid="{00000000-0005-0000-0000-00006C460000}"/>
    <cellStyle name="Normal 8 3 2 2 5 8 2" xfId="13049" xr:uid="{00000000-0005-0000-0000-00006D460000}"/>
    <cellStyle name="Normal 8 3 2 2 5 8 3" xfId="20980" xr:uid="{00000000-0005-0000-0000-00006E460000}"/>
    <cellStyle name="Normal 8 3 2 2 5 8 4" xfId="28913" xr:uid="{00000000-0005-0000-0000-00006F460000}"/>
    <cellStyle name="Normal 8 3 2 2 5 9" xfId="7097" xr:uid="{00000000-0005-0000-0000-000070460000}"/>
    <cellStyle name="Normal 8 3 2 2 5 9 2" xfId="15030" xr:uid="{00000000-0005-0000-0000-000071460000}"/>
    <cellStyle name="Normal 8 3 2 2 5 9 3" xfId="22961" xr:uid="{00000000-0005-0000-0000-000072460000}"/>
    <cellStyle name="Normal 8 3 2 2 5 9 4" xfId="30895" xr:uid="{00000000-0005-0000-0000-000073460000}"/>
    <cellStyle name="Normal 8 3 2 2 6" xfId="1119" xr:uid="{00000000-0005-0000-0000-000074460000}"/>
    <cellStyle name="Normal 8 3 2 2 6 10" xfId="17028" xr:uid="{00000000-0005-0000-0000-000075460000}"/>
    <cellStyle name="Normal 8 3 2 2 6 11" xfId="24961" xr:uid="{00000000-0005-0000-0000-000076460000}"/>
    <cellStyle name="Normal 8 3 2 2 6 2" xfId="1120" xr:uid="{00000000-0005-0000-0000-000077460000}"/>
    <cellStyle name="Normal 8 3 2 2 6 2 2" xfId="3104" xr:uid="{00000000-0005-0000-0000-000078460000}"/>
    <cellStyle name="Normal 8 3 2 2 6 2 2 2" xfId="11079" xr:uid="{00000000-0005-0000-0000-000079460000}"/>
    <cellStyle name="Normal 8 3 2 2 6 2 2 3" xfId="19010" xr:uid="{00000000-0005-0000-0000-00007A460000}"/>
    <cellStyle name="Normal 8 3 2 2 6 2 2 4" xfId="26943" xr:uid="{00000000-0005-0000-0000-00007B460000}"/>
    <cellStyle name="Normal 8 3 2 2 6 2 3" xfId="5085" xr:uid="{00000000-0005-0000-0000-00007C460000}"/>
    <cellStyle name="Normal 8 3 2 2 6 2 3 2" xfId="13060" xr:uid="{00000000-0005-0000-0000-00007D460000}"/>
    <cellStyle name="Normal 8 3 2 2 6 2 3 3" xfId="20991" xr:uid="{00000000-0005-0000-0000-00007E460000}"/>
    <cellStyle name="Normal 8 3 2 2 6 2 3 4" xfId="28924" xr:uid="{00000000-0005-0000-0000-00007F460000}"/>
    <cellStyle name="Normal 8 3 2 2 6 2 4" xfId="7108" xr:uid="{00000000-0005-0000-0000-000080460000}"/>
    <cellStyle name="Normal 8 3 2 2 6 2 4 2" xfId="15041" xr:uid="{00000000-0005-0000-0000-000081460000}"/>
    <cellStyle name="Normal 8 3 2 2 6 2 4 3" xfId="22972" xr:uid="{00000000-0005-0000-0000-000082460000}"/>
    <cellStyle name="Normal 8 3 2 2 6 2 4 4" xfId="30906" xr:uid="{00000000-0005-0000-0000-000083460000}"/>
    <cellStyle name="Normal 8 3 2 2 6 2 5" xfId="9098" xr:uid="{00000000-0005-0000-0000-000084460000}"/>
    <cellStyle name="Normal 8 3 2 2 6 2 6" xfId="17029" xr:uid="{00000000-0005-0000-0000-000085460000}"/>
    <cellStyle name="Normal 8 3 2 2 6 2 7" xfId="24962" xr:uid="{00000000-0005-0000-0000-000086460000}"/>
    <cellStyle name="Normal 8 3 2 2 6 3" xfId="1121" xr:uid="{00000000-0005-0000-0000-000087460000}"/>
    <cellStyle name="Normal 8 3 2 2 6 3 2" xfId="3105" xr:uid="{00000000-0005-0000-0000-000088460000}"/>
    <cellStyle name="Normal 8 3 2 2 6 3 2 2" xfId="11080" xr:uid="{00000000-0005-0000-0000-000089460000}"/>
    <cellStyle name="Normal 8 3 2 2 6 3 2 3" xfId="19011" xr:uid="{00000000-0005-0000-0000-00008A460000}"/>
    <cellStyle name="Normal 8 3 2 2 6 3 2 4" xfId="26944" xr:uid="{00000000-0005-0000-0000-00008B460000}"/>
    <cellStyle name="Normal 8 3 2 2 6 3 3" xfId="5086" xr:uid="{00000000-0005-0000-0000-00008C460000}"/>
    <cellStyle name="Normal 8 3 2 2 6 3 3 2" xfId="13061" xr:uid="{00000000-0005-0000-0000-00008D460000}"/>
    <cellStyle name="Normal 8 3 2 2 6 3 3 3" xfId="20992" xr:uid="{00000000-0005-0000-0000-00008E460000}"/>
    <cellStyle name="Normal 8 3 2 2 6 3 3 4" xfId="28925" xr:uid="{00000000-0005-0000-0000-00008F460000}"/>
    <cellStyle name="Normal 8 3 2 2 6 3 4" xfId="7109" xr:uid="{00000000-0005-0000-0000-000090460000}"/>
    <cellStyle name="Normal 8 3 2 2 6 3 4 2" xfId="15042" xr:uid="{00000000-0005-0000-0000-000091460000}"/>
    <cellStyle name="Normal 8 3 2 2 6 3 4 3" xfId="22973" xr:uid="{00000000-0005-0000-0000-000092460000}"/>
    <cellStyle name="Normal 8 3 2 2 6 3 4 4" xfId="30907" xr:uid="{00000000-0005-0000-0000-000093460000}"/>
    <cellStyle name="Normal 8 3 2 2 6 3 5" xfId="9099" xr:uid="{00000000-0005-0000-0000-000094460000}"/>
    <cellStyle name="Normal 8 3 2 2 6 3 6" xfId="17030" xr:uid="{00000000-0005-0000-0000-000095460000}"/>
    <cellStyle name="Normal 8 3 2 2 6 3 7" xfId="24963" xr:uid="{00000000-0005-0000-0000-000096460000}"/>
    <cellStyle name="Normal 8 3 2 2 6 4" xfId="1122" xr:uid="{00000000-0005-0000-0000-000097460000}"/>
    <cellStyle name="Normal 8 3 2 2 6 4 2" xfId="3106" xr:uid="{00000000-0005-0000-0000-000098460000}"/>
    <cellStyle name="Normal 8 3 2 2 6 4 2 2" xfId="11081" xr:uid="{00000000-0005-0000-0000-000099460000}"/>
    <cellStyle name="Normal 8 3 2 2 6 4 2 3" xfId="19012" xr:uid="{00000000-0005-0000-0000-00009A460000}"/>
    <cellStyle name="Normal 8 3 2 2 6 4 2 4" xfId="26945" xr:uid="{00000000-0005-0000-0000-00009B460000}"/>
    <cellStyle name="Normal 8 3 2 2 6 4 3" xfId="5087" xr:uid="{00000000-0005-0000-0000-00009C460000}"/>
    <cellStyle name="Normal 8 3 2 2 6 4 3 2" xfId="13062" xr:uid="{00000000-0005-0000-0000-00009D460000}"/>
    <cellStyle name="Normal 8 3 2 2 6 4 3 3" xfId="20993" xr:uid="{00000000-0005-0000-0000-00009E460000}"/>
    <cellStyle name="Normal 8 3 2 2 6 4 3 4" xfId="28926" xr:uid="{00000000-0005-0000-0000-00009F460000}"/>
    <cellStyle name="Normal 8 3 2 2 6 4 4" xfId="7110" xr:uid="{00000000-0005-0000-0000-0000A0460000}"/>
    <cellStyle name="Normal 8 3 2 2 6 4 4 2" xfId="15043" xr:uid="{00000000-0005-0000-0000-0000A1460000}"/>
    <cellStyle name="Normal 8 3 2 2 6 4 4 3" xfId="22974" xr:uid="{00000000-0005-0000-0000-0000A2460000}"/>
    <cellStyle name="Normal 8 3 2 2 6 4 4 4" xfId="30908" xr:uid="{00000000-0005-0000-0000-0000A3460000}"/>
    <cellStyle name="Normal 8 3 2 2 6 4 5" xfId="9100" xr:uid="{00000000-0005-0000-0000-0000A4460000}"/>
    <cellStyle name="Normal 8 3 2 2 6 4 6" xfId="17031" xr:uid="{00000000-0005-0000-0000-0000A5460000}"/>
    <cellStyle name="Normal 8 3 2 2 6 4 7" xfId="24964" xr:uid="{00000000-0005-0000-0000-0000A6460000}"/>
    <cellStyle name="Normal 8 3 2 2 6 5" xfId="1123" xr:uid="{00000000-0005-0000-0000-0000A7460000}"/>
    <cellStyle name="Normal 8 3 2 2 6 5 2" xfId="3107" xr:uid="{00000000-0005-0000-0000-0000A8460000}"/>
    <cellStyle name="Normal 8 3 2 2 6 5 2 2" xfId="11082" xr:uid="{00000000-0005-0000-0000-0000A9460000}"/>
    <cellStyle name="Normal 8 3 2 2 6 5 2 3" xfId="19013" xr:uid="{00000000-0005-0000-0000-0000AA460000}"/>
    <cellStyle name="Normal 8 3 2 2 6 5 2 4" xfId="26946" xr:uid="{00000000-0005-0000-0000-0000AB460000}"/>
    <cellStyle name="Normal 8 3 2 2 6 5 3" xfId="5088" xr:uid="{00000000-0005-0000-0000-0000AC460000}"/>
    <cellStyle name="Normal 8 3 2 2 6 5 3 2" xfId="13063" xr:uid="{00000000-0005-0000-0000-0000AD460000}"/>
    <cellStyle name="Normal 8 3 2 2 6 5 3 3" xfId="20994" xr:uid="{00000000-0005-0000-0000-0000AE460000}"/>
    <cellStyle name="Normal 8 3 2 2 6 5 3 4" xfId="28927" xr:uid="{00000000-0005-0000-0000-0000AF460000}"/>
    <cellStyle name="Normal 8 3 2 2 6 5 4" xfId="7111" xr:uid="{00000000-0005-0000-0000-0000B0460000}"/>
    <cellStyle name="Normal 8 3 2 2 6 5 4 2" xfId="15044" xr:uid="{00000000-0005-0000-0000-0000B1460000}"/>
    <cellStyle name="Normal 8 3 2 2 6 5 4 3" xfId="22975" xr:uid="{00000000-0005-0000-0000-0000B2460000}"/>
    <cellStyle name="Normal 8 3 2 2 6 5 4 4" xfId="30909" xr:uid="{00000000-0005-0000-0000-0000B3460000}"/>
    <cellStyle name="Normal 8 3 2 2 6 5 5" xfId="9101" xr:uid="{00000000-0005-0000-0000-0000B4460000}"/>
    <cellStyle name="Normal 8 3 2 2 6 5 6" xfId="17032" xr:uid="{00000000-0005-0000-0000-0000B5460000}"/>
    <cellStyle name="Normal 8 3 2 2 6 5 7" xfId="24965" xr:uid="{00000000-0005-0000-0000-0000B6460000}"/>
    <cellStyle name="Normal 8 3 2 2 6 6" xfId="3103" xr:uid="{00000000-0005-0000-0000-0000B7460000}"/>
    <cellStyle name="Normal 8 3 2 2 6 6 2" xfId="11078" xr:uid="{00000000-0005-0000-0000-0000B8460000}"/>
    <cellStyle name="Normal 8 3 2 2 6 6 3" xfId="19009" xr:uid="{00000000-0005-0000-0000-0000B9460000}"/>
    <cellStyle name="Normal 8 3 2 2 6 6 4" xfId="26942" xr:uid="{00000000-0005-0000-0000-0000BA460000}"/>
    <cellStyle name="Normal 8 3 2 2 6 7" xfId="5084" xr:uid="{00000000-0005-0000-0000-0000BB460000}"/>
    <cellStyle name="Normal 8 3 2 2 6 7 2" xfId="13059" xr:uid="{00000000-0005-0000-0000-0000BC460000}"/>
    <cellStyle name="Normal 8 3 2 2 6 7 3" xfId="20990" xr:uid="{00000000-0005-0000-0000-0000BD460000}"/>
    <cellStyle name="Normal 8 3 2 2 6 7 4" xfId="28923" xr:uid="{00000000-0005-0000-0000-0000BE460000}"/>
    <cellStyle name="Normal 8 3 2 2 6 8" xfId="7107" xr:uid="{00000000-0005-0000-0000-0000BF460000}"/>
    <cellStyle name="Normal 8 3 2 2 6 8 2" xfId="15040" xr:uid="{00000000-0005-0000-0000-0000C0460000}"/>
    <cellStyle name="Normal 8 3 2 2 6 8 3" xfId="22971" xr:uid="{00000000-0005-0000-0000-0000C1460000}"/>
    <cellStyle name="Normal 8 3 2 2 6 8 4" xfId="30905" xr:uid="{00000000-0005-0000-0000-0000C2460000}"/>
    <cellStyle name="Normal 8 3 2 2 6 9" xfId="9097" xr:uid="{00000000-0005-0000-0000-0000C3460000}"/>
    <cellStyle name="Normal 8 3 2 2 7" xfId="1124" xr:uid="{00000000-0005-0000-0000-0000C4460000}"/>
    <cellStyle name="Normal 8 3 2 2 7 2" xfId="3108" xr:uid="{00000000-0005-0000-0000-0000C5460000}"/>
    <cellStyle name="Normal 8 3 2 2 7 2 2" xfId="11083" xr:uid="{00000000-0005-0000-0000-0000C6460000}"/>
    <cellStyle name="Normal 8 3 2 2 7 2 3" xfId="19014" xr:uid="{00000000-0005-0000-0000-0000C7460000}"/>
    <cellStyle name="Normal 8 3 2 2 7 2 4" xfId="26947" xr:uid="{00000000-0005-0000-0000-0000C8460000}"/>
    <cellStyle name="Normal 8 3 2 2 7 3" xfId="5089" xr:uid="{00000000-0005-0000-0000-0000C9460000}"/>
    <cellStyle name="Normal 8 3 2 2 7 3 2" xfId="13064" xr:uid="{00000000-0005-0000-0000-0000CA460000}"/>
    <cellStyle name="Normal 8 3 2 2 7 3 3" xfId="20995" xr:uid="{00000000-0005-0000-0000-0000CB460000}"/>
    <cellStyle name="Normal 8 3 2 2 7 3 4" xfId="28928" xr:uid="{00000000-0005-0000-0000-0000CC460000}"/>
    <cellStyle name="Normal 8 3 2 2 7 4" xfId="7112" xr:uid="{00000000-0005-0000-0000-0000CD460000}"/>
    <cellStyle name="Normal 8 3 2 2 7 4 2" xfId="15045" xr:uid="{00000000-0005-0000-0000-0000CE460000}"/>
    <cellStyle name="Normal 8 3 2 2 7 4 3" xfId="22976" xr:uid="{00000000-0005-0000-0000-0000CF460000}"/>
    <cellStyle name="Normal 8 3 2 2 7 4 4" xfId="30910" xr:uid="{00000000-0005-0000-0000-0000D0460000}"/>
    <cellStyle name="Normal 8 3 2 2 7 5" xfId="9102" xr:uid="{00000000-0005-0000-0000-0000D1460000}"/>
    <cellStyle name="Normal 8 3 2 2 7 6" xfId="17033" xr:uid="{00000000-0005-0000-0000-0000D2460000}"/>
    <cellStyle name="Normal 8 3 2 2 7 7" xfId="24966" xr:uid="{00000000-0005-0000-0000-0000D3460000}"/>
    <cellStyle name="Normal 8 3 2 2 8" xfId="1125" xr:uid="{00000000-0005-0000-0000-0000D4460000}"/>
    <cellStyle name="Normal 8 3 2 2 8 2" xfId="3109" xr:uid="{00000000-0005-0000-0000-0000D5460000}"/>
    <cellStyle name="Normal 8 3 2 2 8 2 2" xfId="11084" xr:uid="{00000000-0005-0000-0000-0000D6460000}"/>
    <cellStyle name="Normal 8 3 2 2 8 2 3" xfId="19015" xr:uid="{00000000-0005-0000-0000-0000D7460000}"/>
    <cellStyle name="Normal 8 3 2 2 8 2 4" xfId="26948" xr:uid="{00000000-0005-0000-0000-0000D8460000}"/>
    <cellStyle name="Normal 8 3 2 2 8 3" xfId="5090" xr:uid="{00000000-0005-0000-0000-0000D9460000}"/>
    <cellStyle name="Normal 8 3 2 2 8 3 2" xfId="13065" xr:uid="{00000000-0005-0000-0000-0000DA460000}"/>
    <cellStyle name="Normal 8 3 2 2 8 3 3" xfId="20996" xr:uid="{00000000-0005-0000-0000-0000DB460000}"/>
    <cellStyle name="Normal 8 3 2 2 8 3 4" xfId="28929" xr:uid="{00000000-0005-0000-0000-0000DC460000}"/>
    <cellStyle name="Normal 8 3 2 2 8 4" xfId="7113" xr:uid="{00000000-0005-0000-0000-0000DD460000}"/>
    <cellStyle name="Normal 8 3 2 2 8 4 2" xfId="15046" xr:uid="{00000000-0005-0000-0000-0000DE460000}"/>
    <cellStyle name="Normal 8 3 2 2 8 4 3" xfId="22977" xr:uid="{00000000-0005-0000-0000-0000DF460000}"/>
    <cellStyle name="Normal 8 3 2 2 8 4 4" xfId="30911" xr:uid="{00000000-0005-0000-0000-0000E0460000}"/>
    <cellStyle name="Normal 8 3 2 2 8 5" xfId="9103" xr:uid="{00000000-0005-0000-0000-0000E1460000}"/>
    <cellStyle name="Normal 8 3 2 2 8 6" xfId="17034" xr:uid="{00000000-0005-0000-0000-0000E2460000}"/>
    <cellStyle name="Normal 8 3 2 2 8 7" xfId="24967" xr:uid="{00000000-0005-0000-0000-0000E3460000}"/>
    <cellStyle name="Normal 8 3 2 2 9" xfId="1126" xr:uid="{00000000-0005-0000-0000-0000E4460000}"/>
    <cellStyle name="Normal 8 3 2 2 9 2" xfId="3110" xr:uid="{00000000-0005-0000-0000-0000E5460000}"/>
    <cellStyle name="Normal 8 3 2 2 9 2 2" xfId="11085" xr:uid="{00000000-0005-0000-0000-0000E6460000}"/>
    <cellStyle name="Normal 8 3 2 2 9 2 3" xfId="19016" xr:uid="{00000000-0005-0000-0000-0000E7460000}"/>
    <cellStyle name="Normal 8 3 2 2 9 2 4" xfId="26949" xr:uid="{00000000-0005-0000-0000-0000E8460000}"/>
    <cellStyle name="Normal 8 3 2 2 9 3" xfId="5091" xr:uid="{00000000-0005-0000-0000-0000E9460000}"/>
    <cellStyle name="Normal 8 3 2 2 9 3 2" xfId="13066" xr:uid="{00000000-0005-0000-0000-0000EA460000}"/>
    <cellStyle name="Normal 8 3 2 2 9 3 3" xfId="20997" xr:uid="{00000000-0005-0000-0000-0000EB460000}"/>
    <cellStyle name="Normal 8 3 2 2 9 3 4" xfId="28930" xr:uid="{00000000-0005-0000-0000-0000EC460000}"/>
    <cellStyle name="Normal 8 3 2 2 9 4" xfId="7114" xr:uid="{00000000-0005-0000-0000-0000ED460000}"/>
    <cellStyle name="Normal 8 3 2 2 9 4 2" xfId="15047" xr:uid="{00000000-0005-0000-0000-0000EE460000}"/>
    <cellStyle name="Normal 8 3 2 2 9 4 3" xfId="22978" xr:uid="{00000000-0005-0000-0000-0000EF460000}"/>
    <cellStyle name="Normal 8 3 2 2 9 4 4" xfId="30912" xr:uid="{00000000-0005-0000-0000-0000F0460000}"/>
    <cellStyle name="Normal 8 3 2 2 9 5" xfId="9104" xr:uid="{00000000-0005-0000-0000-0000F1460000}"/>
    <cellStyle name="Normal 8 3 2 2 9 6" xfId="17035" xr:uid="{00000000-0005-0000-0000-0000F2460000}"/>
    <cellStyle name="Normal 8 3 2 2 9 7" xfId="24968" xr:uid="{00000000-0005-0000-0000-0000F3460000}"/>
    <cellStyle name="Normal 8 3 2 3" xfId="1127" xr:uid="{00000000-0005-0000-0000-0000F4460000}"/>
    <cellStyle name="Normal 8 3 2 3 10" xfId="9105" xr:uid="{00000000-0005-0000-0000-0000F5460000}"/>
    <cellStyle name="Normal 8 3 2 3 11" xfId="17036" xr:uid="{00000000-0005-0000-0000-0000F6460000}"/>
    <cellStyle name="Normal 8 3 2 3 12" xfId="24969" xr:uid="{00000000-0005-0000-0000-0000F7460000}"/>
    <cellStyle name="Normal 8 3 2 3 2" xfId="1128" xr:uid="{00000000-0005-0000-0000-0000F8460000}"/>
    <cellStyle name="Normal 8 3 2 3 2 10" xfId="17037" xr:uid="{00000000-0005-0000-0000-0000F9460000}"/>
    <cellStyle name="Normal 8 3 2 3 2 11" xfId="24970" xr:uid="{00000000-0005-0000-0000-0000FA460000}"/>
    <cellStyle name="Normal 8 3 2 3 2 2" xfId="1129" xr:uid="{00000000-0005-0000-0000-0000FB460000}"/>
    <cellStyle name="Normal 8 3 2 3 2 2 2" xfId="3113" xr:uid="{00000000-0005-0000-0000-0000FC460000}"/>
    <cellStyle name="Normal 8 3 2 3 2 2 2 2" xfId="11088" xr:uid="{00000000-0005-0000-0000-0000FD460000}"/>
    <cellStyle name="Normal 8 3 2 3 2 2 2 3" xfId="19019" xr:uid="{00000000-0005-0000-0000-0000FE460000}"/>
    <cellStyle name="Normal 8 3 2 3 2 2 2 4" xfId="26952" xr:uid="{00000000-0005-0000-0000-0000FF460000}"/>
    <cellStyle name="Normal 8 3 2 3 2 2 3" xfId="5094" xr:uid="{00000000-0005-0000-0000-000000470000}"/>
    <cellStyle name="Normal 8 3 2 3 2 2 3 2" xfId="13069" xr:uid="{00000000-0005-0000-0000-000001470000}"/>
    <cellStyle name="Normal 8 3 2 3 2 2 3 3" xfId="21000" xr:uid="{00000000-0005-0000-0000-000002470000}"/>
    <cellStyle name="Normal 8 3 2 3 2 2 3 4" xfId="28933" xr:uid="{00000000-0005-0000-0000-000003470000}"/>
    <cellStyle name="Normal 8 3 2 3 2 2 4" xfId="7117" xr:uid="{00000000-0005-0000-0000-000004470000}"/>
    <cellStyle name="Normal 8 3 2 3 2 2 4 2" xfId="15050" xr:uid="{00000000-0005-0000-0000-000005470000}"/>
    <cellStyle name="Normal 8 3 2 3 2 2 4 3" xfId="22981" xr:uid="{00000000-0005-0000-0000-000006470000}"/>
    <cellStyle name="Normal 8 3 2 3 2 2 4 4" xfId="30915" xr:uid="{00000000-0005-0000-0000-000007470000}"/>
    <cellStyle name="Normal 8 3 2 3 2 2 5" xfId="9107" xr:uid="{00000000-0005-0000-0000-000008470000}"/>
    <cellStyle name="Normal 8 3 2 3 2 2 6" xfId="17038" xr:uid="{00000000-0005-0000-0000-000009470000}"/>
    <cellStyle name="Normal 8 3 2 3 2 2 7" xfId="24971" xr:uid="{00000000-0005-0000-0000-00000A470000}"/>
    <cellStyle name="Normal 8 3 2 3 2 3" xfId="1130" xr:uid="{00000000-0005-0000-0000-00000B470000}"/>
    <cellStyle name="Normal 8 3 2 3 2 3 2" xfId="3114" xr:uid="{00000000-0005-0000-0000-00000C470000}"/>
    <cellStyle name="Normal 8 3 2 3 2 3 2 2" xfId="11089" xr:uid="{00000000-0005-0000-0000-00000D470000}"/>
    <cellStyle name="Normal 8 3 2 3 2 3 2 3" xfId="19020" xr:uid="{00000000-0005-0000-0000-00000E470000}"/>
    <cellStyle name="Normal 8 3 2 3 2 3 2 4" xfId="26953" xr:uid="{00000000-0005-0000-0000-00000F470000}"/>
    <cellStyle name="Normal 8 3 2 3 2 3 3" xfId="5095" xr:uid="{00000000-0005-0000-0000-000010470000}"/>
    <cellStyle name="Normal 8 3 2 3 2 3 3 2" xfId="13070" xr:uid="{00000000-0005-0000-0000-000011470000}"/>
    <cellStyle name="Normal 8 3 2 3 2 3 3 3" xfId="21001" xr:uid="{00000000-0005-0000-0000-000012470000}"/>
    <cellStyle name="Normal 8 3 2 3 2 3 3 4" xfId="28934" xr:uid="{00000000-0005-0000-0000-000013470000}"/>
    <cellStyle name="Normal 8 3 2 3 2 3 4" xfId="7118" xr:uid="{00000000-0005-0000-0000-000014470000}"/>
    <cellStyle name="Normal 8 3 2 3 2 3 4 2" xfId="15051" xr:uid="{00000000-0005-0000-0000-000015470000}"/>
    <cellStyle name="Normal 8 3 2 3 2 3 4 3" xfId="22982" xr:uid="{00000000-0005-0000-0000-000016470000}"/>
    <cellStyle name="Normal 8 3 2 3 2 3 4 4" xfId="30916" xr:uid="{00000000-0005-0000-0000-000017470000}"/>
    <cellStyle name="Normal 8 3 2 3 2 3 5" xfId="9108" xr:uid="{00000000-0005-0000-0000-000018470000}"/>
    <cellStyle name="Normal 8 3 2 3 2 3 6" xfId="17039" xr:uid="{00000000-0005-0000-0000-000019470000}"/>
    <cellStyle name="Normal 8 3 2 3 2 3 7" xfId="24972" xr:uid="{00000000-0005-0000-0000-00001A470000}"/>
    <cellStyle name="Normal 8 3 2 3 2 4" xfId="1131" xr:uid="{00000000-0005-0000-0000-00001B470000}"/>
    <cellStyle name="Normal 8 3 2 3 2 4 2" xfId="3115" xr:uid="{00000000-0005-0000-0000-00001C470000}"/>
    <cellStyle name="Normal 8 3 2 3 2 4 2 2" xfId="11090" xr:uid="{00000000-0005-0000-0000-00001D470000}"/>
    <cellStyle name="Normal 8 3 2 3 2 4 2 3" xfId="19021" xr:uid="{00000000-0005-0000-0000-00001E470000}"/>
    <cellStyle name="Normal 8 3 2 3 2 4 2 4" xfId="26954" xr:uid="{00000000-0005-0000-0000-00001F470000}"/>
    <cellStyle name="Normal 8 3 2 3 2 4 3" xfId="5096" xr:uid="{00000000-0005-0000-0000-000020470000}"/>
    <cellStyle name="Normal 8 3 2 3 2 4 3 2" xfId="13071" xr:uid="{00000000-0005-0000-0000-000021470000}"/>
    <cellStyle name="Normal 8 3 2 3 2 4 3 3" xfId="21002" xr:uid="{00000000-0005-0000-0000-000022470000}"/>
    <cellStyle name="Normal 8 3 2 3 2 4 3 4" xfId="28935" xr:uid="{00000000-0005-0000-0000-000023470000}"/>
    <cellStyle name="Normal 8 3 2 3 2 4 4" xfId="7119" xr:uid="{00000000-0005-0000-0000-000024470000}"/>
    <cellStyle name="Normal 8 3 2 3 2 4 4 2" xfId="15052" xr:uid="{00000000-0005-0000-0000-000025470000}"/>
    <cellStyle name="Normal 8 3 2 3 2 4 4 3" xfId="22983" xr:uid="{00000000-0005-0000-0000-000026470000}"/>
    <cellStyle name="Normal 8 3 2 3 2 4 4 4" xfId="30917" xr:uid="{00000000-0005-0000-0000-000027470000}"/>
    <cellStyle name="Normal 8 3 2 3 2 4 5" xfId="9109" xr:uid="{00000000-0005-0000-0000-000028470000}"/>
    <cellStyle name="Normal 8 3 2 3 2 4 6" xfId="17040" xr:uid="{00000000-0005-0000-0000-000029470000}"/>
    <cellStyle name="Normal 8 3 2 3 2 4 7" xfId="24973" xr:uid="{00000000-0005-0000-0000-00002A470000}"/>
    <cellStyle name="Normal 8 3 2 3 2 5" xfId="1132" xr:uid="{00000000-0005-0000-0000-00002B470000}"/>
    <cellStyle name="Normal 8 3 2 3 2 5 2" xfId="3116" xr:uid="{00000000-0005-0000-0000-00002C470000}"/>
    <cellStyle name="Normal 8 3 2 3 2 5 2 2" xfId="11091" xr:uid="{00000000-0005-0000-0000-00002D470000}"/>
    <cellStyle name="Normal 8 3 2 3 2 5 2 3" xfId="19022" xr:uid="{00000000-0005-0000-0000-00002E470000}"/>
    <cellStyle name="Normal 8 3 2 3 2 5 2 4" xfId="26955" xr:uid="{00000000-0005-0000-0000-00002F470000}"/>
    <cellStyle name="Normal 8 3 2 3 2 5 3" xfId="5097" xr:uid="{00000000-0005-0000-0000-000030470000}"/>
    <cellStyle name="Normal 8 3 2 3 2 5 3 2" xfId="13072" xr:uid="{00000000-0005-0000-0000-000031470000}"/>
    <cellStyle name="Normal 8 3 2 3 2 5 3 3" xfId="21003" xr:uid="{00000000-0005-0000-0000-000032470000}"/>
    <cellStyle name="Normal 8 3 2 3 2 5 3 4" xfId="28936" xr:uid="{00000000-0005-0000-0000-000033470000}"/>
    <cellStyle name="Normal 8 3 2 3 2 5 4" xfId="7120" xr:uid="{00000000-0005-0000-0000-000034470000}"/>
    <cellStyle name="Normal 8 3 2 3 2 5 4 2" xfId="15053" xr:uid="{00000000-0005-0000-0000-000035470000}"/>
    <cellStyle name="Normal 8 3 2 3 2 5 4 3" xfId="22984" xr:uid="{00000000-0005-0000-0000-000036470000}"/>
    <cellStyle name="Normal 8 3 2 3 2 5 4 4" xfId="30918" xr:uid="{00000000-0005-0000-0000-000037470000}"/>
    <cellStyle name="Normal 8 3 2 3 2 5 5" xfId="9110" xr:uid="{00000000-0005-0000-0000-000038470000}"/>
    <cellStyle name="Normal 8 3 2 3 2 5 6" xfId="17041" xr:uid="{00000000-0005-0000-0000-000039470000}"/>
    <cellStyle name="Normal 8 3 2 3 2 5 7" xfId="24974" xr:uid="{00000000-0005-0000-0000-00003A470000}"/>
    <cellStyle name="Normal 8 3 2 3 2 6" xfId="3112" xr:uid="{00000000-0005-0000-0000-00003B470000}"/>
    <cellStyle name="Normal 8 3 2 3 2 6 2" xfId="11087" xr:uid="{00000000-0005-0000-0000-00003C470000}"/>
    <cellStyle name="Normal 8 3 2 3 2 6 3" xfId="19018" xr:uid="{00000000-0005-0000-0000-00003D470000}"/>
    <cellStyle name="Normal 8 3 2 3 2 6 4" xfId="26951" xr:uid="{00000000-0005-0000-0000-00003E470000}"/>
    <cellStyle name="Normal 8 3 2 3 2 7" xfId="5093" xr:uid="{00000000-0005-0000-0000-00003F470000}"/>
    <cellStyle name="Normal 8 3 2 3 2 7 2" xfId="13068" xr:uid="{00000000-0005-0000-0000-000040470000}"/>
    <cellStyle name="Normal 8 3 2 3 2 7 3" xfId="20999" xr:uid="{00000000-0005-0000-0000-000041470000}"/>
    <cellStyle name="Normal 8 3 2 3 2 7 4" xfId="28932" xr:uid="{00000000-0005-0000-0000-000042470000}"/>
    <cellStyle name="Normal 8 3 2 3 2 8" xfId="7116" xr:uid="{00000000-0005-0000-0000-000043470000}"/>
    <cellStyle name="Normal 8 3 2 3 2 8 2" xfId="15049" xr:uid="{00000000-0005-0000-0000-000044470000}"/>
    <cellStyle name="Normal 8 3 2 3 2 8 3" xfId="22980" xr:uid="{00000000-0005-0000-0000-000045470000}"/>
    <cellStyle name="Normal 8 3 2 3 2 8 4" xfId="30914" xr:uid="{00000000-0005-0000-0000-000046470000}"/>
    <cellStyle name="Normal 8 3 2 3 2 9" xfId="9106" xr:uid="{00000000-0005-0000-0000-000047470000}"/>
    <cellStyle name="Normal 8 3 2 3 3" xfId="1133" xr:uid="{00000000-0005-0000-0000-000048470000}"/>
    <cellStyle name="Normal 8 3 2 3 3 2" xfId="3117" xr:uid="{00000000-0005-0000-0000-000049470000}"/>
    <cellStyle name="Normal 8 3 2 3 3 2 2" xfId="11092" xr:uid="{00000000-0005-0000-0000-00004A470000}"/>
    <cellStyle name="Normal 8 3 2 3 3 2 3" xfId="19023" xr:uid="{00000000-0005-0000-0000-00004B470000}"/>
    <cellStyle name="Normal 8 3 2 3 3 2 4" xfId="26956" xr:uid="{00000000-0005-0000-0000-00004C470000}"/>
    <cellStyle name="Normal 8 3 2 3 3 3" xfId="5098" xr:uid="{00000000-0005-0000-0000-00004D470000}"/>
    <cellStyle name="Normal 8 3 2 3 3 3 2" xfId="13073" xr:uid="{00000000-0005-0000-0000-00004E470000}"/>
    <cellStyle name="Normal 8 3 2 3 3 3 3" xfId="21004" xr:uid="{00000000-0005-0000-0000-00004F470000}"/>
    <cellStyle name="Normal 8 3 2 3 3 3 4" xfId="28937" xr:uid="{00000000-0005-0000-0000-000050470000}"/>
    <cellStyle name="Normal 8 3 2 3 3 4" xfId="7121" xr:uid="{00000000-0005-0000-0000-000051470000}"/>
    <cellStyle name="Normal 8 3 2 3 3 4 2" xfId="15054" xr:uid="{00000000-0005-0000-0000-000052470000}"/>
    <cellStyle name="Normal 8 3 2 3 3 4 3" xfId="22985" xr:uid="{00000000-0005-0000-0000-000053470000}"/>
    <cellStyle name="Normal 8 3 2 3 3 4 4" xfId="30919" xr:uid="{00000000-0005-0000-0000-000054470000}"/>
    <cellStyle name="Normal 8 3 2 3 3 5" xfId="9111" xr:uid="{00000000-0005-0000-0000-000055470000}"/>
    <cellStyle name="Normal 8 3 2 3 3 6" xfId="17042" xr:uid="{00000000-0005-0000-0000-000056470000}"/>
    <cellStyle name="Normal 8 3 2 3 3 7" xfId="24975" xr:uid="{00000000-0005-0000-0000-000057470000}"/>
    <cellStyle name="Normal 8 3 2 3 4" xfId="1134" xr:uid="{00000000-0005-0000-0000-000058470000}"/>
    <cellStyle name="Normal 8 3 2 3 4 2" xfId="3118" xr:uid="{00000000-0005-0000-0000-000059470000}"/>
    <cellStyle name="Normal 8 3 2 3 4 2 2" xfId="11093" xr:uid="{00000000-0005-0000-0000-00005A470000}"/>
    <cellStyle name="Normal 8 3 2 3 4 2 3" xfId="19024" xr:uid="{00000000-0005-0000-0000-00005B470000}"/>
    <cellStyle name="Normal 8 3 2 3 4 2 4" xfId="26957" xr:uid="{00000000-0005-0000-0000-00005C470000}"/>
    <cellStyle name="Normal 8 3 2 3 4 3" xfId="5099" xr:uid="{00000000-0005-0000-0000-00005D470000}"/>
    <cellStyle name="Normal 8 3 2 3 4 3 2" xfId="13074" xr:uid="{00000000-0005-0000-0000-00005E470000}"/>
    <cellStyle name="Normal 8 3 2 3 4 3 3" xfId="21005" xr:uid="{00000000-0005-0000-0000-00005F470000}"/>
    <cellStyle name="Normal 8 3 2 3 4 3 4" xfId="28938" xr:uid="{00000000-0005-0000-0000-000060470000}"/>
    <cellStyle name="Normal 8 3 2 3 4 4" xfId="7122" xr:uid="{00000000-0005-0000-0000-000061470000}"/>
    <cellStyle name="Normal 8 3 2 3 4 4 2" xfId="15055" xr:uid="{00000000-0005-0000-0000-000062470000}"/>
    <cellStyle name="Normal 8 3 2 3 4 4 3" xfId="22986" xr:uid="{00000000-0005-0000-0000-000063470000}"/>
    <cellStyle name="Normal 8 3 2 3 4 4 4" xfId="30920" xr:uid="{00000000-0005-0000-0000-000064470000}"/>
    <cellStyle name="Normal 8 3 2 3 4 5" xfId="9112" xr:uid="{00000000-0005-0000-0000-000065470000}"/>
    <cellStyle name="Normal 8 3 2 3 4 6" xfId="17043" xr:uid="{00000000-0005-0000-0000-000066470000}"/>
    <cellStyle name="Normal 8 3 2 3 4 7" xfId="24976" xr:uid="{00000000-0005-0000-0000-000067470000}"/>
    <cellStyle name="Normal 8 3 2 3 5" xfId="1135" xr:uid="{00000000-0005-0000-0000-000068470000}"/>
    <cellStyle name="Normal 8 3 2 3 5 2" xfId="3119" xr:uid="{00000000-0005-0000-0000-000069470000}"/>
    <cellStyle name="Normal 8 3 2 3 5 2 2" xfId="11094" xr:uid="{00000000-0005-0000-0000-00006A470000}"/>
    <cellStyle name="Normal 8 3 2 3 5 2 3" xfId="19025" xr:uid="{00000000-0005-0000-0000-00006B470000}"/>
    <cellStyle name="Normal 8 3 2 3 5 2 4" xfId="26958" xr:uid="{00000000-0005-0000-0000-00006C470000}"/>
    <cellStyle name="Normal 8 3 2 3 5 3" xfId="5100" xr:uid="{00000000-0005-0000-0000-00006D470000}"/>
    <cellStyle name="Normal 8 3 2 3 5 3 2" xfId="13075" xr:uid="{00000000-0005-0000-0000-00006E470000}"/>
    <cellStyle name="Normal 8 3 2 3 5 3 3" xfId="21006" xr:uid="{00000000-0005-0000-0000-00006F470000}"/>
    <cellStyle name="Normal 8 3 2 3 5 3 4" xfId="28939" xr:uid="{00000000-0005-0000-0000-000070470000}"/>
    <cellStyle name="Normal 8 3 2 3 5 4" xfId="7123" xr:uid="{00000000-0005-0000-0000-000071470000}"/>
    <cellStyle name="Normal 8 3 2 3 5 4 2" xfId="15056" xr:uid="{00000000-0005-0000-0000-000072470000}"/>
    <cellStyle name="Normal 8 3 2 3 5 4 3" xfId="22987" xr:uid="{00000000-0005-0000-0000-000073470000}"/>
    <cellStyle name="Normal 8 3 2 3 5 4 4" xfId="30921" xr:uid="{00000000-0005-0000-0000-000074470000}"/>
    <cellStyle name="Normal 8 3 2 3 5 5" xfId="9113" xr:uid="{00000000-0005-0000-0000-000075470000}"/>
    <cellStyle name="Normal 8 3 2 3 5 6" xfId="17044" xr:uid="{00000000-0005-0000-0000-000076470000}"/>
    <cellStyle name="Normal 8 3 2 3 5 7" xfId="24977" xr:uid="{00000000-0005-0000-0000-000077470000}"/>
    <cellStyle name="Normal 8 3 2 3 6" xfId="1136" xr:uid="{00000000-0005-0000-0000-000078470000}"/>
    <cellStyle name="Normal 8 3 2 3 6 2" xfId="3120" xr:uid="{00000000-0005-0000-0000-000079470000}"/>
    <cellStyle name="Normal 8 3 2 3 6 2 2" xfId="11095" xr:uid="{00000000-0005-0000-0000-00007A470000}"/>
    <cellStyle name="Normal 8 3 2 3 6 2 3" xfId="19026" xr:uid="{00000000-0005-0000-0000-00007B470000}"/>
    <cellStyle name="Normal 8 3 2 3 6 2 4" xfId="26959" xr:uid="{00000000-0005-0000-0000-00007C470000}"/>
    <cellStyle name="Normal 8 3 2 3 6 3" xfId="5101" xr:uid="{00000000-0005-0000-0000-00007D470000}"/>
    <cellStyle name="Normal 8 3 2 3 6 3 2" xfId="13076" xr:uid="{00000000-0005-0000-0000-00007E470000}"/>
    <cellStyle name="Normal 8 3 2 3 6 3 3" xfId="21007" xr:uid="{00000000-0005-0000-0000-00007F470000}"/>
    <cellStyle name="Normal 8 3 2 3 6 3 4" xfId="28940" xr:uid="{00000000-0005-0000-0000-000080470000}"/>
    <cellStyle name="Normal 8 3 2 3 6 4" xfId="7124" xr:uid="{00000000-0005-0000-0000-000081470000}"/>
    <cellStyle name="Normal 8 3 2 3 6 4 2" xfId="15057" xr:uid="{00000000-0005-0000-0000-000082470000}"/>
    <cellStyle name="Normal 8 3 2 3 6 4 3" xfId="22988" xr:uid="{00000000-0005-0000-0000-000083470000}"/>
    <cellStyle name="Normal 8 3 2 3 6 4 4" xfId="30922" xr:uid="{00000000-0005-0000-0000-000084470000}"/>
    <cellStyle name="Normal 8 3 2 3 6 5" xfId="9114" xr:uid="{00000000-0005-0000-0000-000085470000}"/>
    <cellStyle name="Normal 8 3 2 3 6 6" xfId="17045" xr:uid="{00000000-0005-0000-0000-000086470000}"/>
    <cellStyle name="Normal 8 3 2 3 6 7" xfId="24978" xr:uid="{00000000-0005-0000-0000-000087470000}"/>
    <cellStyle name="Normal 8 3 2 3 7" xfId="3111" xr:uid="{00000000-0005-0000-0000-000088470000}"/>
    <cellStyle name="Normal 8 3 2 3 7 2" xfId="11086" xr:uid="{00000000-0005-0000-0000-000089470000}"/>
    <cellStyle name="Normal 8 3 2 3 7 3" xfId="19017" xr:uid="{00000000-0005-0000-0000-00008A470000}"/>
    <cellStyle name="Normal 8 3 2 3 7 4" xfId="26950" xr:uid="{00000000-0005-0000-0000-00008B470000}"/>
    <cellStyle name="Normal 8 3 2 3 8" xfId="5092" xr:uid="{00000000-0005-0000-0000-00008C470000}"/>
    <cellStyle name="Normal 8 3 2 3 8 2" xfId="13067" xr:uid="{00000000-0005-0000-0000-00008D470000}"/>
    <cellStyle name="Normal 8 3 2 3 8 3" xfId="20998" xr:uid="{00000000-0005-0000-0000-00008E470000}"/>
    <cellStyle name="Normal 8 3 2 3 8 4" xfId="28931" xr:uid="{00000000-0005-0000-0000-00008F470000}"/>
    <cellStyle name="Normal 8 3 2 3 9" xfId="7115" xr:uid="{00000000-0005-0000-0000-000090470000}"/>
    <cellStyle name="Normal 8 3 2 3 9 2" xfId="15048" xr:uid="{00000000-0005-0000-0000-000091470000}"/>
    <cellStyle name="Normal 8 3 2 3 9 3" xfId="22979" xr:uid="{00000000-0005-0000-0000-000092470000}"/>
    <cellStyle name="Normal 8 3 2 3 9 4" xfId="30913" xr:uid="{00000000-0005-0000-0000-000093470000}"/>
    <cellStyle name="Normal 8 3 2 4" xfId="1137" xr:uid="{00000000-0005-0000-0000-000094470000}"/>
    <cellStyle name="Normal 8 3 2 4 10" xfId="9115" xr:uid="{00000000-0005-0000-0000-000095470000}"/>
    <cellStyle name="Normal 8 3 2 4 11" xfId="17046" xr:uid="{00000000-0005-0000-0000-000096470000}"/>
    <cellStyle name="Normal 8 3 2 4 12" xfId="24979" xr:uid="{00000000-0005-0000-0000-000097470000}"/>
    <cellStyle name="Normal 8 3 2 4 2" xfId="1138" xr:uid="{00000000-0005-0000-0000-000098470000}"/>
    <cellStyle name="Normal 8 3 2 4 2 10" xfId="17047" xr:uid="{00000000-0005-0000-0000-000099470000}"/>
    <cellStyle name="Normal 8 3 2 4 2 11" xfId="24980" xr:uid="{00000000-0005-0000-0000-00009A470000}"/>
    <cellStyle name="Normal 8 3 2 4 2 2" xfId="1139" xr:uid="{00000000-0005-0000-0000-00009B470000}"/>
    <cellStyle name="Normal 8 3 2 4 2 2 2" xfId="3123" xr:uid="{00000000-0005-0000-0000-00009C470000}"/>
    <cellStyle name="Normal 8 3 2 4 2 2 2 2" xfId="11098" xr:uid="{00000000-0005-0000-0000-00009D470000}"/>
    <cellStyle name="Normal 8 3 2 4 2 2 2 3" xfId="19029" xr:uid="{00000000-0005-0000-0000-00009E470000}"/>
    <cellStyle name="Normal 8 3 2 4 2 2 2 4" xfId="26962" xr:uid="{00000000-0005-0000-0000-00009F470000}"/>
    <cellStyle name="Normal 8 3 2 4 2 2 3" xfId="5104" xr:uid="{00000000-0005-0000-0000-0000A0470000}"/>
    <cellStyle name="Normal 8 3 2 4 2 2 3 2" xfId="13079" xr:uid="{00000000-0005-0000-0000-0000A1470000}"/>
    <cellStyle name="Normal 8 3 2 4 2 2 3 3" xfId="21010" xr:uid="{00000000-0005-0000-0000-0000A2470000}"/>
    <cellStyle name="Normal 8 3 2 4 2 2 3 4" xfId="28943" xr:uid="{00000000-0005-0000-0000-0000A3470000}"/>
    <cellStyle name="Normal 8 3 2 4 2 2 4" xfId="7127" xr:uid="{00000000-0005-0000-0000-0000A4470000}"/>
    <cellStyle name="Normal 8 3 2 4 2 2 4 2" xfId="15060" xr:uid="{00000000-0005-0000-0000-0000A5470000}"/>
    <cellStyle name="Normal 8 3 2 4 2 2 4 3" xfId="22991" xr:uid="{00000000-0005-0000-0000-0000A6470000}"/>
    <cellStyle name="Normal 8 3 2 4 2 2 4 4" xfId="30925" xr:uid="{00000000-0005-0000-0000-0000A7470000}"/>
    <cellStyle name="Normal 8 3 2 4 2 2 5" xfId="9117" xr:uid="{00000000-0005-0000-0000-0000A8470000}"/>
    <cellStyle name="Normal 8 3 2 4 2 2 6" xfId="17048" xr:uid="{00000000-0005-0000-0000-0000A9470000}"/>
    <cellStyle name="Normal 8 3 2 4 2 2 7" xfId="24981" xr:uid="{00000000-0005-0000-0000-0000AA470000}"/>
    <cellStyle name="Normal 8 3 2 4 2 3" xfId="1140" xr:uid="{00000000-0005-0000-0000-0000AB470000}"/>
    <cellStyle name="Normal 8 3 2 4 2 3 2" xfId="3124" xr:uid="{00000000-0005-0000-0000-0000AC470000}"/>
    <cellStyle name="Normal 8 3 2 4 2 3 2 2" xfId="11099" xr:uid="{00000000-0005-0000-0000-0000AD470000}"/>
    <cellStyle name="Normal 8 3 2 4 2 3 2 3" xfId="19030" xr:uid="{00000000-0005-0000-0000-0000AE470000}"/>
    <cellStyle name="Normal 8 3 2 4 2 3 2 4" xfId="26963" xr:uid="{00000000-0005-0000-0000-0000AF470000}"/>
    <cellStyle name="Normal 8 3 2 4 2 3 3" xfId="5105" xr:uid="{00000000-0005-0000-0000-0000B0470000}"/>
    <cellStyle name="Normal 8 3 2 4 2 3 3 2" xfId="13080" xr:uid="{00000000-0005-0000-0000-0000B1470000}"/>
    <cellStyle name="Normal 8 3 2 4 2 3 3 3" xfId="21011" xr:uid="{00000000-0005-0000-0000-0000B2470000}"/>
    <cellStyle name="Normal 8 3 2 4 2 3 3 4" xfId="28944" xr:uid="{00000000-0005-0000-0000-0000B3470000}"/>
    <cellStyle name="Normal 8 3 2 4 2 3 4" xfId="7128" xr:uid="{00000000-0005-0000-0000-0000B4470000}"/>
    <cellStyle name="Normal 8 3 2 4 2 3 4 2" xfId="15061" xr:uid="{00000000-0005-0000-0000-0000B5470000}"/>
    <cellStyle name="Normal 8 3 2 4 2 3 4 3" xfId="22992" xr:uid="{00000000-0005-0000-0000-0000B6470000}"/>
    <cellStyle name="Normal 8 3 2 4 2 3 4 4" xfId="30926" xr:uid="{00000000-0005-0000-0000-0000B7470000}"/>
    <cellStyle name="Normal 8 3 2 4 2 3 5" xfId="9118" xr:uid="{00000000-0005-0000-0000-0000B8470000}"/>
    <cellStyle name="Normal 8 3 2 4 2 3 6" xfId="17049" xr:uid="{00000000-0005-0000-0000-0000B9470000}"/>
    <cellStyle name="Normal 8 3 2 4 2 3 7" xfId="24982" xr:uid="{00000000-0005-0000-0000-0000BA470000}"/>
    <cellStyle name="Normal 8 3 2 4 2 4" xfId="1141" xr:uid="{00000000-0005-0000-0000-0000BB470000}"/>
    <cellStyle name="Normal 8 3 2 4 2 4 2" xfId="3125" xr:uid="{00000000-0005-0000-0000-0000BC470000}"/>
    <cellStyle name="Normal 8 3 2 4 2 4 2 2" xfId="11100" xr:uid="{00000000-0005-0000-0000-0000BD470000}"/>
    <cellStyle name="Normal 8 3 2 4 2 4 2 3" xfId="19031" xr:uid="{00000000-0005-0000-0000-0000BE470000}"/>
    <cellStyle name="Normal 8 3 2 4 2 4 2 4" xfId="26964" xr:uid="{00000000-0005-0000-0000-0000BF470000}"/>
    <cellStyle name="Normal 8 3 2 4 2 4 3" xfId="5106" xr:uid="{00000000-0005-0000-0000-0000C0470000}"/>
    <cellStyle name="Normal 8 3 2 4 2 4 3 2" xfId="13081" xr:uid="{00000000-0005-0000-0000-0000C1470000}"/>
    <cellStyle name="Normal 8 3 2 4 2 4 3 3" xfId="21012" xr:uid="{00000000-0005-0000-0000-0000C2470000}"/>
    <cellStyle name="Normal 8 3 2 4 2 4 3 4" xfId="28945" xr:uid="{00000000-0005-0000-0000-0000C3470000}"/>
    <cellStyle name="Normal 8 3 2 4 2 4 4" xfId="7129" xr:uid="{00000000-0005-0000-0000-0000C4470000}"/>
    <cellStyle name="Normal 8 3 2 4 2 4 4 2" xfId="15062" xr:uid="{00000000-0005-0000-0000-0000C5470000}"/>
    <cellStyle name="Normal 8 3 2 4 2 4 4 3" xfId="22993" xr:uid="{00000000-0005-0000-0000-0000C6470000}"/>
    <cellStyle name="Normal 8 3 2 4 2 4 4 4" xfId="30927" xr:uid="{00000000-0005-0000-0000-0000C7470000}"/>
    <cellStyle name="Normal 8 3 2 4 2 4 5" xfId="9119" xr:uid="{00000000-0005-0000-0000-0000C8470000}"/>
    <cellStyle name="Normal 8 3 2 4 2 4 6" xfId="17050" xr:uid="{00000000-0005-0000-0000-0000C9470000}"/>
    <cellStyle name="Normal 8 3 2 4 2 4 7" xfId="24983" xr:uid="{00000000-0005-0000-0000-0000CA470000}"/>
    <cellStyle name="Normal 8 3 2 4 2 5" xfId="1142" xr:uid="{00000000-0005-0000-0000-0000CB470000}"/>
    <cellStyle name="Normal 8 3 2 4 2 5 2" xfId="3126" xr:uid="{00000000-0005-0000-0000-0000CC470000}"/>
    <cellStyle name="Normal 8 3 2 4 2 5 2 2" xfId="11101" xr:uid="{00000000-0005-0000-0000-0000CD470000}"/>
    <cellStyle name="Normal 8 3 2 4 2 5 2 3" xfId="19032" xr:uid="{00000000-0005-0000-0000-0000CE470000}"/>
    <cellStyle name="Normal 8 3 2 4 2 5 2 4" xfId="26965" xr:uid="{00000000-0005-0000-0000-0000CF470000}"/>
    <cellStyle name="Normal 8 3 2 4 2 5 3" xfId="5107" xr:uid="{00000000-0005-0000-0000-0000D0470000}"/>
    <cellStyle name="Normal 8 3 2 4 2 5 3 2" xfId="13082" xr:uid="{00000000-0005-0000-0000-0000D1470000}"/>
    <cellStyle name="Normal 8 3 2 4 2 5 3 3" xfId="21013" xr:uid="{00000000-0005-0000-0000-0000D2470000}"/>
    <cellStyle name="Normal 8 3 2 4 2 5 3 4" xfId="28946" xr:uid="{00000000-0005-0000-0000-0000D3470000}"/>
    <cellStyle name="Normal 8 3 2 4 2 5 4" xfId="7130" xr:uid="{00000000-0005-0000-0000-0000D4470000}"/>
    <cellStyle name="Normal 8 3 2 4 2 5 4 2" xfId="15063" xr:uid="{00000000-0005-0000-0000-0000D5470000}"/>
    <cellStyle name="Normal 8 3 2 4 2 5 4 3" xfId="22994" xr:uid="{00000000-0005-0000-0000-0000D6470000}"/>
    <cellStyle name="Normal 8 3 2 4 2 5 4 4" xfId="30928" xr:uid="{00000000-0005-0000-0000-0000D7470000}"/>
    <cellStyle name="Normal 8 3 2 4 2 5 5" xfId="9120" xr:uid="{00000000-0005-0000-0000-0000D8470000}"/>
    <cellStyle name="Normal 8 3 2 4 2 5 6" xfId="17051" xr:uid="{00000000-0005-0000-0000-0000D9470000}"/>
    <cellStyle name="Normal 8 3 2 4 2 5 7" xfId="24984" xr:uid="{00000000-0005-0000-0000-0000DA470000}"/>
    <cellStyle name="Normal 8 3 2 4 2 6" xfId="3122" xr:uid="{00000000-0005-0000-0000-0000DB470000}"/>
    <cellStyle name="Normal 8 3 2 4 2 6 2" xfId="11097" xr:uid="{00000000-0005-0000-0000-0000DC470000}"/>
    <cellStyle name="Normal 8 3 2 4 2 6 3" xfId="19028" xr:uid="{00000000-0005-0000-0000-0000DD470000}"/>
    <cellStyle name="Normal 8 3 2 4 2 6 4" xfId="26961" xr:uid="{00000000-0005-0000-0000-0000DE470000}"/>
    <cellStyle name="Normal 8 3 2 4 2 7" xfId="5103" xr:uid="{00000000-0005-0000-0000-0000DF470000}"/>
    <cellStyle name="Normal 8 3 2 4 2 7 2" xfId="13078" xr:uid="{00000000-0005-0000-0000-0000E0470000}"/>
    <cellStyle name="Normal 8 3 2 4 2 7 3" xfId="21009" xr:uid="{00000000-0005-0000-0000-0000E1470000}"/>
    <cellStyle name="Normal 8 3 2 4 2 7 4" xfId="28942" xr:uid="{00000000-0005-0000-0000-0000E2470000}"/>
    <cellStyle name="Normal 8 3 2 4 2 8" xfId="7126" xr:uid="{00000000-0005-0000-0000-0000E3470000}"/>
    <cellStyle name="Normal 8 3 2 4 2 8 2" xfId="15059" xr:uid="{00000000-0005-0000-0000-0000E4470000}"/>
    <cellStyle name="Normal 8 3 2 4 2 8 3" xfId="22990" xr:uid="{00000000-0005-0000-0000-0000E5470000}"/>
    <cellStyle name="Normal 8 3 2 4 2 8 4" xfId="30924" xr:uid="{00000000-0005-0000-0000-0000E6470000}"/>
    <cellStyle name="Normal 8 3 2 4 2 9" xfId="9116" xr:uid="{00000000-0005-0000-0000-0000E7470000}"/>
    <cellStyle name="Normal 8 3 2 4 3" xfId="1143" xr:uid="{00000000-0005-0000-0000-0000E8470000}"/>
    <cellStyle name="Normal 8 3 2 4 3 2" xfId="3127" xr:uid="{00000000-0005-0000-0000-0000E9470000}"/>
    <cellStyle name="Normal 8 3 2 4 3 2 2" xfId="11102" xr:uid="{00000000-0005-0000-0000-0000EA470000}"/>
    <cellStyle name="Normal 8 3 2 4 3 2 3" xfId="19033" xr:uid="{00000000-0005-0000-0000-0000EB470000}"/>
    <cellStyle name="Normal 8 3 2 4 3 2 4" xfId="26966" xr:uid="{00000000-0005-0000-0000-0000EC470000}"/>
    <cellStyle name="Normal 8 3 2 4 3 3" xfId="5108" xr:uid="{00000000-0005-0000-0000-0000ED470000}"/>
    <cellStyle name="Normal 8 3 2 4 3 3 2" xfId="13083" xr:uid="{00000000-0005-0000-0000-0000EE470000}"/>
    <cellStyle name="Normal 8 3 2 4 3 3 3" xfId="21014" xr:uid="{00000000-0005-0000-0000-0000EF470000}"/>
    <cellStyle name="Normal 8 3 2 4 3 3 4" xfId="28947" xr:uid="{00000000-0005-0000-0000-0000F0470000}"/>
    <cellStyle name="Normal 8 3 2 4 3 4" xfId="7131" xr:uid="{00000000-0005-0000-0000-0000F1470000}"/>
    <cellStyle name="Normal 8 3 2 4 3 4 2" xfId="15064" xr:uid="{00000000-0005-0000-0000-0000F2470000}"/>
    <cellStyle name="Normal 8 3 2 4 3 4 3" xfId="22995" xr:uid="{00000000-0005-0000-0000-0000F3470000}"/>
    <cellStyle name="Normal 8 3 2 4 3 4 4" xfId="30929" xr:uid="{00000000-0005-0000-0000-0000F4470000}"/>
    <cellStyle name="Normal 8 3 2 4 3 5" xfId="9121" xr:uid="{00000000-0005-0000-0000-0000F5470000}"/>
    <cellStyle name="Normal 8 3 2 4 3 6" xfId="17052" xr:uid="{00000000-0005-0000-0000-0000F6470000}"/>
    <cellStyle name="Normal 8 3 2 4 3 7" xfId="24985" xr:uid="{00000000-0005-0000-0000-0000F7470000}"/>
    <cellStyle name="Normal 8 3 2 4 4" xfId="1144" xr:uid="{00000000-0005-0000-0000-0000F8470000}"/>
    <cellStyle name="Normal 8 3 2 4 4 2" xfId="3128" xr:uid="{00000000-0005-0000-0000-0000F9470000}"/>
    <cellStyle name="Normal 8 3 2 4 4 2 2" xfId="11103" xr:uid="{00000000-0005-0000-0000-0000FA470000}"/>
    <cellStyle name="Normal 8 3 2 4 4 2 3" xfId="19034" xr:uid="{00000000-0005-0000-0000-0000FB470000}"/>
    <cellStyle name="Normal 8 3 2 4 4 2 4" xfId="26967" xr:uid="{00000000-0005-0000-0000-0000FC470000}"/>
    <cellStyle name="Normal 8 3 2 4 4 3" xfId="5109" xr:uid="{00000000-0005-0000-0000-0000FD470000}"/>
    <cellStyle name="Normal 8 3 2 4 4 3 2" xfId="13084" xr:uid="{00000000-0005-0000-0000-0000FE470000}"/>
    <cellStyle name="Normal 8 3 2 4 4 3 3" xfId="21015" xr:uid="{00000000-0005-0000-0000-0000FF470000}"/>
    <cellStyle name="Normal 8 3 2 4 4 3 4" xfId="28948" xr:uid="{00000000-0005-0000-0000-000000480000}"/>
    <cellStyle name="Normal 8 3 2 4 4 4" xfId="7132" xr:uid="{00000000-0005-0000-0000-000001480000}"/>
    <cellStyle name="Normal 8 3 2 4 4 4 2" xfId="15065" xr:uid="{00000000-0005-0000-0000-000002480000}"/>
    <cellStyle name="Normal 8 3 2 4 4 4 3" xfId="22996" xr:uid="{00000000-0005-0000-0000-000003480000}"/>
    <cellStyle name="Normal 8 3 2 4 4 4 4" xfId="30930" xr:uid="{00000000-0005-0000-0000-000004480000}"/>
    <cellStyle name="Normal 8 3 2 4 4 5" xfId="9122" xr:uid="{00000000-0005-0000-0000-000005480000}"/>
    <cellStyle name="Normal 8 3 2 4 4 6" xfId="17053" xr:uid="{00000000-0005-0000-0000-000006480000}"/>
    <cellStyle name="Normal 8 3 2 4 4 7" xfId="24986" xr:uid="{00000000-0005-0000-0000-000007480000}"/>
    <cellStyle name="Normal 8 3 2 4 5" xfId="1145" xr:uid="{00000000-0005-0000-0000-000008480000}"/>
    <cellStyle name="Normal 8 3 2 4 5 2" xfId="3129" xr:uid="{00000000-0005-0000-0000-000009480000}"/>
    <cellStyle name="Normal 8 3 2 4 5 2 2" xfId="11104" xr:uid="{00000000-0005-0000-0000-00000A480000}"/>
    <cellStyle name="Normal 8 3 2 4 5 2 3" xfId="19035" xr:uid="{00000000-0005-0000-0000-00000B480000}"/>
    <cellStyle name="Normal 8 3 2 4 5 2 4" xfId="26968" xr:uid="{00000000-0005-0000-0000-00000C480000}"/>
    <cellStyle name="Normal 8 3 2 4 5 3" xfId="5110" xr:uid="{00000000-0005-0000-0000-00000D480000}"/>
    <cellStyle name="Normal 8 3 2 4 5 3 2" xfId="13085" xr:uid="{00000000-0005-0000-0000-00000E480000}"/>
    <cellStyle name="Normal 8 3 2 4 5 3 3" xfId="21016" xr:uid="{00000000-0005-0000-0000-00000F480000}"/>
    <cellStyle name="Normal 8 3 2 4 5 3 4" xfId="28949" xr:uid="{00000000-0005-0000-0000-000010480000}"/>
    <cellStyle name="Normal 8 3 2 4 5 4" xfId="7133" xr:uid="{00000000-0005-0000-0000-000011480000}"/>
    <cellStyle name="Normal 8 3 2 4 5 4 2" xfId="15066" xr:uid="{00000000-0005-0000-0000-000012480000}"/>
    <cellStyle name="Normal 8 3 2 4 5 4 3" xfId="22997" xr:uid="{00000000-0005-0000-0000-000013480000}"/>
    <cellStyle name="Normal 8 3 2 4 5 4 4" xfId="30931" xr:uid="{00000000-0005-0000-0000-000014480000}"/>
    <cellStyle name="Normal 8 3 2 4 5 5" xfId="9123" xr:uid="{00000000-0005-0000-0000-000015480000}"/>
    <cellStyle name="Normal 8 3 2 4 5 6" xfId="17054" xr:uid="{00000000-0005-0000-0000-000016480000}"/>
    <cellStyle name="Normal 8 3 2 4 5 7" xfId="24987" xr:uid="{00000000-0005-0000-0000-000017480000}"/>
    <cellStyle name="Normal 8 3 2 4 6" xfId="1146" xr:uid="{00000000-0005-0000-0000-000018480000}"/>
    <cellStyle name="Normal 8 3 2 4 6 2" xfId="3130" xr:uid="{00000000-0005-0000-0000-000019480000}"/>
    <cellStyle name="Normal 8 3 2 4 6 2 2" xfId="11105" xr:uid="{00000000-0005-0000-0000-00001A480000}"/>
    <cellStyle name="Normal 8 3 2 4 6 2 3" xfId="19036" xr:uid="{00000000-0005-0000-0000-00001B480000}"/>
    <cellStyle name="Normal 8 3 2 4 6 2 4" xfId="26969" xr:uid="{00000000-0005-0000-0000-00001C480000}"/>
    <cellStyle name="Normal 8 3 2 4 6 3" xfId="5111" xr:uid="{00000000-0005-0000-0000-00001D480000}"/>
    <cellStyle name="Normal 8 3 2 4 6 3 2" xfId="13086" xr:uid="{00000000-0005-0000-0000-00001E480000}"/>
    <cellStyle name="Normal 8 3 2 4 6 3 3" xfId="21017" xr:uid="{00000000-0005-0000-0000-00001F480000}"/>
    <cellStyle name="Normal 8 3 2 4 6 3 4" xfId="28950" xr:uid="{00000000-0005-0000-0000-000020480000}"/>
    <cellStyle name="Normal 8 3 2 4 6 4" xfId="7134" xr:uid="{00000000-0005-0000-0000-000021480000}"/>
    <cellStyle name="Normal 8 3 2 4 6 4 2" xfId="15067" xr:uid="{00000000-0005-0000-0000-000022480000}"/>
    <cellStyle name="Normal 8 3 2 4 6 4 3" xfId="22998" xr:uid="{00000000-0005-0000-0000-000023480000}"/>
    <cellStyle name="Normal 8 3 2 4 6 4 4" xfId="30932" xr:uid="{00000000-0005-0000-0000-000024480000}"/>
    <cellStyle name="Normal 8 3 2 4 6 5" xfId="9124" xr:uid="{00000000-0005-0000-0000-000025480000}"/>
    <cellStyle name="Normal 8 3 2 4 6 6" xfId="17055" xr:uid="{00000000-0005-0000-0000-000026480000}"/>
    <cellStyle name="Normal 8 3 2 4 6 7" xfId="24988" xr:uid="{00000000-0005-0000-0000-000027480000}"/>
    <cellStyle name="Normal 8 3 2 4 7" xfId="3121" xr:uid="{00000000-0005-0000-0000-000028480000}"/>
    <cellStyle name="Normal 8 3 2 4 7 2" xfId="11096" xr:uid="{00000000-0005-0000-0000-000029480000}"/>
    <cellStyle name="Normal 8 3 2 4 7 3" xfId="19027" xr:uid="{00000000-0005-0000-0000-00002A480000}"/>
    <cellStyle name="Normal 8 3 2 4 7 4" xfId="26960" xr:uid="{00000000-0005-0000-0000-00002B480000}"/>
    <cellStyle name="Normal 8 3 2 4 8" xfId="5102" xr:uid="{00000000-0005-0000-0000-00002C480000}"/>
    <cellStyle name="Normal 8 3 2 4 8 2" xfId="13077" xr:uid="{00000000-0005-0000-0000-00002D480000}"/>
    <cellStyle name="Normal 8 3 2 4 8 3" xfId="21008" xr:uid="{00000000-0005-0000-0000-00002E480000}"/>
    <cellStyle name="Normal 8 3 2 4 8 4" xfId="28941" xr:uid="{00000000-0005-0000-0000-00002F480000}"/>
    <cellStyle name="Normal 8 3 2 4 9" xfId="7125" xr:uid="{00000000-0005-0000-0000-000030480000}"/>
    <cellStyle name="Normal 8 3 2 4 9 2" xfId="15058" xr:uid="{00000000-0005-0000-0000-000031480000}"/>
    <cellStyle name="Normal 8 3 2 4 9 3" xfId="22989" xr:uid="{00000000-0005-0000-0000-000032480000}"/>
    <cellStyle name="Normal 8 3 2 4 9 4" xfId="30923" xr:uid="{00000000-0005-0000-0000-000033480000}"/>
    <cellStyle name="Normal 8 3 2 5" xfId="1147" xr:uid="{00000000-0005-0000-0000-000034480000}"/>
    <cellStyle name="Normal 8 3 2 5 10" xfId="9125" xr:uid="{00000000-0005-0000-0000-000035480000}"/>
    <cellStyle name="Normal 8 3 2 5 11" xfId="17056" xr:uid="{00000000-0005-0000-0000-000036480000}"/>
    <cellStyle name="Normal 8 3 2 5 12" xfId="24989" xr:uid="{00000000-0005-0000-0000-000037480000}"/>
    <cellStyle name="Normal 8 3 2 5 2" xfId="1148" xr:uid="{00000000-0005-0000-0000-000038480000}"/>
    <cellStyle name="Normal 8 3 2 5 2 10" xfId="17057" xr:uid="{00000000-0005-0000-0000-000039480000}"/>
    <cellStyle name="Normal 8 3 2 5 2 11" xfId="24990" xr:uid="{00000000-0005-0000-0000-00003A480000}"/>
    <cellStyle name="Normal 8 3 2 5 2 2" xfId="1149" xr:uid="{00000000-0005-0000-0000-00003B480000}"/>
    <cellStyle name="Normal 8 3 2 5 2 2 2" xfId="3133" xr:uid="{00000000-0005-0000-0000-00003C480000}"/>
    <cellStyle name="Normal 8 3 2 5 2 2 2 2" xfId="11108" xr:uid="{00000000-0005-0000-0000-00003D480000}"/>
    <cellStyle name="Normal 8 3 2 5 2 2 2 3" xfId="19039" xr:uid="{00000000-0005-0000-0000-00003E480000}"/>
    <cellStyle name="Normal 8 3 2 5 2 2 2 4" xfId="26972" xr:uid="{00000000-0005-0000-0000-00003F480000}"/>
    <cellStyle name="Normal 8 3 2 5 2 2 3" xfId="5114" xr:uid="{00000000-0005-0000-0000-000040480000}"/>
    <cellStyle name="Normal 8 3 2 5 2 2 3 2" xfId="13089" xr:uid="{00000000-0005-0000-0000-000041480000}"/>
    <cellStyle name="Normal 8 3 2 5 2 2 3 3" xfId="21020" xr:uid="{00000000-0005-0000-0000-000042480000}"/>
    <cellStyle name="Normal 8 3 2 5 2 2 3 4" xfId="28953" xr:uid="{00000000-0005-0000-0000-000043480000}"/>
    <cellStyle name="Normal 8 3 2 5 2 2 4" xfId="7137" xr:uid="{00000000-0005-0000-0000-000044480000}"/>
    <cellStyle name="Normal 8 3 2 5 2 2 4 2" xfId="15070" xr:uid="{00000000-0005-0000-0000-000045480000}"/>
    <cellStyle name="Normal 8 3 2 5 2 2 4 3" xfId="23001" xr:uid="{00000000-0005-0000-0000-000046480000}"/>
    <cellStyle name="Normal 8 3 2 5 2 2 4 4" xfId="30935" xr:uid="{00000000-0005-0000-0000-000047480000}"/>
    <cellStyle name="Normal 8 3 2 5 2 2 5" xfId="9127" xr:uid="{00000000-0005-0000-0000-000048480000}"/>
    <cellStyle name="Normal 8 3 2 5 2 2 6" xfId="17058" xr:uid="{00000000-0005-0000-0000-000049480000}"/>
    <cellStyle name="Normal 8 3 2 5 2 2 7" xfId="24991" xr:uid="{00000000-0005-0000-0000-00004A480000}"/>
    <cellStyle name="Normal 8 3 2 5 2 3" xfId="1150" xr:uid="{00000000-0005-0000-0000-00004B480000}"/>
    <cellStyle name="Normal 8 3 2 5 2 3 2" xfId="3134" xr:uid="{00000000-0005-0000-0000-00004C480000}"/>
    <cellStyle name="Normal 8 3 2 5 2 3 2 2" xfId="11109" xr:uid="{00000000-0005-0000-0000-00004D480000}"/>
    <cellStyle name="Normal 8 3 2 5 2 3 2 3" xfId="19040" xr:uid="{00000000-0005-0000-0000-00004E480000}"/>
    <cellStyle name="Normal 8 3 2 5 2 3 2 4" xfId="26973" xr:uid="{00000000-0005-0000-0000-00004F480000}"/>
    <cellStyle name="Normal 8 3 2 5 2 3 3" xfId="5115" xr:uid="{00000000-0005-0000-0000-000050480000}"/>
    <cellStyle name="Normal 8 3 2 5 2 3 3 2" xfId="13090" xr:uid="{00000000-0005-0000-0000-000051480000}"/>
    <cellStyle name="Normal 8 3 2 5 2 3 3 3" xfId="21021" xr:uid="{00000000-0005-0000-0000-000052480000}"/>
    <cellStyle name="Normal 8 3 2 5 2 3 3 4" xfId="28954" xr:uid="{00000000-0005-0000-0000-000053480000}"/>
    <cellStyle name="Normal 8 3 2 5 2 3 4" xfId="7138" xr:uid="{00000000-0005-0000-0000-000054480000}"/>
    <cellStyle name="Normal 8 3 2 5 2 3 4 2" xfId="15071" xr:uid="{00000000-0005-0000-0000-000055480000}"/>
    <cellStyle name="Normal 8 3 2 5 2 3 4 3" xfId="23002" xr:uid="{00000000-0005-0000-0000-000056480000}"/>
    <cellStyle name="Normal 8 3 2 5 2 3 4 4" xfId="30936" xr:uid="{00000000-0005-0000-0000-000057480000}"/>
    <cellStyle name="Normal 8 3 2 5 2 3 5" xfId="9128" xr:uid="{00000000-0005-0000-0000-000058480000}"/>
    <cellStyle name="Normal 8 3 2 5 2 3 6" xfId="17059" xr:uid="{00000000-0005-0000-0000-000059480000}"/>
    <cellStyle name="Normal 8 3 2 5 2 3 7" xfId="24992" xr:uid="{00000000-0005-0000-0000-00005A480000}"/>
    <cellStyle name="Normal 8 3 2 5 2 4" xfId="1151" xr:uid="{00000000-0005-0000-0000-00005B480000}"/>
    <cellStyle name="Normal 8 3 2 5 2 4 2" xfId="3135" xr:uid="{00000000-0005-0000-0000-00005C480000}"/>
    <cellStyle name="Normal 8 3 2 5 2 4 2 2" xfId="11110" xr:uid="{00000000-0005-0000-0000-00005D480000}"/>
    <cellStyle name="Normal 8 3 2 5 2 4 2 3" xfId="19041" xr:uid="{00000000-0005-0000-0000-00005E480000}"/>
    <cellStyle name="Normal 8 3 2 5 2 4 2 4" xfId="26974" xr:uid="{00000000-0005-0000-0000-00005F480000}"/>
    <cellStyle name="Normal 8 3 2 5 2 4 3" xfId="5116" xr:uid="{00000000-0005-0000-0000-000060480000}"/>
    <cellStyle name="Normal 8 3 2 5 2 4 3 2" xfId="13091" xr:uid="{00000000-0005-0000-0000-000061480000}"/>
    <cellStyle name="Normal 8 3 2 5 2 4 3 3" xfId="21022" xr:uid="{00000000-0005-0000-0000-000062480000}"/>
    <cellStyle name="Normal 8 3 2 5 2 4 3 4" xfId="28955" xr:uid="{00000000-0005-0000-0000-000063480000}"/>
    <cellStyle name="Normal 8 3 2 5 2 4 4" xfId="7139" xr:uid="{00000000-0005-0000-0000-000064480000}"/>
    <cellStyle name="Normal 8 3 2 5 2 4 4 2" xfId="15072" xr:uid="{00000000-0005-0000-0000-000065480000}"/>
    <cellStyle name="Normal 8 3 2 5 2 4 4 3" xfId="23003" xr:uid="{00000000-0005-0000-0000-000066480000}"/>
    <cellStyle name="Normal 8 3 2 5 2 4 4 4" xfId="30937" xr:uid="{00000000-0005-0000-0000-000067480000}"/>
    <cellStyle name="Normal 8 3 2 5 2 4 5" xfId="9129" xr:uid="{00000000-0005-0000-0000-000068480000}"/>
    <cellStyle name="Normal 8 3 2 5 2 4 6" xfId="17060" xr:uid="{00000000-0005-0000-0000-000069480000}"/>
    <cellStyle name="Normal 8 3 2 5 2 4 7" xfId="24993" xr:uid="{00000000-0005-0000-0000-00006A480000}"/>
    <cellStyle name="Normal 8 3 2 5 2 5" xfId="1152" xr:uid="{00000000-0005-0000-0000-00006B480000}"/>
    <cellStyle name="Normal 8 3 2 5 2 5 2" xfId="3136" xr:uid="{00000000-0005-0000-0000-00006C480000}"/>
    <cellStyle name="Normal 8 3 2 5 2 5 2 2" xfId="11111" xr:uid="{00000000-0005-0000-0000-00006D480000}"/>
    <cellStyle name="Normal 8 3 2 5 2 5 2 3" xfId="19042" xr:uid="{00000000-0005-0000-0000-00006E480000}"/>
    <cellStyle name="Normal 8 3 2 5 2 5 2 4" xfId="26975" xr:uid="{00000000-0005-0000-0000-00006F480000}"/>
    <cellStyle name="Normal 8 3 2 5 2 5 3" xfId="5117" xr:uid="{00000000-0005-0000-0000-000070480000}"/>
    <cellStyle name="Normal 8 3 2 5 2 5 3 2" xfId="13092" xr:uid="{00000000-0005-0000-0000-000071480000}"/>
    <cellStyle name="Normal 8 3 2 5 2 5 3 3" xfId="21023" xr:uid="{00000000-0005-0000-0000-000072480000}"/>
    <cellStyle name="Normal 8 3 2 5 2 5 3 4" xfId="28956" xr:uid="{00000000-0005-0000-0000-000073480000}"/>
    <cellStyle name="Normal 8 3 2 5 2 5 4" xfId="7140" xr:uid="{00000000-0005-0000-0000-000074480000}"/>
    <cellStyle name="Normal 8 3 2 5 2 5 4 2" xfId="15073" xr:uid="{00000000-0005-0000-0000-000075480000}"/>
    <cellStyle name="Normal 8 3 2 5 2 5 4 3" xfId="23004" xr:uid="{00000000-0005-0000-0000-000076480000}"/>
    <cellStyle name="Normal 8 3 2 5 2 5 4 4" xfId="30938" xr:uid="{00000000-0005-0000-0000-000077480000}"/>
    <cellStyle name="Normal 8 3 2 5 2 5 5" xfId="9130" xr:uid="{00000000-0005-0000-0000-000078480000}"/>
    <cellStyle name="Normal 8 3 2 5 2 5 6" xfId="17061" xr:uid="{00000000-0005-0000-0000-000079480000}"/>
    <cellStyle name="Normal 8 3 2 5 2 5 7" xfId="24994" xr:uid="{00000000-0005-0000-0000-00007A480000}"/>
    <cellStyle name="Normal 8 3 2 5 2 6" xfId="3132" xr:uid="{00000000-0005-0000-0000-00007B480000}"/>
    <cellStyle name="Normal 8 3 2 5 2 6 2" xfId="11107" xr:uid="{00000000-0005-0000-0000-00007C480000}"/>
    <cellStyle name="Normal 8 3 2 5 2 6 3" xfId="19038" xr:uid="{00000000-0005-0000-0000-00007D480000}"/>
    <cellStyle name="Normal 8 3 2 5 2 6 4" xfId="26971" xr:uid="{00000000-0005-0000-0000-00007E480000}"/>
    <cellStyle name="Normal 8 3 2 5 2 7" xfId="5113" xr:uid="{00000000-0005-0000-0000-00007F480000}"/>
    <cellStyle name="Normal 8 3 2 5 2 7 2" xfId="13088" xr:uid="{00000000-0005-0000-0000-000080480000}"/>
    <cellStyle name="Normal 8 3 2 5 2 7 3" xfId="21019" xr:uid="{00000000-0005-0000-0000-000081480000}"/>
    <cellStyle name="Normal 8 3 2 5 2 7 4" xfId="28952" xr:uid="{00000000-0005-0000-0000-000082480000}"/>
    <cellStyle name="Normal 8 3 2 5 2 8" xfId="7136" xr:uid="{00000000-0005-0000-0000-000083480000}"/>
    <cellStyle name="Normal 8 3 2 5 2 8 2" xfId="15069" xr:uid="{00000000-0005-0000-0000-000084480000}"/>
    <cellStyle name="Normal 8 3 2 5 2 8 3" xfId="23000" xr:uid="{00000000-0005-0000-0000-000085480000}"/>
    <cellStyle name="Normal 8 3 2 5 2 8 4" xfId="30934" xr:uid="{00000000-0005-0000-0000-000086480000}"/>
    <cellStyle name="Normal 8 3 2 5 2 9" xfId="9126" xr:uid="{00000000-0005-0000-0000-000087480000}"/>
    <cellStyle name="Normal 8 3 2 5 3" xfId="1153" xr:uid="{00000000-0005-0000-0000-000088480000}"/>
    <cellStyle name="Normal 8 3 2 5 3 2" xfId="3137" xr:uid="{00000000-0005-0000-0000-000089480000}"/>
    <cellStyle name="Normal 8 3 2 5 3 2 2" xfId="11112" xr:uid="{00000000-0005-0000-0000-00008A480000}"/>
    <cellStyle name="Normal 8 3 2 5 3 2 3" xfId="19043" xr:uid="{00000000-0005-0000-0000-00008B480000}"/>
    <cellStyle name="Normal 8 3 2 5 3 2 4" xfId="26976" xr:uid="{00000000-0005-0000-0000-00008C480000}"/>
    <cellStyle name="Normal 8 3 2 5 3 3" xfId="5118" xr:uid="{00000000-0005-0000-0000-00008D480000}"/>
    <cellStyle name="Normal 8 3 2 5 3 3 2" xfId="13093" xr:uid="{00000000-0005-0000-0000-00008E480000}"/>
    <cellStyle name="Normal 8 3 2 5 3 3 3" xfId="21024" xr:uid="{00000000-0005-0000-0000-00008F480000}"/>
    <cellStyle name="Normal 8 3 2 5 3 3 4" xfId="28957" xr:uid="{00000000-0005-0000-0000-000090480000}"/>
    <cellStyle name="Normal 8 3 2 5 3 4" xfId="7141" xr:uid="{00000000-0005-0000-0000-000091480000}"/>
    <cellStyle name="Normal 8 3 2 5 3 4 2" xfId="15074" xr:uid="{00000000-0005-0000-0000-000092480000}"/>
    <cellStyle name="Normal 8 3 2 5 3 4 3" xfId="23005" xr:uid="{00000000-0005-0000-0000-000093480000}"/>
    <cellStyle name="Normal 8 3 2 5 3 4 4" xfId="30939" xr:uid="{00000000-0005-0000-0000-000094480000}"/>
    <cellStyle name="Normal 8 3 2 5 3 5" xfId="9131" xr:uid="{00000000-0005-0000-0000-000095480000}"/>
    <cellStyle name="Normal 8 3 2 5 3 6" xfId="17062" xr:uid="{00000000-0005-0000-0000-000096480000}"/>
    <cellStyle name="Normal 8 3 2 5 3 7" xfId="24995" xr:uid="{00000000-0005-0000-0000-000097480000}"/>
    <cellStyle name="Normal 8 3 2 5 4" xfId="1154" xr:uid="{00000000-0005-0000-0000-000098480000}"/>
    <cellStyle name="Normal 8 3 2 5 4 2" xfId="3138" xr:uid="{00000000-0005-0000-0000-000099480000}"/>
    <cellStyle name="Normal 8 3 2 5 4 2 2" xfId="11113" xr:uid="{00000000-0005-0000-0000-00009A480000}"/>
    <cellStyle name="Normal 8 3 2 5 4 2 3" xfId="19044" xr:uid="{00000000-0005-0000-0000-00009B480000}"/>
    <cellStyle name="Normal 8 3 2 5 4 2 4" xfId="26977" xr:uid="{00000000-0005-0000-0000-00009C480000}"/>
    <cellStyle name="Normal 8 3 2 5 4 3" xfId="5119" xr:uid="{00000000-0005-0000-0000-00009D480000}"/>
    <cellStyle name="Normal 8 3 2 5 4 3 2" xfId="13094" xr:uid="{00000000-0005-0000-0000-00009E480000}"/>
    <cellStyle name="Normal 8 3 2 5 4 3 3" xfId="21025" xr:uid="{00000000-0005-0000-0000-00009F480000}"/>
    <cellStyle name="Normal 8 3 2 5 4 3 4" xfId="28958" xr:uid="{00000000-0005-0000-0000-0000A0480000}"/>
    <cellStyle name="Normal 8 3 2 5 4 4" xfId="7142" xr:uid="{00000000-0005-0000-0000-0000A1480000}"/>
    <cellStyle name="Normal 8 3 2 5 4 4 2" xfId="15075" xr:uid="{00000000-0005-0000-0000-0000A2480000}"/>
    <cellStyle name="Normal 8 3 2 5 4 4 3" xfId="23006" xr:uid="{00000000-0005-0000-0000-0000A3480000}"/>
    <cellStyle name="Normal 8 3 2 5 4 4 4" xfId="30940" xr:uid="{00000000-0005-0000-0000-0000A4480000}"/>
    <cellStyle name="Normal 8 3 2 5 4 5" xfId="9132" xr:uid="{00000000-0005-0000-0000-0000A5480000}"/>
    <cellStyle name="Normal 8 3 2 5 4 6" xfId="17063" xr:uid="{00000000-0005-0000-0000-0000A6480000}"/>
    <cellStyle name="Normal 8 3 2 5 4 7" xfId="24996" xr:uid="{00000000-0005-0000-0000-0000A7480000}"/>
    <cellStyle name="Normal 8 3 2 5 5" xfId="1155" xr:uid="{00000000-0005-0000-0000-0000A8480000}"/>
    <cellStyle name="Normal 8 3 2 5 5 2" xfId="3139" xr:uid="{00000000-0005-0000-0000-0000A9480000}"/>
    <cellStyle name="Normal 8 3 2 5 5 2 2" xfId="11114" xr:uid="{00000000-0005-0000-0000-0000AA480000}"/>
    <cellStyle name="Normal 8 3 2 5 5 2 3" xfId="19045" xr:uid="{00000000-0005-0000-0000-0000AB480000}"/>
    <cellStyle name="Normal 8 3 2 5 5 2 4" xfId="26978" xr:uid="{00000000-0005-0000-0000-0000AC480000}"/>
    <cellStyle name="Normal 8 3 2 5 5 3" xfId="5120" xr:uid="{00000000-0005-0000-0000-0000AD480000}"/>
    <cellStyle name="Normal 8 3 2 5 5 3 2" xfId="13095" xr:uid="{00000000-0005-0000-0000-0000AE480000}"/>
    <cellStyle name="Normal 8 3 2 5 5 3 3" xfId="21026" xr:uid="{00000000-0005-0000-0000-0000AF480000}"/>
    <cellStyle name="Normal 8 3 2 5 5 3 4" xfId="28959" xr:uid="{00000000-0005-0000-0000-0000B0480000}"/>
    <cellStyle name="Normal 8 3 2 5 5 4" xfId="7143" xr:uid="{00000000-0005-0000-0000-0000B1480000}"/>
    <cellStyle name="Normal 8 3 2 5 5 4 2" xfId="15076" xr:uid="{00000000-0005-0000-0000-0000B2480000}"/>
    <cellStyle name="Normal 8 3 2 5 5 4 3" xfId="23007" xr:uid="{00000000-0005-0000-0000-0000B3480000}"/>
    <cellStyle name="Normal 8 3 2 5 5 4 4" xfId="30941" xr:uid="{00000000-0005-0000-0000-0000B4480000}"/>
    <cellStyle name="Normal 8 3 2 5 5 5" xfId="9133" xr:uid="{00000000-0005-0000-0000-0000B5480000}"/>
    <cellStyle name="Normal 8 3 2 5 5 6" xfId="17064" xr:uid="{00000000-0005-0000-0000-0000B6480000}"/>
    <cellStyle name="Normal 8 3 2 5 5 7" xfId="24997" xr:uid="{00000000-0005-0000-0000-0000B7480000}"/>
    <cellStyle name="Normal 8 3 2 5 6" xfId="1156" xr:uid="{00000000-0005-0000-0000-0000B8480000}"/>
    <cellStyle name="Normal 8 3 2 5 6 2" xfId="3140" xr:uid="{00000000-0005-0000-0000-0000B9480000}"/>
    <cellStyle name="Normal 8 3 2 5 6 2 2" xfId="11115" xr:uid="{00000000-0005-0000-0000-0000BA480000}"/>
    <cellStyle name="Normal 8 3 2 5 6 2 3" xfId="19046" xr:uid="{00000000-0005-0000-0000-0000BB480000}"/>
    <cellStyle name="Normal 8 3 2 5 6 2 4" xfId="26979" xr:uid="{00000000-0005-0000-0000-0000BC480000}"/>
    <cellStyle name="Normal 8 3 2 5 6 3" xfId="5121" xr:uid="{00000000-0005-0000-0000-0000BD480000}"/>
    <cellStyle name="Normal 8 3 2 5 6 3 2" xfId="13096" xr:uid="{00000000-0005-0000-0000-0000BE480000}"/>
    <cellStyle name="Normal 8 3 2 5 6 3 3" xfId="21027" xr:uid="{00000000-0005-0000-0000-0000BF480000}"/>
    <cellStyle name="Normal 8 3 2 5 6 3 4" xfId="28960" xr:uid="{00000000-0005-0000-0000-0000C0480000}"/>
    <cellStyle name="Normal 8 3 2 5 6 4" xfId="7144" xr:uid="{00000000-0005-0000-0000-0000C1480000}"/>
    <cellStyle name="Normal 8 3 2 5 6 4 2" xfId="15077" xr:uid="{00000000-0005-0000-0000-0000C2480000}"/>
    <cellStyle name="Normal 8 3 2 5 6 4 3" xfId="23008" xr:uid="{00000000-0005-0000-0000-0000C3480000}"/>
    <cellStyle name="Normal 8 3 2 5 6 4 4" xfId="30942" xr:uid="{00000000-0005-0000-0000-0000C4480000}"/>
    <cellStyle name="Normal 8 3 2 5 6 5" xfId="9134" xr:uid="{00000000-0005-0000-0000-0000C5480000}"/>
    <cellStyle name="Normal 8 3 2 5 6 6" xfId="17065" xr:uid="{00000000-0005-0000-0000-0000C6480000}"/>
    <cellStyle name="Normal 8 3 2 5 6 7" xfId="24998" xr:uid="{00000000-0005-0000-0000-0000C7480000}"/>
    <cellStyle name="Normal 8 3 2 5 7" xfId="3131" xr:uid="{00000000-0005-0000-0000-0000C8480000}"/>
    <cellStyle name="Normal 8 3 2 5 7 2" xfId="11106" xr:uid="{00000000-0005-0000-0000-0000C9480000}"/>
    <cellStyle name="Normal 8 3 2 5 7 3" xfId="19037" xr:uid="{00000000-0005-0000-0000-0000CA480000}"/>
    <cellStyle name="Normal 8 3 2 5 7 4" xfId="26970" xr:uid="{00000000-0005-0000-0000-0000CB480000}"/>
    <cellStyle name="Normal 8 3 2 5 8" xfId="5112" xr:uid="{00000000-0005-0000-0000-0000CC480000}"/>
    <cellStyle name="Normal 8 3 2 5 8 2" xfId="13087" xr:uid="{00000000-0005-0000-0000-0000CD480000}"/>
    <cellStyle name="Normal 8 3 2 5 8 3" xfId="21018" xr:uid="{00000000-0005-0000-0000-0000CE480000}"/>
    <cellStyle name="Normal 8 3 2 5 8 4" xfId="28951" xr:uid="{00000000-0005-0000-0000-0000CF480000}"/>
    <cellStyle name="Normal 8 3 2 5 9" xfId="7135" xr:uid="{00000000-0005-0000-0000-0000D0480000}"/>
    <cellStyle name="Normal 8 3 2 5 9 2" xfId="15068" xr:uid="{00000000-0005-0000-0000-0000D1480000}"/>
    <cellStyle name="Normal 8 3 2 5 9 3" xfId="22999" xr:uid="{00000000-0005-0000-0000-0000D2480000}"/>
    <cellStyle name="Normal 8 3 2 5 9 4" xfId="30933" xr:uid="{00000000-0005-0000-0000-0000D3480000}"/>
    <cellStyle name="Normal 8 3 2 6" xfId="1157" xr:uid="{00000000-0005-0000-0000-0000D4480000}"/>
    <cellStyle name="Normal 8 3 2 6 10" xfId="9135" xr:uid="{00000000-0005-0000-0000-0000D5480000}"/>
    <cellStyle name="Normal 8 3 2 6 11" xfId="17066" xr:uid="{00000000-0005-0000-0000-0000D6480000}"/>
    <cellStyle name="Normal 8 3 2 6 12" xfId="24999" xr:uid="{00000000-0005-0000-0000-0000D7480000}"/>
    <cellStyle name="Normal 8 3 2 6 2" xfId="1158" xr:uid="{00000000-0005-0000-0000-0000D8480000}"/>
    <cellStyle name="Normal 8 3 2 6 2 10" xfId="17067" xr:uid="{00000000-0005-0000-0000-0000D9480000}"/>
    <cellStyle name="Normal 8 3 2 6 2 11" xfId="25000" xr:uid="{00000000-0005-0000-0000-0000DA480000}"/>
    <cellStyle name="Normal 8 3 2 6 2 2" xfId="1159" xr:uid="{00000000-0005-0000-0000-0000DB480000}"/>
    <cellStyle name="Normal 8 3 2 6 2 2 2" xfId="3143" xr:uid="{00000000-0005-0000-0000-0000DC480000}"/>
    <cellStyle name="Normal 8 3 2 6 2 2 2 2" xfId="11118" xr:uid="{00000000-0005-0000-0000-0000DD480000}"/>
    <cellStyle name="Normal 8 3 2 6 2 2 2 3" xfId="19049" xr:uid="{00000000-0005-0000-0000-0000DE480000}"/>
    <cellStyle name="Normal 8 3 2 6 2 2 2 4" xfId="26982" xr:uid="{00000000-0005-0000-0000-0000DF480000}"/>
    <cellStyle name="Normal 8 3 2 6 2 2 3" xfId="5124" xr:uid="{00000000-0005-0000-0000-0000E0480000}"/>
    <cellStyle name="Normal 8 3 2 6 2 2 3 2" xfId="13099" xr:uid="{00000000-0005-0000-0000-0000E1480000}"/>
    <cellStyle name="Normal 8 3 2 6 2 2 3 3" xfId="21030" xr:uid="{00000000-0005-0000-0000-0000E2480000}"/>
    <cellStyle name="Normal 8 3 2 6 2 2 3 4" xfId="28963" xr:uid="{00000000-0005-0000-0000-0000E3480000}"/>
    <cellStyle name="Normal 8 3 2 6 2 2 4" xfId="7147" xr:uid="{00000000-0005-0000-0000-0000E4480000}"/>
    <cellStyle name="Normal 8 3 2 6 2 2 4 2" xfId="15080" xr:uid="{00000000-0005-0000-0000-0000E5480000}"/>
    <cellStyle name="Normal 8 3 2 6 2 2 4 3" xfId="23011" xr:uid="{00000000-0005-0000-0000-0000E6480000}"/>
    <cellStyle name="Normal 8 3 2 6 2 2 4 4" xfId="30945" xr:uid="{00000000-0005-0000-0000-0000E7480000}"/>
    <cellStyle name="Normal 8 3 2 6 2 2 5" xfId="9137" xr:uid="{00000000-0005-0000-0000-0000E8480000}"/>
    <cellStyle name="Normal 8 3 2 6 2 2 6" xfId="17068" xr:uid="{00000000-0005-0000-0000-0000E9480000}"/>
    <cellStyle name="Normal 8 3 2 6 2 2 7" xfId="25001" xr:uid="{00000000-0005-0000-0000-0000EA480000}"/>
    <cellStyle name="Normal 8 3 2 6 2 3" xfId="1160" xr:uid="{00000000-0005-0000-0000-0000EB480000}"/>
    <cellStyle name="Normal 8 3 2 6 2 3 2" xfId="3144" xr:uid="{00000000-0005-0000-0000-0000EC480000}"/>
    <cellStyle name="Normal 8 3 2 6 2 3 2 2" xfId="11119" xr:uid="{00000000-0005-0000-0000-0000ED480000}"/>
    <cellStyle name="Normal 8 3 2 6 2 3 2 3" xfId="19050" xr:uid="{00000000-0005-0000-0000-0000EE480000}"/>
    <cellStyle name="Normal 8 3 2 6 2 3 2 4" xfId="26983" xr:uid="{00000000-0005-0000-0000-0000EF480000}"/>
    <cellStyle name="Normal 8 3 2 6 2 3 3" xfId="5125" xr:uid="{00000000-0005-0000-0000-0000F0480000}"/>
    <cellStyle name="Normal 8 3 2 6 2 3 3 2" xfId="13100" xr:uid="{00000000-0005-0000-0000-0000F1480000}"/>
    <cellStyle name="Normal 8 3 2 6 2 3 3 3" xfId="21031" xr:uid="{00000000-0005-0000-0000-0000F2480000}"/>
    <cellStyle name="Normal 8 3 2 6 2 3 3 4" xfId="28964" xr:uid="{00000000-0005-0000-0000-0000F3480000}"/>
    <cellStyle name="Normal 8 3 2 6 2 3 4" xfId="7148" xr:uid="{00000000-0005-0000-0000-0000F4480000}"/>
    <cellStyle name="Normal 8 3 2 6 2 3 4 2" xfId="15081" xr:uid="{00000000-0005-0000-0000-0000F5480000}"/>
    <cellStyle name="Normal 8 3 2 6 2 3 4 3" xfId="23012" xr:uid="{00000000-0005-0000-0000-0000F6480000}"/>
    <cellStyle name="Normal 8 3 2 6 2 3 4 4" xfId="30946" xr:uid="{00000000-0005-0000-0000-0000F7480000}"/>
    <cellStyle name="Normal 8 3 2 6 2 3 5" xfId="9138" xr:uid="{00000000-0005-0000-0000-0000F8480000}"/>
    <cellStyle name="Normal 8 3 2 6 2 3 6" xfId="17069" xr:uid="{00000000-0005-0000-0000-0000F9480000}"/>
    <cellStyle name="Normal 8 3 2 6 2 3 7" xfId="25002" xr:uid="{00000000-0005-0000-0000-0000FA480000}"/>
    <cellStyle name="Normal 8 3 2 6 2 4" xfId="1161" xr:uid="{00000000-0005-0000-0000-0000FB480000}"/>
    <cellStyle name="Normal 8 3 2 6 2 4 2" xfId="3145" xr:uid="{00000000-0005-0000-0000-0000FC480000}"/>
    <cellStyle name="Normal 8 3 2 6 2 4 2 2" xfId="11120" xr:uid="{00000000-0005-0000-0000-0000FD480000}"/>
    <cellStyle name="Normal 8 3 2 6 2 4 2 3" xfId="19051" xr:uid="{00000000-0005-0000-0000-0000FE480000}"/>
    <cellStyle name="Normal 8 3 2 6 2 4 2 4" xfId="26984" xr:uid="{00000000-0005-0000-0000-0000FF480000}"/>
    <cellStyle name="Normal 8 3 2 6 2 4 3" xfId="5126" xr:uid="{00000000-0005-0000-0000-000000490000}"/>
    <cellStyle name="Normal 8 3 2 6 2 4 3 2" xfId="13101" xr:uid="{00000000-0005-0000-0000-000001490000}"/>
    <cellStyle name="Normal 8 3 2 6 2 4 3 3" xfId="21032" xr:uid="{00000000-0005-0000-0000-000002490000}"/>
    <cellStyle name="Normal 8 3 2 6 2 4 3 4" xfId="28965" xr:uid="{00000000-0005-0000-0000-000003490000}"/>
    <cellStyle name="Normal 8 3 2 6 2 4 4" xfId="7149" xr:uid="{00000000-0005-0000-0000-000004490000}"/>
    <cellStyle name="Normal 8 3 2 6 2 4 4 2" xfId="15082" xr:uid="{00000000-0005-0000-0000-000005490000}"/>
    <cellStyle name="Normal 8 3 2 6 2 4 4 3" xfId="23013" xr:uid="{00000000-0005-0000-0000-000006490000}"/>
    <cellStyle name="Normal 8 3 2 6 2 4 4 4" xfId="30947" xr:uid="{00000000-0005-0000-0000-000007490000}"/>
    <cellStyle name="Normal 8 3 2 6 2 4 5" xfId="9139" xr:uid="{00000000-0005-0000-0000-000008490000}"/>
    <cellStyle name="Normal 8 3 2 6 2 4 6" xfId="17070" xr:uid="{00000000-0005-0000-0000-000009490000}"/>
    <cellStyle name="Normal 8 3 2 6 2 4 7" xfId="25003" xr:uid="{00000000-0005-0000-0000-00000A490000}"/>
    <cellStyle name="Normal 8 3 2 6 2 5" xfId="1162" xr:uid="{00000000-0005-0000-0000-00000B490000}"/>
    <cellStyle name="Normal 8 3 2 6 2 5 2" xfId="3146" xr:uid="{00000000-0005-0000-0000-00000C490000}"/>
    <cellStyle name="Normal 8 3 2 6 2 5 2 2" xfId="11121" xr:uid="{00000000-0005-0000-0000-00000D490000}"/>
    <cellStyle name="Normal 8 3 2 6 2 5 2 3" xfId="19052" xr:uid="{00000000-0005-0000-0000-00000E490000}"/>
    <cellStyle name="Normal 8 3 2 6 2 5 2 4" xfId="26985" xr:uid="{00000000-0005-0000-0000-00000F490000}"/>
    <cellStyle name="Normal 8 3 2 6 2 5 3" xfId="5127" xr:uid="{00000000-0005-0000-0000-000010490000}"/>
    <cellStyle name="Normal 8 3 2 6 2 5 3 2" xfId="13102" xr:uid="{00000000-0005-0000-0000-000011490000}"/>
    <cellStyle name="Normal 8 3 2 6 2 5 3 3" xfId="21033" xr:uid="{00000000-0005-0000-0000-000012490000}"/>
    <cellStyle name="Normal 8 3 2 6 2 5 3 4" xfId="28966" xr:uid="{00000000-0005-0000-0000-000013490000}"/>
    <cellStyle name="Normal 8 3 2 6 2 5 4" xfId="7150" xr:uid="{00000000-0005-0000-0000-000014490000}"/>
    <cellStyle name="Normal 8 3 2 6 2 5 4 2" xfId="15083" xr:uid="{00000000-0005-0000-0000-000015490000}"/>
    <cellStyle name="Normal 8 3 2 6 2 5 4 3" xfId="23014" xr:uid="{00000000-0005-0000-0000-000016490000}"/>
    <cellStyle name="Normal 8 3 2 6 2 5 4 4" xfId="30948" xr:uid="{00000000-0005-0000-0000-000017490000}"/>
    <cellStyle name="Normal 8 3 2 6 2 5 5" xfId="9140" xr:uid="{00000000-0005-0000-0000-000018490000}"/>
    <cellStyle name="Normal 8 3 2 6 2 5 6" xfId="17071" xr:uid="{00000000-0005-0000-0000-000019490000}"/>
    <cellStyle name="Normal 8 3 2 6 2 5 7" xfId="25004" xr:uid="{00000000-0005-0000-0000-00001A490000}"/>
    <cellStyle name="Normal 8 3 2 6 2 6" xfId="3142" xr:uid="{00000000-0005-0000-0000-00001B490000}"/>
    <cellStyle name="Normal 8 3 2 6 2 6 2" xfId="11117" xr:uid="{00000000-0005-0000-0000-00001C490000}"/>
    <cellStyle name="Normal 8 3 2 6 2 6 3" xfId="19048" xr:uid="{00000000-0005-0000-0000-00001D490000}"/>
    <cellStyle name="Normal 8 3 2 6 2 6 4" xfId="26981" xr:uid="{00000000-0005-0000-0000-00001E490000}"/>
    <cellStyle name="Normal 8 3 2 6 2 7" xfId="5123" xr:uid="{00000000-0005-0000-0000-00001F490000}"/>
    <cellStyle name="Normal 8 3 2 6 2 7 2" xfId="13098" xr:uid="{00000000-0005-0000-0000-000020490000}"/>
    <cellStyle name="Normal 8 3 2 6 2 7 3" xfId="21029" xr:uid="{00000000-0005-0000-0000-000021490000}"/>
    <cellStyle name="Normal 8 3 2 6 2 7 4" xfId="28962" xr:uid="{00000000-0005-0000-0000-000022490000}"/>
    <cellStyle name="Normal 8 3 2 6 2 8" xfId="7146" xr:uid="{00000000-0005-0000-0000-000023490000}"/>
    <cellStyle name="Normal 8 3 2 6 2 8 2" xfId="15079" xr:uid="{00000000-0005-0000-0000-000024490000}"/>
    <cellStyle name="Normal 8 3 2 6 2 8 3" xfId="23010" xr:uid="{00000000-0005-0000-0000-000025490000}"/>
    <cellStyle name="Normal 8 3 2 6 2 8 4" xfId="30944" xr:uid="{00000000-0005-0000-0000-000026490000}"/>
    <cellStyle name="Normal 8 3 2 6 2 9" xfId="9136" xr:uid="{00000000-0005-0000-0000-000027490000}"/>
    <cellStyle name="Normal 8 3 2 6 3" xfId="1163" xr:uid="{00000000-0005-0000-0000-000028490000}"/>
    <cellStyle name="Normal 8 3 2 6 3 2" xfId="3147" xr:uid="{00000000-0005-0000-0000-000029490000}"/>
    <cellStyle name="Normal 8 3 2 6 3 2 2" xfId="11122" xr:uid="{00000000-0005-0000-0000-00002A490000}"/>
    <cellStyle name="Normal 8 3 2 6 3 2 3" xfId="19053" xr:uid="{00000000-0005-0000-0000-00002B490000}"/>
    <cellStyle name="Normal 8 3 2 6 3 2 4" xfId="26986" xr:uid="{00000000-0005-0000-0000-00002C490000}"/>
    <cellStyle name="Normal 8 3 2 6 3 3" xfId="5128" xr:uid="{00000000-0005-0000-0000-00002D490000}"/>
    <cellStyle name="Normal 8 3 2 6 3 3 2" xfId="13103" xr:uid="{00000000-0005-0000-0000-00002E490000}"/>
    <cellStyle name="Normal 8 3 2 6 3 3 3" xfId="21034" xr:uid="{00000000-0005-0000-0000-00002F490000}"/>
    <cellStyle name="Normal 8 3 2 6 3 3 4" xfId="28967" xr:uid="{00000000-0005-0000-0000-000030490000}"/>
    <cellStyle name="Normal 8 3 2 6 3 4" xfId="7151" xr:uid="{00000000-0005-0000-0000-000031490000}"/>
    <cellStyle name="Normal 8 3 2 6 3 4 2" xfId="15084" xr:uid="{00000000-0005-0000-0000-000032490000}"/>
    <cellStyle name="Normal 8 3 2 6 3 4 3" xfId="23015" xr:uid="{00000000-0005-0000-0000-000033490000}"/>
    <cellStyle name="Normal 8 3 2 6 3 4 4" xfId="30949" xr:uid="{00000000-0005-0000-0000-000034490000}"/>
    <cellStyle name="Normal 8 3 2 6 3 5" xfId="9141" xr:uid="{00000000-0005-0000-0000-000035490000}"/>
    <cellStyle name="Normal 8 3 2 6 3 6" xfId="17072" xr:uid="{00000000-0005-0000-0000-000036490000}"/>
    <cellStyle name="Normal 8 3 2 6 3 7" xfId="25005" xr:uid="{00000000-0005-0000-0000-000037490000}"/>
    <cellStyle name="Normal 8 3 2 6 4" xfId="1164" xr:uid="{00000000-0005-0000-0000-000038490000}"/>
    <cellStyle name="Normal 8 3 2 6 4 2" xfId="3148" xr:uid="{00000000-0005-0000-0000-000039490000}"/>
    <cellStyle name="Normal 8 3 2 6 4 2 2" xfId="11123" xr:uid="{00000000-0005-0000-0000-00003A490000}"/>
    <cellStyle name="Normal 8 3 2 6 4 2 3" xfId="19054" xr:uid="{00000000-0005-0000-0000-00003B490000}"/>
    <cellStyle name="Normal 8 3 2 6 4 2 4" xfId="26987" xr:uid="{00000000-0005-0000-0000-00003C490000}"/>
    <cellStyle name="Normal 8 3 2 6 4 3" xfId="5129" xr:uid="{00000000-0005-0000-0000-00003D490000}"/>
    <cellStyle name="Normal 8 3 2 6 4 3 2" xfId="13104" xr:uid="{00000000-0005-0000-0000-00003E490000}"/>
    <cellStyle name="Normal 8 3 2 6 4 3 3" xfId="21035" xr:uid="{00000000-0005-0000-0000-00003F490000}"/>
    <cellStyle name="Normal 8 3 2 6 4 3 4" xfId="28968" xr:uid="{00000000-0005-0000-0000-000040490000}"/>
    <cellStyle name="Normal 8 3 2 6 4 4" xfId="7152" xr:uid="{00000000-0005-0000-0000-000041490000}"/>
    <cellStyle name="Normal 8 3 2 6 4 4 2" xfId="15085" xr:uid="{00000000-0005-0000-0000-000042490000}"/>
    <cellStyle name="Normal 8 3 2 6 4 4 3" xfId="23016" xr:uid="{00000000-0005-0000-0000-000043490000}"/>
    <cellStyle name="Normal 8 3 2 6 4 4 4" xfId="30950" xr:uid="{00000000-0005-0000-0000-000044490000}"/>
    <cellStyle name="Normal 8 3 2 6 4 5" xfId="9142" xr:uid="{00000000-0005-0000-0000-000045490000}"/>
    <cellStyle name="Normal 8 3 2 6 4 6" xfId="17073" xr:uid="{00000000-0005-0000-0000-000046490000}"/>
    <cellStyle name="Normal 8 3 2 6 4 7" xfId="25006" xr:uid="{00000000-0005-0000-0000-000047490000}"/>
    <cellStyle name="Normal 8 3 2 6 5" xfId="1165" xr:uid="{00000000-0005-0000-0000-000048490000}"/>
    <cellStyle name="Normal 8 3 2 6 5 2" xfId="3149" xr:uid="{00000000-0005-0000-0000-000049490000}"/>
    <cellStyle name="Normal 8 3 2 6 5 2 2" xfId="11124" xr:uid="{00000000-0005-0000-0000-00004A490000}"/>
    <cellStyle name="Normal 8 3 2 6 5 2 3" xfId="19055" xr:uid="{00000000-0005-0000-0000-00004B490000}"/>
    <cellStyle name="Normal 8 3 2 6 5 2 4" xfId="26988" xr:uid="{00000000-0005-0000-0000-00004C490000}"/>
    <cellStyle name="Normal 8 3 2 6 5 3" xfId="5130" xr:uid="{00000000-0005-0000-0000-00004D490000}"/>
    <cellStyle name="Normal 8 3 2 6 5 3 2" xfId="13105" xr:uid="{00000000-0005-0000-0000-00004E490000}"/>
    <cellStyle name="Normal 8 3 2 6 5 3 3" xfId="21036" xr:uid="{00000000-0005-0000-0000-00004F490000}"/>
    <cellStyle name="Normal 8 3 2 6 5 3 4" xfId="28969" xr:uid="{00000000-0005-0000-0000-000050490000}"/>
    <cellStyle name="Normal 8 3 2 6 5 4" xfId="7153" xr:uid="{00000000-0005-0000-0000-000051490000}"/>
    <cellStyle name="Normal 8 3 2 6 5 4 2" xfId="15086" xr:uid="{00000000-0005-0000-0000-000052490000}"/>
    <cellStyle name="Normal 8 3 2 6 5 4 3" xfId="23017" xr:uid="{00000000-0005-0000-0000-000053490000}"/>
    <cellStyle name="Normal 8 3 2 6 5 4 4" xfId="30951" xr:uid="{00000000-0005-0000-0000-000054490000}"/>
    <cellStyle name="Normal 8 3 2 6 5 5" xfId="9143" xr:uid="{00000000-0005-0000-0000-000055490000}"/>
    <cellStyle name="Normal 8 3 2 6 5 6" xfId="17074" xr:uid="{00000000-0005-0000-0000-000056490000}"/>
    <cellStyle name="Normal 8 3 2 6 5 7" xfId="25007" xr:uid="{00000000-0005-0000-0000-000057490000}"/>
    <cellStyle name="Normal 8 3 2 6 6" xfId="1166" xr:uid="{00000000-0005-0000-0000-000058490000}"/>
    <cellStyle name="Normal 8 3 2 6 6 2" xfId="3150" xr:uid="{00000000-0005-0000-0000-000059490000}"/>
    <cellStyle name="Normal 8 3 2 6 6 2 2" xfId="11125" xr:uid="{00000000-0005-0000-0000-00005A490000}"/>
    <cellStyle name="Normal 8 3 2 6 6 2 3" xfId="19056" xr:uid="{00000000-0005-0000-0000-00005B490000}"/>
    <cellStyle name="Normal 8 3 2 6 6 2 4" xfId="26989" xr:uid="{00000000-0005-0000-0000-00005C490000}"/>
    <cellStyle name="Normal 8 3 2 6 6 3" xfId="5131" xr:uid="{00000000-0005-0000-0000-00005D490000}"/>
    <cellStyle name="Normal 8 3 2 6 6 3 2" xfId="13106" xr:uid="{00000000-0005-0000-0000-00005E490000}"/>
    <cellStyle name="Normal 8 3 2 6 6 3 3" xfId="21037" xr:uid="{00000000-0005-0000-0000-00005F490000}"/>
    <cellStyle name="Normal 8 3 2 6 6 3 4" xfId="28970" xr:uid="{00000000-0005-0000-0000-000060490000}"/>
    <cellStyle name="Normal 8 3 2 6 6 4" xfId="7154" xr:uid="{00000000-0005-0000-0000-000061490000}"/>
    <cellStyle name="Normal 8 3 2 6 6 4 2" xfId="15087" xr:uid="{00000000-0005-0000-0000-000062490000}"/>
    <cellStyle name="Normal 8 3 2 6 6 4 3" xfId="23018" xr:uid="{00000000-0005-0000-0000-000063490000}"/>
    <cellStyle name="Normal 8 3 2 6 6 4 4" xfId="30952" xr:uid="{00000000-0005-0000-0000-000064490000}"/>
    <cellStyle name="Normal 8 3 2 6 6 5" xfId="9144" xr:uid="{00000000-0005-0000-0000-000065490000}"/>
    <cellStyle name="Normal 8 3 2 6 6 6" xfId="17075" xr:uid="{00000000-0005-0000-0000-000066490000}"/>
    <cellStyle name="Normal 8 3 2 6 6 7" xfId="25008" xr:uid="{00000000-0005-0000-0000-000067490000}"/>
    <cellStyle name="Normal 8 3 2 6 7" xfId="3141" xr:uid="{00000000-0005-0000-0000-000068490000}"/>
    <cellStyle name="Normal 8 3 2 6 7 2" xfId="11116" xr:uid="{00000000-0005-0000-0000-000069490000}"/>
    <cellStyle name="Normal 8 3 2 6 7 3" xfId="19047" xr:uid="{00000000-0005-0000-0000-00006A490000}"/>
    <cellStyle name="Normal 8 3 2 6 7 4" xfId="26980" xr:uid="{00000000-0005-0000-0000-00006B490000}"/>
    <cellStyle name="Normal 8 3 2 6 8" xfId="5122" xr:uid="{00000000-0005-0000-0000-00006C490000}"/>
    <cellStyle name="Normal 8 3 2 6 8 2" xfId="13097" xr:uid="{00000000-0005-0000-0000-00006D490000}"/>
    <cellStyle name="Normal 8 3 2 6 8 3" xfId="21028" xr:uid="{00000000-0005-0000-0000-00006E490000}"/>
    <cellStyle name="Normal 8 3 2 6 8 4" xfId="28961" xr:uid="{00000000-0005-0000-0000-00006F490000}"/>
    <cellStyle name="Normal 8 3 2 6 9" xfId="7145" xr:uid="{00000000-0005-0000-0000-000070490000}"/>
    <cellStyle name="Normal 8 3 2 6 9 2" xfId="15078" xr:uid="{00000000-0005-0000-0000-000071490000}"/>
    <cellStyle name="Normal 8 3 2 6 9 3" xfId="23009" xr:uid="{00000000-0005-0000-0000-000072490000}"/>
    <cellStyle name="Normal 8 3 2 6 9 4" xfId="30943" xr:uid="{00000000-0005-0000-0000-000073490000}"/>
    <cellStyle name="Normal 8 3 2 7" xfId="1167" xr:uid="{00000000-0005-0000-0000-000074490000}"/>
    <cellStyle name="Normal 8 3 2 7 10" xfId="17076" xr:uid="{00000000-0005-0000-0000-000075490000}"/>
    <cellStyle name="Normal 8 3 2 7 11" xfId="25009" xr:uid="{00000000-0005-0000-0000-000076490000}"/>
    <cellStyle name="Normal 8 3 2 7 2" xfId="1168" xr:uid="{00000000-0005-0000-0000-000077490000}"/>
    <cellStyle name="Normal 8 3 2 7 2 2" xfId="3152" xr:uid="{00000000-0005-0000-0000-000078490000}"/>
    <cellStyle name="Normal 8 3 2 7 2 2 2" xfId="11127" xr:uid="{00000000-0005-0000-0000-000079490000}"/>
    <cellStyle name="Normal 8 3 2 7 2 2 3" xfId="19058" xr:uid="{00000000-0005-0000-0000-00007A490000}"/>
    <cellStyle name="Normal 8 3 2 7 2 2 4" xfId="26991" xr:uid="{00000000-0005-0000-0000-00007B490000}"/>
    <cellStyle name="Normal 8 3 2 7 2 3" xfId="5133" xr:uid="{00000000-0005-0000-0000-00007C490000}"/>
    <cellStyle name="Normal 8 3 2 7 2 3 2" xfId="13108" xr:uid="{00000000-0005-0000-0000-00007D490000}"/>
    <cellStyle name="Normal 8 3 2 7 2 3 3" xfId="21039" xr:uid="{00000000-0005-0000-0000-00007E490000}"/>
    <cellStyle name="Normal 8 3 2 7 2 3 4" xfId="28972" xr:uid="{00000000-0005-0000-0000-00007F490000}"/>
    <cellStyle name="Normal 8 3 2 7 2 4" xfId="7156" xr:uid="{00000000-0005-0000-0000-000080490000}"/>
    <cellStyle name="Normal 8 3 2 7 2 4 2" xfId="15089" xr:uid="{00000000-0005-0000-0000-000081490000}"/>
    <cellStyle name="Normal 8 3 2 7 2 4 3" xfId="23020" xr:uid="{00000000-0005-0000-0000-000082490000}"/>
    <cellStyle name="Normal 8 3 2 7 2 4 4" xfId="30954" xr:uid="{00000000-0005-0000-0000-000083490000}"/>
    <cellStyle name="Normal 8 3 2 7 2 5" xfId="9146" xr:uid="{00000000-0005-0000-0000-000084490000}"/>
    <cellStyle name="Normal 8 3 2 7 2 6" xfId="17077" xr:uid="{00000000-0005-0000-0000-000085490000}"/>
    <cellStyle name="Normal 8 3 2 7 2 7" xfId="25010" xr:uid="{00000000-0005-0000-0000-000086490000}"/>
    <cellStyle name="Normal 8 3 2 7 3" xfId="1169" xr:uid="{00000000-0005-0000-0000-000087490000}"/>
    <cellStyle name="Normal 8 3 2 7 3 2" xfId="3153" xr:uid="{00000000-0005-0000-0000-000088490000}"/>
    <cellStyle name="Normal 8 3 2 7 3 2 2" xfId="11128" xr:uid="{00000000-0005-0000-0000-000089490000}"/>
    <cellStyle name="Normal 8 3 2 7 3 2 3" xfId="19059" xr:uid="{00000000-0005-0000-0000-00008A490000}"/>
    <cellStyle name="Normal 8 3 2 7 3 2 4" xfId="26992" xr:uid="{00000000-0005-0000-0000-00008B490000}"/>
    <cellStyle name="Normal 8 3 2 7 3 3" xfId="5134" xr:uid="{00000000-0005-0000-0000-00008C490000}"/>
    <cellStyle name="Normal 8 3 2 7 3 3 2" xfId="13109" xr:uid="{00000000-0005-0000-0000-00008D490000}"/>
    <cellStyle name="Normal 8 3 2 7 3 3 3" xfId="21040" xr:uid="{00000000-0005-0000-0000-00008E490000}"/>
    <cellStyle name="Normal 8 3 2 7 3 3 4" xfId="28973" xr:uid="{00000000-0005-0000-0000-00008F490000}"/>
    <cellStyle name="Normal 8 3 2 7 3 4" xfId="7157" xr:uid="{00000000-0005-0000-0000-000090490000}"/>
    <cellStyle name="Normal 8 3 2 7 3 4 2" xfId="15090" xr:uid="{00000000-0005-0000-0000-000091490000}"/>
    <cellStyle name="Normal 8 3 2 7 3 4 3" xfId="23021" xr:uid="{00000000-0005-0000-0000-000092490000}"/>
    <cellStyle name="Normal 8 3 2 7 3 4 4" xfId="30955" xr:uid="{00000000-0005-0000-0000-000093490000}"/>
    <cellStyle name="Normal 8 3 2 7 3 5" xfId="9147" xr:uid="{00000000-0005-0000-0000-000094490000}"/>
    <cellStyle name="Normal 8 3 2 7 3 6" xfId="17078" xr:uid="{00000000-0005-0000-0000-000095490000}"/>
    <cellStyle name="Normal 8 3 2 7 3 7" xfId="25011" xr:uid="{00000000-0005-0000-0000-000096490000}"/>
    <cellStyle name="Normal 8 3 2 7 4" xfId="1170" xr:uid="{00000000-0005-0000-0000-000097490000}"/>
    <cellStyle name="Normal 8 3 2 7 4 2" xfId="3154" xr:uid="{00000000-0005-0000-0000-000098490000}"/>
    <cellStyle name="Normal 8 3 2 7 4 2 2" xfId="11129" xr:uid="{00000000-0005-0000-0000-000099490000}"/>
    <cellStyle name="Normal 8 3 2 7 4 2 3" xfId="19060" xr:uid="{00000000-0005-0000-0000-00009A490000}"/>
    <cellStyle name="Normal 8 3 2 7 4 2 4" xfId="26993" xr:uid="{00000000-0005-0000-0000-00009B490000}"/>
    <cellStyle name="Normal 8 3 2 7 4 3" xfId="5135" xr:uid="{00000000-0005-0000-0000-00009C490000}"/>
    <cellStyle name="Normal 8 3 2 7 4 3 2" xfId="13110" xr:uid="{00000000-0005-0000-0000-00009D490000}"/>
    <cellStyle name="Normal 8 3 2 7 4 3 3" xfId="21041" xr:uid="{00000000-0005-0000-0000-00009E490000}"/>
    <cellStyle name="Normal 8 3 2 7 4 3 4" xfId="28974" xr:uid="{00000000-0005-0000-0000-00009F490000}"/>
    <cellStyle name="Normal 8 3 2 7 4 4" xfId="7158" xr:uid="{00000000-0005-0000-0000-0000A0490000}"/>
    <cellStyle name="Normal 8 3 2 7 4 4 2" xfId="15091" xr:uid="{00000000-0005-0000-0000-0000A1490000}"/>
    <cellStyle name="Normal 8 3 2 7 4 4 3" xfId="23022" xr:uid="{00000000-0005-0000-0000-0000A2490000}"/>
    <cellStyle name="Normal 8 3 2 7 4 4 4" xfId="30956" xr:uid="{00000000-0005-0000-0000-0000A3490000}"/>
    <cellStyle name="Normal 8 3 2 7 4 5" xfId="9148" xr:uid="{00000000-0005-0000-0000-0000A4490000}"/>
    <cellStyle name="Normal 8 3 2 7 4 6" xfId="17079" xr:uid="{00000000-0005-0000-0000-0000A5490000}"/>
    <cellStyle name="Normal 8 3 2 7 4 7" xfId="25012" xr:uid="{00000000-0005-0000-0000-0000A6490000}"/>
    <cellStyle name="Normal 8 3 2 7 5" xfId="1171" xr:uid="{00000000-0005-0000-0000-0000A7490000}"/>
    <cellStyle name="Normal 8 3 2 7 5 2" xfId="3155" xr:uid="{00000000-0005-0000-0000-0000A8490000}"/>
    <cellStyle name="Normal 8 3 2 7 5 2 2" xfId="11130" xr:uid="{00000000-0005-0000-0000-0000A9490000}"/>
    <cellStyle name="Normal 8 3 2 7 5 2 3" xfId="19061" xr:uid="{00000000-0005-0000-0000-0000AA490000}"/>
    <cellStyle name="Normal 8 3 2 7 5 2 4" xfId="26994" xr:uid="{00000000-0005-0000-0000-0000AB490000}"/>
    <cellStyle name="Normal 8 3 2 7 5 3" xfId="5136" xr:uid="{00000000-0005-0000-0000-0000AC490000}"/>
    <cellStyle name="Normal 8 3 2 7 5 3 2" xfId="13111" xr:uid="{00000000-0005-0000-0000-0000AD490000}"/>
    <cellStyle name="Normal 8 3 2 7 5 3 3" xfId="21042" xr:uid="{00000000-0005-0000-0000-0000AE490000}"/>
    <cellStyle name="Normal 8 3 2 7 5 3 4" xfId="28975" xr:uid="{00000000-0005-0000-0000-0000AF490000}"/>
    <cellStyle name="Normal 8 3 2 7 5 4" xfId="7159" xr:uid="{00000000-0005-0000-0000-0000B0490000}"/>
    <cellStyle name="Normal 8 3 2 7 5 4 2" xfId="15092" xr:uid="{00000000-0005-0000-0000-0000B1490000}"/>
    <cellStyle name="Normal 8 3 2 7 5 4 3" xfId="23023" xr:uid="{00000000-0005-0000-0000-0000B2490000}"/>
    <cellStyle name="Normal 8 3 2 7 5 4 4" xfId="30957" xr:uid="{00000000-0005-0000-0000-0000B3490000}"/>
    <cellStyle name="Normal 8 3 2 7 5 5" xfId="9149" xr:uid="{00000000-0005-0000-0000-0000B4490000}"/>
    <cellStyle name="Normal 8 3 2 7 5 6" xfId="17080" xr:uid="{00000000-0005-0000-0000-0000B5490000}"/>
    <cellStyle name="Normal 8 3 2 7 5 7" xfId="25013" xr:uid="{00000000-0005-0000-0000-0000B6490000}"/>
    <cellStyle name="Normal 8 3 2 7 6" xfId="3151" xr:uid="{00000000-0005-0000-0000-0000B7490000}"/>
    <cellStyle name="Normal 8 3 2 7 6 2" xfId="11126" xr:uid="{00000000-0005-0000-0000-0000B8490000}"/>
    <cellStyle name="Normal 8 3 2 7 6 3" xfId="19057" xr:uid="{00000000-0005-0000-0000-0000B9490000}"/>
    <cellStyle name="Normal 8 3 2 7 6 4" xfId="26990" xr:uid="{00000000-0005-0000-0000-0000BA490000}"/>
    <cellStyle name="Normal 8 3 2 7 7" xfId="5132" xr:uid="{00000000-0005-0000-0000-0000BB490000}"/>
    <cellStyle name="Normal 8 3 2 7 7 2" xfId="13107" xr:uid="{00000000-0005-0000-0000-0000BC490000}"/>
    <cellStyle name="Normal 8 3 2 7 7 3" xfId="21038" xr:uid="{00000000-0005-0000-0000-0000BD490000}"/>
    <cellStyle name="Normal 8 3 2 7 7 4" xfId="28971" xr:uid="{00000000-0005-0000-0000-0000BE490000}"/>
    <cellStyle name="Normal 8 3 2 7 8" xfId="7155" xr:uid="{00000000-0005-0000-0000-0000BF490000}"/>
    <cellStyle name="Normal 8 3 2 7 8 2" xfId="15088" xr:uid="{00000000-0005-0000-0000-0000C0490000}"/>
    <cellStyle name="Normal 8 3 2 7 8 3" xfId="23019" xr:uid="{00000000-0005-0000-0000-0000C1490000}"/>
    <cellStyle name="Normal 8 3 2 7 8 4" xfId="30953" xr:uid="{00000000-0005-0000-0000-0000C2490000}"/>
    <cellStyle name="Normal 8 3 2 7 9" xfId="9145" xr:uid="{00000000-0005-0000-0000-0000C3490000}"/>
    <cellStyle name="Normal 8 3 2 8" xfId="1172" xr:uid="{00000000-0005-0000-0000-0000C4490000}"/>
    <cellStyle name="Normal 8 3 2 8 2" xfId="3156" xr:uid="{00000000-0005-0000-0000-0000C5490000}"/>
    <cellStyle name="Normal 8 3 2 8 2 2" xfId="11131" xr:uid="{00000000-0005-0000-0000-0000C6490000}"/>
    <cellStyle name="Normal 8 3 2 8 2 3" xfId="19062" xr:uid="{00000000-0005-0000-0000-0000C7490000}"/>
    <cellStyle name="Normal 8 3 2 8 2 4" xfId="26995" xr:uid="{00000000-0005-0000-0000-0000C8490000}"/>
    <cellStyle name="Normal 8 3 2 8 3" xfId="5137" xr:uid="{00000000-0005-0000-0000-0000C9490000}"/>
    <cellStyle name="Normal 8 3 2 8 3 2" xfId="13112" xr:uid="{00000000-0005-0000-0000-0000CA490000}"/>
    <cellStyle name="Normal 8 3 2 8 3 3" xfId="21043" xr:uid="{00000000-0005-0000-0000-0000CB490000}"/>
    <cellStyle name="Normal 8 3 2 8 3 4" xfId="28976" xr:uid="{00000000-0005-0000-0000-0000CC490000}"/>
    <cellStyle name="Normal 8 3 2 8 4" xfId="7160" xr:uid="{00000000-0005-0000-0000-0000CD490000}"/>
    <cellStyle name="Normal 8 3 2 8 4 2" xfId="15093" xr:uid="{00000000-0005-0000-0000-0000CE490000}"/>
    <cellStyle name="Normal 8 3 2 8 4 3" xfId="23024" xr:uid="{00000000-0005-0000-0000-0000CF490000}"/>
    <cellStyle name="Normal 8 3 2 8 4 4" xfId="30958" xr:uid="{00000000-0005-0000-0000-0000D0490000}"/>
    <cellStyle name="Normal 8 3 2 8 5" xfId="9150" xr:uid="{00000000-0005-0000-0000-0000D1490000}"/>
    <cellStyle name="Normal 8 3 2 8 6" xfId="17081" xr:uid="{00000000-0005-0000-0000-0000D2490000}"/>
    <cellStyle name="Normal 8 3 2 8 7" xfId="25014" xr:uid="{00000000-0005-0000-0000-0000D3490000}"/>
    <cellStyle name="Normal 8 3 2 9" xfId="1173" xr:uid="{00000000-0005-0000-0000-0000D4490000}"/>
    <cellStyle name="Normal 8 3 2 9 2" xfId="3157" xr:uid="{00000000-0005-0000-0000-0000D5490000}"/>
    <cellStyle name="Normal 8 3 2 9 2 2" xfId="11132" xr:uid="{00000000-0005-0000-0000-0000D6490000}"/>
    <cellStyle name="Normal 8 3 2 9 2 3" xfId="19063" xr:uid="{00000000-0005-0000-0000-0000D7490000}"/>
    <cellStyle name="Normal 8 3 2 9 2 4" xfId="26996" xr:uid="{00000000-0005-0000-0000-0000D8490000}"/>
    <cellStyle name="Normal 8 3 2 9 3" xfId="5138" xr:uid="{00000000-0005-0000-0000-0000D9490000}"/>
    <cellStyle name="Normal 8 3 2 9 3 2" xfId="13113" xr:uid="{00000000-0005-0000-0000-0000DA490000}"/>
    <cellStyle name="Normal 8 3 2 9 3 3" xfId="21044" xr:uid="{00000000-0005-0000-0000-0000DB490000}"/>
    <cellStyle name="Normal 8 3 2 9 3 4" xfId="28977" xr:uid="{00000000-0005-0000-0000-0000DC490000}"/>
    <cellStyle name="Normal 8 3 2 9 4" xfId="7161" xr:uid="{00000000-0005-0000-0000-0000DD490000}"/>
    <cellStyle name="Normal 8 3 2 9 4 2" xfId="15094" xr:uid="{00000000-0005-0000-0000-0000DE490000}"/>
    <cellStyle name="Normal 8 3 2 9 4 3" xfId="23025" xr:uid="{00000000-0005-0000-0000-0000DF490000}"/>
    <cellStyle name="Normal 8 3 2 9 4 4" xfId="30959" xr:uid="{00000000-0005-0000-0000-0000E0490000}"/>
    <cellStyle name="Normal 8 3 2 9 5" xfId="9151" xr:uid="{00000000-0005-0000-0000-0000E1490000}"/>
    <cellStyle name="Normal 8 3 2 9 6" xfId="17082" xr:uid="{00000000-0005-0000-0000-0000E2490000}"/>
    <cellStyle name="Normal 8 3 2 9 7" xfId="25015" xr:uid="{00000000-0005-0000-0000-0000E3490000}"/>
    <cellStyle name="Normal 8 3 20" xfId="24906" xr:uid="{00000000-0005-0000-0000-0000E4490000}"/>
    <cellStyle name="Normal 8 3 3" xfId="1174" xr:uid="{00000000-0005-0000-0000-0000E5490000}"/>
    <cellStyle name="Normal 8 3 3 10" xfId="1175" xr:uid="{00000000-0005-0000-0000-0000E6490000}"/>
    <cellStyle name="Normal 8 3 3 10 2" xfId="3159" xr:uid="{00000000-0005-0000-0000-0000E7490000}"/>
    <cellStyle name="Normal 8 3 3 10 2 2" xfId="11134" xr:uid="{00000000-0005-0000-0000-0000E8490000}"/>
    <cellStyle name="Normal 8 3 3 10 2 3" xfId="19065" xr:uid="{00000000-0005-0000-0000-0000E9490000}"/>
    <cellStyle name="Normal 8 3 3 10 2 4" xfId="26998" xr:uid="{00000000-0005-0000-0000-0000EA490000}"/>
    <cellStyle name="Normal 8 3 3 10 3" xfId="5140" xr:uid="{00000000-0005-0000-0000-0000EB490000}"/>
    <cellStyle name="Normal 8 3 3 10 3 2" xfId="13115" xr:uid="{00000000-0005-0000-0000-0000EC490000}"/>
    <cellStyle name="Normal 8 3 3 10 3 3" xfId="21046" xr:uid="{00000000-0005-0000-0000-0000ED490000}"/>
    <cellStyle name="Normal 8 3 3 10 3 4" xfId="28979" xr:uid="{00000000-0005-0000-0000-0000EE490000}"/>
    <cellStyle name="Normal 8 3 3 10 4" xfId="7163" xr:uid="{00000000-0005-0000-0000-0000EF490000}"/>
    <cellStyle name="Normal 8 3 3 10 4 2" xfId="15096" xr:uid="{00000000-0005-0000-0000-0000F0490000}"/>
    <cellStyle name="Normal 8 3 3 10 4 3" xfId="23027" xr:uid="{00000000-0005-0000-0000-0000F1490000}"/>
    <cellStyle name="Normal 8 3 3 10 4 4" xfId="30961" xr:uid="{00000000-0005-0000-0000-0000F2490000}"/>
    <cellStyle name="Normal 8 3 3 10 5" xfId="9153" xr:uid="{00000000-0005-0000-0000-0000F3490000}"/>
    <cellStyle name="Normal 8 3 3 10 6" xfId="17084" xr:uid="{00000000-0005-0000-0000-0000F4490000}"/>
    <cellStyle name="Normal 8 3 3 10 7" xfId="25017" xr:uid="{00000000-0005-0000-0000-0000F5490000}"/>
    <cellStyle name="Normal 8 3 3 11" xfId="1176" xr:uid="{00000000-0005-0000-0000-0000F6490000}"/>
    <cellStyle name="Normal 8 3 3 11 2" xfId="3160" xr:uid="{00000000-0005-0000-0000-0000F7490000}"/>
    <cellStyle name="Normal 8 3 3 11 2 2" xfId="11135" xr:uid="{00000000-0005-0000-0000-0000F8490000}"/>
    <cellStyle name="Normal 8 3 3 11 2 3" xfId="19066" xr:uid="{00000000-0005-0000-0000-0000F9490000}"/>
    <cellStyle name="Normal 8 3 3 11 2 4" xfId="26999" xr:uid="{00000000-0005-0000-0000-0000FA490000}"/>
    <cellStyle name="Normal 8 3 3 11 3" xfId="5141" xr:uid="{00000000-0005-0000-0000-0000FB490000}"/>
    <cellStyle name="Normal 8 3 3 11 3 2" xfId="13116" xr:uid="{00000000-0005-0000-0000-0000FC490000}"/>
    <cellStyle name="Normal 8 3 3 11 3 3" xfId="21047" xr:uid="{00000000-0005-0000-0000-0000FD490000}"/>
    <cellStyle name="Normal 8 3 3 11 3 4" xfId="28980" xr:uid="{00000000-0005-0000-0000-0000FE490000}"/>
    <cellStyle name="Normal 8 3 3 11 4" xfId="7164" xr:uid="{00000000-0005-0000-0000-0000FF490000}"/>
    <cellStyle name="Normal 8 3 3 11 4 2" xfId="15097" xr:uid="{00000000-0005-0000-0000-0000004A0000}"/>
    <cellStyle name="Normal 8 3 3 11 4 3" xfId="23028" xr:uid="{00000000-0005-0000-0000-0000014A0000}"/>
    <cellStyle name="Normal 8 3 3 11 4 4" xfId="30962" xr:uid="{00000000-0005-0000-0000-0000024A0000}"/>
    <cellStyle name="Normal 8 3 3 11 5" xfId="9154" xr:uid="{00000000-0005-0000-0000-0000034A0000}"/>
    <cellStyle name="Normal 8 3 3 11 6" xfId="17085" xr:uid="{00000000-0005-0000-0000-0000044A0000}"/>
    <cellStyle name="Normal 8 3 3 11 7" xfId="25018" xr:uid="{00000000-0005-0000-0000-0000054A0000}"/>
    <cellStyle name="Normal 8 3 3 12" xfId="3158" xr:uid="{00000000-0005-0000-0000-0000064A0000}"/>
    <cellStyle name="Normal 8 3 3 12 2" xfId="11133" xr:uid="{00000000-0005-0000-0000-0000074A0000}"/>
    <cellStyle name="Normal 8 3 3 12 3" xfId="19064" xr:uid="{00000000-0005-0000-0000-0000084A0000}"/>
    <cellStyle name="Normal 8 3 3 12 4" xfId="26997" xr:uid="{00000000-0005-0000-0000-0000094A0000}"/>
    <cellStyle name="Normal 8 3 3 13" xfId="5139" xr:uid="{00000000-0005-0000-0000-00000A4A0000}"/>
    <cellStyle name="Normal 8 3 3 13 2" xfId="13114" xr:uid="{00000000-0005-0000-0000-00000B4A0000}"/>
    <cellStyle name="Normal 8 3 3 13 3" xfId="21045" xr:uid="{00000000-0005-0000-0000-00000C4A0000}"/>
    <cellStyle name="Normal 8 3 3 13 4" xfId="28978" xr:uid="{00000000-0005-0000-0000-00000D4A0000}"/>
    <cellStyle name="Normal 8 3 3 14" xfId="7162" xr:uid="{00000000-0005-0000-0000-00000E4A0000}"/>
    <cellStyle name="Normal 8 3 3 14 2" xfId="15095" xr:uid="{00000000-0005-0000-0000-00000F4A0000}"/>
    <cellStyle name="Normal 8 3 3 14 3" xfId="23026" xr:uid="{00000000-0005-0000-0000-0000104A0000}"/>
    <cellStyle name="Normal 8 3 3 14 4" xfId="30960" xr:uid="{00000000-0005-0000-0000-0000114A0000}"/>
    <cellStyle name="Normal 8 3 3 15" xfId="9152" xr:uid="{00000000-0005-0000-0000-0000124A0000}"/>
    <cellStyle name="Normal 8 3 3 16" xfId="17083" xr:uid="{00000000-0005-0000-0000-0000134A0000}"/>
    <cellStyle name="Normal 8 3 3 17" xfId="25016" xr:uid="{00000000-0005-0000-0000-0000144A0000}"/>
    <cellStyle name="Normal 8 3 3 2" xfId="1177" xr:uid="{00000000-0005-0000-0000-0000154A0000}"/>
    <cellStyle name="Normal 8 3 3 2 10" xfId="1178" xr:uid="{00000000-0005-0000-0000-0000164A0000}"/>
    <cellStyle name="Normal 8 3 3 2 10 2" xfId="3162" xr:uid="{00000000-0005-0000-0000-0000174A0000}"/>
    <cellStyle name="Normal 8 3 3 2 10 2 2" xfId="11137" xr:uid="{00000000-0005-0000-0000-0000184A0000}"/>
    <cellStyle name="Normal 8 3 3 2 10 2 3" xfId="19068" xr:uid="{00000000-0005-0000-0000-0000194A0000}"/>
    <cellStyle name="Normal 8 3 3 2 10 2 4" xfId="27001" xr:uid="{00000000-0005-0000-0000-00001A4A0000}"/>
    <cellStyle name="Normal 8 3 3 2 10 3" xfId="5143" xr:uid="{00000000-0005-0000-0000-00001B4A0000}"/>
    <cellStyle name="Normal 8 3 3 2 10 3 2" xfId="13118" xr:uid="{00000000-0005-0000-0000-00001C4A0000}"/>
    <cellStyle name="Normal 8 3 3 2 10 3 3" xfId="21049" xr:uid="{00000000-0005-0000-0000-00001D4A0000}"/>
    <cellStyle name="Normal 8 3 3 2 10 3 4" xfId="28982" xr:uid="{00000000-0005-0000-0000-00001E4A0000}"/>
    <cellStyle name="Normal 8 3 3 2 10 4" xfId="7166" xr:uid="{00000000-0005-0000-0000-00001F4A0000}"/>
    <cellStyle name="Normal 8 3 3 2 10 4 2" xfId="15099" xr:uid="{00000000-0005-0000-0000-0000204A0000}"/>
    <cellStyle name="Normal 8 3 3 2 10 4 3" xfId="23030" xr:uid="{00000000-0005-0000-0000-0000214A0000}"/>
    <cellStyle name="Normal 8 3 3 2 10 4 4" xfId="30964" xr:uid="{00000000-0005-0000-0000-0000224A0000}"/>
    <cellStyle name="Normal 8 3 3 2 10 5" xfId="9156" xr:uid="{00000000-0005-0000-0000-0000234A0000}"/>
    <cellStyle name="Normal 8 3 3 2 10 6" xfId="17087" xr:uid="{00000000-0005-0000-0000-0000244A0000}"/>
    <cellStyle name="Normal 8 3 3 2 10 7" xfId="25020" xr:uid="{00000000-0005-0000-0000-0000254A0000}"/>
    <cellStyle name="Normal 8 3 3 2 11" xfId="3161" xr:uid="{00000000-0005-0000-0000-0000264A0000}"/>
    <cellStyle name="Normal 8 3 3 2 11 2" xfId="11136" xr:uid="{00000000-0005-0000-0000-0000274A0000}"/>
    <cellStyle name="Normal 8 3 3 2 11 3" xfId="19067" xr:uid="{00000000-0005-0000-0000-0000284A0000}"/>
    <cellStyle name="Normal 8 3 3 2 11 4" xfId="27000" xr:uid="{00000000-0005-0000-0000-0000294A0000}"/>
    <cellStyle name="Normal 8 3 3 2 12" xfId="5142" xr:uid="{00000000-0005-0000-0000-00002A4A0000}"/>
    <cellStyle name="Normal 8 3 3 2 12 2" xfId="13117" xr:uid="{00000000-0005-0000-0000-00002B4A0000}"/>
    <cellStyle name="Normal 8 3 3 2 12 3" xfId="21048" xr:uid="{00000000-0005-0000-0000-00002C4A0000}"/>
    <cellStyle name="Normal 8 3 3 2 12 4" xfId="28981" xr:uid="{00000000-0005-0000-0000-00002D4A0000}"/>
    <cellStyle name="Normal 8 3 3 2 13" xfId="7165" xr:uid="{00000000-0005-0000-0000-00002E4A0000}"/>
    <cellStyle name="Normal 8 3 3 2 13 2" xfId="15098" xr:uid="{00000000-0005-0000-0000-00002F4A0000}"/>
    <cellStyle name="Normal 8 3 3 2 13 3" xfId="23029" xr:uid="{00000000-0005-0000-0000-0000304A0000}"/>
    <cellStyle name="Normal 8 3 3 2 13 4" xfId="30963" xr:uid="{00000000-0005-0000-0000-0000314A0000}"/>
    <cellStyle name="Normal 8 3 3 2 14" xfId="9155" xr:uid="{00000000-0005-0000-0000-0000324A0000}"/>
    <cellStyle name="Normal 8 3 3 2 15" xfId="17086" xr:uid="{00000000-0005-0000-0000-0000334A0000}"/>
    <cellStyle name="Normal 8 3 3 2 16" xfId="25019" xr:uid="{00000000-0005-0000-0000-0000344A0000}"/>
    <cellStyle name="Normal 8 3 3 2 2" xfId="1179" xr:uid="{00000000-0005-0000-0000-0000354A0000}"/>
    <cellStyle name="Normal 8 3 3 2 2 10" xfId="9157" xr:uid="{00000000-0005-0000-0000-0000364A0000}"/>
    <cellStyle name="Normal 8 3 3 2 2 11" xfId="17088" xr:uid="{00000000-0005-0000-0000-0000374A0000}"/>
    <cellStyle name="Normal 8 3 3 2 2 12" xfId="25021" xr:uid="{00000000-0005-0000-0000-0000384A0000}"/>
    <cellStyle name="Normal 8 3 3 2 2 2" xfId="1180" xr:uid="{00000000-0005-0000-0000-0000394A0000}"/>
    <cellStyle name="Normal 8 3 3 2 2 2 10" xfId="17089" xr:uid="{00000000-0005-0000-0000-00003A4A0000}"/>
    <cellStyle name="Normal 8 3 3 2 2 2 11" xfId="25022" xr:uid="{00000000-0005-0000-0000-00003B4A0000}"/>
    <cellStyle name="Normal 8 3 3 2 2 2 2" xfId="1181" xr:uid="{00000000-0005-0000-0000-00003C4A0000}"/>
    <cellStyle name="Normal 8 3 3 2 2 2 2 2" xfId="3165" xr:uid="{00000000-0005-0000-0000-00003D4A0000}"/>
    <cellStyle name="Normal 8 3 3 2 2 2 2 2 2" xfId="11140" xr:uid="{00000000-0005-0000-0000-00003E4A0000}"/>
    <cellStyle name="Normal 8 3 3 2 2 2 2 2 3" xfId="19071" xr:uid="{00000000-0005-0000-0000-00003F4A0000}"/>
    <cellStyle name="Normal 8 3 3 2 2 2 2 2 4" xfId="27004" xr:uid="{00000000-0005-0000-0000-0000404A0000}"/>
    <cellStyle name="Normal 8 3 3 2 2 2 2 3" xfId="5146" xr:uid="{00000000-0005-0000-0000-0000414A0000}"/>
    <cellStyle name="Normal 8 3 3 2 2 2 2 3 2" xfId="13121" xr:uid="{00000000-0005-0000-0000-0000424A0000}"/>
    <cellStyle name="Normal 8 3 3 2 2 2 2 3 3" xfId="21052" xr:uid="{00000000-0005-0000-0000-0000434A0000}"/>
    <cellStyle name="Normal 8 3 3 2 2 2 2 3 4" xfId="28985" xr:uid="{00000000-0005-0000-0000-0000444A0000}"/>
    <cellStyle name="Normal 8 3 3 2 2 2 2 4" xfId="7169" xr:uid="{00000000-0005-0000-0000-0000454A0000}"/>
    <cellStyle name="Normal 8 3 3 2 2 2 2 4 2" xfId="15102" xr:uid="{00000000-0005-0000-0000-0000464A0000}"/>
    <cellStyle name="Normal 8 3 3 2 2 2 2 4 3" xfId="23033" xr:uid="{00000000-0005-0000-0000-0000474A0000}"/>
    <cellStyle name="Normal 8 3 3 2 2 2 2 4 4" xfId="30967" xr:uid="{00000000-0005-0000-0000-0000484A0000}"/>
    <cellStyle name="Normal 8 3 3 2 2 2 2 5" xfId="9159" xr:uid="{00000000-0005-0000-0000-0000494A0000}"/>
    <cellStyle name="Normal 8 3 3 2 2 2 2 6" xfId="17090" xr:uid="{00000000-0005-0000-0000-00004A4A0000}"/>
    <cellStyle name="Normal 8 3 3 2 2 2 2 7" xfId="25023" xr:uid="{00000000-0005-0000-0000-00004B4A0000}"/>
    <cellStyle name="Normal 8 3 3 2 2 2 3" xfId="1182" xr:uid="{00000000-0005-0000-0000-00004C4A0000}"/>
    <cellStyle name="Normal 8 3 3 2 2 2 3 2" xfId="3166" xr:uid="{00000000-0005-0000-0000-00004D4A0000}"/>
    <cellStyle name="Normal 8 3 3 2 2 2 3 2 2" xfId="11141" xr:uid="{00000000-0005-0000-0000-00004E4A0000}"/>
    <cellStyle name="Normal 8 3 3 2 2 2 3 2 3" xfId="19072" xr:uid="{00000000-0005-0000-0000-00004F4A0000}"/>
    <cellStyle name="Normal 8 3 3 2 2 2 3 2 4" xfId="27005" xr:uid="{00000000-0005-0000-0000-0000504A0000}"/>
    <cellStyle name="Normal 8 3 3 2 2 2 3 3" xfId="5147" xr:uid="{00000000-0005-0000-0000-0000514A0000}"/>
    <cellStyle name="Normal 8 3 3 2 2 2 3 3 2" xfId="13122" xr:uid="{00000000-0005-0000-0000-0000524A0000}"/>
    <cellStyle name="Normal 8 3 3 2 2 2 3 3 3" xfId="21053" xr:uid="{00000000-0005-0000-0000-0000534A0000}"/>
    <cellStyle name="Normal 8 3 3 2 2 2 3 3 4" xfId="28986" xr:uid="{00000000-0005-0000-0000-0000544A0000}"/>
    <cellStyle name="Normal 8 3 3 2 2 2 3 4" xfId="7170" xr:uid="{00000000-0005-0000-0000-0000554A0000}"/>
    <cellStyle name="Normal 8 3 3 2 2 2 3 4 2" xfId="15103" xr:uid="{00000000-0005-0000-0000-0000564A0000}"/>
    <cellStyle name="Normal 8 3 3 2 2 2 3 4 3" xfId="23034" xr:uid="{00000000-0005-0000-0000-0000574A0000}"/>
    <cellStyle name="Normal 8 3 3 2 2 2 3 4 4" xfId="30968" xr:uid="{00000000-0005-0000-0000-0000584A0000}"/>
    <cellStyle name="Normal 8 3 3 2 2 2 3 5" xfId="9160" xr:uid="{00000000-0005-0000-0000-0000594A0000}"/>
    <cellStyle name="Normal 8 3 3 2 2 2 3 6" xfId="17091" xr:uid="{00000000-0005-0000-0000-00005A4A0000}"/>
    <cellStyle name="Normal 8 3 3 2 2 2 3 7" xfId="25024" xr:uid="{00000000-0005-0000-0000-00005B4A0000}"/>
    <cellStyle name="Normal 8 3 3 2 2 2 4" xfId="1183" xr:uid="{00000000-0005-0000-0000-00005C4A0000}"/>
    <cellStyle name="Normal 8 3 3 2 2 2 4 2" xfId="3167" xr:uid="{00000000-0005-0000-0000-00005D4A0000}"/>
    <cellStyle name="Normal 8 3 3 2 2 2 4 2 2" xfId="11142" xr:uid="{00000000-0005-0000-0000-00005E4A0000}"/>
    <cellStyle name="Normal 8 3 3 2 2 2 4 2 3" xfId="19073" xr:uid="{00000000-0005-0000-0000-00005F4A0000}"/>
    <cellStyle name="Normal 8 3 3 2 2 2 4 2 4" xfId="27006" xr:uid="{00000000-0005-0000-0000-0000604A0000}"/>
    <cellStyle name="Normal 8 3 3 2 2 2 4 3" xfId="5148" xr:uid="{00000000-0005-0000-0000-0000614A0000}"/>
    <cellStyle name="Normal 8 3 3 2 2 2 4 3 2" xfId="13123" xr:uid="{00000000-0005-0000-0000-0000624A0000}"/>
    <cellStyle name="Normal 8 3 3 2 2 2 4 3 3" xfId="21054" xr:uid="{00000000-0005-0000-0000-0000634A0000}"/>
    <cellStyle name="Normal 8 3 3 2 2 2 4 3 4" xfId="28987" xr:uid="{00000000-0005-0000-0000-0000644A0000}"/>
    <cellStyle name="Normal 8 3 3 2 2 2 4 4" xfId="7171" xr:uid="{00000000-0005-0000-0000-0000654A0000}"/>
    <cellStyle name="Normal 8 3 3 2 2 2 4 4 2" xfId="15104" xr:uid="{00000000-0005-0000-0000-0000664A0000}"/>
    <cellStyle name="Normal 8 3 3 2 2 2 4 4 3" xfId="23035" xr:uid="{00000000-0005-0000-0000-0000674A0000}"/>
    <cellStyle name="Normal 8 3 3 2 2 2 4 4 4" xfId="30969" xr:uid="{00000000-0005-0000-0000-0000684A0000}"/>
    <cellStyle name="Normal 8 3 3 2 2 2 4 5" xfId="9161" xr:uid="{00000000-0005-0000-0000-0000694A0000}"/>
    <cellStyle name="Normal 8 3 3 2 2 2 4 6" xfId="17092" xr:uid="{00000000-0005-0000-0000-00006A4A0000}"/>
    <cellStyle name="Normal 8 3 3 2 2 2 4 7" xfId="25025" xr:uid="{00000000-0005-0000-0000-00006B4A0000}"/>
    <cellStyle name="Normal 8 3 3 2 2 2 5" xfId="1184" xr:uid="{00000000-0005-0000-0000-00006C4A0000}"/>
    <cellStyle name="Normal 8 3 3 2 2 2 5 2" xfId="3168" xr:uid="{00000000-0005-0000-0000-00006D4A0000}"/>
    <cellStyle name="Normal 8 3 3 2 2 2 5 2 2" xfId="11143" xr:uid="{00000000-0005-0000-0000-00006E4A0000}"/>
    <cellStyle name="Normal 8 3 3 2 2 2 5 2 3" xfId="19074" xr:uid="{00000000-0005-0000-0000-00006F4A0000}"/>
    <cellStyle name="Normal 8 3 3 2 2 2 5 2 4" xfId="27007" xr:uid="{00000000-0005-0000-0000-0000704A0000}"/>
    <cellStyle name="Normal 8 3 3 2 2 2 5 3" xfId="5149" xr:uid="{00000000-0005-0000-0000-0000714A0000}"/>
    <cellStyle name="Normal 8 3 3 2 2 2 5 3 2" xfId="13124" xr:uid="{00000000-0005-0000-0000-0000724A0000}"/>
    <cellStyle name="Normal 8 3 3 2 2 2 5 3 3" xfId="21055" xr:uid="{00000000-0005-0000-0000-0000734A0000}"/>
    <cellStyle name="Normal 8 3 3 2 2 2 5 3 4" xfId="28988" xr:uid="{00000000-0005-0000-0000-0000744A0000}"/>
    <cellStyle name="Normal 8 3 3 2 2 2 5 4" xfId="7172" xr:uid="{00000000-0005-0000-0000-0000754A0000}"/>
    <cellStyle name="Normal 8 3 3 2 2 2 5 4 2" xfId="15105" xr:uid="{00000000-0005-0000-0000-0000764A0000}"/>
    <cellStyle name="Normal 8 3 3 2 2 2 5 4 3" xfId="23036" xr:uid="{00000000-0005-0000-0000-0000774A0000}"/>
    <cellStyle name="Normal 8 3 3 2 2 2 5 4 4" xfId="30970" xr:uid="{00000000-0005-0000-0000-0000784A0000}"/>
    <cellStyle name="Normal 8 3 3 2 2 2 5 5" xfId="9162" xr:uid="{00000000-0005-0000-0000-0000794A0000}"/>
    <cellStyle name="Normal 8 3 3 2 2 2 5 6" xfId="17093" xr:uid="{00000000-0005-0000-0000-00007A4A0000}"/>
    <cellStyle name="Normal 8 3 3 2 2 2 5 7" xfId="25026" xr:uid="{00000000-0005-0000-0000-00007B4A0000}"/>
    <cellStyle name="Normal 8 3 3 2 2 2 6" xfId="3164" xr:uid="{00000000-0005-0000-0000-00007C4A0000}"/>
    <cellStyle name="Normal 8 3 3 2 2 2 6 2" xfId="11139" xr:uid="{00000000-0005-0000-0000-00007D4A0000}"/>
    <cellStyle name="Normal 8 3 3 2 2 2 6 3" xfId="19070" xr:uid="{00000000-0005-0000-0000-00007E4A0000}"/>
    <cellStyle name="Normal 8 3 3 2 2 2 6 4" xfId="27003" xr:uid="{00000000-0005-0000-0000-00007F4A0000}"/>
    <cellStyle name="Normal 8 3 3 2 2 2 7" xfId="5145" xr:uid="{00000000-0005-0000-0000-0000804A0000}"/>
    <cellStyle name="Normal 8 3 3 2 2 2 7 2" xfId="13120" xr:uid="{00000000-0005-0000-0000-0000814A0000}"/>
    <cellStyle name="Normal 8 3 3 2 2 2 7 3" xfId="21051" xr:uid="{00000000-0005-0000-0000-0000824A0000}"/>
    <cellStyle name="Normal 8 3 3 2 2 2 7 4" xfId="28984" xr:uid="{00000000-0005-0000-0000-0000834A0000}"/>
    <cellStyle name="Normal 8 3 3 2 2 2 8" xfId="7168" xr:uid="{00000000-0005-0000-0000-0000844A0000}"/>
    <cellStyle name="Normal 8 3 3 2 2 2 8 2" xfId="15101" xr:uid="{00000000-0005-0000-0000-0000854A0000}"/>
    <cellStyle name="Normal 8 3 3 2 2 2 8 3" xfId="23032" xr:uid="{00000000-0005-0000-0000-0000864A0000}"/>
    <cellStyle name="Normal 8 3 3 2 2 2 8 4" xfId="30966" xr:uid="{00000000-0005-0000-0000-0000874A0000}"/>
    <cellStyle name="Normal 8 3 3 2 2 2 9" xfId="9158" xr:uid="{00000000-0005-0000-0000-0000884A0000}"/>
    <cellStyle name="Normal 8 3 3 2 2 3" xfId="1185" xr:uid="{00000000-0005-0000-0000-0000894A0000}"/>
    <cellStyle name="Normal 8 3 3 2 2 3 2" xfId="3169" xr:uid="{00000000-0005-0000-0000-00008A4A0000}"/>
    <cellStyle name="Normal 8 3 3 2 2 3 2 2" xfId="11144" xr:uid="{00000000-0005-0000-0000-00008B4A0000}"/>
    <cellStyle name="Normal 8 3 3 2 2 3 2 3" xfId="19075" xr:uid="{00000000-0005-0000-0000-00008C4A0000}"/>
    <cellStyle name="Normal 8 3 3 2 2 3 2 4" xfId="27008" xr:uid="{00000000-0005-0000-0000-00008D4A0000}"/>
    <cellStyle name="Normal 8 3 3 2 2 3 3" xfId="5150" xr:uid="{00000000-0005-0000-0000-00008E4A0000}"/>
    <cellStyle name="Normal 8 3 3 2 2 3 3 2" xfId="13125" xr:uid="{00000000-0005-0000-0000-00008F4A0000}"/>
    <cellStyle name="Normal 8 3 3 2 2 3 3 3" xfId="21056" xr:uid="{00000000-0005-0000-0000-0000904A0000}"/>
    <cellStyle name="Normal 8 3 3 2 2 3 3 4" xfId="28989" xr:uid="{00000000-0005-0000-0000-0000914A0000}"/>
    <cellStyle name="Normal 8 3 3 2 2 3 4" xfId="7173" xr:uid="{00000000-0005-0000-0000-0000924A0000}"/>
    <cellStyle name="Normal 8 3 3 2 2 3 4 2" xfId="15106" xr:uid="{00000000-0005-0000-0000-0000934A0000}"/>
    <cellStyle name="Normal 8 3 3 2 2 3 4 3" xfId="23037" xr:uid="{00000000-0005-0000-0000-0000944A0000}"/>
    <cellStyle name="Normal 8 3 3 2 2 3 4 4" xfId="30971" xr:uid="{00000000-0005-0000-0000-0000954A0000}"/>
    <cellStyle name="Normal 8 3 3 2 2 3 5" xfId="9163" xr:uid="{00000000-0005-0000-0000-0000964A0000}"/>
    <cellStyle name="Normal 8 3 3 2 2 3 6" xfId="17094" xr:uid="{00000000-0005-0000-0000-0000974A0000}"/>
    <cellStyle name="Normal 8 3 3 2 2 3 7" xfId="25027" xr:uid="{00000000-0005-0000-0000-0000984A0000}"/>
    <cellStyle name="Normal 8 3 3 2 2 4" xfId="1186" xr:uid="{00000000-0005-0000-0000-0000994A0000}"/>
    <cellStyle name="Normal 8 3 3 2 2 4 2" xfId="3170" xr:uid="{00000000-0005-0000-0000-00009A4A0000}"/>
    <cellStyle name="Normal 8 3 3 2 2 4 2 2" xfId="11145" xr:uid="{00000000-0005-0000-0000-00009B4A0000}"/>
    <cellStyle name="Normal 8 3 3 2 2 4 2 3" xfId="19076" xr:uid="{00000000-0005-0000-0000-00009C4A0000}"/>
    <cellStyle name="Normal 8 3 3 2 2 4 2 4" xfId="27009" xr:uid="{00000000-0005-0000-0000-00009D4A0000}"/>
    <cellStyle name="Normal 8 3 3 2 2 4 3" xfId="5151" xr:uid="{00000000-0005-0000-0000-00009E4A0000}"/>
    <cellStyle name="Normal 8 3 3 2 2 4 3 2" xfId="13126" xr:uid="{00000000-0005-0000-0000-00009F4A0000}"/>
    <cellStyle name="Normal 8 3 3 2 2 4 3 3" xfId="21057" xr:uid="{00000000-0005-0000-0000-0000A04A0000}"/>
    <cellStyle name="Normal 8 3 3 2 2 4 3 4" xfId="28990" xr:uid="{00000000-0005-0000-0000-0000A14A0000}"/>
    <cellStyle name="Normal 8 3 3 2 2 4 4" xfId="7174" xr:uid="{00000000-0005-0000-0000-0000A24A0000}"/>
    <cellStyle name="Normal 8 3 3 2 2 4 4 2" xfId="15107" xr:uid="{00000000-0005-0000-0000-0000A34A0000}"/>
    <cellStyle name="Normal 8 3 3 2 2 4 4 3" xfId="23038" xr:uid="{00000000-0005-0000-0000-0000A44A0000}"/>
    <cellStyle name="Normal 8 3 3 2 2 4 4 4" xfId="30972" xr:uid="{00000000-0005-0000-0000-0000A54A0000}"/>
    <cellStyle name="Normal 8 3 3 2 2 4 5" xfId="9164" xr:uid="{00000000-0005-0000-0000-0000A64A0000}"/>
    <cellStyle name="Normal 8 3 3 2 2 4 6" xfId="17095" xr:uid="{00000000-0005-0000-0000-0000A74A0000}"/>
    <cellStyle name="Normal 8 3 3 2 2 4 7" xfId="25028" xr:uid="{00000000-0005-0000-0000-0000A84A0000}"/>
    <cellStyle name="Normal 8 3 3 2 2 5" xfId="1187" xr:uid="{00000000-0005-0000-0000-0000A94A0000}"/>
    <cellStyle name="Normal 8 3 3 2 2 5 2" xfId="3171" xr:uid="{00000000-0005-0000-0000-0000AA4A0000}"/>
    <cellStyle name="Normal 8 3 3 2 2 5 2 2" xfId="11146" xr:uid="{00000000-0005-0000-0000-0000AB4A0000}"/>
    <cellStyle name="Normal 8 3 3 2 2 5 2 3" xfId="19077" xr:uid="{00000000-0005-0000-0000-0000AC4A0000}"/>
    <cellStyle name="Normal 8 3 3 2 2 5 2 4" xfId="27010" xr:uid="{00000000-0005-0000-0000-0000AD4A0000}"/>
    <cellStyle name="Normal 8 3 3 2 2 5 3" xfId="5152" xr:uid="{00000000-0005-0000-0000-0000AE4A0000}"/>
    <cellStyle name="Normal 8 3 3 2 2 5 3 2" xfId="13127" xr:uid="{00000000-0005-0000-0000-0000AF4A0000}"/>
    <cellStyle name="Normal 8 3 3 2 2 5 3 3" xfId="21058" xr:uid="{00000000-0005-0000-0000-0000B04A0000}"/>
    <cellStyle name="Normal 8 3 3 2 2 5 3 4" xfId="28991" xr:uid="{00000000-0005-0000-0000-0000B14A0000}"/>
    <cellStyle name="Normal 8 3 3 2 2 5 4" xfId="7175" xr:uid="{00000000-0005-0000-0000-0000B24A0000}"/>
    <cellStyle name="Normal 8 3 3 2 2 5 4 2" xfId="15108" xr:uid="{00000000-0005-0000-0000-0000B34A0000}"/>
    <cellStyle name="Normal 8 3 3 2 2 5 4 3" xfId="23039" xr:uid="{00000000-0005-0000-0000-0000B44A0000}"/>
    <cellStyle name="Normal 8 3 3 2 2 5 4 4" xfId="30973" xr:uid="{00000000-0005-0000-0000-0000B54A0000}"/>
    <cellStyle name="Normal 8 3 3 2 2 5 5" xfId="9165" xr:uid="{00000000-0005-0000-0000-0000B64A0000}"/>
    <cellStyle name="Normal 8 3 3 2 2 5 6" xfId="17096" xr:uid="{00000000-0005-0000-0000-0000B74A0000}"/>
    <cellStyle name="Normal 8 3 3 2 2 5 7" xfId="25029" xr:uid="{00000000-0005-0000-0000-0000B84A0000}"/>
    <cellStyle name="Normal 8 3 3 2 2 6" xfId="1188" xr:uid="{00000000-0005-0000-0000-0000B94A0000}"/>
    <cellStyle name="Normal 8 3 3 2 2 6 2" xfId="3172" xr:uid="{00000000-0005-0000-0000-0000BA4A0000}"/>
    <cellStyle name="Normal 8 3 3 2 2 6 2 2" xfId="11147" xr:uid="{00000000-0005-0000-0000-0000BB4A0000}"/>
    <cellStyle name="Normal 8 3 3 2 2 6 2 3" xfId="19078" xr:uid="{00000000-0005-0000-0000-0000BC4A0000}"/>
    <cellStyle name="Normal 8 3 3 2 2 6 2 4" xfId="27011" xr:uid="{00000000-0005-0000-0000-0000BD4A0000}"/>
    <cellStyle name="Normal 8 3 3 2 2 6 3" xfId="5153" xr:uid="{00000000-0005-0000-0000-0000BE4A0000}"/>
    <cellStyle name="Normal 8 3 3 2 2 6 3 2" xfId="13128" xr:uid="{00000000-0005-0000-0000-0000BF4A0000}"/>
    <cellStyle name="Normal 8 3 3 2 2 6 3 3" xfId="21059" xr:uid="{00000000-0005-0000-0000-0000C04A0000}"/>
    <cellStyle name="Normal 8 3 3 2 2 6 3 4" xfId="28992" xr:uid="{00000000-0005-0000-0000-0000C14A0000}"/>
    <cellStyle name="Normal 8 3 3 2 2 6 4" xfId="7176" xr:uid="{00000000-0005-0000-0000-0000C24A0000}"/>
    <cellStyle name="Normal 8 3 3 2 2 6 4 2" xfId="15109" xr:uid="{00000000-0005-0000-0000-0000C34A0000}"/>
    <cellStyle name="Normal 8 3 3 2 2 6 4 3" xfId="23040" xr:uid="{00000000-0005-0000-0000-0000C44A0000}"/>
    <cellStyle name="Normal 8 3 3 2 2 6 4 4" xfId="30974" xr:uid="{00000000-0005-0000-0000-0000C54A0000}"/>
    <cellStyle name="Normal 8 3 3 2 2 6 5" xfId="9166" xr:uid="{00000000-0005-0000-0000-0000C64A0000}"/>
    <cellStyle name="Normal 8 3 3 2 2 6 6" xfId="17097" xr:uid="{00000000-0005-0000-0000-0000C74A0000}"/>
    <cellStyle name="Normal 8 3 3 2 2 6 7" xfId="25030" xr:uid="{00000000-0005-0000-0000-0000C84A0000}"/>
    <cellStyle name="Normal 8 3 3 2 2 7" xfId="3163" xr:uid="{00000000-0005-0000-0000-0000C94A0000}"/>
    <cellStyle name="Normal 8 3 3 2 2 7 2" xfId="11138" xr:uid="{00000000-0005-0000-0000-0000CA4A0000}"/>
    <cellStyle name="Normal 8 3 3 2 2 7 3" xfId="19069" xr:uid="{00000000-0005-0000-0000-0000CB4A0000}"/>
    <cellStyle name="Normal 8 3 3 2 2 7 4" xfId="27002" xr:uid="{00000000-0005-0000-0000-0000CC4A0000}"/>
    <cellStyle name="Normal 8 3 3 2 2 8" xfId="5144" xr:uid="{00000000-0005-0000-0000-0000CD4A0000}"/>
    <cellStyle name="Normal 8 3 3 2 2 8 2" xfId="13119" xr:uid="{00000000-0005-0000-0000-0000CE4A0000}"/>
    <cellStyle name="Normal 8 3 3 2 2 8 3" xfId="21050" xr:uid="{00000000-0005-0000-0000-0000CF4A0000}"/>
    <cellStyle name="Normal 8 3 3 2 2 8 4" xfId="28983" xr:uid="{00000000-0005-0000-0000-0000D04A0000}"/>
    <cellStyle name="Normal 8 3 3 2 2 9" xfId="7167" xr:uid="{00000000-0005-0000-0000-0000D14A0000}"/>
    <cellStyle name="Normal 8 3 3 2 2 9 2" xfId="15100" xr:uid="{00000000-0005-0000-0000-0000D24A0000}"/>
    <cellStyle name="Normal 8 3 3 2 2 9 3" xfId="23031" xr:uid="{00000000-0005-0000-0000-0000D34A0000}"/>
    <cellStyle name="Normal 8 3 3 2 2 9 4" xfId="30965" xr:uid="{00000000-0005-0000-0000-0000D44A0000}"/>
    <cellStyle name="Normal 8 3 3 2 3" xfId="1189" xr:uid="{00000000-0005-0000-0000-0000D54A0000}"/>
    <cellStyle name="Normal 8 3 3 2 3 10" xfId="9167" xr:uid="{00000000-0005-0000-0000-0000D64A0000}"/>
    <cellStyle name="Normal 8 3 3 2 3 11" xfId="17098" xr:uid="{00000000-0005-0000-0000-0000D74A0000}"/>
    <cellStyle name="Normal 8 3 3 2 3 12" xfId="25031" xr:uid="{00000000-0005-0000-0000-0000D84A0000}"/>
    <cellStyle name="Normal 8 3 3 2 3 2" xfId="1190" xr:uid="{00000000-0005-0000-0000-0000D94A0000}"/>
    <cellStyle name="Normal 8 3 3 2 3 2 10" xfId="17099" xr:uid="{00000000-0005-0000-0000-0000DA4A0000}"/>
    <cellStyle name="Normal 8 3 3 2 3 2 11" xfId="25032" xr:uid="{00000000-0005-0000-0000-0000DB4A0000}"/>
    <cellStyle name="Normal 8 3 3 2 3 2 2" xfId="1191" xr:uid="{00000000-0005-0000-0000-0000DC4A0000}"/>
    <cellStyle name="Normal 8 3 3 2 3 2 2 2" xfId="3175" xr:uid="{00000000-0005-0000-0000-0000DD4A0000}"/>
    <cellStyle name="Normal 8 3 3 2 3 2 2 2 2" xfId="11150" xr:uid="{00000000-0005-0000-0000-0000DE4A0000}"/>
    <cellStyle name="Normal 8 3 3 2 3 2 2 2 3" xfId="19081" xr:uid="{00000000-0005-0000-0000-0000DF4A0000}"/>
    <cellStyle name="Normal 8 3 3 2 3 2 2 2 4" xfId="27014" xr:uid="{00000000-0005-0000-0000-0000E04A0000}"/>
    <cellStyle name="Normal 8 3 3 2 3 2 2 3" xfId="5156" xr:uid="{00000000-0005-0000-0000-0000E14A0000}"/>
    <cellStyle name="Normal 8 3 3 2 3 2 2 3 2" xfId="13131" xr:uid="{00000000-0005-0000-0000-0000E24A0000}"/>
    <cellStyle name="Normal 8 3 3 2 3 2 2 3 3" xfId="21062" xr:uid="{00000000-0005-0000-0000-0000E34A0000}"/>
    <cellStyle name="Normal 8 3 3 2 3 2 2 3 4" xfId="28995" xr:uid="{00000000-0005-0000-0000-0000E44A0000}"/>
    <cellStyle name="Normal 8 3 3 2 3 2 2 4" xfId="7179" xr:uid="{00000000-0005-0000-0000-0000E54A0000}"/>
    <cellStyle name="Normal 8 3 3 2 3 2 2 4 2" xfId="15112" xr:uid="{00000000-0005-0000-0000-0000E64A0000}"/>
    <cellStyle name="Normal 8 3 3 2 3 2 2 4 3" xfId="23043" xr:uid="{00000000-0005-0000-0000-0000E74A0000}"/>
    <cellStyle name="Normal 8 3 3 2 3 2 2 4 4" xfId="30977" xr:uid="{00000000-0005-0000-0000-0000E84A0000}"/>
    <cellStyle name="Normal 8 3 3 2 3 2 2 5" xfId="9169" xr:uid="{00000000-0005-0000-0000-0000E94A0000}"/>
    <cellStyle name="Normal 8 3 3 2 3 2 2 6" xfId="17100" xr:uid="{00000000-0005-0000-0000-0000EA4A0000}"/>
    <cellStyle name="Normal 8 3 3 2 3 2 2 7" xfId="25033" xr:uid="{00000000-0005-0000-0000-0000EB4A0000}"/>
    <cellStyle name="Normal 8 3 3 2 3 2 3" xfId="1192" xr:uid="{00000000-0005-0000-0000-0000EC4A0000}"/>
    <cellStyle name="Normal 8 3 3 2 3 2 3 2" xfId="3176" xr:uid="{00000000-0005-0000-0000-0000ED4A0000}"/>
    <cellStyle name="Normal 8 3 3 2 3 2 3 2 2" xfId="11151" xr:uid="{00000000-0005-0000-0000-0000EE4A0000}"/>
    <cellStyle name="Normal 8 3 3 2 3 2 3 2 3" xfId="19082" xr:uid="{00000000-0005-0000-0000-0000EF4A0000}"/>
    <cellStyle name="Normal 8 3 3 2 3 2 3 2 4" xfId="27015" xr:uid="{00000000-0005-0000-0000-0000F04A0000}"/>
    <cellStyle name="Normal 8 3 3 2 3 2 3 3" xfId="5157" xr:uid="{00000000-0005-0000-0000-0000F14A0000}"/>
    <cellStyle name="Normal 8 3 3 2 3 2 3 3 2" xfId="13132" xr:uid="{00000000-0005-0000-0000-0000F24A0000}"/>
    <cellStyle name="Normal 8 3 3 2 3 2 3 3 3" xfId="21063" xr:uid="{00000000-0005-0000-0000-0000F34A0000}"/>
    <cellStyle name="Normal 8 3 3 2 3 2 3 3 4" xfId="28996" xr:uid="{00000000-0005-0000-0000-0000F44A0000}"/>
    <cellStyle name="Normal 8 3 3 2 3 2 3 4" xfId="7180" xr:uid="{00000000-0005-0000-0000-0000F54A0000}"/>
    <cellStyle name="Normal 8 3 3 2 3 2 3 4 2" xfId="15113" xr:uid="{00000000-0005-0000-0000-0000F64A0000}"/>
    <cellStyle name="Normal 8 3 3 2 3 2 3 4 3" xfId="23044" xr:uid="{00000000-0005-0000-0000-0000F74A0000}"/>
    <cellStyle name="Normal 8 3 3 2 3 2 3 4 4" xfId="30978" xr:uid="{00000000-0005-0000-0000-0000F84A0000}"/>
    <cellStyle name="Normal 8 3 3 2 3 2 3 5" xfId="9170" xr:uid="{00000000-0005-0000-0000-0000F94A0000}"/>
    <cellStyle name="Normal 8 3 3 2 3 2 3 6" xfId="17101" xr:uid="{00000000-0005-0000-0000-0000FA4A0000}"/>
    <cellStyle name="Normal 8 3 3 2 3 2 3 7" xfId="25034" xr:uid="{00000000-0005-0000-0000-0000FB4A0000}"/>
    <cellStyle name="Normal 8 3 3 2 3 2 4" xfId="1193" xr:uid="{00000000-0005-0000-0000-0000FC4A0000}"/>
    <cellStyle name="Normal 8 3 3 2 3 2 4 2" xfId="3177" xr:uid="{00000000-0005-0000-0000-0000FD4A0000}"/>
    <cellStyle name="Normal 8 3 3 2 3 2 4 2 2" xfId="11152" xr:uid="{00000000-0005-0000-0000-0000FE4A0000}"/>
    <cellStyle name="Normal 8 3 3 2 3 2 4 2 3" xfId="19083" xr:uid="{00000000-0005-0000-0000-0000FF4A0000}"/>
    <cellStyle name="Normal 8 3 3 2 3 2 4 2 4" xfId="27016" xr:uid="{00000000-0005-0000-0000-0000004B0000}"/>
    <cellStyle name="Normal 8 3 3 2 3 2 4 3" xfId="5158" xr:uid="{00000000-0005-0000-0000-0000014B0000}"/>
    <cellStyle name="Normal 8 3 3 2 3 2 4 3 2" xfId="13133" xr:uid="{00000000-0005-0000-0000-0000024B0000}"/>
    <cellStyle name="Normal 8 3 3 2 3 2 4 3 3" xfId="21064" xr:uid="{00000000-0005-0000-0000-0000034B0000}"/>
    <cellStyle name="Normal 8 3 3 2 3 2 4 3 4" xfId="28997" xr:uid="{00000000-0005-0000-0000-0000044B0000}"/>
    <cellStyle name="Normal 8 3 3 2 3 2 4 4" xfId="7181" xr:uid="{00000000-0005-0000-0000-0000054B0000}"/>
    <cellStyle name="Normal 8 3 3 2 3 2 4 4 2" xfId="15114" xr:uid="{00000000-0005-0000-0000-0000064B0000}"/>
    <cellStyle name="Normal 8 3 3 2 3 2 4 4 3" xfId="23045" xr:uid="{00000000-0005-0000-0000-0000074B0000}"/>
    <cellStyle name="Normal 8 3 3 2 3 2 4 4 4" xfId="30979" xr:uid="{00000000-0005-0000-0000-0000084B0000}"/>
    <cellStyle name="Normal 8 3 3 2 3 2 4 5" xfId="9171" xr:uid="{00000000-0005-0000-0000-0000094B0000}"/>
    <cellStyle name="Normal 8 3 3 2 3 2 4 6" xfId="17102" xr:uid="{00000000-0005-0000-0000-00000A4B0000}"/>
    <cellStyle name="Normal 8 3 3 2 3 2 4 7" xfId="25035" xr:uid="{00000000-0005-0000-0000-00000B4B0000}"/>
    <cellStyle name="Normal 8 3 3 2 3 2 5" xfId="1194" xr:uid="{00000000-0005-0000-0000-00000C4B0000}"/>
    <cellStyle name="Normal 8 3 3 2 3 2 5 2" xfId="3178" xr:uid="{00000000-0005-0000-0000-00000D4B0000}"/>
    <cellStyle name="Normal 8 3 3 2 3 2 5 2 2" xfId="11153" xr:uid="{00000000-0005-0000-0000-00000E4B0000}"/>
    <cellStyle name="Normal 8 3 3 2 3 2 5 2 3" xfId="19084" xr:uid="{00000000-0005-0000-0000-00000F4B0000}"/>
    <cellStyle name="Normal 8 3 3 2 3 2 5 2 4" xfId="27017" xr:uid="{00000000-0005-0000-0000-0000104B0000}"/>
    <cellStyle name="Normal 8 3 3 2 3 2 5 3" xfId="5159" xr:uid="{00000000-0005-0000-0000-0000114B0000}"/>
    <cellStyle name="Normal 8 3 3 2 3 2 5 3 2" xfId="13134" xr:uid="{00000000-0005-0000-0000-0000124B0000}"/>
    <cellStyle name="Normal 8 3 3 2 3 2 5 3 3" xfId="21065" xr:uid="{00000000-0005-0000-0000-0000134B0000}"/>
    <cellStyle name="Normal 8 3 3 2 3 2 5 3 4" xfId="28998" xr:uid="{00000000-0005-0000-0000-0000144B0000}"/>
    <cellStyle name="Normal 8 3 3 2 3 2 5 4" xfId="7182" xr:uid="{00000000-0005-0000-0000-0000154B0000}"/>
    <cellStyle name="Normal 8 3 3 2 3 2 5 4 2" xfId="15115" xr:uid="{00000000-0005-0000-0000-0000164B0000}"/>
    <cellStyle name="Normal 8 3 3 2 3 2 5 4 3" xfId="23046" xr:uid="{00000000-0005-0000-0000-0000174B0000}"/>
    <cellStyle name="Normal 8 3 3 2 3 2 5 4 4" xfId="30980" xr:uid="{00000000-0005-0000-0000-0000184B0000}"/>
    <cellStyle name="Normal 8 3 3 2 3 2 5 5" xfId="9172" xr:uid="{00000000-0005-0000-0000-0000194B0000}"/>
    <cellStyle name="Normal 8 3 3 2 3 2 5 6" xfId="17103" xr:uid="{00000000-0005-0000-0000-00001A4B0000}"/>
    <cellStyle name="Normal 8 3 3 2 3 2 5 7" xfId="25036" xr:uid="{00000000-0005-0000-0000-00001B4B0000}"/>
    <cellStyle name="Normal 8 3 3 2 3 2 6" xfId="3174" xr:uid="{00000000-0005-0000-0000-00001C4B0000}"/>
    <cellStyle name="Normal 8 3 3 2 3 2 6 2" xfId="11149" xr:uid="{00000000-0005-0000-0000-00001D4B0000}"/>
    <cellStyle name="Normal 8 3 3 2 3 2 6 3" xfId="19080" xr:uid="{00000000-0005-0000-0000-00001E4B0000}"/>
    <cellStyle name="Normal 8 3 3 2 3 2 6 4" xfId="27013" xr:uid="{00000000-0005-0000-0000-00001F4B0000}"/>
    <cellStyle name="Normal 8 3 3 2 3 2 7" xfId="5155" xr:uid="{00000000-0005-0000-0000-0000204B0000}"/>
    <cellStyle name="Normal 8 3 3 2 3 2 7 2" xfId="13130" xr:uid="{00000000-0005-0000-0000-0000214B0000}"/>
    <cellStyle name="Normal 8 3 3 2 3 2 7 3" xfId="21061" xr:uid="{00000000-0005-0000-0000-0000224B0000}"/>
    <cellStyle name="Normal 8 3 3 2 3 2 7 4" xfId="28994" xr:uid="{00000000-0005-0000-0000-0000234B0000}"/>
    <cellStyle name="Normal 8 3 3 2 3 2 8" xfId="7178" xr:uid="{00000000-0005-0000-0000-0000244B0000}"/>
    <cellStyle name="Normal 8 3 3 2 3 2 8 2" xfId="15111" xr:uid="{00000000-0005-0000-0000-0000254B0000}"/>
    <cellStyle name="Normal 8 3 3 2 3 2 8 3" xfId="23042" xr:uid="{00000000-0005-0000-0000-0000264B0000}"/>
    <cellStyle name="Normal 8 3 3 2 3 2 8 4" xfId="30976" xr:uid="{00000000-0005-0000-0000-0000274B0000}"/>
    <cellStyle name="Normal 8 3 3 2 3 2 9" xfId="9168" xr:uid="{00000000-0005-0000-0000-0000284B0000}"/>
    <cellStyle name="Normal 8 3 3 2 3 3" xfId="1195" xr:uid="{00000000-0005-0000-0000-0000294B0000}"/>
    <cellStyle name="Normal 8 3 3 2 3 3 2" xfId="3179" xr:uid="{00000000-0005-0000-0000-00002A4B0000}"/>
    <cellStyle name="Normal 8 3 3 2 3 3 2 2" xfId="11154" xr:uid="{00000000-0005-0000-0000-00002B4B0000}"/>
    <cellStyle name="Normal 8 3 3 2 3 3 2 3" xfId="19085" xr:uid="{00000000-0005-0000-0000-00002C4B0000}"/>
    <cellStyle name="Normal 8 3 3 2 3 3 2 4" xfId="27018" xr:uid="{00000000-0005-0000-0000-00002D4B0000}"/>
    <cellStyle name="Normal 8 3 3 2 3 3 3" xfId="5160" xr:uid="{00000000-0005-0000-0000-00002E4B0000}"/>
    <cellStyle name="Normal 8 3 3 2 3 3 3 2" xfId="13135" xr:uid="{00000000-0005-0000-0000-00002F4B0000}"/>
    <cellStyle name="Normal 8 3 3 2 3 3 3 3" xfId="21066" xr:uid="{00000000-0005-0000-0000-0000304B0000}"/>
    <cellStyle name="Normal 8 3 3 2 3 3 3 4" xfId="28999" xr:uid="{00000000-0005-0000-0000-0000314B0000}"/>
    <cellStyle name="Normal 8 3 3 2 3 3 4" xfId="7183" xr:uid="{00000000-0005-0000-0000-0000324B0000}"/>
    <cellStyle name="Normal 8 3 3 2 3 3 4 2" xfId="15116" xr:uid="{00000000-0005-0000-0000-0000334B0000}"/>
    <cellStyle name="Normal 8 3 3 2 3 3 4 3" xfId="23047" xr:uid="{00000000-0005-0000-0000-0000344B0000}"/>
    <cellStyle name="Normal 8 3 3 2 3 3 4 4" xfId="30981" xr:uid="{00000000-0005-0000-0000-0000354B0000}"/>
    <cellStyle name="Normal 8 3 3 2 3 3 5" xfId="9173" xr:uid="{00000000-0005-0000-0000-0000364B0000}"/>
    <cellStyle name="Normal 8 3 3 2 3 3 6" xfId="17104" xr:uid="{00000000-0005-0000-0000-0000374B0000}"/>
    <cellStyle name="Normal 8 3 3 2 3 3 7" xfId="25037" xr:uid="{00000000-0005-0000-0000-0000384B0000}"/>
    <cellStyle name="Normal 8 3 3 2 3 4" xfId="1196" xr:uid="{00000000-0005-0000-0000-0000394B0000}"/>
    <cellStyle name="Normal 8 3 3 2 3 4 2" xfId="3180" xr:uid="{00000000-0005-0000-0000-00003A4B0000}"/>
    <cellStyle name="Normal 8 3 3 2 3 4 2 2" xfId="11155" xr:uid="{00000000-0005-0000-0000-00003B4B0000}"/>
    <cellStyle name="Normal 8 3 3 2 3 4 2 3" xfId="19086" xr:uid="{00000000-0005-0000-0000-00003C4B0000}"/>
    <cellStyle name="Normal 8 3 3 2 3 4 2 4" xfId="27019" xr:uid="{00000000-0005-0000-0000-00003D4B0000}"/>
    <cellStyle name="Normal 8 3 3 2 3 4 3" xfId="5161" xr:uid="{00000000-0005-0000-0000-00003E4B0000}"/>
    <cellStyle name="Normal 8 3 3 2 3 4 3 2" xfId="13136" xr:uid="{00000000-0005-0000-0000-00003F4B0000}"/>
    <cellStyle name="Normal 8 3 3 2 3 4 3 3" xfId="21067" xr:uid="{00000000-0005-0000-0000-0000404B0000}"/>
    <cellStyle name="Normal 8 3 3 2 3 4 3 4" xfId="29000" xr:uid="{00000000-0005-0000-0000-0000414B0000}"/>
    <cellStyle name="Normal 8 3 3 2 3 4 4" xfId="7184" xr:uid="{00000000-0005-0000-0000-0000424B0000}"/>
    <cellStyle name="Normal 8 3 3 2 3 4 4 2" xfId="15117" xr:uid="{00000000-0005-0000-0000-0000434B0000}"/>
    <cellStyle name="Normal 8 3 3 2 3 4 4 3" xfId="23048" xr:uid="{00000000-0005-0000-0000-0000444B0000}"/>
    <cellStyle name="Normal 8 3 3 2 3 4 4 4" xfId="30982" xr:uid="{00000000-0005-0000-0000-0000454B0000}"/>
    <cellStyle name="Normal 8 3 3 2 3 4 5" xfId="9174" xr:uid="{00000000-0005-0000-0000-0000464B0000}"/>
    <cellStyle name="Normal 8 3 3 2 3 4 6" xfId="17105" xr:uid="{00000000-0005-0000-0000-0000474B0000}"/>
    <cellStyle name="Normal 8 3 3 2 3 4 7" xfId="25038" xr:uid="{00000000-0005-0000-0000-0000484B0000}"/>
    <cellStyle name="Normal 8 3 3 2 3 5" xfId="1197" xr:uid="{00000000-0005-0000-0000-0000494B0000}"/>
    <cellStyle name="Normal 8 3 3 2 3 5 2" xfId="3181" xr:uid="{00000000-0005-0000-0000-00004A4B0000}"/>
    <cellStyle name="Normal 8 3 3 2 3 5 2 2" xfId="11156" xr:uid="{00000000-0005-0000-0000-00004B4B0000}"/>
    <cellStyle name="Normal 8 3 3 2 3 5 2 3" xfId="19087" xr:uid="{00000000-0005-0000-0000-00004C4B0000}"/>
    <cellStyle name="Normal 8 3 3 2 3 5 2 4" xfId="27020" xr:uid="{00000000-0005-0000-0000-00004D4B0000}"/>
    <cellStyle name="Normal 8 3 3 2 3 5 3" xfId="5162" xr:uid="{00000000-0005-0000-0000-00004E4B0000}"/>
    <cellStyle name="Normal 8 3 3 2 3 5 3 2" xfId="13137" xr:uid="{00000000-0005-0000-0000-00004F4B0000}"/>
    <cellStyle name="Normal 8 3 3 2 3 5 3 3" xfId="21068" xr:uid="{00000000-0005-0000-0000-0000504B0000}"/>
    <cellStyle name="Normal 8 3 3 2 3 5 3 4" xfId="29001" xr:uid="{00000000-0005-0000-0000-0000514B0000}"/>
    <cellStyle name="Normal 8 3 3 2 3 5 4" xfId="7185" xr:uid="{00000000-0005-0000-0000-0000524B0000}"/>
    <cellStyle name="Normal 8 3 3 2 3 5 4 2" xfId="15118" xr:uid="{00000000-0005-0000-0000-0000534B0000}"/>
    <cellStyle name="Normal 8 3 3 2 3 5 4 3" xfId="23049" xr:uid="{00000000-0005-0000-0000-0000544B0000}"/>
    <cellStyle name="Normal 8 3 3 2 3 5 4 4" xfId="30983" xr:uid="{00000000-0005-0000-0000-0000554B0000}"/>
    <cellStyle name="Normal 8 3 3 2 3 5 5" xfId="9175" xr:uid="{00000000-0005-0000-0000-0000564B0000}"/>
    <cellStyle name="Normal 8 3 3 2 3 5 6" xfId="17106" xr:uid="{00000000-0005-0000-0000-0000574B0000}"/>
    <cellStyle name="Normal 8 3 3 2 3 5 7" xfId="25039" xr:uid="{00000000-0005-0000-0000-0000584B0000}"/>
    <cellStyle name="Normal 8 3 3 2 3 6" xfId="1198" xr:uid="{00000000-0005-0000-0000-0000594B0000}"/>
    <cellStyle name="Normal 8 3 3 2 3 6 2" xfId="3182" xr:uid="{00000000-0005-0000-0000-00005A4B0000}"/>
    <cellStyle name="Normal 8 3 3 2 3 6 2 2" xfId="11157" xr:uid="{00000000-0005-0000-0000-00005B4B0000}"/>
    <cellStyle name="Normal 8 3 3 2 3 6 2 3" xfId="19088" xr:uid="{00000000-0005-0000-0000-00005C4B0000}"/>
    <cellStyle name="Normal 8 3 3 2 3 6 2 4" xfId="27021" xr:uid="{00000000-0005-0000-0000-00005D4B0000}"/>
    <cellStyle name="Normal 8 3 3 2 3 6 3" xfId="5163" xr:uid="{00000000-0005-0000-0000-00005E4B0000}"/>
    <cellStyle name="Normal 8 3 3 2 3 6 3 2" xfId="13138" xr:uid="{00000000-0005-0000-0000-00005F4B0000}"/>
    <cellStyle name="Normal 8 3 3 2 3 6 3 3" xfId="21069" xr:uid="{00000000-0005-0000-0000-0000604B0000}"/>
    <cellStyle name="Normal 8 3 3 2 3 6 3 4" xfId="29002" xr:uid="{00000000-0005-0000-0000-0000614B0000}"/>
    <cellStyle name="Normal 8 3 3 2 3 6 4" xfId="7186" xr:uid="{00000000-0005-0000-0000-0000624B0000}"/>
    <cellStyle name="Normal 8 3 3 2 3 6 4 2" xfId="15119" xr:uid="{00000000-0005-0000-0000-0000634B0000}"/>
    <cellStyle name="Normal 8 3 3 2 3 6 4 3" xfId="23050" xr:uid="{00000000-0005-0000-0000-0000644B0000}"/>
    <cellStyle name="Normal 8 3 3 2 3 6 4 4" xfId="30984" xr:uid="{00000000-0005-0000-0000-0000654B0000}"/>
    <cellStyle name="Normal 8 3 3 2 3 6 5" xfId="9176" xr:uid="{00000000-0005-0000-0000-0000664B0000}"/>
    <cellStyle name="Normal 8 3 3 2 3 6 6" xfId="17107" xr:uid="{00000000-0005-0000-0000-0000674B0000}"/>
    <cellStyle name="Normal 8 3 3 2 3 6 7" xfId="25040" xr:uid="{00000000-0005-0000-0000-0000684B0000}"/>
    <cellStyle name="Normal 8 3 3 2 3 7" xfId="3173" xr:uid="{00000000-0005-0000-0000-0000694B0000}"/>
    <cellStyle name="Normal 8 3 3 2 3 7 2" xfId="11148" xr:uid="{00000000-0005-0000-0000-00006A4B0000}"/>
    <cellStyle name="Normal 8 3 3 2 3 7 3" xfId="19079" xr:uid="{00000000-0005-0000-0000-00006B4B0000}"/>
    <cellStyle name="Normal 8 3 3 2 3 7 4" xfId="27012" xr:uid="{00000000-0005-0000-0000-00006C4B0000}"/>
    <cellStyle name="Normal 8 3 3 2 3 8" xfId="5154" xr:uid="{00000000-0005-0000-0000-00006D4B0000}"/>
    <cellStyle name="Normal 8 3 3 2 3 8 2" xfId="13129" xr:uid="{00000000-0005-0000-0000-00006E4B0000}"/>
    <cellStyle name="Normal 8 3 3 2 3 8 3" xfId="21060" xr:uid="{00000000-0005-0000-0000-00006F4B0000}"/>
    <cellStyle name="Normal 8 3 3 2 3 8 4" xfId="28993" xr:uid="{00000000-0005-0000-0000-0000704B0000}"/>
    <cellStyle name="Normal 8 3 3 2 3 9" xfId="7177" xr:uid="{00000000-0005-0000-0000-0000714B0000}"/>
    <cellStyle name="Normal 8 3 3 2 3 9 2" xfId="15110" xr:uid="{00000000-0005-0000-0000-0000724B0000}"/>
    <cellStyle name="Normal 8 3 3 2 3 9 3" xfId="23041" xr:uid="{00000000-0005-0000-0000-0000734B0000}"/>
    <cellStyle name="Normal 8 3 3 2 3 9 4" xfId="30975" xr:uid="{00000000-0005-0000-0000-0000744B0000}"/>
    <cellStyle name="Normal 8 3 3 2 4" xfId="1199" xr:uid="{00000000-0005-0000-0000-0000754B0000}"/>
    <cellStyle name="Normal 8 3 3 2 4 10" xfId="9177" xr:uid="{00000000-0005-0000-0000-0000764B0000}"/>
    <cellStyle name="Normal 8 3 3 2 4 11" xfId="17108" xr:uid="{00000000-0005-0000-0000-0000774B0000}"/>
    <cellStyle name="Normal 8 3 3 2 4 12" xfId="25041" xr:uid="{00000000-0005-0000-0000-0000784B0000}"/>
    <cellStyle name="Normal 8 3 3 2 4 2" xfId="1200" xr:uid="{00000000-0005-0000-0000-0000794B0000}"/>
    <cellStyle name="Normal 8 3 3 2 4 2 10" xfId="17109" xr:uid="{00000000-0005-0000-0000-00007A4B0000}"/>
    <cellStyle name="Normal 8 3 3 2 4 2 11" xfId="25042" xr:uid="{00000000-0005-0000-0000-00007B4B0000}"/>
    <cellStyle name="Normal 8 3 3 2 4 2 2" xfId="1201" xr:uid="{00000000-0005-0000-0000-00007C4B0000}"/>
    <cellStyle name="Normal 8 3 3 2 4 2 2 2" xfId="3185" xr:uid="{00000000-0005-0000-0000-00007D4B0000}"/>
    <cellStyle name="Normal 8 3 3 2 4 2 2 2 2" xfId="11160" xr:uid="{00000000-0005-0000-0000-00007E4B0000}"/>
    <cellStyle name="Normal 8 3 3 2 4 2 2 2 3" xfId="19091" xr:uid="{00000000-0005-0000-0000-00007F4B0000}"/>
    <cellStyle name="Normal 8 3 3 2 4 2 2 2 4" xfId="27024" xr:uid="{00000000-0005-0000-0000-0000804B0000}"/>
    <cellStyle name="Normal 8 3 3 2 4 2 2 3" xfId="5166" xr:uid="{00000000-0005-0000-0000-0000814B0000}"/>
    <cellStyle name="Normal 8 3 3 2 4 2 2 3 2" xfId="13141" xr:uid="{00000000-0005-0000-0000-0000824B0000}"/>
    <cellStyle name="Normal 8 3 3 2 4 2 2 3 3" xfId="21072" xr:uid="{00000000-0005-0000-0000-0000834B0000}"/>
    <cellStyle name="Normal 8 3 3 2 4 2 2 3 4" xfId="29005" xr:uid="{00000000-0005-0000-0000-0000844B0000}"/>
    <cellStyle name="Normal 8 3 3 2 4 2 2 4" xfId="7189" xr:uid="{00000000-0005-0000-0000-0000854B0000}"/>
    <cellStyle name="Normal 8 3 3 2 4 2 2 4 2" xfId="15122" xr:uid="{00000000-0005-0000-0000-0000864B0000}"/>
    <cellStyle name="Normal 8 3 3 2 4 2 2 4 3" xfId="23053" xr:uid="{00000000-0005-0000-0000-0000874B0000}"/>
    <cellStyle name="Normal 8 3 3 2 4 2 2 4 4" xfId="30987" xr:uid="{00000000-0005-0000-0000-0000884B0000}"/>
    <cellStyle name="Normal 8 3 3 2 4 2 2 5" xfId="9179" xr:uid="{00000000-0005-0000-0000-0000894B0000}"/>
    <cellStyle name="Normal 8 3 3 2 4 2 2 6" xfId="17110" xr:uid="{00000000-0005-0000-0000-00008A4B0000}"/>
    <cellStyle name="Normal 8 3 3 2 4 2 2 7" xfId="25043" xr:uid="{00000000-0005-0000-0000-00008B4B0000}"/>
    <cellStyle name="Normal 8 3 3 2 4 2 3" xfId="1202" xr:uid="{00000000-0005-0000-0000-00008C4B0000}"/>
    <cellStyle name="Normal 8 3 3 2 4 2 3 2" xfId="3186" xr:uid="{00000000-0005-0000-0000-00008D4B0000}"/>
    <cellStyle name="Normal 8 3 3 2 4 2 3 2 2" xfId="11161" xr:uid="{00000000-0005-0000-0000-00008E4B0000}"/>
    <cellStyle name="Normal 8 3 3 2 4 2 3 2 3" xfId="19092" xr:uid="{00000000-0005-0000-0000-00008F4B0000}"/>
    <cellStyle name="Normal 8 3 3 2 4 2 3 2 4" xfId="27025" xr:uid="{00000000-0005-0000-0000-0000904B0000}"/>
    <cellStyle name="Normal 8 3 3 2 4 2 3 3" xfId="5167" xr:uid="{00000000-0005-0000-0000-0000914B0000}"/>
    <cellStyle name="Normal 8 3 3 2 4 2 3 3 2" xfId="13142" xr:uid="{00000000-0005-0000-0000-0000924B0000}"/>
    <cellStyle name="Normal 8 3 3 2 4 2 3 3 3" xfId="21073" xr:uid="{00000000-0005-0000-0000-0000934B0000}"/>
    <cellStyle name="Normal 8 3 3 2 4 2 3 3 4" xfId="29006" xr:uid="{00000000-0005-0000-0000-0000944B0000}"/>
    <cellStyle name="Normal 8 3 3 2 4 2 3 4" xfId="7190" xr:uid="{00000000-0005-0000-0000-0000954B0000}"/>
    <cellStyle name="Normal 8 3 3 2 4 2 3 4 2" xfId="15123" xr:uid="{00000000-0005-0000-0000-0000964B0000}"/>
    <cellStyle name="Normal 8 3 3 2 4 2 3 4 3" xfId="23054" xr:uid="{00000000-0005-0000-0000-0000974B0000}"/>
    <cellStyle name="Normal 8 3 3 2 4 2 3 4 4" xfId="30988" xr:uid="{00000000-0005-0000-0000-0000984B0000}"/>
    <cellStyle name="Normal 8 3 3 2 4 2 3 5" xfId="9180" xr:uid="{00000000-0005-0000-0000-0000994B0000}"/>
    <cellStyle name="Normal 8 3 3 2 4 2 3 6" xfId="17111" xr:uid="{00000000-0005-0000-0000-00009A4B0000}"/>
    <cellStyle name="Normal 8 3 3 2 4 2 3 7" xfId="25044" xr:uid="{00000000-0005-0000-0000-00009B4B0000}"/>
    <cellStyle name="Normal 8 3 3 2 4 2 4" xfId="1203" xr:uid="{00000000-0005-0000-0000-00009C4B0000}"/>
    <cellStyle name="Normal 8 3 3 2 4 2 4 2" xfId="3187" xr:uid="{00000000-0005-0000-0000-00009D4B0000}"/>
    <cellStyle name="Normal 8 3 3 2 4 2 4 2 2" xfId="11162" xr:uid="{00000000-0005-0000-0000-00009E4B0000}"/>
    <cellStyle name="Normal 8 3 3 2 4 2 4 2 3" xfId="19093" xr:uid="{00000000-0005-0000-0000-00009F4B0000}"/>
    <cellStyle name="Normal 8 3 3 2 4 2 4 2 4" xfId="27026" xr:uid="{00000000-0005-0000-0000-0000A04B0000}"/>
    <cellStyle name="Normal 8 3 3 2 4 2 4 3" xfId="5168" xr:uid="{00000000-0005-0000-0000-0000A14B0000}"/>
    <cellStyle name="Normal 8 3 3 2 4 2 4 3 2" xfId="13143" xr:uid="{00000000-0005-0000-0000-0000A24B0000}"/>
    <cellStyle name="Normal 8 3 3 2 4 2 4 3 3" xfId="21074" xr:uid="{00000000-0005-0000-0000-0000A34B0000}"/>
    <cellStyle name="Normal 8 3 3 2 4 2 4 3 4" xfId="29007" xr:uid="{00000000-0005-0000-0000-0000A44B0000}"/>
    <cellStyle name="Normal 8 3 3 2 4 2 4 4" xfId="7191" xr:uid="{00000000-0005-0000-0000-0000A54B0000}"/>
    <cellStyle name="Normal 8 3 3 2 4 2 4 4 2" xfId="15124" xr:uid="{00000000-0005-0000-0000-0000A64B0000}"/>
    <cellStyle name="Normal 8 3 3 2 4 2 4 4 3" xfId="23055" xr:uid="{00000000-0005-0000-0000-0000A74B0000}"/>
    <cellStyle name="Normal 8 3 3 2 4 2 4 4 4" xfId="30989" xr:uid="{00000000-0005-0000-0000-0000A84B0000}"/>
    <cellStyle name="Normal 8 3 3 2 4 2 4 5" xfId="9181" xr:uid="{00000000-0005-0000-0000-0000A94B0000}"/>
    <cellStyle name="Normal 8 3 3 2 4 2 4 6" xfId="17112" xr:uid="{00000000-0005-0000-0000-0000AA4B0000}"/>
    <cellStyle name="Normal 8 3 3 2 4 2 4 7" xfId="25045" xr:uid="{00000000-0005-0000-0000-0000AB4B0000}"/>
    <cellStyle name="Normal 8 3 3 2 4 2 5" xfId="1204" xr:uid="{00000000-0005-0000-0000-0000AC4B0000}"/>
    <cellStyle name="Normal 8 3 3 2 4 2 5 2" xfId="3188" xr:uid="{00000000-0005-0000-0000-0000AD4B0000}"/>
    <cellStyle name="Normal 8 3 3 2 4 2 5 2 2" xfId="11163" xr:uid="{00000000-0005-0000-0000-0000AE4B0000}"/>
    <cellStyle name="Normal 8 3 3 2 4 2 5 2 3" xfId="19094" xr:uid="{00000000-0005-0000-0000-0000AF4B0000}"/>
    <cellStyle name="Normal 8 3 3 2 4 2 5 2 4" xfId="27027" xr:uid="{00000000-0005-0000-0000-0000B04B0000}"/>
    <cellStyle name="Normal 8 3 3 2 4 2 5 3" xfId="5169" xr:uid="{00000000-0005-0000-0000-0000B14B0000}"/>
    <cellStyle name="Normal 8 3 3 2 4 2 5 3 2" xfId="13144" xr:uid="{00000000-0005-0000-0000-0000B24B0000}"/>
    <cellStyle name="Normal 8 3 3 2 4 2 5 3 3" xfId="21075" xr:uid="{00000000-0005-0000-0000-0000B34B0000}"/>
    <cellStyle name="Normal 8 3 3 2 4 2 5 3 4" xfId="29008" xr:uid="{00000000-0005-0000-0000-0000B44B0000}"/>
    <cellStyle name="Normal 8 3 3 2 4 2 5 4" xfId="7192" xr:uid="{00000000-0005-0000-0000-0000B54B0000}"/>
    <cellStyle name="Normal 8 3 3 2 4 2 5 4 2" xfId="15125" xr:uid="{00000000-0005-0000-0000-0000B64B0000}"/>
    <cellStyle name="Normal 8 3 3 2 4 2 5 4 3" xfId="23056" xr:uid="{00000000-0005-0000-0000-0000B74B0000}"/>
    <cellStyle name="Normal 8 3 3 2 4 2 5 4 4" xfId="30990" xr:uid="{00000000-0005-0000-0000-0000B84B0000}"/>
    <cellStyle name="Normal 8 3 3 2 4 2 5 5" xfId="9182" xr:uid="{00000000-0005-0000-0000-0000B94B0000}"/>
    <cellStyle name="Normal 8 3 3 2 4 2 5 6" xfId="17113" xr:uid="{00000000-0005-0000-0000-0000BA4B0000}"/>
    <cellStyle name="Normal 8 3 3 2 4 2 5 7" xfId="25046" xr:uid="{00000000-0005-0000-0000-0000BB4B0000}"/>
    <cellStyle name="Normal 8 3 3 2 4 2 6" xfId="3184" xr:uid="{00000000-0005-0000-0000-0000BC4B0000}"/>
    <cellStyle name="Normal 8 3 3 2 4 2 6 2" xfId="11159" xr:uid="{00000000-0005-0000-0000-0000BD4B0000}"/>
    <cellStyle name="Normal 8 3 3 2 4 2 6 3" xfId="19090" xr:uid="{00000000-0005-0000-0000-0000BE4B0000}"/>
    <cellStyle name="Normal 8 3 3 2 4 2 6 4" xfId="27023" xr:uid="{00000000-0005-0000-0000-0000BF4B0000}"/>
    <cellStyle name="Normal 8 3 3 2 4 2 7" xfId="5165" xr:uid="{00000000-0005-0000-0000-0000C04B0000}"/>
    <cellStyle name="Normal 8 3 3 2 4 2 7 2" xfId="13140" xr:uid="{00000000-0005-0000-0000-0000C14B0000}"/>
    <cellStyle name="Normal 8 3 3 2 4 2 7 3" xfId="21071" xr:uid="{00000000-0005-0000-0000-0000C24B0000}"/>
    <cellStyle name="Normal 8 3 3 2 4 2 7 4" xfId="29004" xr:uid="{00000000-0005-0000-0000-0000C34B0000}"/>
    <cellStyle name="Normal 8 3 3 2 4 2 8" xfId="7188" xr:uid="{00000000-0005-0000-0000-0000C44B0000}"/>
    <cellStyle name="Normal 8 3 3 2 4 2 8 2" xfId="15121" xr:uid="{00000000-0005-0000-0000-0000C54B0000}"/>
    <cellStyle name="Normal 8 3 3 2 4 2 8 3" xfId="23052" xr:uid="{00000000-0005-0000-0000-0000C64B0000}"/>
    <cellStyle name="Normal 8 3 3 2 4 2 8 4" xfId="30986" xr:uid="{00000000-0005-0000-0000-0000C74B0000}"/>
    <cellStyle name="Normal 8 3 3 2 4 2 9" xfId="9178" xr:uid="{00000000-0005-0000-0000-0000C84B0000}"/>
    <cellStyle name="Normal 8 3 3 2 4 3" xfId="1205" xr:uid="{00000000-0005-0000-0000-0000C94B0000}"/>
    <cellStyle name="Normal 8 3 3 2 4 3 2" xfId="3189" xr:uid="{00000000-0005-0000-0000-0000CA4B0000}"/>
    <cellStyle name="Normal 8 3 3 2 4 3 2 2" xfId="11164" xr:uid="{00000000-0005-0000-0000-0000CB4B0000}"/>
    <cellStyle name="Normal 8 3 3 2 4 3 2 3" xfId="19095" xr:uid="{00000000-0005-0000-0000-0000CC4B0000}"/>
    <cellStyle name="Normal 8 3 3 2 4 3 2 4" xfId="27028" xr:uid="{00000000-0005-0000-0000-0000CD4B0000}"/>
    <cellStyle name="Normal 8 3 3 2 4 3 3" xfId="5170" xr:uid="{00000000-0005-0000-0000-0000CE4B0000}"/>
    <cellStyle name="Normal 8 3 3 2 4 3 3 2" xfId="13145" xr:uid="{00000000-0005-0000-0000-0000CF4B0000}"/>
    <cellStyle name="Normal 8 3 3 2 4 3 3 3" xfId="21076" xr:uid="{00000000-0005-0000-0000-0000D04B0000}"/>
    <cellStyle name="Normal 8 3 3 2 4 3 3 4" xfId="29009" xr:uid="{00000000-0005-0000-0000-0000D14B0000}"/>
    <cellStyle name="Normal 8 3 3 2 4 3 4" xfId="7193" xr:uid="{00000000-0005-0000-0000-0000D24B0000}"/>
    <cellStyle name="Normal 8 3 3 2 4 3 4 2" xfId="15126" xr:uid="{00000000-0005-0000-0000-0000D34B0000}"/>
    <cellStyle name="Normal 8 3 3 2 4 3 4 3" xfId="23057" xr:uid="{00000000-0005-0000-0000-0000D44B0000}"/>
    <cellStyle name="Normal 8 3 3 2 4 3 4 4" xfId="30991" xr:uid="{00000000-0005-0000-0000-0000D54B0000}"/>
    <cellStyle name="Normal 8 3 3 2 4 3 5" xfId="9183" xr:uid="{00000000-0005-0000-0000-0000D64B0000}"/>
    <cellStyle name="Normal 8 3 3 2 4 3 6" xfId="17114" xr:uid="{00000000-0005-0000-0000-0000D74B0000}"/>
    <cellStyle name="Normal 8 3 3 2 4 3 7" xfId="25047" xr:uid="{00000000-0005-0000-0000-0000D84B0000}"/>
    <cellStyle name="Normal 8 3 3 2 4 4" xfId="1206" xr:uid="{00000000-0005-0000-0000-0000D94B0000}"/>
    <cellStyle name="Normal 8 3 3 2 4 4 2" xfId="3190" xr:uid="{00000000-0005-0000-0000-0000DA4B0000}"/>
    <cellStyle name="Normal 8 3 3 2 4 4 2 2" xfId="11165" xr:uid="{00000000-0005-0000-0000-0000DB4B0000}"/>
    <cellStyle name="Normal 8 3 3 2 4 4 2 3" xfId="19096" xr:uid="{00000000-0005-0000-0000-0000DC4B0000}"/>
    <cellStyle name="Normal 8 3 3 2 4 4 2 4" xfId="27029" xr:uid="{00000000-0005-0000-0000-0000DD4B0000}"/>
    <cellStyle name="Normal 8 3 3 2 4 4 3" xfId="5171" xr:uid="{00000000-0005-0000-0000-0000DE4B0000}"/>
    <cellStyle name="Normal 8 3 3 2 4 4 3 2" xfId="13146" xr:uid="{00000000-0005-0000-0000-0000DF4B0000}"/>
    <cellStyle name="Normal 8 3 3 2 4 4 3 3" xfId="21077" xr:uid="{00000000-0005-0000-0000-0000E04B0000}"/>
    <cellStyle name="Normal 8 3 3 2 4 4 3 4" xfId="29010" xr:uid="{00000000-0005-0000-0000-0000E14B0000}"/>
    <cellStyle name="Normal 8 3 3 2 4 4 4" xfId="7194" xr:uid="{00000000-0005-0000-0000-0000E24B0000}"/>
    <cellStyle name="Normal 8 3 3 2 4 4 4 2" xfId="15127" xr:uid="{00000000-0005-0000-0000-0000E34B0000}"/>
    <cellStyle name="Normal 8 3 3 2 4 4 4 3" xfId="23058" xr:uid="{00000000-0005-0000-0000-0000E44B0000}"/>
    <cellStyle name="Normal 8 3 3 2 4 4 4 4" xfId="30992" xr:uid="{00000000-0005-0000-0000-0000E54B0000}"/>
    <cellStyle name="Normal 8 3 3 2 4 4 5" xfId="9184" xr:uid="{00000000-0005-0000-0000-0000E64B0000}"/>
    <cellStyle name="Normal 8 3 3 2 4 4 6" xfId="17115" xr:uid="{00000000-0005-0000-0000-0000E74B0000}"/>
    <cellStyle name="Normal 8 3 3 2 4 4 7" xfId="25048" xr:uid="{00000000-0005-0000-0000-0000E84B0000}"/>
    <cellStyle name="Normal 8 3 3 2 4 5" xfId="1207" xr:uid="{00000000-0005-0000-0000-0000E94B0000}"/>
    <cellStyle name="Normal 8 3 3 2 4 5 2" xfId="3191" xr:uid="{00000000-0005-0000-0000-0000EA4B0000}"/>
    <cellStyle name="Normal 8 3 3 2 4 5 2 2" xfId="11166" xr:uid="{00000000-0005-0000-0000-0000EB4B0000}"/>
    <cellStyle name="Normal 8 3 3 2 4 5 2 3" xfId="19097" xr:uid="{00000000-0005-0000-0000-0000EC4B0000}"/>
    <cellStyle name="Normal 8 3 3 2 4 5 2 4" xfId="27030" xr:uid="{00000000-0005-0000-0000-0000ED4B0000}"/>
    <cellStyle name="Normal 8 3 3 2 4 5 3" xfId="5172" xr:uid="{00000000-0005-0000-0000-0000EE4B0000}"/>
    <cellStyle name="Normal 8 3 3 2 4 5 3 2" xfId="13147" xr:uid="{00000000-0005-0000-0000-0000EF4B0000}"/>
    <cellStyle name="Normal 8 3 3 2 4 5 3 3" xfId="21078" xr:uid="{00000000-0005-0000-0000-0000F04B0000}"/>
    <cellStyle name="Normal 8 3 3 2 4 5 3 4" xfId="29011" xr:uid="{00000000-0005-0000-0000-0000F14B0000}"/>
    <cellStyle name="Normal 8 3 3 2 4 5 4" xfId="7195" xr:uid="{00000000-0005-0000-0000-0000F24B0000}"/>
    <cellStyle name="Normal 8 3 3 2 4 5 4 2" xfId="15128" xr:uid="{00000000-0005-0000-0000-0000F34B0000}"/>
    <cellStyle name="Normal 8 3 3 2 4 5 4 3" xfId="23059" xr:uid="{00000000-0005-0000-0000-0000F44B0000}"/>
    <cellStyle name="Normal 8 3 3 2 4 5 4 4" xfId="30993" xr:uid="{00000000-0005-0000-0000-0000F54B0000}"/>
    <cellStyle name="Normal 8 3 3 2 4 5 5" xfId="9185" xr:uid="{00000000-0005-0000-0000-0000F64B0000}"/>
    <cellStyle name="Normal 8 3 3 2 4 5 6" xfId="17116" xr:uid="{00000000-0005-0000-0000-0000F74B0000}"/>
    <cellStyle name="Normal 8 3 3 2 4 5 7" xfId="25049" xr:uid="{00000000-0005-0000-0000-0000F84B0000}"/>
    <cellStyle name="Normal 8 3 3 2 4 6" xfId="1208" xr:uid="{00000000-0005-0000-0000-0000F94B0000}"/>
    <cellStyle name="Normal 8 3 3 2 4 6 2" xfId="3192" xr:uid="{00000000-0005-0000-0000-0000FA4B0000}"/>
    <cellStyle name="Normal 8 3 3 2 4 6 2 2" xfId="11167" xr:uid="{00000000-0005-0000-0000-0000FB4B0000}"/>
    <cellStyle name="Normal 8 3 3 2 4 6 2 3" xfId="19098" xr:uid="{00000000-0005-0000-0000-0000FC4B0000}"/>
    <cellStyle name="Normal 8 3 3 2 4 6 2 4" xfId="27031" xr:uid="{00000000-0005-0000-0000-0000FD4B0000}"/>
    <cellStyle name="Normal 8 3 3 2 4 6 3" xfId="5173" xr:uid="{00000000-0005-0000-0000-0000FE4B0000}"/>
    <cellStyle name="Normal 8 3 3 2 4 6 3 2" xfId="13148" xr:uid="{00000000-0005-0000-0000-0000FF4B0000}"/>
    <cellStyle name="Normal 8 3 3 2 4 6 3 3" xfId="21079" xr:uid="{00000000-0005-0000-0000-0000004C0000}"/>
    <cellStyle name="Normal 8 3 3 2 4 6 3 4" xfId="29012" xr:uid="{00000000-0005-0000-0000-0000014C0000}"/>
    <cellStyle name="Normal 8 3 3 2 4 6 4" xfId="7196" xr:uid="{00000000-0005-0000-0000-0000024C0000}"/>
    <cellStyle name="Normal 8 3 3 2 4 6 4 2" xfId="15129" xr:uid="{00000000-0005-0000-0000-0000034C0000}"/>
    <cellStyle name="Normal 8 3 3 2 4 6 4 3" xfId="23060" xr:uid="{00000000-0005-0000-0000-0000044C0000}"/>
    <cellStyle name="Normal 8 3 3 2 4 6 4 4" xfId="30994" xr:uid="{00000000-0005-0000-0000-0000054C0000}"/>
    <cellStyle name="Normal 8 3 3 2 4 6 5" xfId="9186" xr:uid="{00000000-0005-0000-0000-0000064C0000}"/>
    <cellStyle name="Normal 8 3 3 2 4 6 6" xfId="17117" xr:uid="{00000000-0005-0000-0000-0000074C0000}"/>
    <cellStyle name="Normal 8 3 3 2 4 6 7" xfId="25050" xr:uid="{00000000-0005-0000-0000-0000084C0000}"/>
    <cellStyle name="Normal 8 3 3 2 4 7" xfId="3183" xr:uid="{00000000-0005-0000-0000-0000094C0000}"/>
    <cellStyle name="Normal 8 3 3 2 4 7 2" xfId="11158" xr:uid="{00000000-0005-0000-0000-00000A4C0000}"/>
    <cellStyle name="Normal 8 3 3 2 4 7 3" xfId="19089" xr:uid="{00000000-0005-0000-0000-00000B4C0000}"/>
    <cellStyle name="Normal 8 3 3 2 4 7 4" xfId="27022" xr:uid="{00000000-0005-0000-0000-00000C4C0000}"/>
    <cellStyle name="Normal 8 3 3 2 4 8" xfId="5164" xr:uid="{00000000-0005-0000-0000-00000D4C0000}"/>
    <cellStyle name="Normal 8 3 3 2 4 8 2" xfId="13139" xr:uid="{00000000-0005-0000-0000-00000E4C0000}"/>
    <cellStyle name="Normal 8 3 3 2 4 8 3" xfId="21070" xr:uid="{00000000-0005-0000-0000-00000F4C0000}"/>
    <cellStyle name="Normal 8 3 3 2 4 8 4" xfId="29003" xr:uid="{00000000-0005-0000-0000-0000104C0000}"/>
    <cellStyle name="Normal 8 3 3 2 4 9" xfId="7187" xr:uid="{00000000-0005-0000-0000-0000114C0000}"/>
    <cellStyle name="Normal 8 3 3 2 4 9 2" xfId="15120" xr:uid="{00000000-0005-0000-0000-0000124C0000}"/>
    <cellStyle name="Normal 8 3 3 2 4 9 3" xfId="23051" xr:uid="{00000000-0005-0000-0000-0000134C0000}"/>
    <cellStyle name="Normal 8 3 3 2 4 9 4" xfId="30985" xr:uid="{00000000-0005-0000-0000-0000144C0000}"/>
    <cellStyle name="Normal 8 3 3 2 5" xfId="1209" xr:uid="{00000000-0005-0000-0000-0000154C0000}"/>
    <cellStyle name="Normal 8 3 3 2 5 10" xfId="9187" xr:uid="{00000000-0005-0000-0000-0000164C0000}"/>
    <cellStyle name="Normal 8 3 3 2 5 11" xfId="17118" xr:uid="{00000000-0005-0000-0000-0000174C0000}"/>
    <cellStyle name="Normal 8 3 3 2 5 12" xfId="25051" xr:uid="{00000000-0005-0000-0000-0000184C0000}"/>
    <cellStyle name="Normal 8 3 3 2 5 2" xfId="1210" xr:uid="{00000000-0005-0000-0000-0000194C0000}"/>
    <cellStyle name="Normal 8 3 3 2 5 2 10" xfId="17119" xr:uid="{00000000-0005-0000-0000-00001A4C0000}"/>
    <cellStyle name="Normal 8 3 3 2 5 2 11" xfId="25052" xr:uid="{00000000-0005-0000-0000-00001B4C0000}"/>
    <cellStyle name="Normal 8 3 3 2 5 2 2" xfId="1211" xr:uid="{00000000-0005-0000-0000-00001C4C0000}"/>
    <cellStyle name="Normal 8 3 3 2 5 2 2 2" xfId="3195" xr:uid="{00000000-0005-0000-0000-00001D4C0000}"/>
    <cellStyle name="Normal 8 3 3 2 5 2 2 2 2" xfId="11170" xr:uid="{00000000-0005-0000-0000-00001E4C0000}"/>
    <cellStyle name="Normal 8 3 3 2 5 2 2 2 3" xfId="19101" xr:uid="{00000000-0005-0000-0000-00001F4C0000}"/>
    <cellStyle name="Normal 8 3 3 2 5 2 2 2 4" xfId="27034" xr:uid="{00000000-0005-0000-0000-0000204C0000}"/>
    <cellStyle name="Normal 8 3 3 2 5 2 2 3" xfId="5176" xr:uid="{00000000-0005-0000-0000-0000214C0000}"/>
    <cellStyle name="Normal 8 3 3 2 5 2 2 3 2" xfId="13151" xr:uid="{00000000-0005-0000-0000-0000224C0000}"/>
    <cellStyle name="Normal 8 3 3 2 5 2 2 3 3" xfId="21082" xr:uid="{00000000-0005-0000-0000-0000234C0000}"/>
    <cellStyle name="Normal 8 3 3 2 5 2 2 3 4" xfId="29015" xr:uid="{00000000-0005-0000-0000-0000244C0000}"/>
    <cellStyle name="Normal 8 3 3 2 5 2 2 4" xfId="7199" xr:uid="{00000000-0005-0000-0000-0000254C0000}"/>
    <cellStyle name="Normal 8 3 3 2 5 2 2 4 2" xfId="15132" xr:uid="{00000000-0005-0000-0000-0000264C0000}"/>
    <cellStyle name="Normal 8 3 3 2 5 2 2 4 3" xfId="23063" xr:uid="{00000000-0005-0000-0000-0000274C0000}"/>
    <cellStyle name="Normal 8 3 3 2 5 2 2 4 4" xfId="30997" xr:uid="{00000000-0005-0000-0000-0000284C0000}"/>
    <cellStyle name="Normal 8 3 3 2 5 2 2 5" xfId="9189" xr:uid="{00000000-0005-0000-0000-0000294C0000}"/>
    <cellStyle name="Normal 8 3 3 2 5 2 2 6" xfId="17120" xr:uid="{00000000-0005-0000-0000-00002A4C0000}"/>
    <cellStyle name="Normal 8 3 3 2 5 2 2 7" xfId="25053" xr:uid="{00000000-0005-0000-0000-00002B4C0000}"/>
    <cellStyle name="Normal 8 3 3 2 5 2 3" xfId="1212" xr:uid="{00000000-0005-0000-0000-00002C4C0000}"/>
    <cellStyle name="Normal 8 3 3 2 5 2 3 2" xfId="3196" xr:uid="{00000000-0005-0000-0000-00002D4C0000}"/>
    <cellStyle name="Normal 8 3 3 2 5 2 3 2 2" xfId="11171" xr:uid="{00000000-0005-0000-0000-00002E4C0000}"/>
    <cellStyle name="Normal 8 3 3 2 5 2 3 2 3" xfId="19102" xr:uid="{00000000-0005-0000-0000-00002F4C0000}"/>
    <cellStyle name="Normal 8 3 3 2 5 2 3 2 4" xfId="27035" xr:uid="{00000000-0005-0000-0000-0000304C0000}"/>
    <cellStyle name="Normal 8 3 3 2 5 2 3 3" xfId="5177" xr:uid="{00000000-0005-0000-0000-0000314C0000}"/>
    <cellStyle name="Normal 8 3 3 2 5 2 3 3 2" xfId="13152" xr:uid="{00000000-0005-0000-0000-0000324C0000}"/>
    <cellStyle name="Normal 8 3 3 2 5 2 3 3 3" xfId="21083" xr:uid="{00000000-0005-0000-0000-0000334C0000}"/>
    <cellStyle name="Normal 8 3 3 2 5 2 3 3 4" xfId="29016" xr:uid="{00000000-0005-0000-0000-0000344C0000}"/>
    <cellStyle name="Normal 8 3 3 2 5 2 3 4" xfId="7200" xr:uid="{00000000-0005-0000-0000-0000354C0000}"/>
    <cellStyle name="Normal 8 3 3 2 5 2 3 4 2" xfId="15133" xr:uid="{00000000-0005-0000-0000-0000364C0000}"/>
    <cellStyle name="Normal 8 3 3 2 5 2 3 4 3" xfId="23064" xr:uid="{00000000-0005-0000-0000-0000374C0000}"/>
    <cellStyle name="Normal 8 3 3 2 5 2 3 4 4" xfId="30998" xr:uid="{00000000-0005-0000-0000-0000384C0000}"/>
    <cellStyle name="Normal 8 3 3 2 5 2 3 5" xfId="9190" xr:uid="{00000000-0005-0000-0000-0000394C0000}"/>
    <cellStyle name="Normal 8 3 3 2 5 2 3 6" xfId="17121" xr:uid="{00000000-0005-0000-0000-00003A4C0000}"/>
    <cellStyle name="Normal 8 3 3 2 5 2 3 7" xfId="25054" xr:uid="{00000000-0005-0000-0000-00003B4C0000}"/>
    <cellStyle name="Normal 8 3 3 2 5 2 4" xfId="1213" xr:uid="{00000000-0005-0000-0000-00003C4C0000}"/>
    <cellStyle name="Normal 8 3 3 2 5 2 4 2" xfId="3197" xr:uid="{00000000-0005-0000-0000-00003D4C0000}"/>
    <cellStyle name="Normal 8 3 3 2 5 2 4 2 2" xfId="11172" xr:uid="{00000000-0005-0000-0000-00003E4C0000}"/>
    <cellStyle name="Normal 8 3 3 2 5 2 4 2 3" xfId="19103" xr:uid="{00000000-0005-0000-0000-00003F4C0000}"/>
    <cellStyle name="Normal 8 3 3 2 5 2 4 2 4" xfId="27036" xr:uid="{00000000-0005-0000-0000-0000404C0000}"/>
    <cellStyle name="Normal 8 3 3 2 5 2 4 3" xfId="5178" xr:uid="{00000000-0005-0000-0000-0000414C0000}"/>
    <cellStyle name="Normal 8 3 3 2 5 2 4 3 2" xfId="13153" xr:uid="{00000000-0005-0000-0000-0000424C0000}"/>
    <cellStyle name="Normal 8 3 3 2 5 2 4 3 3" xfId="21084" xr:uid="{00000000-0005-0000-0000-0000434C0000}"/>
    <cellStyle name="Normal 8 3 3 2 5 2 4 3 4" xfId="29017" xr:uid="{00000000-0005-0000-0000-0000444C0000}"/>
    <cellStyle name="Normal 8 3 3 2 5 2 4 4" xfId="7201" xr:uid="{00000000-0005-0000-0000-0000454C0000}"/>
    <cellStyle name="Normal 8 3 3 2 5 2 4 4 2" xfId="15134" xr:uid="{00000000-0005-0000-0000-0000464C0000}"/>
    <cellStyle name="Normal 8 3 3 2 5 2 4 4 3" xfId="23065" xr:uid="{00000000-0005-0000-0000-0000474C0000}"/>
    <cellStyle name="Normal 8 3 3 2 5 2 4 4 4" xfId="30999" xr:uid="{00000000-0005-0000-0000-0000484C0000}"/>
    <cellStyle name="Normal 8 3 3 2 5 2 4 5" xfId="9191" xr:uid="{00000000-0005-0000-0000-0000494C0000}"/>
    <cellStyle name="Normal 8 3 3 2 5 2 4 6" xfId="17122" xr:uid="{00000000-0005-0000-0000-00004A4C0000}"/>
    <cellStyle name="Normal 8 3 3 2 5 2 4 7" xfId="25055" xr:uid="{00000000-0005-0000-0000-00004B4C0000}"/>
    <cellStyle name="Normal 8 3 3 2 5 2 5" xfId="1214" xr:uid="{00000000-0005-0000-0000-00004C4C0000}"/>
    <cellStyle name="Normal 8 3 3 2 5 2 5 2" xfId="3198" xr:uid="{00000000-0005-0000-0000-00004D4C0000}"/>
    <cellStyle name="Normal 8 3 3 2 5 2 5 2 2" xfId="11173" xr:uid="{00000000-0005-0000-0000-00004E4C0000}"/>
    <cellStyle name="Normal 8 3 3 2 5 2 5 2 3" xfId="19104" xr:uid="{00000000-0005-0000-0000-00004F4C0000}"/>
    <cellStyle name="Normal 8 3 3 2 5 2 5 2 4" xfId="27037" xr:uid="{00000000-0005-0000-0000-0000504C0000}"/>
    <cellStyle name="Normal 8 3 3 2 5 2 5 3" xfId="5179" xr:uid="{00000000-0005-0000-0000-0000514C0000}"/>
    <cellStyle name="Normal 8 3 3 2 5 2 5 3 2" xfId="13154" xr:uid="{00000000-0005-0000-0000-0000524C0000}"/>
    <cellStyle name="Normal 8 3 3 2 5 2 5 3 3" xfId="21085" xr:uid="{00000000-0005-0000-0000-0000534C0000}"/>
    <cellStyle name="Normal 8 3 3 2 5 2 5 3 4" xfId="29018" xr:uid="{00000000-0005-0000-0000-0000544C0000}"/>
    <cellStyle name="Normal 8 3 3 2 5 2 5 4" xfId="7202" xr:uid="{00000000-0005-0000-0000-0000554C0000}"/>
    <cellStyle name="Normal 8 3 3 2 5 2 5 4 2" xfId="15135" xr:uid="{00000000-0005-0000-0000-0000564C0000}"/>
    <cellStyle name="Normal 8 3 3 2 5 2 5 4 3" xfId="23066" xr:uid="{00000000-0005-0000-0000-0000574C0000}"/>
    <cellStyle name="Normal 8 3 3 2 5 2 5 4 4" xfId="31000" xr:uid="{00000000-0005-0000-0000-0000584C0000}"/>
    <cellStyle name="Normal 8 3 3 2 5 2 5 5" xfId="9192" xr:uid="{00000000-0005-0000-0000-0000594C0000}"/>
    <cellStyle name="Normal 8 3 3 2 5 2 5 6" xfId="17123" xr:uid="{00000000-0005-0000-0000-00005A4C0000}"/>
    <cellStyle name="Normal 8 3 3 2 5 2 5 7" xfId="25056" xr:uid="{00000000-0005-0000-0000-00005B4C0000}"/>
    <cellStyle name="Normal 8 3 3 2 5 2 6" xfId="3194" xr:uid="{00000000-0005-0000-0000-00005C4C0000}"/>
    <cellStyle name="Normal 8 3 3 2 5 2 6 2" xfId="11169" xr:uid="{00000000-0005-0000-0000-00005D4C0000}"/>
    <cellStyle name="Normal 8 3 3 2 5 2 6 3" xfId="19100" xr:uid="{00000000-0005-0000-0000-00005E4C0000}"/>
    <cellStyle name="Normal 8 3 3 2 5 2 6 4" xfId="27033" xr:uid="{00000000-0005-0000-0000-00005F4C0000}"/>
    <cellStyle name="Normal 8 3 3 2 5 2 7" xfId="5175" xr:uid="{00000000-0005-0000-0000-0000604C0000}"/>
    <cellStyle name="Normal 8 3 3 2 5 2 7 2" xfId="13150" xr:uid="{00000000-0005-0000-0000-0000614C0000}"/>
    <cellStyle name="Normal 8 3 3 2 5 2 7 3" xfId="21081" xr:uid="{00000000-0005-0000-0000-0000624C0000}"/>
    <cellStyle name="Normal 8 3 3 2 5 2 7 4" xfId="29014" xr:uid="{00000000-0005-0000-0000-0000634C0000}"/>
    <cellStyle name="Normal 8 3 3 2 5 2 8" xfId="7198" xr:uid="{00000000-0005-0000-0000-0000644C0000}"/>
    <cellStyle name="Normal 8 3 3 2 5 2 8 2" xfId="15131" xr:uid="{00000000-0005-0000-0000-0000654C0000}"/>
    <cellStyle name="Normal 8 3 3 2 5 2 8 3" xfId="23062" xr:uid="{00000000-0005-0000-0000-0000664C0000}"/>
    <cellStyle name="Normal 8 3 3 2 5 2 8 4" xfId="30996" xr:uid="{00000000-0005-0000-0000-0000674C0000}"/>
    <cellStyle name="Normal 8 3 3 2 5 2 9" xfId="9188" xr:uid="{00000000-0005-0000-0000-0000684C0000}"/>
    <cellStyle name="Normal 8 3 3 2 5 3" xfId="1215" xr:uid="{00000000-0005-0000-0000-0000694C0000}"/>
    <cellStyle name="Normal 8 3 3 2 5 3 2" xfId="3199" xr:uid="{00000000-0005-0000-0000-00006A4C0000}"/>
    <cellStyle name="Normal 8 3 3 2 5 3 2 2" xfId="11174" xr:uid="{00000000-0005-0000-0000-00006B4C0000}"/>
    <cellStyle name="Normal 8 3 3 2 5 3 2 3" xfId="19105" xr:uid="{00000000-0005-0000-0000-00006C4C0000}"/>
    <cellStyle name="Normal 8 3 3 2 5 3 2 4" xfId="27038" xr:uid="{00000000-0005-0000-0000-00006D4C0000}"/>
    <cellStyle name="Normal 8 3 3 2 5 3 3" xfId="5180" xr:uid="{00000000-0005-0000-0000-00006E4C0000}"/>
    <cellStyle name="Normal 8 3 3 2 5 3 3 2" xfId="13155" xr:uid="{00000000-0005-0000-0000-00006F4C0000}"/>
    <cellStyle name="Normal 8 3 3 2 5 3 3 3" xfId="21086" xr:uid="{00000000-0005-0000-0000-0000704C0000}"/>
    <cellStyle name="Normal 8 3 3 2 5 3 3 4" xfId="29019" xr:uid="{00000000-0005-0000-0000-0000714C0000}"/>
    <cellStyle name="Normal 8 3 3 2 5 3 4" xfId="7203" xr:uid="{00000000-0005-0000-0000-0000724C0000}"/>
    <cellStyle name="Normal 8 3 3 2 5 3 4 2" xfId="15136" xr:uid="{00000000-0005-0000-0000-0000734C0000}"/>
    <cellStyle name="Normal 8 3 3 2 5 3 4 3" xfId="23067" xr:uid="{00000000-0005-0000-0000-0000744C0000}"/>
    <cellStyle name="Normal 8 3 3 2 5 3 4 4" xfId="31001" xr:uid="{00000000-0005-0000-0000-0000754C0000}"/>
    <cellStyle name="Normal 8 3 3 2 5 3 5" xfId="9193" xr:uid="{00000000-0005-0000-0000-0000764C0000}"/>
    <cellStyle name="Normal 8 3 3 2 5 3 6" xfId="17124" xr:uid="{00000000-0005-0000-0000-0000774C0000}"/>
    <cellStyle name="Normal 8 3 3 2 5 3 7" xfId="25057" xr:uid="{00000000-0005-0000-0000-0000784C0000}"/>
    <cellStyle name="Normal 8 3 3 2 5 4" xfId="1216" xr:uid="{00000000-0005-0000-0000-0000794C0000}"/>
    <cellStyle name="Normal 8 3 3 2 5 4 2" xfId="3200" xr:uid="{00000000-0005-0000-0000-00007A4C0000}"/>
    <cellStyle name="Normal 8 3 3 2 5 4 2 2" xfId="11175" xr:uid="{00000000-0005-0000-0000-00007B4C0000}"/>
    <cellStyle name="Normal 8 3 3 2 5 4 2 3" xfId="19106" xr:uid="{00000000-0005-0000-0000-00007C4C0000}"/>
    <cellStyle name="Normal 8 3 3 2 5 4 2 4" xfId="27039" xr:uid="{00000000-0005-0000-0000-00007D4C0000}"/>
    <cellStyle name="Normal 8 3 3 2 5 4 3" xfId="5181" xr:uid="{00000000-0005-0000-0000-00007E4C0000}"/>
    <cellStyle name="Normal 8 3 3 2 5 4 3 2" xfId="13156" xr:uid="{00000000-0005-0000-0000-00007F4C0000}"/>
    <cellStyle name="Normal 8 3 3 2 5 4 3 3" xfId="21087" xr:uid="{00000000-0005-0000-0000-0000804C0000}"/>
    <cellStyle name="Normal 8 3 3 2 5 4 3 4" xfId="29020" xr:uid="{00000000-0005-0000-0000-0000814C0000}"/>
    <cellStyle name="Normal 8 3 3 2 5 4 4" xfId="7204" xr:uid="{00000000-0005-0000-0000-0000824C0000}"/>
    <cellStyle name="Normal 8 3 3 2 5 4 4 2" xfId="15137" xr:uid="{00000000-0005-0000-0000-0000834C0000}"/>
    <cellStyle name="Normal 8 3 3 2 5 4 4 3" xfId="23068" xr:uid="{00000000-0005-0000-0000-0000844C0000}"/>
    <cellStyle name="Normal 8 3 3 2 5 4 4 4" xfId="31002" xr:uid="{00000000-0005-0000-0000-0000854C0000}"/>
    <cellStyle name="Normal 8 3 3 2 5 4 5" xfId="9194" xr:uid="{00000000-0005-0000-0000-0000864C0000}"/>
    <cellStyle name="Normal 8 3 3 2 5 4 6" xfId="17125" xr:uid="{00000000-0005-0000-0000-0000874C0000}"/>
    <cellStyle name="Normal 8 3 3 2 5 4 7" xfId="25058" xr:uid="{00000000-0005-0000-0000-0000884C0000}"/>
    <cellStyle name="Normal 8 3 3 2 5 5" xfId="1217" xr:uid="{00000000-0005-0000-0000-0000894C0000}"/>
    <cellStyle name="Normal 8 3 3 2 5 5 2" xfId="3201" xr:uid="{00000000-0005-0000-0000-00008A4C0000}"/>
    <cellStyle name="Normal 8 3 3 2 5 5 2 2" xfId="11176" xr:uid="{00000000-0005-0000-0000-00008B4C0000}"/>
    <cellStyle name="Normal 8 3 3 2 5 5 2 3" xfId="19107" xr:uid="{00000000-0005-0000-0000-00008C4C0000}"/>
    <cellStyle name="Normal 8 3 3 2 5 5 2 4" xfId="27040" xr:uid="{00000000-0005-0000-0000-00008D4C0000}"/>
    <cellStyle name="Normal 8 3 3 2 5 5 3" xfId="5182" xr:uid="{00000000-0005-0000-0000-00008E4C0000}"/>
    <cellStyle name="Normal 8 3 3 2 5 5 3 2" xfId="13157" xr:uid="{00000000-0005-0000-0000-00008F4C0000}"/>
    <cellStyle name="Normal 8 3 3 2 5 5 3 3" xfId="21088" xr:uid="{00000000-0005-0000-0000-0000904C0000}"/>
    <cellStyle name="Normal 8 3 3 2 5 5 3 4" xfId="29021" xr:uid="{00000000-0005-0000-0000-0000914C0000}"/>
    <cellStyle name="Normal 8 3 3 2 5 5 4" xfId="7205" xr:uid="{00000000-0005-0000-0000-0000924C0000}"/>
    <cellStyle name="Normal 8 3 3 2 5 5 4 2" xfId="15138" xr:uid="{00000000-0005-0000-0000-0000934C0000}"/>
    <cellStyle name="Normal 8 3 3 2 5 5 4 3" xfId="23069" xr:uid="{00000000-0005-0000-0000-0000944C0000}"/>
    <cellStyle name="Normal 8 3 3 2 5 5 4 4" xfId="31003" xr:uid="{00000000-0005-0000-0000-0000954C0000}"/>
    <cellStyle name="Normal 8 3 3 2 5 5 5" xfId="9195" xr:uid="{00000000-0005-0000-0000-0000964C0000}"/>
    <cellStyle name="Normal 8 3 3 2 5 5 6" xfId="17126" xr:uid="{00000000-0005-0000-0000-0000974C0000}"/>
    <cellStyle name="Normal 8 3 3 2 5 5 7" xfId="25059" xr:uid="{00000000-0005-0000-0000-0000984C0000}"/>
    <cellStyle name="Normal 8 3 3 2 5 6" xfId="1218" xr:uid="{00000000-0005-0000-0000-0000994C0000}"/>
    <cellStyle name="Normal 8 3 3 2 5 6 2" xfId="3202" xr:uid="{00000000-0005-0000-0000-00009A4C0000}"/>
    <cellStyle name="Normal 8 3 3 2 5 6 2 2" xfId="11177" xr:uid="{00000000-0005-0000-0000-00009B4C0000}"/>
    <cellStyle name="Normal 8 3 3 2 5 6 2 3" xfId="19108" xr:uid="{00000000-0005-0000-0000-00009C4C0000}"/>
    <cellStyle name="Normal 8 3 3 2 5 6 2 4" xfId="27041" xr:uid="{00000000-0005-0000-0000-00009D4C0000}"/>
    <cellStyle name="Normal 8 3 3 2 5 6 3" xfId="5183" xr:uid="{00000000-0005-0000-0000-00009E4C0000}"/>
    <cellStyle name="Normal 8 3 3 2 5 6 3 2" xfId="13158" xr:uid="{00000000-0005-0000-0000-00009F4C0000}"/>
    <cellStyle name="Normal 8 3 3 2 5 6 3 3" xfId="21089" xr:uid="{00000000-0005-0000-0000-0000A04C0000}"/>
    <cellStyle name="Normal 8 3 3 2 5 6 3 4" xfId="29022" xr:uid="{00000000-0005-0000-0000-0000A14C0000}"/>
    <cellStyle name="Normal 8 3 3 2 5 6 4" xfId="7206" xr:uid="{00000000-0005-0000-0000-0000A24C0000}"/>
    <cellStyle name="Normal 8 3 3 2 5 6 4 2" xfId="15139" xr:uid="{00000000-0005-0000-0000-0000A34C0000}"/>
    <cellStyle name="Normal 8 3 3 2 5 6 4 3" xfId="23070" xr:uid="{00000000-0005-0000-0000-0000A44C0000}"/>
    <cellStyle name="Normal 8 3 3 2 5 6 4 4" xfId="31004" xr:uid="{00000000-0005-0000-0000-0000A54C0000}"/>
    <cellStyle name="Normal 8 3 3 2 5 6 5" xfId="9196" xr:uid="{00000000-0005-0000-0000-0000A64C0000}"/>
    <cellStyle name="Normal 8 3 3 2 5 6 6" xfId="17127" xr:uid="{00000000-0005-0000-0000-0000A74C0000}"/>
    <cellStyle name="Normal 8 3 3 2 5 6 7" xfId="25060" xr:uid="{00000000-0005-0000-0000-0000A84C0000}"/>
    <cellStyle name="Normal 8 3 3 2 5 7" xfId="3193" xr:uid="{00000000-0005-0000-0000-0000A94C0000}"/>
    <cellStyle name="Normal 8 3 3 2 5 7 2" xfId="11168" xr:uid="{00000000-0005-0000-0000-0000AA4C0000}"/>
    <cellStyle name="Normal 8 3 3 2 5 7 3" xfId="19099" xr:uid="{00000000-0005-0000-0000-0000AB4C0000}"/>
    <cellStyle name="Normal 8 3 3 2 5 7 4" xfId="27032" xr:uid="{00000000-0005-0000-0000-0000AC4C0000}"/>
    <cellStyle name="Normal 8 3 3 2 5 8" xfId="5174" xr:uid="{00000000-0005-0000-0000-0000AD4C0000}"/>
    <cellStyle name="Normal 8 3 3 2 5 8 2" xfId="13149" xr:uid="{00000000-0005-0000-0000-0000AE4C0000}"/>
    <cellStyle name="Normal 8 3 3 2 5 8 3" xfId="21080" xr:uid="{00000000-0005-0000-0000-0000AF4C0000}"/>
    <cellStyle name="Normal 8 3 3 2 5 8 4" xfId="29013" xr:uid="{00000000-0005-0000-0000-0000B04C0000}"/>
    <cellStyle name="Normal 8 3 3 2 5 9" xfId="7197" xr:uid="{00000000-0005-0000-0000-0000B14C0000}"/>
    <cellStyle name="Normal 8 3 3 2 5 9 2" xfId="15130" xr:uid="{00000000-0005-0000-0000-0000B24C0000}"/>
    <cellStyle name="Normal 8 3 3 2 5 9 3" xfId="23061" xr:uid="{00000000-0005-0000-0000-0000B34C0000}"/>
    <cellStyle name="Normal 8 3 3 2 5 9 4" xfId="30995" xr:uid="{00000000-0005-0000-0000-0000B44C0000}"/>
    <cellStyle name="Normal 8 3 3 2 6" xfId="1219" xr:uid="{00000000-0005-0000-0000-0000B54C0000}"/>
    <cellStyle name="Normal 8 3 3 2 6 10" xfId="17128" xr:uid="{00000000-0005-0000-0000-0000B64C0000}"/>
    <cellStyle name="Normal 8 3 3 2 6 11" xfId="25061" xr:uid="{00000000-0005-0000-0000-0000B74C0000}"/>
    <cellStyle name="Normal 8 3 3 2 6 2" xfId="1220" xr:uid="{00000000-0005-0000-0000-0000B84C0000}"/>
    <cellStyle name="Normal 8 3 3 2 6 2 2" xfId="3204" xr:uid="{00000000-0005-0000-0000-0000B94C0000}"/>
    <cellStyle name="Normal 8 3 3 2 6 2 2 2" xfId="11179" xr:uid="{00000000-0005-0000-0000-0000BA4C0000}"/>
    <cellStyle name="Normal 8 3 3 2 6 2 2 3" xfId="19110" xr:uid="{00000000-0005-0000-0000-0000BB4C0000}"/>
    <cellStyle name="Normal 8 3 3 2 6 2 2 4" xfId="27043" xr:uid="{00000000-0005-0000-0000-0000BC4C0000}"/>
    <cellStyle name="Normal 8 3 3 2 6 2 3" xfId="5185" xr:uid="{00000000-0005-0000-0000-0000BD4C0000}"/>
    <cellStyle name="Normal 8 3 3 2 6 2 3 2" xfId="13160" xr:uid="{00000000-0005-0000-0000-0000BE4C0000}"/>
    <cellStyle name="Normal 8 3 3 2 6 2 3 3" xfId="21091" xr:uid="{00000000-0005-0000-0000-0000BF4C0000}"/>
    <cellStyle name="Normal 8 3 3 2 6 2 3 4" xfId="29024" xr:uid="{00000000-0005-0000-0000-0000C04C0000}"/>
    <cellStyle name="Normal 8 3 3 2 6 2 4" xfId="7208" xr:uid="{00000000-0005-0000-0000-0000C14C0000}"/>
    <cellStyle name="Normal 8 3 3 2 6 2 4 2" xfId="15141" xr:uid="{00000000-0005-0000-0000-0000C24C0000}"/>
    <cellStyle name="Normal 8 3 3 2 6 2 4 3" xfId="23072" xr:uid="{00000000-0005-0000-0000-0000C34C0000}"/>
    <cellStyle name="Normal 8 3 3 2 6 2 4 4" xfId="31006" xr:uid="{00000000-0005-0000-0000-0000C44C0000}"/>
    <cellStyle name="Normal 8 3 3 2 6 2 5" xfId="9198" xr:uid="{00000000-0005-0000-0000-0000C54C0000}"/>
    <cellStyle name="Normal 8 3 3 2 6 2 6" xfId="17129" xr:uid="{00000000-0005-0000-0000-0000C64C0000}"/>
    <cellStyle name="Normal 8 3 3 2 6 2 7" xfId="25062" xr:uid="{00000000-0005-0000-0000-0000C74C0000}"/>
    <cellStyle name="Normal 8 3 3 2 6 3" xfId="1221" xr:uid="{00000000-0005-0000-0000-0000C84C0000}"/>
    <cellStyle name="Normal 8 3 3 2 6 3 2" xfId="3205" xr:uid="{00000000-0005-0000-0000-0000C94C0000}"/>
    <cellStyle name="Normal 8 3 3 2 6 3 2 2" xfId="11180" xr:uid="{00000000-0005-0000-0000-0000CA4C0000}"/>
    <cellStyle name="Normal 8 3 3 2 6 3 2 3" xfId="19111" xr:uid="{00000000-0005-0000-0000-0000CB4C0000}"/>
    <cellStyle name="Normal 8 3 3 2 6 3 2 4" xfId="27044" xr:uid="{00000000-0005-0000-0000-0000CC4C0000}"/>
    <cellStyle name="Normal 8 3 3 2 6 3 3" xfId="5186" xr:uid="{00000000-0005-0000-0000-0000CD4C0000}"/>
    <cellStyle name="Normal 8 3 3 2 6 3 3 2" xfId="13161" xr:uid="{00000000-0005-0000-0000-0000CE4C0000}"/>
    <cellStyle name="Normal 8 3 3 2 6 3 3 3" xfId="21092" xr:uid="{00000000-0005-0000-0000-0000CF4C0000}"/>
    <cellStyle name="Normal 8 3 3 2 6 3 3 4" xfId="29025" xr:uid="{00000000-0005-0000-0000-0000D04C0000}"/>
    <cellStyle name="Normal 8 3 3 2 6 3 4" xfId="7209" xr:uid="{00000000-0005-0000-0000-0000D14C0000}"/>
    <cellStyle name="Normal 8 3 3 2 6 3 4 2" xfId="15142" xr:uid="{00000000-0005-0000-0000-0000D24C0000}"/>
    <cellStyle name="Normal 8 3 3 2 6 3 4 3" xfId="23073" xr:uid="{00000000-0005-0000-0000-0000D34C0000}"/>
    <cellStyle name="Normal 8 3 3 2 6 3 4 4" xfId="31007" xr:uid="{00000000-0005-0000-0000-0000D44C0000}"/>
    <cellStyle name="Normal 8 3 3 2 6 3 5" xfId="9199" xr:uid="{00000000-0005-0000-0000-0000D54C0000}"/>
    <cellStyle name="Normal 8 3 3 2 6 3 6" xfId="17130" xr:uid="{00000000-0005-0000-0000-0000D64C0000}"/>
    <cellStyle name="Normal 8 3 3 2 6 3 7" xfId="25063" xr:uid="{00000000-0005-0000-0000-0000D74C0000}"/>
    <cellStyle name="Normal 8 3 3 2 6 4" xfId="1222" xr:uid="{00000000-0005-0000-0000-0000D84C0000}"/>
    <cellStyle name="Normal 8 3 3 2 6 4 2" xfId="3206" xr:uid="{00000000-0005-0000-0000-0000D94C0000}"/>
    <cellStyle name="Normal 8 3 3 2 6 4 2 2" xfId="11181" xr:uid="{00000000-0005-0000-0000-0000DA4C0000}"/>
    <cellStyle name="Normal 8 3 3 2 6 4 2 3" xfId="19112" xr:uid="{00000000-0005-0000-0000-0000DB4C0000}"/>
    <cellStyle name="Normal 8 3 3 2 6 4 2 4" xfId="27045" xr:uid="{00000000-0005-0000-0000-0000DC4C0000}"/>
    <cellStyle name="Normal 8 3 3 2 6 4 3" xfId="5187" xr:uid="{00000000-0005-0000-0000-0000DD4C0000}"/>
    <cellStyle name="Normal 8 3 3 2 6 4 3 2" xfId="13162" xr:uid="{00000000-0005-0000-0000-0000DE4C0000}"/>
    <cellStyle name="Normal 8 3 3 2 6 4 3 3" xfId="21093" xr:uid="{00000000-0005-0000-0000-0000DF4C0000}"/>
    <cellStyle name="Normal 8 3 3 2 6 4 3 4" xfId="29026" xr:uid="{00000000-0005-0000-0000-0000E04C0000}"/>
    <cellStyle name="Normal 8 3 3 2 6 4 4" xfId="7210" xr:uid="{00000000-0005-0000-0000-0000E14C0000}"/>
    <cellStyle name="Normal 8 3 3 2 6 4 4 2" xfId="15143" xr:uid="{00000000-0005-0000-0000-0000E24C0000}"/>
    <cellStyle name="Normal 8 3 3 2 6 4 4 3" xfId="23074" xr:uid="{00000000-0005-0000-0000-0000E34C0000}"/>
    <cellStyle name="Normal 8 3 3 2 6 4 4 4" xfId="31008" xr:uid="{00000000-0005-0000-0000-0000E44C0000}"/>
    <cellStyle name="Normal 8 3 3 2 6 4 5" xfId="9200" xr:uid="{00000000-0005-0000-0000-0000E54C0000}"/>
    <cellStyle name="Normal 8 3 3 2 6 4 6" xfId="17131" xr:uid="{00000000-0005-0000-0000-0000E64C0000}"/>
    <cellStyle name="Normal 8 3 3 2 6 4 7" xfId="25064" xr:uid="{00000000-0005-0000-0000-0000E74C0000}"/>
    <cellStyle name="Normal 8 3 3 2 6 5" xfId="1223" xr:uid="{00000000-0005-0000-0000-0000E84C0000}"/>
    <cellStyle name="Normal 8 3 3 2 6 5 2" xfId="3207" xr:uid="{00000000-0005-0000-0000-0000E94C0000}"/>
    <cellStyle name="Normal 8 3 3 2 6 5 2 2" xfId="11182" xr:uid="{00000000-0005-0000-0000-0000EA4C0000}"/>
    <cellStyle name="Normal 8 3 3 2 6 5 2 3" xfId="19113" xr:uid="{00000000-0005-0000-0000-0000EB4C0000}"/>
    <cellStyle name="Normal 8 3 3 2 6 5 2 4" xfId="27046" xr:uid="{00000000-0005-0000-0000-0000EC4C0000}"/>
    <cellStyle name="Normal 8 3 3 2 6 5 3" xfId="5188" xr:uid="{00000000-0005-0000-0000-0000ED4C0000}"/>
    <cellStyle name="Normal 8 3 3 2 6 5 3 2" xfId="13163" xr:uid="{00000000-0005-0000-0000-0000EE4C0000}"/>
    <cellStyle name="Normal 8 3 3 2 6 5 3 3" xfId="21094" xr:uid="{00000000-0005-0000-0000-0000EF4C0000}"/>
    <cellStyle name="Normal 8 3 3 2 6 5 3 4" xfId="29027" xr:uid="{00000000-0005-0000-0000-0000F04C0000}"/>
    <cellStyle name="Normal 8 3 3 2 6 5 4" xfId="7211" xr:uid="{00000000-0005-0000-0000-0000F14C0000}"/>
    <cellStyle name="Normal 8 3 3 2 6 5 4 2" xfId="15144" xr:uid="{00000000-0005-0000-0000-0000F24C0000}"/>
    <cellStyle name="Normal 8 3 3 2 6 5 4 3" xfId="23075" xr:uid="{00000000-0005-0000-0000-0000F34C0000}"/>
    <cellStyle name="Normal 8 3 3 2 6 5 4 4" xfId="31009" xr:uid="{00000000-0005-0000-0000-0000F44C0000}"/>
    <cellStyle name="Normal 8 3 3 2 6 5 5" xfId="9201" xr:uid="{00000000-0005-0000-0000-0000F54C0000}"/>
    <cellStyle name="Normal 8 3 3 2 6 5 6" xfId="17132" xr:uid="{00000000-0005-0000-0000-0000F64C0000}"/>
    <cellStyle name="Normal 8 3 3 2 6 5 7" xfId="25065" xr:uid="{00000000-0005-0000-0000-0000F74C0000}"/>
    <cellStyle name="Normal 8 3 3 2 6 6" xfId="3203" xr:uid="{00000000-0005-0000-0000-0000F84C0000}"/>
    <cellStyle name="Normal 8 3 3 2 6 6 2" xfId="11178" xr:uid="{00000000-0005-0000-0000-0000F94C0000}"/>
    <cellStyle name="Normal 8 3 3 2 6 6 3" xfId="19109" xr:uid="{00000000-0005-0000-0000-0000FA4C0000}"/>
    <cellStyle name="Normal 8 3 3 2 6 6 4" xfId="27042" xr:uid="{00000000-0005-0000-0000-0000FB4C0000}"/>
    <cellStyle name="Normal 8 3 3 2 6 7" xfId="5184" xr:uid="{00000000-0005-0000-0000-0000FC4C0000}"/>
    <cellStyle name="Normal 8 3 3 2 6 7 2" xfId="13159" xr:uid="{00000000-0005-0000-0000-0000FD4C0000}"/>
    <cellStyle name="Normal 8 3 3 2 6 7 3" xfId="21090" xr:uid="{00000000-0005-0000-0000-0000FE4C0000}"/>
    <cellStyle name="Normal 8 3 3 2 6 7 4" xfId="29023" xr:uid="{00000000-0005-0000-0000-0000FF4C0000}"/>
    <cellStyle name="Normal 8 3 3 2 6 8" xfId="7207" xr:uid="{00000000-0005-0000-0000-0000004D0000}"/>
    <cellStyle name="Normal 8 3 3 2 6 8 2" xfId="15140" xr:uid="{00000000-0005-0000-0000-0000014D0000}"/>
    <cellStyle name="Normal 8 3 3 2 6 8 3" xfId="23071" xr:uid="{00000000-0005-0000-0000-0000024D0000}"/>
    <cellStyle name="Normal 8 3 3 2 6 8 4" xfId="31005" xr:uid="{00000000-0005-0000-0000-0000034D0000}"/>
    <cellStyle name="Normal 8 3 3 2 6 9" xfId="9197" xr:uid="{00000000-0005-0000-0000-0000044D0000}"/>
    <cellStyle name="Normal 8 3 3 2 7" xfId="1224" xr:uid="{00000000-0005-0000-0000-0000054D0000}"/>
    <cellStyle name="Normal 8 3 3 2 7 2" xfId="3208" xr:uid="{00000000-0005-0000-0000-0000064D0000}"/>
    <cellStyle name="Normal 8 3 3 2 7 2 2" xfId="11183" xr:uid="{00000000-0005-0000-0000-0000074D0000}"/>
    <cellStyle name="Normal 8 3 3 2 7 2 3" xfId="19114" xr:uid="{00000000-0005-0000-0000-0000084D0000}"/>
    <cellStyle name="Normal 8 3 3 2 7 2 4" xfId="27047" xr:uid="{00000000-0005-0000-0000-0000094D0000}"/>
    <cellStyle name="Normal 8 3 3 2 7 3" xfId="5189" xr:uid="{00000000-0005-0000-0000-00000A4D0000}"/>
    <cellStyle name="Normal 8 3 3 2 7 3 2" xfId="13164" xr:uid="{00000000-0005-0000-0000-00000B4D0000}"/>
    <cellStyle name="Normal 8 3 3 2 7 3 3" xfId="21095" xr:uid="{00000000-0005-0000-0000-00000C4D0000}"/>
    <cellStyle name="Normal 8 3 3 2 7 3 4" xfId="29028" xr:uid="{00000000-0005-0000-0000-00000D4D0000}"/>
    <cellStyle name="Normal 8 3 3 2 7 4" xfId="7212" xr:uid="{00000000-0005-0000-0000-00000E4D0000}"/>
    <cellStyle name="Normal 8 3 3 2 7 4 2" xfId="15145" xr:uid="{00000000-0005-0000-0000-00000F4D0000}"/>
    <cellStyle name="Normal 8 3 3 2 7 4 3" xfId="23076" xr:uid="{00000000-0005-0000-0000-0000104D0000}"/>
    <cellStyle name="Normal 8 3 3 2 7 4 4" xfId="31010" xr:uid="{00000000-0005-0000-0000-0000114D0000}"/>
    <cellStyle name="Normal 8 3 3 2 7 5" xfId="9202" xr:uid="{00000000-0005-0000-0000-0000124D0000}"/>
    <cellStyle name="Normal 8 3 3 2 7 6" xfId="17133" xr:uid="{00000000-0005-0000-0000-0000134D0000}"/>
    <cellStyle name="Normal 8 3 3 2 7 7" xfId="25066" xr:uid="{00000000-0005-0000-0000-0000144D0000}"/>
    <cellStyle name="Normal 8 3 3 2 8" xfId="1225" xr:uid="{00000000-0005-0000-0000-0000154D0000}"/>
    <cellStyle name="Normal 8 3 3 2 8 2" xfId="3209" xr:uid="{00000000-0005-0000-0000-0000164D0000}"/>
    <cellStyle name="Normal 8 3 3 2 8 2 2" xfId="11184" xr:uid="{00000000-0005-0000-0000-0000174D0000}"/>
    <cellStyle name="Normal 8 3 3 2 8 2 3" xfId="19115" xr:uid="{00000000-0005-0000-0000-0000184D0000}"/>
    <cellStyle name="Normal 8 3 3 2 8 2 4" xfId="27048" xr:uid="{00000000-0005-0000-0000-0000194D0000}"/>
    <cellStyle name="Normal 8 3 3 2 8 3" xfId="5190" xr:uid="{00000000-0005-0000-0000-00001A4D0000}"/>
    <cellStyle name="Normal 8 3 3 2 8 3 2" xfId="13165" xr:uid="{00000000-0005-0000-0000-00001B4D0000}"/>
    <cellStyle name="Normal 8 3 3 2 8 3 3" xfId="21096" xr:uid="{00000000-0005-0000-0000-00001C4D0000}"/>
    <cellStyle name="Normal 8 3 3 2 8 3 4" xfId="29029" xr:uid="{00000000-0005-0000-0000-00001D4D0000}"/>
    <cellStyle name="Normal 8 3 3 2 8 4" xfId="7213" xr:uid="{00000000-0005-0000-0000-00001E4D0000}"/>
    <cellStyle name="Normal 8 3 3 2 8 4 2" xfId="15146" xr:uid="{00000000-0005-0000-0000-00001F4D0000}"/>
    <cellStyle name="Normal 8 3 3 2 8 4 3" xfId="23077" xr:uid="{00000000-0005-0000-0000-0000204D0000}"/>
    <cellStyle name="Normal 8 3 3 2 8 4 4" xfId="31011" xr:uid="{00000000-0005-0000-0000-0000214D0000}"/>
    <cellStyle name="Normal 8 3 3 2 8 5" xfId="9203" xr:uid="{00000000-0005-0000-0000-0000224D0000}"/>
    <cellStyle name="Normal 8 3 3 2 8 6" xfId="17134" xr:uid="{00000000-0005-0000-0000-0000234D0000}"/>
    <cellStyle name="Normal 8 3 3 2 8 7" xfId="25067" xr:uid="{00000000-0005-0000-0000-0000244D0000}"/>
    <cellStyle name="Normal 8 3 3 2 9" xfId="1226" xr:uid="{00000000-0005-0000-0000-0000254D0000}"/>
    <cellStyle name="Normal 8 3 3 2 9 2" xfId="3210" xr:uid="{00000000-0005-0000-0000-0000264D0000}"/>
    <cellStyle name="Normal 8 3 3 2 9 2 2" xfId="11185" xr:uid="{00000000-0005-0000-0000-0000274D0000}"/>
    <cellStyle name="Normal 8 3 3 2 9 2 3" xfId="19116" xr:uid="{00000000-0005-0000-0000-0000284D0000}"/>
    <cellStyle name="Normal 8 3 3 2 9 2 4" xfId="27049" xr:uid="{00000000-0005-0000-0000-0000294D0000}"/>
    <cellStyle name="Normal 8 3 3 2 9 3" xfId="5191" xr:uid="{00000000-0005-0000-0000-00002A4D0000}"/>
    <cellStyle name="Normal 8 3 3 2 9 3 2" xfId="13166" xr:uid="{00000000-0005-0000-0000-00002B4D0000}"/>
    <cellStyle name="Normal 8 3 3 2 9 3 3" xfId="21097" xr:uid="{00000000-0005-0000-0000-00002C4D0000}"/>
    <cellStyle name="Normal 8 3 3 2 9 3 4" xfId="29030" xr:uid="{00000000-0005-0000-0000-00002D4D0000}"/>
    <cellStyle name="Normal 8 3 3 2 9 4" xfId="7214" xr:uid="{00000000-0005-0000-0000-00002E4D0000}"/>
    <cellStyle name="Normal 8 3 3 2 9 4 2" xfId="15147" xr:uid="{00000000-0005-0000-0000-00002F4D0000}"/>
    <cellStyle name="Normal 8 3 3 2 9 4 3" xfId="23078" xr:uid="{00000000-0005-0000-0000-0000304D0000}"/>
    <cellStyle name="Normal 8 3 3 2 9 4 4" xfId="31012" xr:uid="{00000000-0005-0000-0000-0000314D0000}"/>
    <cellStyle name="Normal 8 3 3 2 9 5" xfId="9204" xr:uid="{00000000-0005-0000-0000-0000324D0000}"/>
    <cellStyle name="Normal 8 3 3 2 9 6" xfId="17135" xr:uid="{00000000-0005-0000-0000-0000334D0000}"/>
    <cellStyle name="Normal 8 3 3 2 9 7" xfId="25068" xr:uid="{00000000-0005-0000-0000-0000344D0000}"/>
    <cellStyle name="Normal 8 3 3 3" xfId="1227" xr:uid="{00000000-0005-0000-0000-0000354D0000}"/>
    <cellStyle name="Normal 8 3 3 3 10" xfId="9205" xr:uid="{00000000-0005-0000-0000-0000364D0000}"/>
    <cellStyle name="Normal 8 3 3 3 11" xfId="17136" xr:uid="{00000000-0005-0000-0000-0000374D0000}"/>
    <cellStyle name="Normal 8 3 3 3 12" xfId="25069" xr:uid="{00000000-0005-0000-0000-0000384D0000}"/>
    <cellStyle name="Normal 8 3 3 3 2" xfId="1228" xr:uid="{00000000-0005-0000-0000-0000394D0000}"/>
    <cellStyle name="Normal 8 3 3 3 2 10" xfId="17137" xr:uid="{00000000-0005-0000-0000-00003A4D0000}"/>
    <cellStyle name="Normal 8 3 3 3 2 11" xfId="25070" xr:uid="{00000000-0005-0000-0000-00003B4D0000}"/>
    <cellStyle name="Normal 8 3 3 3 2 2" xfId="1229" xr:uid="{00000000-0005-0000-0000-00003C4D0000}"/>
    <cellStyle name="Normal 8 3 3 3 2 2 2" xfId="3213" xr:uid="{00000000-0005-0000-0000-00003D4D0000}"/>
    <cellStyle name="Normal 8 3 3 3 2 2 2 2" xfId="11188" xr:uid="{00000000-0005-0000-0000-00003E4D0000}"/>
    <cellStyle name="Normal 8 3 3 3 2 2 2 3" xfId="19119" xr:uid="{00000000-0005-0000-0000-00003F4D0000}"/>
    <cellStyle name="Normal 8 3 3 3 2 2 2 4" xfId="27052" xr:uid="{00000000-0005-0000-0000-0000404D0000}"/>
    <cellStyle name="Normal 8 3 3 3 2 2 3" xfId="5194" xr:uid="{00000000-0005-0000-0000-0000414D0000}"/>
    <cellStyle name="Normal 8 3 3 3 2 2 3 2" xfId="13169" xr:uid="{00000000-0005-0000-0000-0000424D0000}"/>
    <cellStyle name="Normal 8 3 3 3 2 2 3 3" xfId="21100" xr:uid="{00000000-0005-0000-0000-0000434D0000}"/>
    <cellStyle name="Normal 8 3 3 3 2 2 3 4" xfId="29033" xr:uid="{00000000-0005-0000-0000-0000444D0000}"/>
    <cellStyle name="Normal 8 3 3 3 2 2 4" xfId="7217" xr:uid="{00000000-0005-0000-0000-0000454D0000}"/>
    <cellStyle name="Normal 8 3 3 3 2 2 4 2" xfId="15150" xr:uid="{00000000-0005-0000-0000-0000464D0000}"/>
    <cellStyle name="Normal 8 3 3 3 2 2 4 3" xfId="23081" xr:uid="{00000000-0005-0000-0000-0000474D0000}"/>
    <cellStyle name="Normal 8 3 3 3 2 2 4 4" xfId="31015" xr:uid="{00000000-0005-0000-0000-0000484D0000}"/>
    <cellStyle name="Normal 8 3 3 3 2 2 5" xfId="9207" xr:uid="{00000000-0005-0000-0000-0000494D0000}"/>
    <cellStyle name="Normal 8 3 3 3 2 2 6" xfId="17138" xr:uid="{00000000-0005-0000-0000-00004A4D0000}"/>
    <cellStyle name="Normal 8 3 3 3 2 2 7" xfId="25071" xr:uid="{00000000-0005-0000-0000-00004B4D0000}"/>
    <cellStyle name="Normal 8 3 3 3 2 3" xfId="1230" xr:uid="{00000000-0005-0000-0000-00004C4D0000}"/>
    <cellStyle name="Normal 8 3 3 3 2 3 2" xfId="3214" xr:uid="{00000000-0005-0000-0000-00004D4D0000}"/>
    <cellStyle name="Normal 8 3 3 3 2 3 2 2" xfId="11189" xr:uid="{00000000-0005-0000-0000-00004E4D0000}"/>
    <cellStyle name="Normal 8 3 3 3 2 3 2 3" xfId="19120" xr:uid="{00000000-0005-0000-0000-00004F4D0000}"/>
    <cellStyle name="Normal 8 3 3 3 2 3 2 4" xfId="27053" xr:uid="{00000000-0005-0000-0000-0000504D0000}"/>
    <cellStyle name="Normal 8 3 3 3 2 3 3" xfId="5195" xr:uid="{00000000-0005-0000-0000-0000514D0000}"/>
    <cellStyle name="Normal 8 3 3 3 2 3 3 2" xfId="13170" xr:uid="{00000000-0005-0000-0000-0000524D0000}"/>
    <cellStyle name="Normal 8 3 3 3 2 3 3 3" xfId="21101" xr:uid="{00000000-0005-0000-0000-0000534D0000}"/>
    <cellStyle name="Normal 8 3 3 3 2 3 3 4" xfId="29034" xr:uid="{00000000-0005-0000-0000-0000544D0000}"/>
    <cellStyle name="Normal 8 3 3 3 2 3 4" xfId="7218" xr:uid="{00000000-0005-0000-0000-0000554D0000}"/>
    <cellStyle name="Normal 8 3 3 3 2 3 4 2" xfId="15151" xr:uid="{00000000-0005-0000-0000-0000564D0000}"/>
    <cellStyle name="Normal 8 3 3 3 2 3 4 3" xfId="23082" xr:uid="{00000000-0005-0000-0000-0000574D0000}"/>
    <cellStyle name="Normal 8 3 3 3 2 3 4 4" xfId="31016" xr:uid="{00000000-0005-0000-0000-0000584D0000}"/>
    <cellStyle name="Normal 8 3 3 3 2 3 5" xfId="9208" xr:uid="{00000000-0005-0000-0000-0000594D0000}"/>
    <cellStyle name="Normal 8 3 3 3 2 3 6" xfId="17139" xr:uid="{00000000-0005-0000-0000-00005A4D0000}"/>
    <cellStyle name="Normal 8 3 3 3 2 3 7" xfId="25072" xr:uid="{00000000-0005-0000-0000-00005B4D0000}"/>
    <cellStyle name="Normal 8 3 3 3 2 4" xfId="1231" xr:uid="{00000000-0005-0000-0000-00005C4D0000}"/>
    <cellStyle name="Normal 8 3 3 3 2 4 2" xfId="3215" xr:uid="{00000000-0005-0000-0000-00005D4D0000}"/>
    <cellStyle name="Normal 8 3 3 3 2 4 2 2" xfId="11190" xr:uid="{00000000-0005-0000-0000-00005E4D0000}"/>
    <cellStyle name="Normal 8 3 3 3 2 4 2 3" xfId="19121" xr:uid="{00000000-0005-0000-0000-00005F4D0000}"/>
    <cellStyle name="Normal 8 3 3 3 2 4 2 4" xfId="27054" xr:uid="{00000000-0005-0000-0000-0000604D0000}"/>
    <cellStyle name="Normal 8 3 3 3 2 4 3" xfId="5196" xr:uid="{00000000-0005-0000-0000-0000614D0000}"/>
    <cellStyle name="Normal 8 3 3 3 2 4 3 2" xfId="13171" xr:uid="{00000000-0005-0000-0000-0000624D0000}"/>
    <cellStyle name="Normal 8 3 3 3 2 4 3 3" xfId="21102" xr:uid="{00000000-0005-0000-0000-0000634D0000}"/>
    <cellStyle name="Normal 8 3 3 3 2 4 3 4" xfId="29035" xr:uid="{00000000-0005-0000-0000-0000644D0000}"/>
    <cellStyle name="Normal 8 3 3 3 2 4 4" xfId="7219" xr:uid="{00000000-0005-0000-0000-0000654D0000}"/>
    <cellStyle name="Normal 8 3 3 3 2 4 4 2" xfId="15152" xr:uid="{00000000-0005-0000-0000-0000664D0000}"/>
    <cellStyle name="Normal 8 3 3 3 2 4 4 3" xfId="23083" xr:uid="{00000000-0005-0000-0000-0000674D0000}"/>
    <cellStyle name="Normal 8 3 3 3 2 4 4 4" xfId="31017" xr:uid="{00000000-0005-0000-0000-0000684D0000}"/>
    <cellStyle name="Normal 8 3 3 3 2 4 5" xfId="9209" xr:uid="{00000000-0005-0000-0000-0000694D0000}"/>
    <cellStyle name="Normal 8 3 3 3 2 4 6" xfId="17140" xr:uid="{00000000-0005-0000-0000-00006A4D0000}"/>
    <cellStyle name="Normal 8 3 3 3 2 4 7" xfId="25073" xr:uid="{00000000-0005-0000-0000-00006B4D0000}"/>
    <cellStyle name="Normal 8 3 3 3 2 5" xfId="1232" xr:uid="{00000000-0005-0000-0000-00006C4D0000}"/>
    <cellStyle name="Normal 8 3 3 3 2 5 2" xfId="3216" xr:uid="{00000000-0005-0000-0000-00006D4D0000}"/>
    <cellStyle name="Normal 8 3 3 3 2 5 2 2" xfId="11191" xr:uid="{00000000-0005-0000-0000-00006E4D0000}"/>
    <cellStyle name="Normal 8 3 3 3 2 5 2 3" xfId="19122" xr:uid="{00000000-0005-0000-0000-00006F4D0000}"/>
    <cellStyle name="Normal 8 3 3 3 2 5 2 4" xfId="27055" xr:uid="{00000000-0005-0000-0000-0000704D0000}"/>
    <cellStyle name="Normal 8 3 3 3 2 5 3" xfId="5197" xr:uid="{00000000-0005-0000-0000-0000714D0000}"/>
    <cellStyle name="Normal 8 3 3 3 2 5 3 2" xfId="13172" xr:uid="{00000000-0005-0000-0000-0000724D0000}"/>
    <cellStyle name="Normal 8 3 3 3 2 5 3 3" xfId="21103" xr:uid="{00000000-0005-0000-0000-0000734D0000}"/>
    <cellStyle name="Normal 8 3 3 3 2 5 3 4" xfId="29036" xr:uid="{00000000-0005-0000-0000-0000744D0000}"/>
    <cellStyle name="Normal 8 3 3 3 2 5 4" xfId="7220" xr:uid="{00000000-0005-0000-0000-0000754D0000}"/>
    <cellStyle name="Normal 8 3 3 3 2 5 4 2" xfId="15153" xr:uid="{00000000-0005-0000-0000-0000764D0000}"/>
    <cellStyle name="Normal 8 3 3 3 2 5 4 3" xfId="23084" xr:uid="{00000000-0005-0000-0000-0000774D0000}"/>
    <cellStyle name="Normal 8 3 3 3 2 5 4 4" xfId="31018" xr:uid="{00000000-0005-0000-0000-0000784D0000}"/>
    <cellStyle name="Normal 8 3 3 3 2 5 5" xfId="9210" xr:uid="{00000000-0005-0000-0000-0000794D0000}"/>
    <cellStyle name="Normal 8 3 3 3 2 5 6" xfId="17141" xr:uid="{00000000-0005-0000-0000-00007A4D0000}"/>
    <cellStyle name="Normal 8 3 3 3 2 5 7" xfId="25074" xr:uid="{00000000-0005-0000-0000-00007B4D0000}"/>
    <cellStyle name="Normal 8 3 3 3 2 6" xfId="3212" xr:uid="{00000000-0005-0000-0000-00007C4D0000}"/>
    <cellStyle name="Normal 8 3 3 3 2 6 2" xfId="11187" xr:uid="{00000000-0005-0000-0000-00007D4D0000}"/>
    <cellStyle name="Normal 8 3 3 3 2 6 3" xfId="19118" xr:uid="{00000000-0005-0000-0000-00007E4D0000}"/>
    <cellStyle name="Normal 8 3 3 3 2 6 4" xfId="27051" xr:uid="{00000000-0005-0000-0000-00007F4D0000}"/>
    <cellStyle name="Normal 8 3 3 3 2 7" xfId="5193" xr:uid="{00000000-0005-0000-0000-0000804D0000}"/>
    <cellStyle name="Normal 8 3 3 3 2 7 2" xfId="13168" xr:uid="{00000000-0005-0000-0000-0000814D0000}"/>
    <cellStyle name="Normal 8 3 3 3 2 7 3" xfId="21099" xr:uid="{00000000-0005-0000-0000-0000824D0000}"/>
    <cellStyle name="Normal 8 3 3 3 2 7 4" xfId="29032" xr:uid="{00000000-0005-0000-0000-0000834D0000}"/>
    <cellStyle name="Normal 8 3 3 3 2 8" xfId="7216" xr:uid="{00000000-0005-0000-0000-0000844D0000}"/>
    <cellStyle name="Normal 8 3 3 3 2 8 2" xfId="15149" xr:uid="{00000000-0005-0000-0000-0000854D0000}"/>
    <cellStyle name="Normal 8 3 3 3 2 8 3" xfId="23080" xr:uid="{00000000-0005-0000-0000-0000864D0000}"/>
    <cellStyle name="Normal 8 3 3 3 2 8 4" xfId="31014" xr:uid="{00000000-0005-0000-0000-0000874D0000}"/>
    <cellStyle name="Normal 8 3 3 3 2 9" xfId="9206" xr:uid="{00000000-0005-0000-0000-0000884D0000}"/>
    <cellStyle name="Normal 8 3 3 3 3" xfId="1233" xr:uid="{00000000-0005-0000-0000-0000894D0000}"/>
    <cellStyle name="Normal 8 3 3 3 3 2" xfId="3217" xr:uid="{00000000-0005-0000-0000-00008A4D0000}"/>
    <cellStyle name="Normal 8 3 3 3 3 2 2" xfId="11192" xr:uid="{00000000-0005-0000-0000-00008B4D0000}"/>
    <cellStyle name="Normal 8 3 3 3 3 2 3" xfId="19123" xr:uid="{00000000-0005-0000-0000-00008C4D0000}"/>
    <cellStyle name="Normal 8 3 3 3 3 2 4" xfId="27056" xr:uid="{00000000-0005-0000-0000-00008D4D0000}"/>
    <cellStyle name="Normal 8 3 3 3 3 3" xfId="5198" xr:uid="{00000000-0005-0000-0000-00008E4D0000}"/>
    <cellStyle name="Normal 8 3 3 3 3 3 2" xfId="13173" xr:uid="{00000000-0005-0000-0000-00008F4D0000}"/>
    <cellStyle name="Normal 8 3 3 3 3 3 3" xfId="21104" xr:uid="{00000000-0005-0000-0000-0000904D0000}"/>
    <cellStyle name="Normal 8 3 3 3 3 3 4" xfId="29037" xr:uid="{00000000-0005-0000-0000-0000914D0000}"/>
    <cellStyle name="Normal 8 3 3 3 3 4" xfId="7221" xr:uid="{00000000-0005-0000-0000-0000924D0000}"/>
    <cellStyle name="Normal 8 3 3 3 3 4 2" xfId="15154" xr:uid="{00000000-0005-0000-0000-0000934D0000}"/>
    <cellStyle name="Normal 8 3 3 3 3 4 3" xfId="23085" xr:uid="{00000000-0005-0000-0000-0000944D0000}"/>
    <cellStyle name="Normal 8 3 3 3 3 4 4" xfId="31019" xr:uid="{00000000-0005-0000-0000-0000954D0000}"/>
    <cellStyle name="Normal 8 3 3 3 3 5" xfId="9211" xr:uid="{00000000-0005-0000-0000-0000964D0000}"/>
    <cellStyle name="Normal 8 3 3 3 3 6" xfId="17142" xr:uid="{00000000-0005-0000-0000-0000974D0000}"/>
    <cellStyle name="Normal 8 3 3 3 3 7" xfId="25075" xr:uid="{00000000-0005-0000-0000-0000984D0000}"/>
    <cellStyle name="Normal 8 3 3 3 4" xfId="1234" xr:uid="{00000000-0005-0000-0000-0000994D0000}"/>
    <cellStyle name="Normal 8 3 3 3 4 2" xfId="3218" xr:uid="{00000000-0005-0000-0000-00009A4D0000}"/>
    <cellStyle name="Normal 8 3 3 3 4 2 2" xfId="11193" xr:uid="{00000000-0005-0000-0000-00009B4D0000}"/>
    <cellStyle name="Normal 8 3 3 3 4 2 3" xfId="19124" xr:uid="{00000000-0005-0000-0000-00009C4D0000}"/>
    <cellStyle name="Normal 8 3 3 3 4 2 4" xfId="27057" xr:uid="{00000000-0005-0000-0000-00009D4D0000}"/>
    <cellStyle name="Normal 8 3 3 3 4 3" xfId="5199" xr:uid="{00000000-0005-0000-0000-00009E4D0000}"/>
    <cellStyle name="Normal 8 3 3 3 4 3 2" xfId="13174" xr:uid="{00000000-0005-0000-0000-00009F4D0000}"/>
    <cellStyle name="Normal 8 3 3 3 4 3 3" xfId="21105" xr:uid="{00000000-0005-0000-0000-0000A04D0000}"/>
    <cellStyle name="Normal 8 3 3 3 4 3 4" xfId="29038" xr:uid="{00000000-0005-0000-0000-0000A14D0000}"/>
    <cellStyle name="Normal 8 3 3 3 4 4" xfId="7222" xr:uid="{00000000-0005-0000-0000-0000A24D0000}"/>
    <cellStyle name="Normal 8 3 3 3 4 4 2" xfId="15155" xr:uid="{00000000-0005-0000-0000-0000A34D0000}"/>
    <cellStyle name="Normal 8 3 3 3 4 4 3" xfId="23086" xr:uid="{00000000-0005-0000-0000-0000A44D0000}"/>
    <cellStyle name="Normal 8 3 3 3 4 4 4" xfId="31020" xr:uid="{00000000-0005-0000-0000-0000A54D0000}"/>
    <cellStyle name="Normal 8 3 3 3 4 5" xfId="9212" xr:uid="{00000000-0005-0000-0000-0000A64D0000}"/>
    <cellStyle name="Normal 8 3 3 3 4 6" xfId="17143" xr:uid="{00000000-0005-0000-0000-0000A74D0000}"/>
    <cellStyle name="Normal 8 3 3 3 4 7" xfId="25076" xr:uid="{00000000-0005-0000-0000-0000A84D0000}"/>
    <cellStyle name="Normal 8 3 3 3 5" xfId="1235" xr:uid="{00000000-0005-0000-0000-0000A94D0000}"/>
    <cellStyle name="Normal 8 3 3 3 5 2" xfId="3219" xr:uid="{00000000-0005-0000-0000-0000AA4D0000}"/>
    <cellStyle name="Normal 8 3 3 3 5 2 2" xfId="11194" xr:uid="{00000000-0005-0000-0000-0000AB4D0000}"/>
    <cellStyle name="Normal 8 3 3 3 5 2 3" xfId="19125" xr:uid="{00000000-0005-0000-0000-0000AC4D0000}"/>
    <cellStyle name="Normal 8 3 3 3 5 2 4" xfId="27058" xr:uid="{00000000-0005-0000-0000-0000AD4D0000}"/>
    <cellStyle name="Normal 8 3 3 3 5 3" xfId="5200" xr:uid="{00000000-0005-0000-0000-0000AE4D0000}"/>
    <cellStyle name="Normal 8 3 3 3 5 3 2" xfId="13175" xr:uid="{00000000-0005-0000-0000-0000AF4D0000}"/>
    <cellStyle name="Normal 8 3 3 3 5 3 3" xfId="21106" xr:uid="{00000000-0005-0000-0000-0000B04D0000}"/>
    <cellStyle name="Normal 8 3 3 3 5 3 4" xfId="29039" xr:uid="{00000000-0005-0000-0000-0000B14D0000}"/>
    <cellStyle name="Normal 8 3 3 3 5 4" xfId="7223" xr:uid="{00000000-0005-0000-0000-0000B24D0000}"/>
    <cellStyle name="Normal 8 3 3 3 5 4 2" xfId="15156" xr:uid="{00000000-0005-0000-0000-0000B34D0000}"/>
    <cellStyle name="Normal 8 3 3 3 5 4 3" xfId="23087" xr:uid="{00000000-0005-0000-0000-0000B44D0000}"/>
    <cellStyle name="Normal 8 3 3 3 5 4 4" xfId="31021" xr:uid="{00000000-0005-0000-0000-0000B54D0000}"/>
    <cellStyle name="Normal 8 3 3 3 5 5" xfId="9213" xr:uid="{00000000-0005-0000-0000-0000B64D0000}"/>
    <cellStyle name="Normal 8 3 3 3 5 6" xfId="17144" xr:uid="{00000000-0005-0000-0000-0000B74D0000}"/>
    <cellStyle name="Normal 8 3 3 3 5 7" xfId="25077" xr:uid="{00000000-0005-0000-0000-0000B84D0000}"/>
    <cellStyle name="Normal 8 3 3 3 6" xfId="1236" xr:uid="{00000000-0005-0000-0000-0000B94D0000}"/>
    <cellStyle name="Normal 8 3 3 3 6 2" xfId="3220" xr:uid="{00000000-0005-0000-0000-0000BA4D0000}"/>
    <cellStyle name="Normal 8 3 3 3 6 2 2" xfId="11195" xr:uid="{00000000-0005-0000-0000-0000BB4D0000}"/>
    <cellStyle name="Normal 8 3 3 3 6 2 3" xfId="19126" xr:uid="{00000000-0005-0000-0000-0000BC4D0000}"/>
    <cellStyle name="Normal 8 3 3 3 6 2 4" xfId="27059" xr:uid="{00000000-0005-0000-0000-0000BD4D0000}"/>
    <cellStyle name="Normal 8 3 3 3 6 3" xfId="5201" xr:uid="{00000000-0005-0000-0000-0000BE4D0000}"/>
    <cellStyle name="Normal 8 3 3 3 6 3 2" xfId="13176" xr:uid="{00000000-0005-0000-0000-0000BF4D0000}"/>
    <cellStyle name="Normal 8 3 3 3 6 3 3" xfId="21107" xr:uid="{00000000-0005-0000-0000-0000C04D0000}"/>
    <cellStyle name="Normal 8 3 3 3 6 3 4" xfId="29040" xr:uid="{00000000-0005-0000-0000-0000C14D0000}"/>
    <cellStyle name="Normal 8 3 3 3 6 4" xfId="7224" xr:uid="{00000000-0005-0000-0000-0000C24D0000}"/>
    <cellStyle name="Normal 8 3 3 3 6 4 2" xfId="15157" xr:uid="{00000000-0005-0000-0000-0000C34D0000}"/>
    <cellStyle name="Normal 8 3 3 3 6 4 3" xfId="23088" xr:uid="{00000000-0005-0000-0000-0000C44D0000}"/>
    <cellStyle name="Normal 8 3 3 3 6 4 4" xfId="31022" xr:uid="{00000000-0005-0000-0000-0000C54D0000}"/>
    <cellStyle name="Normal 8 3 3 3 6 5" xfId="9214" xr:uid="{00000000-0005-0000-0000-0000C64D0000}"/>
    <cellStyle name="Normal 8 3 3 3 6 6" xfId="17145" xr:uid="{00000000-0005-0000-0000-0000C74D0000}"/>
    <cellStyle name="Normal 8 3 3 3 6 7" xfId="25078" xr:uid="{00000000-0005-0000-0000-0000C84D0000}"/>
    <cellStyle name="Normal 8 3 3 3 7" xfId="3211" xr:uid="{00000000-0005-0000-0000-0000C94D0000}"/>
    <cellStyle name="Normal 8 3 3 3 7 2" xfId="11186" xr:uid="{00000000-0005-0000-0000-0000CA4D0000}"/>
    <cellStyle name="Normal 8 3 3 3 7 3" xfId="19117" xr:uid="{00000000-0005-0000-0000-0000CB4D0000}"/>
    <cellStyle name="Normal 8 3 3 3 7 4" xfId="27050" xr:uid="{00000000-0005-0000-0000-0000CC4D0000}"/>
    <cellStyle name="Normal 8 3 3 3 8" xfId="5192" xr:uid="{00000000-0005-0000-0000-0000CD4D0000}"/>
    <cellStyle name="Normal 8 3 3 3 8 2" xfId="13167" xr:uid="{00000000-0005-0000-0000-0000CE4D0000}"/>
    <cellStyle name="Normal 8 3 3 3 8 3" xfId="21098" xr:uid="{00000000-0005-0000-0000-0000CF4D0000}"/>
    <cellStyle name="Normal 8 3 3 3 8 4" xfId="29031" xr:uid="{00000000-0005-0000-0000-0000D04D0000}"/>
    <cellStyle name="Normal 8 3 3 3 9" xfId="7215" xr:uid="{00000000-0005-0000-0000-0000D14D0000}"/>
    <cellStyle name="Normal 8 3 3 3 9 2" xfId="15148" xr:uid="{00000000-0005-0000-0000-0000D24D0000}"/>
    <cellStyle name="Normal 8 3 3 3 9 3" xfId="23079" xr:uid="{00000000-0005-0000-0000-0000D34D0000}"/>
    <cellStyle name="Normal 8 3 3 3 9 4" xfId="31013" xr:uid="{00000000-0005-0000-0000-0000D44D0000}"/>
    <cellStyle name="Normal 8 3 3 4" xfId="1237" xr:uid="{00000000-0005-0000-0000-0000D54D0000}"/>
    <cellStyle name="Normal 8 3 3 4 10" xfId="9215" xr:uid="{00000000-0005-0000-0000-0000D64D0000}"/>
    <cellStyle name="Normal 8 3 3 4 11" xfId="17146" xr:uid="{00000000-0005-0000-0000-0000D74D0000}"/>
    <cellStyle name="Normal 8 3 3 4 12" xfId="25079" xr:uid="{00000000-0005-0000-0000-0000D84D0000}"/>
    <cellStyle name="Normal 8 3 3 4 2" xfId="1238" xr:uid="{00000000-0005-0000-0000-0000D94D0000}"/>
    <cellStyle name="Normal 8 3 3 4 2 10" xfId="17147" xr:uid="{00000000-0005-0000-0000-0000DA4D0000}"/>
    <cellStyle name="Normal 8 3 3 4 2 11" xfId="25080" xr:uid="{00000000-0005-0000-0000-0000DB4D0000}"/>
    <cellStyle name="Normal 8 3 3 4 2 2" xfId="1239" xr:uid="{00000000-0005-0000-0000-0000DC4D0000}"/>
    <cellStyle name="Normal 8 3 3 4 2 2 2" xfId="3223" xr:uid="{00000000-0005-0000-0000-0000DD4D0000}"/>
    <cellStyle name="Normal 8 3 3 4 2 2 2 2" xfId="11198" xr:uid="{00000000-0005-0000-0000-0000DE4D0000}"/>
    <cellStyle name="Normal 8 3 3 4 2 2 2 3" xfId="19129" xr:uid="{00000000-0005-0000-0000-0000DF4D0000}"/>
    <cellStyle name="Normal 8 3 3 4 2 2 2 4" xfId="27062" xr:uid="{00000000-0005-0000-0000-0000E04D0000}"/>
    <cellStyle name="Normal 8 3 3 4 2 2 3" xfId="5204" xr:uid="{00000000-0005-0000-0000-0000E14D0000}"/>
    <cellStyle name="Normal 8 3 3 4 2 2 3 2" xfId="13179" xr:uid="{00000000-0005-0000-0000-0000E24D0000}"/>
    <cellStyle name="Normal 8 3 3 4 2 2 3 3" xfId="21110" xr:uid="{00000000-0005-0000-0000-0000E34D0000}"/>
    <cellStyle name="Normal 8 3 3 4 2 2 3 4" xfId="29043" xr:uid="{00000000-0005-0000-0000-0000E44D0000}"/>
    <cellStyle name="Normal 8 3 3 4 2 2 4" xfId="7227" xr:uid="{00000000-0005-0000-0000-0000E54D0000}"/>
    <cellStyle name="Normal 8 3 3 4 2 2 4 2" xfId="15160" xr:uid="{00000000-0005-0000-0000-0000E64D0000}"/>
    <cellStyle name="Normal 8 3 3 4 2 2 4 3" xfId="23091" xr:uid="{00000000-0005-0000-0000-0000E74D0000}"/>
    <cellStyle name="Normal 8 3 3 4 2 2 4 4" xfId="31025" xr:uid="{00000000-0005-0000-0000-0000E84D0000}"/>
    <cellStyle name="Normal 8 3 3 4 2 2 5" xfId="9217" xr:uid="{00000000-0005-0000-0000-0000E94D0000}"/>
    <cellStyle name="Normal 8 3 3 4 2 2 6" xfId="17148" xr:uid="{00000000-0005-0000-0000-0000EA4D0000}"/>
    <cellStyle name="Normal 8 3 3 4 2 2 7" xfId="25081" xr:uid="{00000000-0005-0000-0000-0000EB4D0000}"/>
    <cellStyle name="Normal 8 3 3 4 2 3" xfId="1240" xr:uid="{00000000-0005-0000-0000-0000EC4D0000}"/>
    <cellStyle name="Normal 8 3 3 4 2 3 2" xfId="3224" xr:uid="{00000000-0005-0000-0000-0000ED4D0000}"/>
    <cellStyle name="Normal 8 3 3 4 2 3 2 2" xfId="11199" xr:uid="{00000000-0005-0000-0000-0000EE4D0000}"/>
    <cellStyle name="Normal 8 3 3 4 2 3 2 3" xfId="19130" xr:uid="{00000000-0005-0000-0000-0000EF4D0000}"/>
    <cellStyle name="Normal 8 3 3 4 2 3 2 4" xfId="27063" xr:uid="{00000000-0005-0000-0000-0000F04D0000}"/>
    <cellStyle name="Normal 8 3 3 4 2 3 3" xfId="5205" xr:uid="{00000000-0005-0000-0000-0000F14D0000}"/>
    <cellStyle name="Normal 8 3 3 4 2 3 3 2" xfId="13180" xr:uid="{00000000-0005-0000-0000-0000F24D0000}"/>
    <cellStyle name="Normal 8 3 3 4 2 3 3 3" xfId="21111" xr:uid="{00000000-0005-0000-0000-0000F34D0000}"/>
    <cellStyle name="Normal 8 3 3 4 2 3 3 4" xfId="29044" xr:uid="{00000000-0005-0000-0000-0000F44D0000}"/>
    <cellStyle name="Normal 8 3 3 4 2 3 4" xfId="7228" xr:uid="{00000000-0005-0000-0000-0000F54D0000}"/>
    <cellStyle name="Normal 8 3 3 4 2 3 4 2" xfId="15161" xr:uid="{00000000-0005-0000-0000-0000F64D0000}"/>
    <cellStyle name="Normal 8 3 3 4 2 3 4 3" xfId="23092" xr:uid="{00000000-0005-0000-0000-0000F74D0000}"/>
    <cellStyle name="Normal 8 3 3 4 2 3 4 4" xfId="31026" xr:uid="{00000000-0005-0000-0000-0000F84D0000}"/>
    <cellStyle name="Normal 8 3 3 4 2 3 5" xfId="9218" xr:uid="{00000000-0005-0000-0000-0000F94D0000}"/>
    <cellStyle name="Normal 8 3 3 4 2 3 6" xfId="17149" xr:uid="{00000000-0005-0000-0000-0000FA4D0000}"/>
    <cellStyle name="Normal 8 3 3 4 2 3 7" xfId="25082" xr:uid="{00000000-0005-0000-0000-0000FB4D0000}"/>
    <cellStyle name="Normal 8 3 3 4 2 4" xfId="1241" xr:uid="{00000000-0005-0000-0000-0000FC4D0000}"/>
    <cellStyle name="Normal 8 3 3 4 2 4 2" xfId="3225" xr:uid="{00000000-0005-0000-0000-0000FD4D0000}"/>
    <cellStyle name="Normal 8 3 3 4 2 4 2 2" xfId="11200" xr:uid="{00000000-0005-0000-0000-0000FE4D0000}"/>
    <cellStyle name="Normal 8 3 3 4 2 4 2 3" xfId="19131" xr:uid="{00000000-0005-0000-0000-0000FF4D0000}"/>
    <cellStyle name="Normal 8 3 3 4 2 4 2 4" xfId="27064" xr:uid="{00000000-0005-0000-0000-0000004E0000}"/>
    <cellStyle name="Normal 8 3 3 4 2 4 3" xfId="5206" xr:uid="{00000000-0005-0000-0000-0000014E0000}"/>
    <cellStyle name="Normal 8 3 3 4 2 4 3 2" xfId="13181" xr:uid="{00000000-0005-0000-0000-0000024E0000}"/>
    <cellStyle name="Normal 8 3 3 4 2 4 3 3" xfId="21112" xr:uid="{00000000-0005-0000-0000-0000034E0000}"/>
    <cellStyle name="Normal 8 3 3 4 2 4 3 4" xfId="29045" xr:uid="{00000000-0005-0000-0000-0000044E0000}"/>
    <cellStyle name="Normal 8 3 3 4 2 4 4" xfId="7229" xr:uid="{00000000-0005-0000-0000-0000054E0000}"/>
    <cellStyle name="Normal 8 3 3 4 2 4 4 2" xfId="15162" xr:uid="{00000000-0005-0000-0000-0000064E0000}"/>
    <cellStyle name="Normal 8 3 3 4 2 4 4 3" xfId="23093" xr:uid="{00000000-0005-0000-0000-0000074E0000}"/>
    <cellStyle name="Normal 8 3 3 4 2 4 4 4" xfId="31027" xr:uid="{00000000-0005-0000-0000-0000084E0000}"/>
    <cellStyle name="Normal 8 3 3 4 2 4 5" xfId="9219" xr:uid="{00000000-0005-0000-0000-0000094E0000}"/>
    <cellStyle name="Normal 8 3 3 4 2 4 6" xfId="17150" xr:uid="{00000000-0005-0000-0000-00000A4E0000}"/>
    <cellStyle name="Normal 8 3 3 4 2 4 7" xfId="25083" xr:uid="{00000000-0005-0000-0000-00000B4E0000}"/>
    <cellStyle name="Normal 8 3 3 4 2 5" xfId="1242" xr:uid="{00000000-0005-0000-0000-00000C4E0000}"/>
    <cellStyle name="Normal 8 3 3 4 2 5 2" xfId="3226" xr:uid="{00000000-0005-0000-0000-00000D4E0000}"/>
    <cellStyle name="Normal 8 3 3 4 2 5 2 2" xfId="11201" xr:uid="{00000000-0005-0000-0000-00000E4E0000}"/>
    <cellStyle name="Normal 8 3 3 4 2 5 2 3" xfId="19132" xr:uid="{00000000-0005-0000-0000-00000F4E0000}"/>
    <cellStyle name="Normal 8 3 3 4 2 5 2 4" xfId="27065" xr:uid="{00000000-0005-0000-0000-0000104E0000}"/>
    <cellStyle name="Normal 8 3 3 4 2 5 3" xfId="5207" xr:uid="{00000000-0005-0000-0000-0000114E0000}"/>
    <cellStyle name="Normal 8 3 3 4 2 5 3 2" xfId="13182" xr:uid="{00000000-0005-0000-0000-0000124E0000}"/>
    <cellStyle name="Normal 8 3 3 4 2 5 3 3" xfId="21113" xr:uid="{00000000-0005-0000-0000-0000134E0000}"/>
    <cellStyle name="Normal 8 3 3 4 2 5 3 4" xfId="29046" xr:uid="{00000000-0005-0000-0000-0000144E0000}"/>
    <cellStyle name="Normal 8 3 3 4 2 5 4" xfId="7230" xr:uid="{00000000-0005-0000-0000-0000154E0000}"/>
    <cellStyle name="Normal 8 3 3 4 2 5 4 2" xfId="15163" xr:uid="{00000000-0005-0000-0000-0000164E0000}"/>
    <cellStyle name="Normal 8 3 3 4 2 5 4 3" xfId="23094" xr:uid="{00000000-0005-0000-0000-0000174E0000}"/>
    <cellStyle name="Normal 8 3 3 4 2 5 4 4" xfId="31028" xr:uid="{00000000-0005-0000-0000-0000184E0000}"/>
    <cellStyle name="Normal 8 3 3 4 2 5 5" xfId="9220" xr:uid="{00000000-0005-0000-0000-0000194E0000}"/>
    <cellStyle name="Normal 8 3 3 4 2 5 6" xfId="17151" xr:uid="{00000000-0005-0000-0000-00001A4E0000}"/>
    <cellStyle name="Normal 8 3 3 4 2 5 7" xfId="25084" xr:uid="{00000000-0005-0000-0000-00001B4E0000}"/>
    <cellStyle name="Normal 8 3 3 4 2 6" xfId="3222" xr:uid="{00000000-0005-0000-0000-00001C4E0000}"/>
    <cellStyle name="Normal 8 3 3 4 2 6 2" xfId="11197" xr:uid="{00000000-0005-0000-0000-00001D4E0000}"/>
    <cellStyle name="Normal 8 3 3 4 2 6 3" xfId="19128" xr:uid="{00000000-0005-0000-0000-00001E4E0000}"/>
    <cellStyle name="Normal 8 3 3 4 2 6 4" xfId="27061" xr:uid="{00000000-0005-0000-0000-00001F4E0000}"/>
    <cellStyle name="Normal 8 3 3 4 2 7" xfId="5203" xr:uid="{00000000-0005-0000-0000-0000204E0000}"/>
    <cellStyle name="Normal 8 3 3 4 2 7 2" xfId="13178" xr:uid="{00000000-0005-0000-0000-0000214E0000}"/>
    <cellStyle name="Normal 8 3 3 4 2 7 3" xfId="21109" xr:uid="{00000000-0005-0000-0000-0000224E0000}"/>
    <cellStyle name="Normal 8 3 3 4 2 7 4" xfId="29042" xr:uid="{00000000-0005-0000-0000-0000234E0000}"/>
    <cellStyle name="Normal 8 3 3 4 2 8" xfId="7226" xr:uid="{00000000-0005-0000-0000-0000244E0000}"/>
    <cellStyle name="Normal 8 3 3 4 2 8 2" xfId="15159" xr:uid="{00000000-0005-0000-0000-0000254E0000}"/>
    <cellStyle name="Normal 8 3 3 4 2 8 3" xfId="23090" xr:uid="{00000000-0005-0000-0000-0000264E0000}"/>
    <cellStyle name="Normal 8 3 3 4 2 8 4" xfId="31024" xr:uid="{00000000-0005-0000-0000-0000274E0000}"/>
    <cellStyle name="Normal 8 3 3 4 2 9" xfId="9216" xr:uid="{00000000-0005-0000-0000-0000284E0000}"/>
    <cellStyle name="Normal 8 3 3 4 3" xfId="1243" xr:uid="{00000000-0005-0000-0000-0000294E0000}"/>
    <cellStyle name="Normal 8 3 3 4 3 2" xfId="3227" xr:uid="{00000000-0005-0000-0000-00002A4E0000}"/>
    <cellStyle name="Normal 8 3 3 4 3 2 2" xfId="11202" xr:uid="{00000000-0005-0000-0000-00002B4E0000}"/>
    <cellStyle name="Normal 8 3 3 4 3 2 3" xfId="19133" xr:uid="{00000000-0005-0000-0000-00002C4E0000}"/>
    <cellStyle name="Normal 8 3 3 4 3 2 4" xfId="27066" xr:uid="{00000000-0005-0000-0000-00002D4E0000}"/>
    <cellStyle name="Normal 8 3 3 4 3 3" xfId="5208" xr:uid="{00000000-0005-0000-0000-00002E4E0000}"/>
    <cellStyle name="Normal 8 3 3 4 3 3 2" xfId="13183" xr:uid="{00000000-0005-0000-0000-00002F4E0000}"/>
    <cellStyle name="Normal 8 3 3 4 3 3 3" xfId="21114" xr:uid="{00000000-0005-0000-0000-0000304E0000}"/>
    <cellStyle name="Normal 8 3 3 4 3 3 4" xfId="29047" xr:uid="{00000000-0005-0000-0000-0000314E0000}"/>
    <cellStyle name="Normal 8 3 3 4 3 4" xfId="7231" xr:uid="{00000000-0005-0000-0000-0000324E0000}"/>
    <cellStyle name="Normal 8 3 3 4 3 4 2" xfId="15164" xr:uid="{00000000-0005-0000-0000-0000334E0000}"/>
    <cellStyle name="Normal 8 3 3 4 3 4 3" xfId="23095" xr:uid="{00000000-0005-0000-0000-0000344E0000}"/>
    <cellStyle name="Normal 8 3 3 4 3 4 4" xfId="31029" xr:uid="{00000000-0005-0000-0000-0000354E0000}"/>
    <cellStyle name="Normal 8 3 3 4 3 5" xfId="9221" xr:uid="{00000000-0005-0000-0000-0000364E0000}"/>
    <cellStyle name="Normal 8 3 3 4 3 6" xfId="17152" xr:uid="{00000000-0005-0000-0000-0000374E0000}"/>
    <cellStyle name="Normal 8 3 3 4 3 7" xfId="25085" xr:uid="{00000000-0005-0000-0000-0000384E0000}"/>
    <cellStyle name="Normal 8 3 3 4 4" xfId="1244" xr:uid="{00000000-0005-0000-0000-0000394E0000}"/>
    <cellStyle name="Normal 8 3 3 4 4 2" xfId="3228" xr:uid="{00000000-0005-0000-0000-00003A4E0000}"/>
    <cellStyle name="Normal 8 3 3 4 4 2 2" xfId="11203" xr:uid="{00000000-0005-0000-0000-00003B4E0000}"/>
    <cellStyle name="Normal 8 3 3 4 4 2 3" xfId="19134" xr:uid="{00000000-0005-0000-0000-00003C4E0000}"/>
    <cellStyle name="Normal 8 3 3 4 4 2 4" xfId="27067" xr:uid="{00000000-0005-0000-0000-00003D4E0000}"/>
    <cellStyle name="Normal 8 3 3 4 4 3" xfId="5209" xr:uid="{00000000-0005-0000-0000-00003E4E0000}"/>
    <cellStyle name="Normal 8 3 3 4 4 3 2" xfId="13184" xr:uid="{00000000-0005-0000-0000-00003F4E0000}"/>
    <cellStyle name="Normal 8 3 3 4 4 3 3" xfId="21115" xr:uid="{00000000-0005-0000-0000-0000404E0000}"/>
    <cellStyle name="Normal 8 3 3 4 4 3 4" xfId="29048" xr:uid="{00000000-0005-0000-0000-0000414E0000}"/>
    <cellStyle name="Normal 8 3 3 4 4 4" xfId="7232" xr:uid="{00000000-0005-0000-0000-0000424E0000}"/>
    <cellStyle name="Normal 8 3 3 4 4 4 2" xfId="15165" xr:uid="{00000000-0005-0000-0000-0000434E0000}"/>
    <cellStyle name="Normal 8 3 3 4 4 4 3" xfId="23096" xr:uid="{00000000-0005-0000-0000-0000444E0000}"/>
    <cellStyle name="Normal 8 3 3 4 4 4 4" xfId="31030" xr:uid="{00000000-0005-0000-0000-0000454E0000}"/>
    <cellStyle name="Normal 8 3 3 4 4 5" xfId="9222" xr:uid="{00000000-0005-0000-0000-0000464E0000}"/>
    <cellStyle name="Normal 8 3 3 4 4 6" xfId="17153" xr:uid="{00000000-0005-0000-0000-0000474E0000}"/>
    <cellStyle name="Normal 8 3 3 4 4 7" xfId="25086" xr:uid="{00000000-0005-0000-0000-0000484E0000}"/>
    <cellStyle name="Normal 8 3 3 4 5" xfId="1245" xr:uid="{00000000-0005-0000-0000-0000494E0000}"/>
    <cellStyle name="Normal 8 3 3 4 5 2" xfId="3229" xr:uid="{00000000-0005-0000-0000-00004A4E0000}"/>
    <cellStyle name="Normal 8 3 3 4 5 2 2" xfId="11204" xr:uid="{00000000-0005-0000-0000-00004B4E0000}"/>
    <cellStyle name="Normal 8 3 3 4 5 2 3" xfId="19135" xr:uid="{00000000-0005-0000-0000-00004C4E0000}"/>
    <cellStyle name="Normal 8 3 3 4 5 2 4" xfId="27068" xr:uid="{00000000-0005-0000-0000-00004D4E0000}"/>
    <cellStyle name="Normal 8 3 3 4 5 3" xfId="5210" xr:uid="{00000000-0005-0000-0000-00004E4E0000}"/>
    <cellStyle name="Normal 8 3 3 4 5 3 2" xfId="13185" xr:uid="{00000000-0005-0000-0000-00004F4E0000}"/>
    <cellStyle name="Normal 8 3 3 4 5 3 3" xfId="21116" xr:uid="{00000000-0005-0000-0000-0000504E0000}"/>
    <cellStyle name="Normal 8 3 3 4 5 3 4" xfId="29049" xr:uid="{00000000-0005-0000-0000-0000514E0000}"/>
    <cellStyle name="Normal 8 3 3 4 5 4" xfId="7233" xr:uid="{00000000-0005-0000-0000-0000524E0000}"/>
    <cellStyle name="Normal 8 3 3 4 5 4 2" xfId="15166" xr:uid="{00000000-0005-0000-0000-0000534E0000}"/>
    <cellStyle name="Normal 8 3 3 4 5 4 3" xfId="23097" xr:uid="{00000000-0005-0000-0000-0000544E0000}"/>
    <cellStyle name="Normal 8 3 3 4 5 4 4" xfId="31031" xr:uid="{00000000-0005-0000-0000-0000554E0000}"/>
    <cellStyle name="Normal 8 3 3 4 5 5" xfId="9223" xr:uid="{00000000-0005-0000-0000-0000564E0000}"/>
    <cellStyle name="Normal 8 3 3 4 5 6" xfId="17154" xr:uid="{00000000-0005-0000-0000-0000574E0000}"/>
    <cellStyle name="Normal 8 3 3 4 5 7" xfId="25087" xr:uid="{00000000-0005-0000-0000-0000584E0000}"/>
    <cellStyle name="Normal 8 3 3 4 6" xfId="1246" xr:uid="{00000000-0005-0000-0000-0000594E0000}"/>
    <cellStyle name="Normal 8 3 3 4 6 2" xfId="3230" xr:uid="{00000000-0005-0000-0000-00005A4E0000}"/>
    <cellStyle name="Normal 8 3 3 4 6 2 2" xfId="11205" xr:uid="{00000000-0005-0000-0000-00005B4E0000}"/>
    <cellStyle name="Normal 8 3 3 4 6 2 3" xfId="19136" xr:uid="{00000000-0005-0000-0000-00005C4E0000}"/>
    <cellStyle name="Normal 8 3 3 4 6 2 4" xfId="27069" xr:uid="{00000000-0005-0000-0000-00005D4E0000}"/>
    <cellStyle name="Normal 8 3 3 4 6 3" xfId="5211" xr:uid="{00000000-0005-0000-0000-00005E4E0000}"/>
    <cellStyle name="Normal 8 3 3 4 6 3 2" xfId="13186" xr:uid="{00000000-0005-0000-0000-00005F4E0000}"/>
    <cellStyle name="Normal 8 3 3 4 6 3 3" xfId="21117" xr:uid="{00000000-0005-0000-0000-0000604E0000}"/>
    <cellStyle name="Normal 8 3 3 4 6 3 4" xfId="29050" xr:uid="{00000000-0005-0000-0000-0000614E0000}"/>
    <cellStyle name="Normal 8 3 3 4 6 4" xfId="7234" xr:uid="{00000000-0005-0000-0000-0000624E0000}"/>
    <cellStyle name="Normal 8 3 3 4 6 4 2" xfId="15167" xr:uid="{00000000-0005-0000-0000-0000634E0000}"/>
    <cellStyle name="Normal 8 3 3 4 6 4 3" xfId="23098" xr:uid="{00000000-0005-0000-0000-0000644E0000}"/>
    <cellStyle name="Normal 8 3 3 4 6 4 4" xfId="31032" xr:uid="{00000000-0005-0000-0000-0000654E0000}"/>
    <cellStyle name="Normal 8 3 3 4 6 5" xfId="9224" xr:uid="{00000000-0005-0000-0000-0000664E0000}"/>
    <cellStyle name="Normal 8 3 3 4 6 6" xfId="17155" xr:uid="{00000000-0005-0000-0000-0000674E0000}"/>
    <cellStyle name="Normal 8 3 3 4 6 7" xfId="25088" xr:uid="{00000000-0005-0000-0000-0000684E0000}"/>
    <cellStyle name="Normal 8 3 3 4 7" xfId="3221" xr:uid="{00000000-0005-0000-0000-0000694E0000}"/>
    <cellStyle name="Normal 8 3 3 4 7 2" xfId="11196" xr:uid="{00000000-0005-0000-0000-00006A4E0000}"/>
    <cellStyle name="Normal 8 3 3 4 7 3" xfId="19127" xr:uid="{00000000-0005-0000-0000-00006B4E0000}"/>
    <cellStyle name="Normal 8 3 3 4 7 4" xfId="27060" xr:uid="{00000000-0005-0000-0000-00006C4E0000}"/>
    <cellStyle name="Normal 8 3 3 4 8" xfId="5202" xr:uid="{00000000-0005-0000-0000-00006D4E0000}"/>
    <cellStyle name="Normal 8 3 3 4 8 2" xfId="13177" xr:uid="{00000000-0005-0000-0000-00006E4E0000}"/>
    <cellStyle name="Normal 8 3 3 4 8 3" xfId="21108" xr:uid="{00000000-0005-0000-0000-00006F4E0000}"/>
    <cellStyle name="Normal 8 3 3 4 8 4" xfId="29041" xr:uid="{00000000-0005-0000-0000-0000704E0000}"/>
    <cellStyle name="Normal 8 3 3 4 9" xfId="7225" xr:uid="{00000000-0005-0000-0000-0000714E0000}"/>
    <cellStyle name="Normal 8 3 3 4 9 2" xfId="15158" xr:uid="{00000000-0005-0000-0000-0000724E0000}"/>
    <cellStyle name="Normal 8 3 3 4 9 3" xfId="23089" xr:uid="{00000000-0005-0000-0000-0000734E0000}"/>
    <cellStyle name="Normal 8 3 3 4 9 4" xfId="31023" xr:uid="{00000000-0005-0000-0000-0000744E0000}"/>
    <cellStyle name="Normal 8 3 3 5" xfId="1247" xr:uid="{00000000-0005-0000-0000-0000754E0000}"/>
    <cellStyle name="Normal 8 3 3 5 10" xfId="9225" xr:uid="{00000000-0005-0000-0000-0000764E0000}"/>
    <cellStyle name="Normal 8 3 3 5 11" xfId="17156" xr:uid="{00000000-0005-0000-0000-0000774E0000}"/>
    <cellStyle name="Normal 8 3 3 5 12" xfId="25089" xr:uid="{00000000-0005-0000-0000-0000784E0000}"/>
    <cellStyle name="Normal 8 3 3 5 2" xfId="1248" xr:uid="{00000000-0005-0000-0000-0000794E0000}"/>
    <cellStyle name="Normal 8 3 3 5 2 10" xfId="17157" xr:uid="{00000000-0005-0000-0000-00007A4E0000}"/>
    <cellStyle name="Normal 8 3 3 5 2 11" xfId="25090" xr:uid="{00000000-0005-0000-0000-00007B4E0000}"/>
    <cellStyle name="Normal 8 3 3 5 2 2" xfId="1249" xr:uid="{00000000-0005-0000-0000-00007C4E0000}"/>
    <cellStyle name="Normal 8 3 3 5 2 2 2" xfId="3233" xr:uid="{00000000-0005-0000-0000-00007D4E0000}"/>
    <cellStyle name="Normal 8 3 3 5 2 2 2 2" xfId="11208" xr:uid="{00000000-0005-0000-0000-00007E4E0000}"/>
    <cellStyle name="Normal 8 3 3 5 2 2 2 3" xfId="19139" xr:uid="{00000000-0005-0000-0000-00007F4E0000}"/>
    <cellStyle name="Normal 8 3 3 5 2 2 2 4" xfId="27072" xr:uid="{00000000-0005-0000-0000-0000804E0000}"/>
    <cellStyle name="Normal 8 3 3 5 2 2 3" xfId="5214" xr:uid="{00000000-0005-0000-0000-0000814E0000}"/>
    <cellStyle name="Normal 8 3 3 5 2 2 3 2" xfId="13189" xr:uid="{00000000-0005-0000-0000-0000824E0000}"/>
    <cellStyle name="Normal 8 3 3 5 2 2 3 3" xfId="21120" xr:uid="{00000000-0005-0000-0000-0000834E0000}"/>
    <cellStyle name="Normal 8 3 3 5 2 2 3 4" xfId="29053" xr:uid="{00000000-0005-0000-0000-0000844E0000}"/>
    <cellStyle name="Normal 8 3 3 5 2 2 4" xfId="7237" xr:uid="{00000000-0005-0000-0000-0000854E0000}"/>
    <cellStyle name="Normal 8 3 3 5 2 2 4 2" xfId="15170" xr:uid="{00000000-0005-0000-0000-0000864E0000}"/>
    <cellStyle name="Normal 8 3 3 5 2 2 4 3" xfId="23101" xr:uid="{00000000-0005-0000-0000-0000874E0000}"/>
    <cellStyle name="Normal 8 3 3 5 2 2 4 4" xfId="31035" xr:uid="{00000000-0005-0000-0000-0000884E0000}"/>
    <cellStyle name="Normal 8 3 3 5 2 2 5" xfId="9227" xr:uid="{00000000-0005-0000-0000-0000894E0000}"/>
    <cellStyle name="Normal 8 3 3 5 2 2 6" xfId="17158" xr:uid="{00000000-0005-0000-0000-00008A4E0000}"/>
    <cellStyle name="Normal 8 3 3 5 2 2 7" xfId="25091" xr:uid="{00000000-0005-0000-0000-00008B4E0000}"/>
    <cellStyle name="Normal 8 3 3 5 2 3" xfId="1250" xr:uid="{00000000-0005-0000-0000-00008C4E0000}"/>
    <cellStyle name="Normal 8 3 3 5 2 3 2" xfId="3234" xr:uid="{00000000-0005-0000-0000-00008D4E0000}"/>
    <cellStyle name="Normal 8 3 3 5 2 3 2 2" xfId="11209" xr:uid="{00000000-0005-0000-0000-00008E4E0000}"/>
    <cellStyle name="Normal 8 3 3 5 2 3 2 3" xfId="19140" xr:uid="{00000000-0005-0000-0000-00008F4E0000}"/>
    <cellStyle name="Normal 8 3 3 5 2 3 2 4" xfId="27073" xr:uid="{00000000-0005-0000-0000-0000904E0000}"/>
    <cellStyle name="Normal 8 3 3 5 2 3 3" xfId="5215" xr:uid="{00000000-0005-0000-0000-0000914E0000}"/>
    <cellStyle name="Normal 8 3 3 5 2 3 3 2" xfId="13190" xr:uid="{00000000-0005-0000-0000-0000924E0000}"/>
    <cellStyle name="Normal 8 3 3 5 2 3 3 3" xfId="21121" xr:uid="{00000000-0005-0000-0000-0000934E0000}"/>
    <cellStyle name="Normal 8 3 3 5 2 3 3 4" xfId="29054" xr:uid="{00000000-0005-0000-0000-0000944E0000}"/>
    <cellStyle name="Normal 8 3 3 5 2 3 4" xfId="7238" xr:uid="{00000000-0005-0000-0000-0000954E0000}"/>
    <cellStyle name="Normal 8 3 3 5 2 3 4 2" xfId="15171" xr:uid="{00000000-0005-0000-0000-0000964E0000}"/>
    <cellStyle name="Normal 8 3 3 5 2 3 4 3" xfId="23102" xr:uid="{00000000-0005-0000-0000-0000974E0000}"/>
    <cellStyle name="Normal 8 3 3 5 2 3 4 4" xfId="31036" xr:uid="{00000000-0005-0000-0000-0000984E0000}"/>
    <cellStyle name="Normal 8 3 3 5 2 3 5" xfId="9228" xr:uid="{00000000-0005-0000-0000-0000994E0000}"/>
    <cellStyle name="Normal 8 3 3 5 2 3 6" xfId="17159" xr:uid="{00000000-0005-0000-0000-00009A4E0000}"/>
    <cellStyle name="Normal 8 3 3 5 2 3 7" xfId="25092" xr:uid="{00000000-0005-0000-0000-00009B4E0000}"/>
    <cellStyle name="Normal 8 3 3 5 2 4" xfId="1251" xr:uid="{00000000-0005-0000-0000-00009C4E0000}"/>
    <cellStyle name="Normal 8 3 3 5 2 4 2" xfId="3235" xr:uid="{00000000-0005-0000-0000-00009D4E0000}"/>
    <cellStyle name="Normal 8 3 3 5 2 4 2 2" xfId="11210" xr:uid="{00000000-0005-0000-0000-00009E4E0000}"/>
    <cellStyle name="Normal 8 3 3 5 2 4 2 3" xfId="19141" xr:uid="{00000000-0005-0000-0000-00009F4E0000}"/>
    <cellStyle name="Normal 8 3 3 5 2 4 2 4" xfId="27074" xr:uid="{00000000-0005-0000-0000-0000A04E0000}"/>
    <cellStyle name="Normal 8 3 3 5 2 4 3" xfId="5216" xr:uid="{00000000-0005-0000-0000-0000A14E0000}"/>
    <cellStyle name="Normal 8 3 3 5 2 4 3 2" xfId="13191" xr:uid="{00000000-0005-0000-0000-0000A24E0000}"/>
    <cellStyle name="Normal 8 3 3 5 2 4 3 3" xfId="21122" xr:uid="{00000000-0005-0000-0000-0000A34E0000}"/>
    <cellStyle name="Normal 8 3 3 5 2 4 3 4" xfId="29055" xr:uid="{00000000-0005-0000-0000-0000A44E0000}"/>
    <cellStyle name="Normal 8 3 3 5 2 4 4" xfId="7239" xr:uid="{00000000-0005-0000-0000-0000A54E0000}"/>
    <cellStyle name="Normal 8 3 3 5 2 4 4 2" xfId="15172" xr:uid="{00000000-0005-0000-0000-0000A64E0000}"/>
    <cellStyle name="Normal 8 3 3 5 2 4 4 3" xfId="23103" xr:uid="{00000000-0005-0000-0000-0000A74E0000}"/>
    <cellStyle name="Normal 8 3 3 5 2 4 4 4" xfId="31037" xr:uid="{00000000-0005-0000-0000-0000A84E0000}"/>
    <cellStyle name="Normal 8 3 3 5 2 4 5" xfId="9229" xr:uid="{00000000-0005-0000-0000-0000A94E0000}"/>
    <cellStyle name="Normal 8 3 3 5 2 4 6" xfId="17160" xr:uid="{00000000-0005-0000-0000-0000AA4E0000}"/>
    <cellStyle name="Normal 8 3 3 5 2 4 7" xfId="25093" xr:uid="{00000000-0005-0000-0000-0000AB4E0000}"/>
    <cellStyle name="Normal 8 3 3 5 2 5" xfId="1252" xr:uid="{00000000-0005-0000-0000-0000AC4E0000}"/>
    <cellStyle name="Normal 8 3 3 5 2 5 2" xfId="3236" xr:uid="{00000000-0005-0000-0000-0000AD4E0000}"/>
    <cellStyle name="Normal 8 3 3 5 2 5 2 2" xfId="11211" xr:uid="{00000000-0005-0000-0000-0000AE4E0000}"/>
    <cellStyle name="Normal 8 3 3 5 2 5 2 3" xfId="19142" xr:uid="{00000000-0005-0000-0000-0000AF4E0000}"/>
    <cellStyle name="Normal 8 3 3 5 2 5 2 4" xfId="27075" xr:uid="{00000000-0005-0000-0000-0000B04E0000}"/>
    <cellStyle name="Normal 8 3 3 5 2 5 3" xfId="5217" xr:uid="{00000000-0005-0000-0000-0000B14E0000}"/>
    <cellStyle name="Normal 8 3 3 5 2 5 3 2" xfId="13192" xr:uid="{00000000-0005-0000-0000-0000B24E0000}"/>
    <cellStyle name="Normal 8 3 3 5 2 5 3 3" xfId="21123" xr:uid="{00000000-0005-0000-0000-0000B34E0000}"/>
    <cellStyle name="Normal 8 3 3 5 2 5 3 4" xfId="29056" xr:uid="{00000000-0005-0000-0000-0000B44E0000}"/>
    <cellStyle name="Normal 8 3 3 5 2 5 4" xfId="7240" xr:uid="{00000000-0005-0000-0000-0000B54E0000}"/>
    <cellStyle name="Normal 8 3 3 5 2 5 4 2" xfId="15173" xr:uid="{00000000-0005-0000-0000-0000B64E0000}"/>
    <cellStyle name="Normal 8 3 3 5 2 5 4 3" xfId="23104" xr:uid="{00000000-0005-0000-0000-0000B74E0000}"/>
    <cellStyle name="Normal 8 3 3 5 2 5 4 4" xfId="31038" xr:uid="{00000000-0005-0000-0000-0000B84E0000}"/>
    <cellStyle name="Normal 8 3 3 5 2 5 5" xfId="9230" xr:uid="{00000000-0005-0000-0000-0000B94E0000}"/>
    <cellStyle name="Normal 8 3 3 5 2 5 6" xfId="17161" xr:uid="{00000000-0005-0000-0000-0000BA4E0000}"/>
    <cellStyle name="Normal 8 3 3 5 2 5 7" xfId="25094" xr:uid="{00000000-0005-0000-0000-0000BB4E0000}"/>
    <cellStyle name="Normal 8 3 3 5 2 6" xfId="3232" xr:uid="{00000000-0005-0000-0000-0000BC4E0000}"/>
    <cellStyle name="Normal 8 3 3 5 2 6 2" xfId="11207" xr:uid="{00000000-0005-0000-0000-0000BD4E0000}"/>
    <cellStyle name="Normal 8 3 3 5 2 6 3" xfId="19138" xr:uid="{00000000-0005-0000-0000-0000BE4E0000}"/>
    <cellStyle name="Normal 8 3 3 5 2 6 4" xfId="27071" xr:uid="{00000000-0005-0000-0000-0000BF4E0000}"/>
    <cellStyle name="Normal 8 3 3 5 2 7" xfId="5213" xr:uid="{00000000-0005-0000-0000-0000C04E0000}"/>
    <cellStyle name="Normal 8 3 3 5 2 7 2" xfId="13188" xr:uid="{00000000-0005-0000-0000-0000C14E0000}"/>
    <cellStyle name="Normal 8 3 3 5 2 7 3" xfId="21119" xr:uid="{00000000-0005-0000-0000-0000C24E0000}"/>
    <cellStyle name="Normal 8 3 3 5 2 7 4" xfId="29052" xr:uid="{00000000-0005-0000-0000-0000C34E0000}"/>
    <cellStyle name="Normal 8 3 3 5 2 8" xfId="7236" xr:uid="{00000000-0005-0000-0000-0000C44E0000}"/>
    <cellStyle name="Normal 8 3 3 5 2 8 2" xfId="15169" xr:uid="{00000000-0005-0000-0000-0000C54E0000}"/>
    <cellStyle name="Normal 8 3 3 5 2 8 3" xfId="23100" xr:uid="{00000000-0005-0000-0000-0000C64E0000}"/>
    <cellStyle name="Normal 8 3 3 5 2 8 4" xfId="31034" xr:uid="{00000000-0005-0000-0000-0000C74E0000}"/>
    <cellStyle name="Normal 8 3 3 5 2 9" xfId="9226" xr:uid="{00000000-0005-0000-0000-0000C84E0000}"/>
    <cellStyle name="Normal 8 3 3 5 3" xfId="1253" xr:uid="{00000000-0005-0000-0000-0000C94E0000}"/>
    <cellStyle name="Normal 8 3 3 5 3 2" xfId="3237" xr:uid="{00000000-0005-0000-0000-0000CA4E0000}"/>
    <cellStyle name="Normal 8 3 3 5 3 2 2" xfId="11212" xr:uid="{00000000-0005-0000-0000-0000CB4E0000}"/>
    <cellStyle name="Normal 8 3 3 5 3 2 3" xfId="19143" xr:uid="{00000000-0005-0000-0000-0000CC4E0000}"/>
    <cellStyle name="Normal 8 3 3 5 3 2 4" xfId="27076" xr:uid="{00000000-0005-0000-0000-0000CD4E0000}"/>
    <cellStyle name="Normal 8 3 3 5 3 3" xfId="5218" xr:uid="{00000000-0005-0000-0000-0000CE4E0000}"/>
    <cellStyle name="Normal 8 3 3 5 3 3 2" xfId="13193" xr:uid="{00000000-0005-0000-0000-0000CF4E0000}"/>
    <cellStyle name="Normal 8 3 3 5 3 3 3" xfId="21124" xr:uid="{00000000-0005-0000-0000-0000D04E0000}"/>
    <cellStyle name="Normal 8 3 3 5 3 3 4" xfId="29057" xr:uid="{00000000-0005-0000-0000-0000D14E0000}"/>
    <cellStyle name="Normal 8 3 3 5 3 4" xfId="7241" xr:uid="{00000000-0005-0000-0000-0000D24E0000}"/>
    <cellStyle name="Normal 8 3 3 5 3 4 2" xfId="15174" xr:uid="{00000000-0005-0000-0000-0000D34E0000}"/>
    <cellStyle name="Normal 8 3 3 5 3 4 3" xfId="23105" xr:uid="{00000000-0005-0000-0000-0000D44E0000}"/>
    <cellStyle name="Normal 8 3 3 5 3 4 4" xfId="31039" xr:uid="{00000000-0005-0000-0000-0000D54E0000}"/>
    <cellStyle name="Normal 8 3 3 5 3 5" xfId="9231" xr:uid="{00000000-0005-0000-0000-0000D64E0000}"/>
    <cellStyle name="Normal 8 3 3 5 3 6" xfId="17162" xr:uid="{00000000-0005-0000-0000-0000D74E0000}"/>
    <cellStyle name="Normal 8 3 3 5 3 7" xfId="25095" xr:uid="{00000000-0005-0000-0000-0000D84E0000}"/>
    <cellStyle name="Normal 8 3 3 5 4" xfId="1254" xr:uid="{00000000-0005-0000-0000-0000D94E0000}"/>
    <cellStyle name="Normal 8 3 3 5 4 2" xfId="3238" xr:uid="{00000000-0005-0000-0000-0000DA4E0000}"/>
    <cellStyle name="Normal 8 3 3 5 4 2 2" xfId="11213" xr:uid="{00000000-0005-0000-0000-0000DB4E0000}"/>
    <cellStyle name="Normal 8 3 3 5 4 2 3" xfId="19144" xr:uid="{00000000-0005-0000-0000-0000DC4E0000}"/>
    <cellStyle name="Normal 8 3 3 5 4 2 4" xfId="27077" xr:uid="{00000000-0005-0000-0000-0000DD4E0000}"/>
    <cellStyle name="Normal 8 3 3 5 4 3" xfId="5219" xr:uid="{00000000-0005-0000-0000-0000DE4E0000}"/>
    <cellStyle name="Normal 8 3 3 5 4 3 2" xfId="13194" xr:uid="{00000000-0005-0000-0000-0000DF4E0000}"/>
    <cellStyle name="Normal 8 3 3 5 4 3 3" xfId="21125" xr:uid="{00000000-0005-0000-0000-0000E04E0000}"/>
    <cellStyle name="Normal 8 3 3 5 4 3 4" xfId="29058" xr:uid="{00000000-0005-0000-0000-0000E14E0000}"/>
    <cellStyle name="Normal 8 3 3 5 4 4" xfId="7242" xr:uid="{00000000-0005-0000-0000-0000E24E0000}"/>
    <cellStyle name="Normal 8 3 3 5 4 4 2" xfId="15175" xr:uid="{00000000-0005-0000-0000-0000E34E0000}"/>
    <cellStyle name="Normal 8 3 3 5 4 4 3" xfId="23106" xr:uid="{00000000-0005-0000-0000-0000E44E0000}"/>
    <cellStyle name="Normal 8 3 3 5 4 4 4" xfId="31040" xr:uid="{00000000-0005-0000-0000-0000E54E0000}"/>
    <cellStyle name="Normal 8 3 3 5 4 5" xfId="9232" xr:uid="{00000000-0005-0000-0000-0000E64E0000}"/>
    <cellStyle name="Normal 8 3 3 5 4 6" xfId="17163" xr:uid="{00000000-0005-0000-0000-0000E74E0000}"/>
    <cellStyle name="Normal 8 3 3 5 4 7" xfId="25096" xr:uid="{00000000-0005-0000-0000-0000E84E0000}"/>
    <cellStyle name="Normal 8 3 3 5 5" xfId="1255" xr:uid="{00000000-0005-0000-0000-0000E94E0000}"/>
    <cellStyle name="Normal 8 3 3 5 5 2" xfId="3239" xr:uid="{00000000-0005-0000-0000-0000EA4E0000}"/>
    <cellStyle name="Normal 8 3 3 5 5 2 2" xfId="11214" xr:uid="{00000000-0005-0000-0000-0000EB4E0000}"/>
    <cellStyle name="Normal 8 3 3 5 5 2 3" xfId="19145" xr:uid="{00000000-0005-0000-0000-0000EC4E0000}"/>
    <cellStyle name="Normal 8 3 3 5 5 2 4" xfId="27078" xr:uid="{00000000-0005-0000-0000-0000ED4E0000}"/>
    <cellStyle name="Normal 8 3 3 5 5 3" xfId="5220" xr:uid="{00000000-0005-0000-0000-0000EE4E0000}"/>
    <cellStyle name="Normal 8 3 3 5 5 3 2" xfId="13195" xr:uid="{00000000-0005-0000-0000-0000EF4E0000}"/>
    <cellStyle name="Normal 8 3 3 5 5 3 3" xfId="21126" xr:uid="{00000000-0005-0000-0000-0000F04E0000}"/>
    <cellStyle name="Normal 8 3 3 5 5 3 4" xfId="29059" xr:uid="{00000000-0005-0000-0000-0000F14E0000}"/>
    <cellStyle name="Normal 8 3 3 5 5 4" xfId="7243" xr:uid="{00000000-0005-0000-0000-0000F24E0000}"/>
    <cellStyle name="Normal 8 3 3 5 5 4 2" xfId="15176" xr:uid="{00000000-0005-0000-0000-0000F34E0000}"/>
    <cellStyle name="Normal 8 3 3 5 5 4 3" xfId="23107" xr:uid="{00000000-0005-0000-0000-0000F44E0000}"/>
    <cellStyle name="Normal 8 3 3 5 5 4 4" xfId="31041" xr:uid="{00000000-0005-0000-0000-0000F54E0000}"/>
    <cellStyle name="Normal 8 3 3 5 5 5" xfId="9233" xr:uid="{00000000-0005-0000-0000-0000F64E0000}"/>
    <cellStyle name="Normal 8 3 3 5 5 6" xfId="17164" xr:uid="{00000000-0005-0000-0000-0000F74E0000}"/>
    <cellStyle name="Normal 8 3 3 5 5 7" xfId="25097" xr:uid="{00000000-0005-0000-0000-0000F84E0000}"/>
    <cellStyle name="Normal 8 3 3 5 6" xfId="1256" xr:uid="{00000000-0005-0000-0000-0000F94E0000}"/>
    <cellStyle name="Normal 8 3 3 5 6 2" xfId="3240" xr:uid="{00000000-0005-0000-0000-0000FA4E0000}"/>
    <cellStyle name="Normal 8 3 3 5 6 2 2" xfId="11215" xr:uid="{00000000-0005-0000-0000-0000FB4E0000}"/>
    <cellStyle name="Normal 8 3 3 5 6 2 3" xfId="19146" xr:uid="{00000000-0005-0000-0000-0000FC4E0000}"/>
    <cellStyle name="Normal 8 3 3 5 6 2 4" xfId="27079" xr:uid="{00000000-0005-0000-0000-0000FD4E0000}"/>
    <cellStyle name="Normal 8 3 3 5 6 3" xfId="5221" xr:uid="{00000000-0005-0000-0000-0000FE4E0000}"/>
    <cellStyle name="Normal 8 3 3 5 6 3 2" xfId="13196" xr:uid="{00000000-0005-0000-0000-0000FF4E0000}"/>
    <cellStyle name="Normal 8 3 3 5 6 3 3" xfId="21127" xr:uid="{00000000-0005-0000-0000-0000004F0000}"/>
    <cellStyle name="Normal 8 3 3 5 6 3 4" xfId="29060" xr:uid="{00000000-0005-0000-0000-0000014F0000}"/>
    <cellStyle name="Normal 8 3 3 5 6 4" xfId="7244" xr:uid="{00000000-0005-0000-0000-0000024F0000}"/>
    <cellStyle name="Normal 8 3 3 5 6 4 2" xfId="15177" xr:uid="{00000000-0005-0000-0000-0000034F0000}"/>
    <cellStyle name="Normal 8 3 3 5 6 4 3" xfId="23108" xr:uid="{00000000-0005-0000-0000-0000044F0000}"/>
    <cellStyle name="Normal 8 3 3 5 6 4 4" xfId="31042" xr:uid="{00000000-0005-0000-0000-0000054F0000}"/>
    <cellStyle name="Normal 8 3 3 5 6 5" xfId="9234" xr:uid="{00000000-0005-0000-0000-0000064F0000}"/>
    <cellStyle name="Normal 8 3 3 5 6 6" xfId="17165" xr:uid="{00000000-0005-0000-0000-0000074F0000}"/>
    <cellStyle name="Normal 8 3 3 5 6 7" xfId="25098" xr:uid="{00000000-0005-0000-0000-0000084F0000}"/>
    <cellStyle name="Normal 8 3 3 5 7" xfId="3231" xr:uid="{00000000-0005-0000-0000-0000094F0000}"/>
    <cellStyle name="Normal 8 3 3 5 7 2" xfId="11206" xr:uid="{00000000-0005-0000-0000-00000A4F0000}"/>
    <cellStyle name="Normal 8 3 3 5 7 3" xfId="19137" xr:uid="{00000000-0005-0000-0000-00000B4F0000}"/>
    <cellStyle name="Normal 8 3 3 5 7 4" xfId="27070" xr:uid="{00000000-0005-0000-0000-00000C4F0000}"/>
    <cellStyle name="Normal 8 3 3 5 8" xfId="5212" xr:uid="{00000000-0005-0000-0000-00000D4F0000}"/>
    <cellStyle name="Normal 8 3 3 5 8 2" xfId="13187" xr:uid="{00000000-0005-0000-0000-00000E4F0000}"/>
    <cellStyle name="Normal 8 3 3 5 8 3" xfId="21118" xr:uid="{00000000-0005-0000-0000-00000F4F0000}"/>
    <cellStyle name="Normal 8 3 3 5 8 4" xfId="29051" xr:uid="{00000000-0005-0000-0000-0000104F0000}"/>
    <cellStyle name="Normal 8 3 3 5 9" xfId="7235" xr:uid="{00000000-0005-0000-0000-0000114F0000}"/>
    <cellStyle name="Normal 8 3 3 5 9 2" xfId="15168" xr:uid="{00000000-0005-0000-0000-0000124F0000}"/>
    <cellStyle name="Normal 8 3 3 5 9 3" xfId="23099" xr:uid="{00000000-0005-0000-0000-0000134F0000}"/>
    <cellStyle name="Normal 8 3 3 5 9 4" xfId="31033" xr:uid="{00000000-0005-0000-0000-0000144F0000}"/>
    <cellStyle name="Normal 8 3 3 6" xfId="1257" xr:uid="{00000000-0005-0000-0000-0000154F0000}"/>
    <cellStyle name="Normal 8 3 3 6 10" xfId="9235" xr:uid="{00000000-0005-0000-0000-0000164F0000}"/>
    <cellStyle name="Normal 8 3 3 6 11" xfId="17166" xr:uid="{00000000-0005-0000-0000-0000174F0000}"/>
    <cellStyle name="Normal 8 3 3 6 12" xfId="25099" xr:uid="{00000000-0005-0000-0000-0000184F0000}"/>
    <cellStyle name="Normal 8 3 3 6 2" xfId="1258" xr:uid="{00000000-0005-0000-0000-0000194F0000}"/>
    <cellStyle name="Normal 8 3 3 6 2 10" xfId="17167" xr:uid="{00000000-0005-0000-0000-00001A4F0000}"/>
    <cellStyle name="Normal 8 3 3 6 2 11" xfId="25100" xr:uid="{00000000-0005-0000-0000-00001B4F0000}"/>
    <cellStyle name="Normal 8 3 3 6 2 2" xfId="1259" xr:uid="{00000000-0005-0000-0000-00001C4F0000}"/>
    <cellStyle name="Normal 8 3 3 6 2 2 2" xfId="3243" xr:uid="{00000000-0005-0000-0000-00001D4F0000}"/>
    <cellStyle name="Normal 8 3 3 6 2 2 2 2" xfId="11218" xr:uid="{00000000-0005-0000-0000-00001E4F0000}"/>
    <cellStyle name="Normal 8 3 3 6 2 2 2 3" xfId="19149" xr:uid="{00000000-0005-0000-0000-00001F4F0000}"/>
    <cellStyle name="Normal 8 3 3 6 2 2 2 4" xfId="27082" xr:uid="{00000000-0005-0000-0000-0000204F0000}"/>
    <cellStyle name="Normal 8 3 3 6 2 2 3" xfId="5224" xr:uid="{00000000-0005-0000-0000-0000214F0000}"/>
    <cellStyle name="Normal 8 3 3 6 2 2 3 2" xfId="13199" xr:uid="{00000000-0005-0000-0000-0000224F0000}"/>
    <cellStyle name="Normal 8 3 3 6 2 2 3 3" xfId="21130" xr:uid="{00000000-0005-0000-0000-0000234F0000}"/>
    <cellStyle name="Normal 8 3 3 6 2 2 3 4" xfId="29063" xr:uid="{00000000-0005-0000-0000-0000244F0000}"/>
    <cellStyle name="Normal 8 3 3 6 2 2 4" xfId="7247" xr:uid="{00000000-0005-0000-0000-0000254F0000}"/>
    <cellStyle name="Normal 8 3 3 6 2 2 4 2" xfId="15180" xr:uid="{00000000-0005-0000-0000-0000264F0000}"/>
    <cellStyle name="Normal 8 3 3 6 2 2 4 3" xfId="23111" xr:uid="{00000000-0005-0000-0000-0000274F0000}"/>
    <cellStyle name="Normal 8 3 3 6 2 2 4 4" xfId="31045" xr:uid="{00000000-0005-0000-0000-0000284F0000}"/>
    <cellStyle name="Normal 8 3 3 6 2 2 5" xfId="9237" xr:uid="{00000000-0005-0000-0000-0000294F0000}"/>
    <cellStyle name="Normal 8 3 3 6 2 2 6" xfId="17168" xr:uid="{00000000-0005-0000-0000-00002A4F0000}"/>
    <cellStyle name="Normal 8 3 3 6 2 2 7" xfId="25101" xr:uid="{00000000-0005-0000-0000-00002B4F0000}"/>
    <cellStyle name="Normal 8 3 3 6 2 3" xfId="1260" xr:uid="{00000000-0005-0000-0000-00002C4F0000}"/>
    <cellStyle name="Normal 8 3 3 6 2 3 2" xfId="3244" xr:uid="{00000000-0005-0000-0000-00002D4F0000}"/>
    <cellStyle name="Normal 8 3 3 6 2 3 2 2" xfId="11219" xr:uid="{00000000-0005-0000-0000-00002E4F0000}"/>
    <cellStyle name="Normal 8 3 3 6 2 3 2 3" xfId="19150" xr:uid="{00000000-0005-0000-0000-00002F4F0000}"/>
    <cellStyle name="Normal 8 3 3 6 2 3 2 4" xfId="27083" xr:uid="{00000000-0005-0000-0000-0000304F0000}"/>
    <cellStyle name="Normal 8 3 3 6 2 3 3" xfId="5225" xr:uid="{00000000-0005-0000-0000-0000314F0000}"/>
    <cellStyle name="Normal 8 3 3 6 2 3 3 2" xfId="13200" xr:uid="{00000000-0005-0000-0000-0000324F0000}"/>
    <cellStyle name="Normal 8 3 3 6 2 3 3 3" xfId="21131" xr:uid="{00000000-0005-0000-0000-0000334F0000}"/>
    <cellStyle name="Normal 8 3 3 6 2 3 3 4" xfId="29064" xr:uid="{00000000-0005-0000-0000-0000344F0000}"/>
    <cellStyle name="Normal 8 3 3 6 2 3 4" xfId="7248" xr:uid="{00000000-0005-0000-0000-0000354F0000}"/>
    <cellStyle name="Normal 8 3 3 6 2 3 4 2" xfId="15181" xr:uid="{00000000-0005-0000-0000-0000364F0000}"/>
    <cellStyle name="Normal 8 3 3 6 2 3 4 3" xfId="23112" xr:uid="{00000000-0005-0000-0000-0000374F0000}"/>
    <cellStyle name="Normal 8 3 3 6 2 3 4 4" xfId="31046" xr:uid="{00000000-0005-0000-0000-0000384F0000}"/>
    <cellStyle name="Normal 8 3 3 6 2 3 5" xfId="9238" xr:uid="{00000000-0005-0000-0000-0000394F0000}"/>
    <cellStyle name="Normal 8 3 3 6 2 3 6" xfId="17169" xr:uid="{00000000-0005-0000-0000-00003A4F0000}"/>
    <cellStyle name="Normal 8 3 3 6 2 3 7" xfId="25102" xr:uid="{00000000-0005-0000-0000-00003B4F0000}"/>
    <cellStyle name="Normal 8 3 3 6 2 4" xfId="1261" xr:uid="{00000000-0005-0000-0000-00003C4F0000}"/>
    <cellStyle name="Normal 8 3 3 6 2 4 2" xfId="3245" xr:uid="{00000000-0005-0000-0000-00003D4F0000}"/>
    <cellStyle name="Normal 8 3 3 6 2 4 2 2" xfId="11220" xr:uid="{00000000-0005-0000-0000-00003E4F0000}"/>
    <cellStyle name="Normal 8 3 3 6 2 4 2 3" xfId="19151" xr:uid="{00000000-0005-0000-0000-00003F4F0000}"/>
    <cellStyle name="Normal 8 3 3 6 2 4 2 4" xfId="27084" xr:uid="{00000000-0005-0000-0000-0000404F0000}"/>
    <cellStyle name="Normal 8 3 3 6 2 4 3" xfId="5226" xr:uid="{00000000-0005-0000-0000-0000414F0000}"/>
    <cellStyle name="Normal 8 3 3 6 2 4 3 2" xfId="13201" xr:uid="{00000000-0005-0000-0000-0000424F0000}"/>
    <cellStyle name="Normal 8 3 3 6 2 4 3 3" xfId="21132" xr:uid="{00000000-0005-0000-0000-0000434F0000}"/>
    <cellStyle name="Normal 8 3 3 6 2 4 3 4" xfId="29065" xr:uid="{00000000-0005-0000-0000-0000444F0000}"/>
    <cellStyle name="Normal 8 3 3 6 2 4 4" xfId="7249" xr:uid="{00000000-0005-0000-0000-0000454F0000}"/>
    <cellStyle name="Normal 8 3 3 6 2 4 4 2" xfId="15182" xr:uid="{00000000-0005-0000-0000-0000464F0000}"/>
    <cellStyle name="Normal 8 3 3 6 2 4 4 3" xfId="23113" xr:uid="{00000000-0005-0000-0000-0000474F0000}"/>
    <cellStyle name="Normal 8 3 3 6 2 4 4 4" xfId="31047" xr:uid="{00000000-0005-0000-0000-0000484F0000}"/>
    <cellStyle name="Normal 8 3 3 6 2 4 5" xfId="9239" xr:uid="{00000000-0005-0000-0000-0000494F0000}"/>
    <cellStyle name="Normal 8 3 3 6 2 4 6" xfId="17170" xr:uid="{00000000-0005-0000-0000-00004A4F0000}"/>
    <cellStyle name="Normal 8 3 3 6 2 4 7" xfId="25103" xr:uid="{00000000-0005-0000-0000-00004B4F0000}"/>
    <cellStyle name="Normal 8 3 3 6 2 5" xfId="1262" xr:uid="{00000000-0005-0000-0000-00004C4F0000}"/>
    <cellStyle name="Normal 8 3 3 6 2 5 2" xfId="3246" xr:uid="{00000000-0005-0000-0000-00004D4F0000}"/>
    <cellStyle name="Normal 8 3 3 6 2 5 2 2" xfId="11221" xr:uid="{00000000-0005-0000-0000-00004E4F0000}"/>
    <cellStyle name="Normal 8 3 3 6 2 5 2 3" xfId="19152" xr:uid="{00000000-0005-0000-0000-00004F4F0000}"/>
    <cellStyle name="Normal 8 3 3 6 2 5 2 4" xfId="27085" xr:uid="{00000000-0005-0000-0000-0000504F0000}"/>
    <cellStyle name="Normal 8 3 3 6 2 5 3" xfId="5227" xr:uid="{00000000-0005-0000-0000-0000514F0000}"/>
    <cellStyle name="Normal 8 3 3 6 2 5 3 2" xfId="13202" xr:uid="{00000000-0005-0000-0000-0000524F0000}"/>
    <cellStyle name="Normal 8 3 3 6 2 5 3 3" xfId="21133" xr:uid="{00000000-0005-0000-0000-0000534F0000}"/>
    <cellStyle name="Normal 8 3 3 6 2 5 3 4" xfId="29066" xr:uid="{00000000-0005-0000-0000-0000544F0000}"/>
    <cellStyle name="Normal 8 3 3 6 2 5 4" xfId="7250" xr:uid="{00000000-0005-0000-0000-0000554F0000}"/>
    <cellStyle name="Normal 8 3 3 6 2 5 4 2" xfId="15183" xr:uid="{00000000-0005-0000-0000-0000564F0000}"/>
    <cellStyle name="Normal 8 3 3 6 2 5 4 3" xfId="23114" xr:uid="{00000000-0005-0000-0000-0000574F0000}"/>
    <cellStyle name="Normal 8 3 3 6 2 5 4 4" xfId="31048" xr:uid="{00000000-0005-0000-0000-0000584F0000}"/>
    <cellStyle name="Normal 8 3 3 6 2 5 5" xfId="9240" xr:uid="{00000000-0005-0000-0000-0000594F0000}"/>
    <cellStyle name="Normal 8 3 3 6 2 5 6" xfId="17171" xr:uid="{00000000-0005-0000-0000-00005A4F0000}"/>
    <cellStyle name="Normal 8 3 3 6 2 5 7" xfId="25104" xr:uid="{00000000-0005-0000-0000-00005B4F0000}"/>
    <cellStyle name="Normal 8 3 3 6 2 6" xfId="3242" xr:uid="{00000000-0005-0000-0000-00005C4F0000}"/>
    <cellStyle name="Normal 8 3 3 6 2 6 2" xfId="11217" xr:uid="{00000000-0005-0000-0000-00005D4F0000}"/>
    <cellStyle name="Normal 8 3 3 6 2 6 3" xfId="19148" xr:uid="{00000000-0005-0000-0000-00005E4F0000}"/>
    <cellStyle name="Normal 8 3 3 6 2 6 4" xfId="27081" xr:uid="{00000000-0005-0000-0000-00005F4F0000}"/>
    <cellStyle name="Normal 8 3 3 6 2 7" xfId="5223" xr:uid="{00000000-0005-0000-0000-0000604F0000}"/>
    <cellStyle name="Normal 8 3 3 6 2 7 2" xfId="13198" xr:uid="{00000000-0005-0000-0000-0000614F0000}"/>
    <cellStyle name="Normal 8 3 3 6 2 7 3" xfId="21129" xr:uid="{00000000-0005-0000-0000-0000624F0000}"/>
    <cellStyle name="Normal 8 3 3 6 2 7 4" xfId="29062" xr:uid="{00000000-0005-0000-0000-0000634F0000}"/>
    <cellStyle name="Normal 8 3 3 6 2 8" xfId="7246" xr:uid="{00000000-0005-0000-0000-0000644F0000}"/>
    <cellStyle name="Normal 8 3 3 6 2 8 2" xfId="15179" xr:uid="{00000000-0005-0000-0000-0000654F0000}"/>
    <cellStyle name="Normal 8 3 3 6 2 8 3" xfId="23110" xr:uid="{00000000-0005-0000-0000-0000664F0000}"/>
    <cellStyle name="Normal 8 3 3 6 2 8 4" xfId="31044" xr:uid="{00000000-0005-0000-0000-0000674F0000}"/>
    <cellStyle name="Normal 8 3 3 6 2 9" xfId="9236" xr:uid="{00000000-0005-0000-0000-0000684F0000}"/>
    <cellStyle name="Normal 8 3 3 6 3" xfId="1263" xr:uid="{00000000-0005-0000-0000-0000694F0000}"/>
    <cellStyle name="Normal 8 3 3 6 3 2" xfId="3247" xr:uid="{00000000-0005-0000-0000-00006A4F0000}"/>
    <cellStyle name="Normal 8 3 3 6 3 2 2" xfId="11222" xr:uid="{00000000-0005-0000-0000-00006B4F0000}"/>
    <cellStyle name="Normal 8 3 3 6 3 2 3" xfId="19153" xr:uid="{00000000-0005-0000-0000-00006C4F0000}"/>
    <cellStyle name="Normal 8 3 3 6 3 2 4" xfId="27086" xr:uid="{00000000-0005-0000-0000-00006D4F0000}"/>
    <cellStyle name="Normal 8 3 3 6 3 3" xfId="5228" xr:uid="{00000000-0005-0000-0000-00006E4F0000}"/>
    <cellStyle name="Normal 8 3 3 6 3 3 2" xfId="13203" xr:uid="{00000000-0005-0000-0000-00006F4F0000}"/>
    <cellStyle name="Normal 8 3 3 6 3 3 3" xfId="21134" xr:uid="{00000000-0005-0000-0000-0000704F0000}"/>
    <cellStyle name="Normal 8 3 3 6 3 3 4" xfId="29067" xr:uid="{00000000-0005-0000-0000-0000714F0000}"/>
    <cellStyle name="Normal 8 3 3 6 3 4" xfId="7251" xr:uid="{00000000-0005-0000-0000-0000724F0000}"/>
    <cellStyle name="Normal 8 3 3 6 3 4 2" xfId="15184" xr:uid="{00000000-0005-0000-0000-0000734F0000}"/>
    <cellStyle name="Normal 8 3 3 6 3 4 3" xfId="23115" xr:uid="{00000000-0005-0000-0000-0000744F0000}"/>
    <cellStyle name="Normal 8 3 3 6 3 4 4" xfId="31049" xr:uid="{00000000-0005-0000-0000-0000754F0000}"/>
    <cellStyle name="Normal 8 3 3 6 3 5" xfId="9241" xr:uid="{00000000-0005-0000-0000-0000764F0000}"/>
    <cellStyle name="Normal 8 3 3 6 3 6" xfId="17172" xr:uid="{00000000-0005-0000-0000-0000774F0000}"/>
    <cellStyle name="Normal 8 3 3 6 3 7" xfId="25105" xr:uid="{00000000-0005-0000-0000-0000784F0000}"/>
    <cellStyle name="Normal 8 3 3 6 4" xfId="1264" xr:uid="{00000000-0005-0000-0000-0000794F0000}"/>
    <cellStyle name="Normal 8 3 3 6 4 2" xfId="3248" xr:uid="{00000000-0005-0000-0000-00007A4F0000}"/>
    <cellStyle name="Normal 8 3 3 6 4 2 2" xfId="11223" xr:uid="{00000000-0005-0000-0000-00007B4F0000}"/>
    <cellStyle name="Normal 8 3 3 6 4 2 3" xfId="19154" xr:uid="{00000000-0005-0000-0000-00007C4F0000}"/>
    <cellStyle name="Normal 8 3 3 6 4 2 4" xfId="27087" xr:uid="{00000000-0005-0000-0000-00007D4F0000}"/>
    <cellStyle name="Normal 8 3 3 6 4 3" xfId="5229" xr:uid="{00000000-0005-0000-0000-00007E4F0000}"/>
    <cellStyle name="Normal 8 3 3 6 4 3 2" xfId="13204" xr:uid="{00000000-0005-0000-0000-00007F4F0000}"/>
    <cellStyle name="Normal 8 3 3 6 4 3 3" xfId="21135" xr:uid="{00000000-0005-0000-0000-0000804F0000}"/>
    <cellStyle name="Normal 8 3 3 6 4 3 4" xfId="29068" xr:uid="{00000000-0005-0000-0000-0000814F0000}"/>
    <cellStyle name="Normal 8 3 3 6 4 4" xfId="7252" xr:uid="{00000000-0005-0000-0000-0000824F0000}"/>
    <cellStyle name="Normal 8 3 3 6 4 4 2" xfId="15185" xr:uid="{00000000-0005-0000-0000-0000834F0000}"/>
    <cellStyle name="Normal 8 3 3 6 4 4 3" xfId="23116" xr:uid="{00000000-0005-0000-0000-0000844F0000}"/>
    <cellStyle name="Normal 8 3 3 6 4 4 4" xfId="31050" xr:uid="{00000000-0005-0000-0000-0000854F0000}"/>
    <cellStyle name="Normal 8 3 3 6 4 5" xfId="9242" xr:uid="{00000000-0005-0000-0000-0000864F0000}"/>
    <cellStyle name="Normal 8 3 3 6 4 6" xfId="17173" xr:uid="{00000000-0005-0000-0000-0000874F0000}"/>
    <cellStyle name="Normal 8 3 3 6 4 7" xfId="25106" xr:uid="{00000000-0005-0000-0000-0000884F0000}"/>
    <cellStyle name="Normal 8 3 3 6 5" xfId="1265" xr:uid="{00000000-0005-0000-0000-0000894F0000}"/>
    <cellStyle name="Normal 8 3 3 6 5 2" xfId="3249" xr:uid="{00000000-0005-0000-0000-00008A4F0000}"/>
    <cellStyle name="Normal 8 3 3 6 5 2 2" xfId="11224" xr:uid="{00000000-0005-0000-0000-00008B4F0000}"/>
    <cellStyle name="Normal 8 3 3 6 5 2 3" xfId="19155" xr:uid="{00000000-0005-0000-0000-00008C4F0000}"/>
    <cellStyle name="Normal 8 3 3 6 5 2 4" xfId="27088" xr:uid="{00000000-0005-0000-0000-00008D4F0000}"/>
    <cellStyle name="Normal 8 3 3 6 5 3" xfId="5230" xr:uid="{00000000-0005-0000-0000-00008E4F0000}"/>
    <cellStyle name="Normal 8 3 3 6 5 3 2" xfId="13205" xr:uid="{00000000-0005-0000-0000-00008F4F0000}"/>
    <cellStyle name="Normal 8 3 3 6 5 3 3" xfId="21136" xr:uid="{00000000-0005-0000-0000-0000904F0000}"/>
    <cellStyle name="Normal 8 3 3 6 5 3 4" xfId="29069" xr:uid="{00000000-0005-0000-0000-0000914F0000}"/>
    <cellStyle name="Normal 8 3 3 6 5 4" xfId="7253" xr:uid="{00000000-0005-0000-0000-0000924F0000}"/>
    <cellStyle name="Normal 8 3 3 6 5 4 2" xfId="15186" xr:uid="{00000000-0005-0000-0000-0000934F0000}"/>
    <cellStyle name="Normal 8 3 3 6 5 4 3" xfId="23117" xr:uid="{00000000-0005-0000-0000-0000944F0000}"/>
    <cellStyle name="Normal 8 3 3 6 5 4 4" xfId="31051" xr:uid="{00000000-0005-0000-0000-0000954F0000}"/>
    <cellStyle name="Normal 8 3 3 6 5 5" xfId="9243" xr:uid="{00000000-0005-0000-0000-0000964F0000}"/>
    <cellStyle name="Normal 8 3 3 6 5 6" xfId="17174" xr:uid="{00000000-0005-0000-0000-0000974F0000}"/>
    <cellStyle name="Normal 8 3 3 6 5 7" xfId="25107" xr:uid="{00000000-0005-0000-0000-0000984F0000}"/>
    <cellStyle name="Normal 8 3 3 6 6" xfId="1266" xr:uid="{00000000-0005-0000-0000-0000994F0000}"/>
    <cellStyle name="Normal 8 3 3 6 6 2" xfId="3250" xr:uid="{00000000-0005-0000-0000-00009A4F0000}"/>
    <cellStyle name="Normal 8 3 3 6 6 2 2" xfId="11225" xr:uid="{00000000-0005-0000-0000-00009B4F0000}"/>
    <cellStyle name="Normal 8 3 3 6 6 2 3" xfId="19156" xr:uid="{00000000-0005-0000-0000-00009C4F0000}"/>
    <cellStyle name="Normal 8 3 3 6 6 2 4" xfId="27089" xr:uid="{00000000-0005-0000-0000-00009D4F0000}"/>
    <cellStyle name="Normal 8 3 3 6 6 3" xfId="5231" xr:uid="{00000000-0005-0000-0000-00009E4F0000}"/>
    <cellStyle name="Normal 8 3 3 6 6 3 2" xfId="13206" xr:uid="{00000000-0005-0000-0000-00009F4F0000}"/>
    <cellStyle name="Normal 8 3 3 6 6 3 3" xfId="21137" xr:uid="{00000000-0005-0000-0000-0000A04F0000}"/>
    <cellStyle name="Normal 8 3 3 6 6 3 4" xfId="29070" xr:uid="{00000000-0005-0000-0000-0000A14F0000}"/>
    <cellStyle name="Normal 8 3 3 6 6 4" xfId="7254" xr:uid="{00000000-0005-0000-0000-0000A24F0000}"/>
    <cellStyle name="Normal 8 3 3 6 6 4 2" xfId="15187" xr:uid="{00000000-0005-0000-0000-0000A34F0000}"/>
    <cellStyle name="Normal 8 3 3 6 6 4 3" xfId="23118" xr:uid="{00000000-0005-0000-0000-0000A44F0000}"/>
    <cellStyle name="Normal 8 3 3 6 6 4 4" xfId="31052" xr:uid="{00000000-0005-0000-0000-0000A54F0000}"/>
    <cellStyle name="Normal 8 3 3 6 6 5" xfId="9244" xr:uid="{00000000-0005-0000-0000-0000A64F0000}"/>
    <cellStyle name="Normal 8 3 3 6 6 6" xfId="17175" xr:uid="{00000000-0005-0000-0000-0000A74F0000}"/>
    <cellStyle name="Normal 8 3 3 6 6 7" xfId="25108" xr:uid="{00000000-0005-0000-0000-0000A84F0000}"/>
    <cellStyle name="Normal 8 3 3 6 7" xfId="3241" xr:uid="{00000000-0005-0000-0000-0000A94F0000}"/>
    <cellStyle name="Normal 8 3 3 6 7 2" xfId="11216" xr:uid="{00000000-0005-0000-0000-0000AA4F0000}"/>
    <cellStyle name="Normal 8 3 3 6 7 3" xfId="19147" xr:uid="{00000000-0005-0000-0000-0000AB4F0000}"/>
    <cellStyle name="Normal 8 3 3 6 7 4" xfId="27080" xr:uid="{00000000-0005-0000-0000-0000AC4F0000}"/>
    <cellStyle name="Normal 8 3 3 6 8" xfId="5222" xr:uid="{00000000-0005-0000-0000-0000AD4F0000}"/>
    <cellStyle name="Normal 8 3 3 6 8 2" xfId="13197" xr:uid="{00000000-0005-0000-0000-0000AE4F0000}"/>
    <cellStyle name="Normal 8 3 3 6 8 3" xfId="21128" xr:uid="{00000000-0005-0000-0000-0000AF4F0000}"/>
    <cellStyle name="Normal 8 3 3 6 8 4" xfId="29061" xr:uid="{00000000-0005-0000-0000-0000B04F0000}"/>
    <cellStyle name="Normal 8 3 3 6 9" xfId="7245" xr:uid="{00000000-0005-0000-0000-0000B14F0000}"/>
    <cellStyle name="Normal 8 3 3 6 9 2" xfId="15178" xr:uid="{00000000-0005-0000-0000-0000B24F0000}"/>
    <cellStyle name="Normal 8 3 3 6 9 3" xfId="23109" xr:uid="{00000000-0005-0000-0000-0000B34F0000}"/>
    <cellStyle name="Normal 8 3 3 6 9 4" xfId="31043" xr:uid="{00000000-0005-0000-0000-0000B44F0000}"/>
    <cellStyle name="Normal 8 3 3 7" xfId="1267" xr:uid="{00000000-0005-0000-0000-0000B54F0000}"/>
    <cellStyle name="Normal 8 3 3 7 10" xfId="17176" xr:uid="{00000000-0005-0000-0000-0000B64F0000}"/>
    <cellStyle name="Normal 8 3 3 7 11" xfId="25109" xr:uid="{00000000-0005-0000-0000-0000B74F0000}"/>
    <cellStyle name="Normal 8 3 3 7 2" xfId="1268" xr:uid="{00000000-0005-0000-0000-0000B84F0000}"/>
    <cellStyle name="Normal 8 3 3 7 2 2" xfId="3252" xr:uid="{00000000-0005-0000-0000-0000B94F0000}"/>
    <cellStyle name="Normal 8 3 3 7 2 2 2" xfId="11227" xr:uid="{00000000-0005-0000-0000-0000BA4F0000}"/>
    <cellStyle name="Normal 8 3 3 7 2 2 3" xfId="19158" xr:uid="{00000000-0005-0000-0000-0000BB4F0000}"/>
    <cellStyle name="Normal 8 3 3 7 2 2 4" xfId="27091" xr:uid="{00000000-0005-0000-0000-0000BC4F0000}"/>
    <cellStyle name="Normal 8 3 3 7 2 3" xfId="5233" xr:uid="{00000000-0005-0000-0000-0000BD4F0000}"/>
    <cellStyle name="Normal 8 3 3 7 2 3 2" xfId="13208" xr:uid="{00000000-0005-0000-0000-0000BE4F0000}"/>
    <cellStyle name="Normal 8 3 3 7 2 3 3" xfId="21139" xr:uid="{00000000-0005-0000-0000-0000BF4F0000}"/>
    <cellStyle name="Normal 8 3 3 7 2 3 4" xfId="29072" xr:uid="{00000000-0005-0000-0000-0000C04F0000}"/>
    <cellStyle name="Normal 8 3 3 7 2 4" xfId="7256" xr:uid="{00000000-0005-0000-0000-0000C14F0000}"/>
    <cellStyle name="Normal 8 3 3 7 2 4 2" xfId="15189" xr:uid="{00000000-0005-0000-0000-0000C24F0000}"/>
    <cellStyle name="Normal 8 3 3 7 2 4 3" xfId="23120" xr:uid="{00000000-0005-0000-0000-0000C34F0000}"/>
    <cellStyle name="Normal 8 3 3 7 2 4 4" xfId="31054" xr:uid="{00000000-0005-0000-0000-0000C44F0000}"/>
    <cellStyle name="Normal 8 3 3 7 2 5" xfId="9246" xr:uid="{00000000-0005-0000-0000-0000C54F0000}"/>
    <cellStyle name="Normal 8 3 3 7 2 6" xfId="17177" xr:uid="{00000000-0005-0000-0000-0000C64F0000}"/>
    <cellStyle name="Normal 8 3 3 7 2 7" xfId="25110" xr:uid="{00000000-0005-0000-0000-0000C74F0000}"/>
    <cellStyle name="Normal 8 3 3 7 3" xfId="1269" xr:uid="{00000000-0005-0000-0000-0000C84F0000}"/>
    <cellStyle name="Normal 8 3 3 7 3 2" xfId="3253" xr:uid="{00000000-0005-0000-0000-0000C94F0000}"/>
    <cellStyle name="Normal 8 3 3 7 3 2 2" xfId="11228" xr:uid="{00000000-0005-0000-0000-0000CA4F0000}"/>
    <cellStyle name="Normal 8 3 3 7 3 2 3" xfId="19159" xr:uid="{00000000-0005-0000-0000-0000CB4F0000}"/>
    <cellStyle name="Normal 8 3 3 7 3 2 4" xfId="27092" xr:uid="{00000000-0005-0000-0000-0000CC4F0000}"/>
    <cellStyle name="Normal 8 3 3 7 3 3" xfId="5234" xr:uid="{00000000-0005-0000-0000-0000CD4F0000}"/>
    <cellStyle name="Normal 8 3 3 7 3 3 2" xfId="13209" xr:uid="{00000000-0005-0000-0000-0000CE4F0000}"/>
    <cellStyle name="Normal 8 3 3 7 3 3 3" xfId="21140" xr:uid="{00000000-0005-0000-0000-0000CF4F0000}"/>
    <cellStyle name="Normal 8 3 3 7 3 3 4" xfId="29073" xr:uid="{00000000-0005-0000-0000-0000D04F0000}"/>
    <cellStyle name="Normal 8 3 3 7 3 4" xfId="7257" xr:uid="{00000000-0005-0000-0000-0000D14F0000}"/>
    <cellStyle name="Normal 8 3 3 7 3 4 2" xfId="15190" xr:uid="{00000000-0005-0000-0000-0000D24F0000}"/>
    <cellStyle name="Normal 8 3 3 7 3 4 3" xfId="23121" xr:uid="{00000000-0005-0000-0000-0000D34F0000}"/>
    <cellStyle name="Normal 8 3 3 7 3 4 4" xfId="31055" xr:uid="{00000000-0005-0000-0000-0000D44F0000}"/>
    <cellStyle name="Normal 8 3 3 7 3 5" xfId="9247" xr:uid="{00000000-0005-0000-0000-0000D54F0000}"/>
    <cellStyle name="Normal 8 3 3 7 3 6" xfId="17178" xr:uid="{00000000-0005-0000-0000-0000D64F0000}"/>
    <cellStyle name="Normal 8 3 3 7 3 7" xfId="25111" xr:uid="{00000000-0005-0000-0000-0000D74F0000}"/>
    <cellStyle name="Normal 8 3 3 7 4" xfId="1270" xr:uid="{00000000-0005-0000-0000-0000D84F0000}"/>
    <cellStyle name="Normal 8 3 3 7 4 2" xfId="3254" xr:uid="{00000000-0005-0000-0000-0000D94F0000}"/>
    <cellStyle name="Normal 8 3 3 7 4 2 2" xfId="11229" xr:uid="{00000000-0005-0000-0000-0000DA4F0000}"/>
    <cellStyle name="Normal 8 3 3 7 4 2 3" xfId="19160" xr:uid="{00000000-0005-0000-0000-0000DB4F0000}"/>
    <cellStyle name="Normal 8 3 3 7 4 2 4" xfId="27093" xr:uid="{00000000-0005-0000-0000-0000DC4F0000}"/>
    <cellStyle name="Normal 8 3 3 7 4 3" xfId="5235" xr:uid="{00000000-0005-0000-0000-0000DD4F0000}"/>
    <cellStyle name="Normal 8 3 3 7 4 3 2" xfId="13210" xr:uid="{00000000-0005-0000-0000-0000DE4F0000}"/>
    <cellStyle name="Normal 8 3 3 7 4 3 3" xfId="21141" xr:uid="{00000000-0005-0000-0000-0000DF4F0000}"/>
    <cellStyle name="Normal 8 3 3 7 4 3 4" xfId="29074" xr:uid="{00000000-0005-0000-0000-0000E04F0000}"/>
    <cellStyle name="Normal 8 3 3 7 4 4" xfId="7258" xr:uid="{00000000-0005-0000-0000-0000E14F0000}"/>
    <cellStyle name="Normal 8 3 3 7 4 4 2" xfId="15191" xr:uid="{00000000-0005-0000-0000-0000E24F0000}"/>
    <cellStyle name="Normal 8 3 3 7 4 4 3" xfId="23122" xr:uid="{00000000-0005-0000-0000-0000E34F0000}"/>
    <cellStyle name="Normal 8 3 3 7 4 4 4" xfId="31056" xr:uid="{00000000-0005-0000-0000-0000E44F0000}"/>
    <cellStyle name="Normal 8 3 3 7 4 5" xfId="9248" xr:uid="{00000000-0005-0000-0000-0000E54F0000}"/>
    <cellStyle name="Normal 8 3 3 7 4 6" xfId="17179" xr:uid="{00000000-0005-0000-0000-0000E64F0000}"/>
    <cellStyle name="Normal 8 3 3 7 4 7" xfId="25112" xr:uid="{00000000-0005-0000-0000-0000E74F0000}"/>
    <cellStyle name="Normal 8 3 3 7 5" xfId="1271" xr:uid="{00000000-0005-0000-0000-0000E84F0000}"/>
    <cellStyle name="Normal 8 3 3 7 5 2" xfId="3255" xr:uid="{00000000-0005-0000-0000-0000E94F0000}"/>
    <cellStyle name="Normal 8 3 3 7 5 2 2" xfId="11230" xr:uid="{00000000-0005-0000-0000-0000EA4F0000}"/>
    <cellStyle name="Normal 8 3 3 7 5 2 3" xfId="19161" xr:uid="{00000000-0005-0000-0000-0000EB4F0000}"/>
    <cellStyle name="Normal 8 3 3 7 5 2 4" xfId="27094" xr:uid="{00000000-0005-0000-0000-0000EC4F0000}"/>
    <cellStyle name="Normal 8 3 3 7 5 3" xfId="5236" xr:uid="{00000000-0005-0000-0000-0000ED4F0000}"/>
    <cellStyle name="Normal 8 3 3 7 5 3 2" xfId="13211" xr:uid="{00000000-0005-0000-0000-0000EE4F0000}"/>
    <cellStyle name="Normal 8 3 3 7 5 3 3" xfId="21142" xr:uid="{00000000-0005-0000-0000-0000EF4F0000}"/>
    <cellStyle name="Normal 8 3 3 7 5 3 4" xfId="29075" xr:uid="{00000000-0005-0000-0000-0000F04F0000}"/>
    <cellStyle name="Normal 8 3 3 7 5 4" xfId="7259" xr:uid="{00000000-0005-0000-0000-0000F14F0000}"/>
    <cellStyle name="Normal 8 3 3 7 5 4 2" xfId="15192" xr:uid="{00000000-0005-0000-0000-0000F24F0000}"/>
    <cellStyle name="Normal 8 3 3 7 5 4 3" xfId="23123" xr:uid="{00000000-0005-0000-0000-0000F34F0000}"/>
    <cellStyle name="Normal 8 3 3 7 5 4 4" xfId="31057" xr:uid="{00000000-0005-0000-0000-0000F44F0000}"/>
    <cellStyle name="Normal 8 3 3 7 5 5" xfId="9249" xr:uid="{00000000-0005-0000-0000-0000F54F0000}"/>
    <cellStyle name="Normal 8 3 3 7 5 6" xfId="17180" xr:uid="{00000000-0005-0000-0000-0000F64F0000}"/>
    <cellStyle name="Normal 8 3 3 7 5 7" xfId="25113" xr:uid="{00000000-0005-0000-0000-0000F74F0000}"/>
    <cellStyle name="Normal 8 3 3 7 6" xfId="3251" xr:uid="{00000000-0005-0000-0000-0000F84F0000}"/>
    <cellStyle name="Normal 8 3 3 7 6 2" xfId="11226" xr:uid="{00000000-0005-0000-0000-0000F94F0000}"/>
    <cellStyle name="Normal 8 3 3 7 6 3" xfId="19157" xr:uid="{00000000-0005-0000-0000-0000FA4F0000}"/>
    <cellStyle name="Normal 8 3 3 7 6 4" xfId="27090" xr:uid="{00000000-0005-0000-0000-0000FB4F0000}"/>
    <cellStyle name="Normal 8 3 3 7 7" xfId="5232" xr:uid="{00000000-0005-0000-0000-0000FC4F0000}"/>
    <cellStyle name="Normal 8 3 3 7 7 2" xfId="13207" xr:uid="{00000000-0005-0000-0000-0000FD4F0000}"/>
    <cellStyle name="Normal 8 3 3 7 7 3" xfId="21138" xr:uid="{00000000-0005-0000-0000-0000FE4F0000}"/>
    <cellStyle name="Normal 8 3 3 7 7 4" xfId="29071" xr:uid="{00000000-0005-0000-0000-0000FF4F0000}"/>
    <cellStyle name="Normal 8 3 3 7 8" xfId="7255" xr:uid="{00000000-0005-0000-0000-000000500000}"/>
    <cellStyle name="Normal 8 3 3 7 8 2" xfId="15188" xr:uid="{00000000-0005-0000-0000-000001500000}"/>
    <cellStyle name="Normal 8 3 3 7 8 3" xfId="23119" xr:uid="{00000000-0005-0000-0000-000002500000}"/>
    <cellStyle name="Normal 8 3 3 7 8 4" xfId="31053" xr:uid="{00000000-0005-0000-0000-000003500000}"/>
    <cellStyle name="Normal 8 3 3 7 9" xfId="9245" xr:uid="{00000000-0005-0000-0000-000004500000}"/>
    <cellStyle name="Normal 8 3 3 8" xfId="1272" xr:uid="{00000000-0005-0000-0000-000005500000}"/>
    <cellStyle name="Normal 8 3 3 8 2" xfId="3256" xr:uid="{00000000-0005-0000-0000-000006500000}"/>
    <cellStyle name="Normal 8 3 3 8 2 2" xfId="11231" xr:uid="{00000000-0005-0000-0000-000007500000}"/>
    <cellStyle name="Normal 8 3 3 8 2 3" xfId="19162" xr:uid="{00000000-0005-0000-0000-000008500000}"/>
    <cellStyle name="Normal 8 3 3 8 2 4" xfId="27095" xr:uid="{00000000-0005-0000-0000-000009500000}"/>
    <cellStyle name="Normal 8 3 3 8 3" xfId="5237" xr:uid="{00000000-0005-0000-0000-00000A500000}"/>
    <cellStyle name="Normal 8 3 3 8 3 2" xfId="13212" xr:uid="{00000000-0005-0000-0000-00000B500000}"/>
    <cellStyle name="Normal 8 3 3 8 3 3" xfId="21143" xr:uid="{00000000-0005-0000-0000-00000C500000}"/>
    <cellStyle name="Normal 8 3 3 8 3 4" xfId="29076" xr:uid="{00000000-0005-0000-0000-00000D500000}"/>
    <cellStyle name="Normal 8 3 3 8 4" xfId="7260" xr:uid="{00000000-0005-0000-0000-00000E500000}"/>
    <cellStyle name="Normal 8 3 3 8 4 2" xfId="15193" xr:uid="{00000000-0005-0000-0000-00000F500000}"/>
    <cellStyle name="Normal 8 3 3 8 4 3" xfId="23124" xr:uid="{00000000-0005-0000-0000-000010500000}"/>
    <cellStyle name="Normal 8 3 3 8 4 4" xfId="31058" xr:uid="{00000000-0005-0000-0000-000011500000}"/>
    <cellStyle name="Normal 8 3 3 8 5" xfId="9250" xr:uid="{00000000-0005-0000-0000-000012500000}"/>
    <cellStyle name="Normal 8 3 3 8 6" xfId="17181" xr:uid="{00000000-0005-0000-0000-000013500000}"/>
    <cellStyle name="Normal 8 3 3 8 7" xfId="25114" xr:uid="{00000000-0005-0000-0000-000014500000}"/>
    <cellStyle name="Normal 8 3 3 9" xfId="1273" xr:uid="{00000000-0005-0000-0000-000015500000}"/>
    <cellStyle name="Normal 8 3 3 9 2" xfId="3257" xr:uid="{00000000-0005-0000-0000-000016500000}"/>
    <cellStyle name="Normal 8 3 3 9 2 2" xfId="11232" xr:uid="{00000000-0005-0000-0000-000017500000}"/>
    <cellStyle name="Normal 8 3 3 9 2 3" xfId="19163" xr:uid="{00000000-0005-0000-0000-000018500000}"/>
    <cellStyle name="Normal 8 3 3 9 2 4" xfId="27096" xr:uid="{00000000-0005-0000-0000-000019500000}"/>
    <cellStyle name="Normal 8 3 3 9 3" xfId="5238" xr:uid="{00000000-0005-0000-0000-00001A500000}"/>
    <cellStyle name="Normal 8 3 3 9 3 2" xfId="13213" xr:uid="{00000000-0005-0000-0000-00001B500000}"/>
    <cellStyle name="Normal 8 3 3 9 3 3" xfId="21144" xr:uid="{00000000-0005-0000-0000-00001C500000}"/>
    <cellStyle name="Normal 8 3 3 9 3 4" xfId="29077" xr:uid="{00000000-0005-0000-0000-00001D500000}"/>
    <cellStyle name="Normal 8 3 3 9 4" xfId="7261" xr:uid="{00000000-0005-0000-0000-00001E500000}"/>
    <cellStyle name="Normal 8 3 3 9 4 2" xfId="15194" xr:uid="{00000000-0005-0000-0000-00001F500000}"/>
    <cellStyle name="Normal 8 3 3 9 4 3" xfId="23125" xr:uid="{00000000-0005-0000-0000-000020500000}"/>
    <cellStyle name="Normal 8 3 3 9 4 4" xfId="31059" xr:uid="{00000000-0005-0000-0000-000021500000}"/>
    <cellStyle name="Normal 8 3 3 9 5" xfId="9251" xr:uid="{00000000-0005-0000-0000-000022500000}"/>
    <cellStyle name="Normal 8 3 3 9 6" xfId="17182" xr:uid="{00000000-0005-0000-0000-000023500000}"/>
    <cellStyle name="Normal 8 3 3 9 7" xfId="25115" xr:uid="{00000000-0005-0000-0000-000024500000}"/>
    <cellStyle name="Normal 8 3 4" xfId="1274" xr:uid="{00000000-0005-0000-0000-000025500000}"/>
    <cellStyle name="Normal 8 3 4 10" xfId="1275" xr:uid="{00000000-0005-0000-0000-000026500000}"/>
    <cellStyle name="Normal 8 3 4 10 2" xfId="3259" xr:uid="{00000000-0005-0000-0000-000027500000}"/>
    <cellStyle name="Normal 8 3 4 10 2 2" xfId="11234" xr:uid="{00000000-0005-0000-0000-000028500000}"/>
    <cellStyle name="Normal 8 3 4 10 2 3" xfId="19165" xr:uid="{00000000-0005-0000-0000-000029500000}"/>
    <cellStyle name="Normal 8 3 4 10 2 4" xfId="27098" xr:uid="{00000000-0005-0000-0000-00002A500000}"/>
    <cellStyle name="Normal 8 3 4 10 3" xfId="5240" xr:uid="{00000000-0005-0000-0000-00002B500000}"/>
    <cellStyle name="Normal 8 3 4 10 3 2" xfId="13215" xr:uid="{00000000-0005-0000-0000-00002C500000}"/>
    <cellStyle name="Normal 8 3 4 10 3 3" xfId="21146" xr:uid="{00000000-0005-0000-0000-00002D500000}"/>
    <cellStyle name="Normal 8 3 4 10 3 4" xfId="29079" xr:uid="{00000000-0005-0000-0000-00002E500000}"/>
    <cellStyle name="Normal 8 3 4 10 4" xfId="7263" xr:uid="{00000000-0005-0000-0000-00002F500000}"/>
    <cellStyle name="Normal 8 3 4 10 4 2" xfId="15196" xr:uid="{00000000-0005-0000-0000-000030500000}"/>
    <cellStyle name="Normal 8 3 4 10 4 3" xfId="23127" xr:uid="{00000000-0005-0000-0000-000031500000}"/>
    <cellStyle name="Normal 8 3 4 10 4 4" xfId="31061" xr:uid="{00000000-0005-0000-0000-000032500000}"/>
    <cellStyle name="Normal 8 3 4 10 5" xfId="9253" xr:uid="{00000000-0005-0000-0000-000033500000}"/>
    <cellStyle name="Normal 8 3 4 10 6" xfId="17184" xr:uid="{00000000-0005-0000-0000-000034500000}"/>
    <cellStyle name="Normal 8 3 4 10 7" xfId="25117" xr:uid="{00000000-0005-0000-0000-000035500000}"/>
    <cellStyle name="Normal 8 3 4 11" xfId="3258" xr:uid="{00000000-0005-0000-0000-000036500000}"/>
    <cellStyle name="Normal 8 3 4 11 2" xfId="11233" xr:uid="{00000000-0005-0000-0000-000037500000}"/>
    <cellStyle name="Normal 8 3 4 11 3" xfId="19164" xr:uid="{00000000-0005-0000-0000-000038500000}"/>
    <cellStyle name="Normal 8 3 4 11 4" xfId="27097" xr:uid="{00000000-0005-0000-0000-000039500000}"/>
    <cellStyle name="Normal 8 3 4 12" xfId="5239" xr:uid="{00000000-0005-0000-0000-00003A500000}"/>
    <cellStyle name="Normal 8 3 4 12 2" xfId="13214" xr:uid="{00000000-0005-0000-0000-00003B500000}"/>
    <cellStyle name="Normal 8 3 4 12 3" xfId="21145" xr:uid="{00000000-0005-0000-0000-00003C500000}"/>
    <cellStyle name="Normal 8 3 4 12 4" xfId="29078" xr:uid="{00000000-0005-0000-0000-00003D500000}"/>
    <cellStyle name="Normal 8 3 4 13" xfId="7262" xr:uid="{00000000-0005-0000-0000-00003E500000}"/>
    <cellStyle name="Normal 8 3 4 13 2" xfId="15195" xr:uid="{00000000-0005-0000-0000-00003F500000}"/>
    <cellStyle name="Normal 8 3 4 13 3" xfId="23126" xr:uid="{00000000-0005-0000-0000-000040500000}"/>
    <cellStyle name="Normal 8 3 4 13 4" xfId="31060" xr:uid="{00000000-0005-0000-0000-000041500000}"/>
    <cellStyle name="Normal 8 3 4 14" xfId="9252" xr:uid="{00000000-0005-0000-0000-000042500000}"/>
    <cellStyle name="Normal 8 3 4 15" xfId="17183" xr:uid="{00000000-0005-0000-0000-000043500000}"/>
    <cellStyle name="Normal 8 3 4 16" xfId="25116" xr:uid="{00000000-0005-0000-0000-000044500000}"/>
    <cellStyle name="Normal 8 3 4 2" xfId="1276" xr:uid="{00000000-0005-0000-0000-000045500000}"/>
    <cellStyle name="Normal 8 3 4 2 10" xfId="9254" xr:uid="{00000000-0005-0000-0000-000046500000}"/>
    <cellStyle name="Normal 8 3 4 2 11" xfId="17185" xr:uid="{00000000-0005-0000-0000-000047500000}"/>
    <cellStyle name="Normal 8 3 4 2 12" xfId="25118" xr:uid="{00000000-0005-0000-0000-000048500000}"/>
    <cellStyle name="Normal 8 3 4 2 2" xfId="1277" xr:uid="{00000000-0005-0000-0000-000049500000}"/>
    <cellStyle name="Normal 8 3 4 2 2 10" xfId="17186" xr:uid="{00000000-0005-0000-0000-00004A500000}"/>
    <cellStyle name="Normal 8 3 4 2 2 11" xfId="25119" xr:uid="{00000000-0005-0000-0000-00004B500000}"/>
    <cellStyle name="Normal 8 3 4 2 2 2" xfId="1278" xr:uid="{00000000-0005-0000-0000-00004C500000}"/>
    <cellStyle name="Normal 8 3 4 2 2 2 2" xfId="3262" xr:uid="{00000000-0005-0000-0000-00004D500000}"/>
    <cellStyle name="Normal 8 3 4 2 2 2 2 2" xfId="11237" xr:uid="{00000000-0005-0000-0000-00004E500000}"/>
    <cellStyle name="Normal 8 3 4 2 2 2 2 3" xfId="19168" xr:uid="{00000000-0005-0000-0000-00004F500000}"/>
    <cellStyle name="Normal 8 3 4 2 2 2 2 4" xfId="27101" xr:uid="{00000000-0005-0000-0000-000050500000}"/>
    <cellStyle name="Normal 8 3 4 2 2 2 3" xfId="5243" xr:uid="{00000000-0005-0000-0000-000051500000}"/>
    <cellStyle name="Normal 8 3 4 2 2 2 3 2" xfId="13218" xr:uid="{00000000-0005-0000-0000-000052500000}"/>
    <cellStyle name="Normal 8 3 4 2 2 2 3 3" xfId="21149" xr:uid="{00000000-0005-0000-0000-000053500000}"/>
    <cellStyle name="Normal 8 3 4 2 2 2 3 4" xfId="29082" xr:uid="{00000000-0005-0000-0000-000054500000}"/>
    <cellStyle name="Normal 8 3 4 2 2 2 4" xfId="7266" xr:uid="{00000000-0005-0000-0000-000055500000}"/>
    <cellStyle name="Normal 8 3 4 2 2 2 4 2" xfId="15199" xr:uid="{00000000-0005-0000-0000-000056500000}"/>
    <cellStyle name="Normal 8 3 4 2 2 2 4 3" xfId="23130" xr:uid="{00000000-0005-0000-0000-000057500000}"/>
    <cellStyle name="Normal 8 3 4 2 2 2 4 4" xfId="31064" xr:uid="{00000000-0005-0000-0000-000058500000}"/>
    <cellStyle name="Normal 8 3 4 2 2 2 5" xfId="9256" xr:uid="{00000000-0005-0000-0000-000059500000}"/>
    <cellStyle name="Normal 8 3 4 2 2 2 6" xfId="17187" xr:uid="{00000000-0005-0000-0000-00005A500000}"/>
    <cellStyle name="Normal 8 3 4 2 2 2 7" xfId="25120" xr:uid="{00000000-0005-0000-0000-00005B500000}"/>
    <cellStyle name="Normal 8 3 4 2 2 3" xfId="1279" xr:uid="{00000000-0005-0000-0000-00005C500000}"/>
    <cellStyle name="Normal 8 3 4 2 2 3 2" xfId="3263" xr:uid="{00000000-0005-0000-0000-00005D500000}"/>
    <cellStyle name="Normal 8 3 4 2 2 3 2 2" xfId="11238" xr:uid="{00000000-0005-0000-0000-00005E500000}"/>
    <cellStyle name="Normal 8 3 4 2 2 3 2 3" xfId="19169" xr:uid="{00000000-0005-0000-0000-00005F500000}"/>
    <cellStyle name="Normal 8 3 4 2 2 3 2 4" xfId="27102" xr:uid="{00000000-0005-0000-0000-000060500000}"/>
    <cellStyle name="Normal 8 3 4 2 2 3 3" xfId="5244" xr:uid="{00000000-0005-0000-0000-000061500000}"/>
    <cellStyle name="Normal 8 3 4 2 2 3 3 2" xfId="13219" xr:uid="{00000000-0005-0000-0000-000062500000}"/>
    <cellStyle name="Normal 8 3 4 2 2 3 3 3" xfId="21150" xr:uid="{00000000-0005-0000-0000-000063500000}"/>
    <cellStyle name="Normal 8 3 4 2 2 3 3 4" xfId="29083" xr:uid="{00000000-0005-0000-0000-000064500000}"/>
    <cellStyle name="Normal 8 3 4 2 2 3 4" xfId="7267" xr:uid="{00000000-0005-0000-0000-000065500000}"/>
    <cellStyle name="Normal 8 3 4 2 2 3 4 2" xfId="15200" xr:uid="{00000000-0005-0000-0000-000066500000}"/>
    <cellStyle name="Normal 8 3 4 2 2 3 4 3" xfId="23131" xr:uid="{00000000-0005-0000-0000-000067500000}"/>
    <cellStyle name="Normal 8 3 4 2 2 3 4 4" xfId="31065" xr:uid="{00000000-0005-0000-0000-000068500000}"/>
    <cellStyle name="Normal 8 3 4 2 2 3 5" xfId="9257" xr:uid="{00000000-0005-0000-0000-000069500000}"/>
    <cellStyle name="Normal 8 3 4 2 2 3 6" xfId="17188" xr:uid="{00000000-0005-0000-0000-00006A500000}"/>
    <cellStyle name="Normal 8 3 4 2 2 3 7" xfId="25121" xr:uid="{00000000-0005-0000-0000-00006B500000}"/>
    <cellStyle name="Normal 8 3 4 2 2 4" xfId="1280" xr:uid="{00000000-0005-0000-0000-00006C500000}"/>
    <cellStyle name="Normal 8 3 4 2 2 4 2" xfId="3264" xr:uid="{00000000-0005-0000-0000-00006D500000}"/>
    <cellStyle name="Normal 8 3 4 2 2 4 2 2" xfId="11239" xr:uid="{00000000-0005-0000-0000-00006E500000}"/>
    <cellStyle name="Normal 8 3 4 2 2 4 2 3" xfId="19170" xr:uid="{00000000-0005-0000-0000-00006F500000}"/>
    <cellStyle name="Normal 8 3 4 2 2 4 2 4" xfId="27103" xr:uid="{00000000-0005-0000-0000-000070500000}"/>
    <cellStyle name="Normal 8 3 4 2 2 4 3" xfId="5245" xr:uid="{00000000-0005-0000-0000-000071500000}"/>
    <cellStyle name="Normal 8 3 4 2 2 4 3 2" xfId="13220" xr:uid="{00000000-0005-0000-0000-000072500000}"/>
    <cellStyle name="Normal 8 3 4 2 2 4 3 3" xfId="21151" xr:uid="{00000000-0005-0000-0000-000073500000}"/>
    <cellStyle name="Normal 8 3 4 2 2 4 3 4" xfId="29084" xr:uid="{00000000-0005-0000-0000-000074500000}"/>
    <cellStyle name="Normal 8 3 4 2 2 4 4" xfId="7268" xr:uid="{00000000-0005-0000-0000-000075500000}"/>
    <cellStyle name="Normal 8 3 4 2 2 4 4 2" xfId="15201" xr:uid="{00000000-0005-0000-0000-000076500000}"/>
    <cellStyle name="Normal 8 3 4 2 2 4 4 3" xfId="23132" xr:uid="{00000000-0005-0000-0000-000077500000}"/>
    <cellStyle name="Normal 8 3 4 2 2 4 4 4" xfId="31066" xr:uid="{00000000-0005-0000-0000-000078500000}"/>
    <cellStyle name="Normal 8 3 4 2 2 4 5" xfId="9258" xr:uid="{00000000-0005-0000-0000-000079500000}"/>
    <cellStyle name="Normal 8 3 4 2 2 4 6" xfId="17189" xr:uid="{00000000-0005-0000-0000-00007A500000}"/>
    <cellStyle name="Normal 8 3 4 2 2 4 7" xfId="25122" xr:uid="{00000000-0005-0000-0000-00007B500000}"/>
    <cellStyle name="Normal 8 3 4 2 2 5" xfId="1281" xr:uid="{00000000-0005-0000-0000-00007C500000}"/>
    <cellStyle name="Normal 8 3 4 2 2 5 2" xfId="3265" xr:uid="{00000000-0005-0000-0000-00007D500000}"/>
    <cellStyle name="Normal 8 3 4 2 2 5 2 2" xfId="11240" xr:uid="{00000000-0005-0000-0000-00007E500000}"/>
    <cellStyle name="Normal 8 3 4 2 2 5 2 3" xfId="19171" xr:uid="{00000000-0005-0000-0000-00007F500000}"/>
    <cellStyle name="Normal 8 3 4 2 2 5 2 4" xfId="27104" xr:uid="{00000000-0005-0000-0000-000080500000}"/>
    <cellStyle name="Normal 8 3 4 2 2 5 3" xfId="5246" xr:uid="{00000000-0005-0000-0000-000081500000}"/>
    <cellStyle name="Normal 8 3 4 2 2 5 3 2" xfId="13221" xr:uid="{00000000-0005-0000-0000-000082500000}"/>
    <cellStyle name="Normal 8 3 4 2 2 5 3 3" xfId="21152" xr:uid="{00000000-0005-0000-0000-000083500000}"/>
    <cellStyle name="Normal 8 3 4 2 2 5 3 4" xfId="29085" xr:uid="{00000000-0005-0000-0000-000084500000}"/>
    <cellStyle name="Normal 8 3 4 2 2 5 4" xfId="7269" xr:uid="{00000000-0005-0000-0000-000085500000}"/>
    <cellStyle name="Normal 8 3 4 2 2 5 4 2" xfId="15202" xr:uid="{00000000-0005-0000-0000-000086500000}"/>
    <cellStyle name="Normal 8 3 4 2 2 5 4 3" xfId="23133" xr:uid="{00000000-0005-0000-0000-000087500000}"/>
    <cellStyle name="Normal 8 3 4 2 2 5 4 4" xfId="31067" xr:uid="{00000000-0005-0000-0000-000088500000}"/>
    <cellStyle name="Normal 8 3 4 2 2 5 5" xfId="9259" xr:uid="{00000000-0005-0000-0000-000089500000}"/>
    <cellStyle name="Normal 8 3 4 2 2 5 6" xfId="17190" xr:uid="{00000000-0005-0000-0000-00008A500000}"/>
    <cellStyle name="Normal 8 3 4 2 2 5 7" xfId="25123" xr:uid="{00000000-0005-0000-0000-00008B500000}"/>
    <cellStyle name="Normal 8 3 4 2 2 6" xfId="3261" xr:uid="{00000000-0005-0000-0000-00008C500000}"/>
    <cellStyle name="Normal 8 3 4 2 2 6 2" xfId="11236" xr:uid="{00000000-0005-0000-0000-00008D500000}"/>
    <cellStyle name="Normal 8 3 4 2 2 6 3" xfId="19167" xr:uid="{00000000-0005-0000-0000-00008E500000}"/>
    <cellStyle name="Normal 8 3 4 2 2 6 4" xfId="27100" xr:uid="{00000000-0005-0000-0000-00008F500000}"/>
    <cellStyle name="Normal 8 3 4 2 2 7" xfId="5242" xr:uid="{00000000-0005-0000-0000-000090500000}"/>
    <cellStyle name="Normal 8 3 4 2 2 7 2" xfId="13217" xr:uid="{00000000-0005-0000-0000-000091500000}"/>
    <cellStyle name="Normal 8 3 4 2 2 7 3" xfId="21148" xr:uid="{00000000-0005-0000-0000-000092500000}"/>
    <cellStyle name="Normal 8 3 4 2 2 7 4" xfId="29081" xr:uid="{00000000-0005-0000-0000-000093500000}"/>
    <cellStyle name="Normal 8 3 4 2 2 8" xfId="7265" xr:uid="{00000000-0005-0000-0000-000094500000}"/>
    <cellStyle name="Normal 8 3 4 2 2 8 2" xfId="15198" xr:uid="{00000000-0005-0000-0000-000095500000}"/>
    <cellStyle name="Normal 8 3 4 2 2 8 3" xfId="23129" xr:uid="{00000000-0005-0000-0000-000096500000}"/>
    <cellStyle name="Normal 8 3 4 2 2 8 4" xfId="31063" xr:uid="{00000000-0005-0000-0000-000097500000}"/>
    <cellStyle name="Normal 8 3 4 2 2 9" xfId="9255" xr:uid="{00000000-0005-0000-0000-000098500000}"/>
    <cellStyle name="Normal 8 3 4 2 3" xfId="1282" xr:uid="{00000000-0005-0000-0000-000099500000}"/>
    <cellStyle name="Normal 8 3 4 2 3 2" xfId="3266" xr:uid="{00000000-0005-0000-0000-00009A500000}"/>
    <cellStyle name="Normal 8 3 4 2 3 2 2" xfId="11241" xr:uid="{00000000-0005-0000-0000-00009B500000}"/>
    <cellStyle name="Normal 8 3 4 2 3 2 3" xfId="19172" xr:uid="{00000000-0005-0000-0000-00009C500000}"/>
    <cellStyle name="Normal 8 3 4 2 3 2 4" xfId="27105" xr:uid="{00000000-0005-0000-0000-00009D500000}"/>
    <cellStyle name="Normal 8 3 4 2 3 3" xfId="5247" xr:uid="{00000000-0005-0000-0000-00009E500000}"/>
    <cellStyle name="Normal 8 3 4 2 3 3 2" xfId="13222" xr:uid="{00000000-0005-0000-0000-00009F500000}"/>
    <cellStyle name="Normal 8 3 4 2 3 3 3" xfId="21153" xr:uid="{00000000-0005-0000-0000-0000A0500000}"/>
    <cellStyle name="Normal 8 3 4 2 3 3 4" xfId="29086" xr:uid="{00000000-0005-0000-0000-0000A1500000}"/>
    <cellStyle name="Normal 8 3 4 2 3 4" xfId="7270" xr:uid="{00000000-0005-0000-0000-0000A2500000}"/>
    <cellStyle name="Normal 8 3 4 2 3 4 2" xfId="15203" xr:uid="{00000000-0005-0000-0000-0000A3500000}"/>
    <cellStyle name="Normal 8 3 4 2 3 4 3" xfId="23134" xr:uid="{00000000-0005-0000-0000-0000A4500000}"/>
    <cellStyle name="Normal 8 3 4 2 3 4 4" xfId="31068" xr:uid="{00000000-0005-0000-0000-0000A5500000}"/>
    <cellStyle name="Normal 8 3 4 2 3 5" xfId="9260" xr:uid="{00000000-0005-0000-0000-0000A6500000}"/>
    <cellStyle name="Normal 8 3 4 2 3 6" xfId="17191" xr:uid="{00000000-0005-0000-0000-0000A7500000}"/>
    <cellStyle name="Normal 8 3 4 2 3 7" xfId="25124" xr:uid="{00000000-0005-0000-0000-0000A8500000}"/>
    <cellStyle name="Normal 8 3 4 2 4" xfId="1283" xr:uid="{00000000-0005-0000-0000-0000A9500000}"/>
    <cellStyle name="Normal 8 3 4 2 4 2" xfId="3267" xr:uid="{00000000-0005-0000-0000-0000AA500000}"/>
    <cellStyle name="Normal 8 3 4 2 4 2 2" xfId="11242" xr:uid="{00000000-0005-0000-0000-0000AB500000}"/>
    <cellStyle name="Normal 8 3 4 2 4 2 3" xfId="19173" xr:uid="{00000000-0005-0000-0000-0000AC500000}"/>
    <cellStyle name="Normal 8 3 4 2 4 2 4" xfId="27106" xr:uid="{00000000-0005-0000-0000-0000AD500000}"/>
    <cellStyle name="Normal 8 3 4 2 4 3" xfId="5248" xr:uid="{00000000-0005-0000-0000-0000AE500000}"/>
    <cellStyle name="Normal 8 3 4 2 4 3 2" xfId="13223" xr:uid="{00000000-0005-0000-0000-0000AF500000}"/>
    <cellStyle name="Normal 8 3 4 2 4 3 3" xfId="21154" xr:uid="{00000000-0005-0000-0000-0000B0500000}"/>
    <cellStyle name="Normal 8 3 4 2 4 3 4" xfId="29087" xr:uid="{00000000-0005-0000-0000-0000B1500000}"/>
    <cellStyle name="Normal 8 3 4 2 4 4" xfId="7271" xr:uid="{00000000-0005-0000-0000-0000B2500000}"/>
    <cellStyle name="Normal 8 3 4 2 4 4 2" xfId="15204" xr:uid="{00000000-0005-0000-0000-0000B3500000}"/>
    <cellStyle name="Normal 8 3 4 2 4 4 3" xfId="23135" xr:uid="{00000000-0005-0000-0000-0000B4500000}"/>
    <cellStyle name="Normal 8 3 4 2 4 4 4" xfId="31069" xr:uid="{00000000-0005-0000-0000-0000B5500000}"/>
    <cellStyle name="Normal 8 3 4 2 4 5" xfId="9261" xr:uid="{00000000-0005-0000-0000-0000B6500000}"/>
    <cellStyle name="Normal 8 3 4 2 4 6" xfId="17192" xr:uid="{00000000-0005-0000-0000-0000B7500000}"/>
    <cellStyle name="Normal 8 3 4 2 4 7" xfId="25125" xr:uid="{00000000-0005-0000-0000-0000B8500000}"/>
    <cellStyle name="Normal 8 3 4 2 5" xfId="1284" xr:uid="{00000000-0005-0000-0000-0000B9500000}"/>
    <cellStyle name="Normal 8 3 4 2 5 2" xfId="3268" xr:uid="{00000000-0005-0000-0000-0000BA500000}"/>
    <cellStyle name="Normal 8 3 4 2 5 2 2" xfId="11243" xr:uid="{00000000-0005-0000-0000-0000BB500000}"/>
    <cellStyle name="Normal 8 3 4 2 5 2 3" xfId="19174" xr:uid="{00000000-0005-0000-0000-0000BC500000}"/>
    <cellStyle name="Normal 8 3 4 2 5 2 4" xfId="27107" xr:uid="{00000000-0005-0000-0000-0000BD500000}"/>
    <cellStyle name="Normal 8 3 4 2 5 3" xfId="5249" xr:uid="{00000000-0005-0000-0000-0000BE500000}"/>
    <cellStyle name="Normal 8 3 4 2 5 3 2" xfId="13224" xr:uid="{00000000-0005-0000-0000-0000BF500000}"/>
    <cellStyle name="Normal 8 3 4 2 5 3 3" xfId="21155" xr:uid="{00000000-0005-0000-0000-0000C0500000}"/>
    <cellStyle name="Normal 8 3 4 2 5 3 4" xfId="29088" xr:uid="{00000000-0005-0000-0000-0000C1500000}"/>
    <cellStyle name="Normal 8 3 4 2 5 4" xfId="7272" xr:uid="{00000000-0005-0000-0000-0000C2500000}"/>
    <cellStyle name="Normal 8 3 4 2 5 4 2" xfId="15205" xr:uid="{00000000-0005-0000-0000-0000C3500000}"/>
    <cellStyle name="Normal 8 3 4 2 5 4 3" xfId="23136" xr:uid="{00000000-0005-0000-0000-0000C4500000}"/>
    <cellStyle name="Normal 8 3 4 2 5 4 4" xfId="31070" xr:uid="{00000000-0005-0000-0000-0000C5500000}"/>
    <cellStyle name="Normal 8 3 4 2 5 5" xfId="9262" xr:uid="{00000000-0005-0000-0000-0000C6500000}"/>
    <cellStyle name="Normal 8 3 4 2 5 6" xfId="17193" xr:uid="{00000000-0005-0000-0000-0000C7500000}"/>
    <cellStyle name="Normal 8 3 4 2 5 7" xfId="25126" xr:uid="{00000000-0005-0000-0000-0000C8500000}"/>
    <cellStyle name="Normal 8 3 4 2 6" xfId="1285" xr:uid="{00000000-0005-0000-0000-0000C9500000}"/>
    <cellStyle name="Normal 8 3 4 2 6 2" xfId="3269" xr:uid="{00000000-0005-0000-0000-0000CA500000}"/>
    <cellStyle name="Normal 8 3 4 2 6 2 2" xfId="11244" xr:uid="{00000000-0005-0000-0000-0000CB500000}"/>
    <cellStyle name="Normal 8 3 4 2 6 2 3" xfId="19175" xr:uid="{00000000-0005-0000-0000-0000CC500000}"/>
    <cellStyle name="Normal 8 3 4 2 6 2 4" xfId="27108" xr:uid="{00000000-0005-0000-0000-0000CD500000}"/>
    <cellStyle name="Normal 8 3 4 2 6 3" xfId="5250" xr:uid="{00000000-0005-0000-0000-0000CE500000}"/>
    <cellStyle name="Normal 8 3 4 2 6 3 2" xfId="13225" xr:uid="{00000000-0005-0000-0000-0000CF500000}"/>
    <cellStyle name="Normal 8 3 4 2 6 3 3" xfId="21156" xr:uid="{00000000-0005-0000-0000-0000D0500000}"/>
    <cellStyle name="Normal 8 3 4 2 6 3 4" xfId="29089" xr:uid="{00000000-0005-0000-0000-0000D1500000}"/>
    <cellStyle name="Normal 8 3 4 2 6 4" xfId="7273" xr:uid="{00000000-0005-0000-0000-0000D2500000}"/>
    <cellStyle name="Normal 8 3 4 2 6 4 2" xfId="15206" xr:uid="{00000000-0005-0000-0000-0000D3500000}"/>
    <cellStyle name="Normal 8 3 4 2 6 4 3" xfId="23137" xr:uid="{00000000-0005-0000-0000-0000D4500000}"/>
    <cellStyle name="Normal 8 3 4 2 6 4 4" xfId="31071" xr:uid="{00000000-0005-0000-0000-0000D5500000}"/>
    <cellStyle name="Normal 8 3 4 2 6 5" xfId="9263" xr:uid="{00000000-0005-0000-0000-0000D6500000}"/>
    <cellStyle name="Normal 8 3 4 2 6 6" xfId="17194" xr:uid="{00000000-0005-0000-0000-0000D7500000}"/>
    <cellStyle name="Normal 8 3 4 2 6 7" xfId="25127" xr:uid="{00000000-0005-0000-0000-0000D8500000}"/>
    <cellStyle name="Normal 8 3 4 2 7" xfId="3260" xr:uid="{00000000-0005-0000-0000-0000D9500000}"/>
    <cellStyle name="Normal 8 3 4 2 7 2" xfId="11235" xr:uid="{00000000-0005-0000-0000-0000DA500000}"/>
    <cellStyle name="Normal 8 3 4 2 7 3" xfId="19166" xr:uid="{00000000-0005-0000-0000-0000DB500000}"/>
    <cellStyle name="Normal 8 3 4 2 7 4" xfId="27099" xr:uid="{00000000-0005-0000-0000-0000DC500000}"/>
    <cellStyle name="Normal 8 3 4 2 8" xfId="5241" xr:uid="{00000000-0005-0000-0000-0000DD500000}"/>
    <cellStyle name="Normal 8 3 4 2 8 2" xfId="13216" xr:uid="{00000000-0005-0000-0000-0000DE500000}"/>
    <cellStyle name="Normal 8 3 4 2 8 3" xfId="21147" xr:uid="{00000000-0005-0000-0000-0000DF500000}"/>
    <cellStyle name="Normal 8 3 4 2 8 4" xfId="29080" xr:uid="{00000000-0005-0000-0000-0000E0500000}"/>
    <cellStyle name="Normal 8 3 4 2 9" xfId="7264" xr:uid="{00000000-0005-0000-0000-0000E1500000}"/>
    <cellStyle name="Normal 8 3 4 2 9 2" xfId="15197" xr:uid="{00000000-0005-0000-0000-0000E2500000}"/>
    <cellStyle name="Normal 8 3 4 2 9 3" xfId="23128" xr:uid="{00000000-0005-0000-0000-0000E3500000}"/>
    <cellStyle name="Normal 8 3 4 2 9 4" xfId="31062" xr:uid="{00000000-0005-0000-0000-0000E4500000}"/>
    <cellStyle name="Normal 8 3 4 3" xfId="1286" xr:uid="{00000000-0005-0000-0000-0000E5500000}"/>
    <cellStyle name="Normal 8 3 4 3 10" xfId="9264" xr:uid="{00000000-0005-0000-0000-0000E6500000}"/>
    <cellStyle name="Normal 8 3 4 3 11" xfId="17195" xr:uid="{00000000-0005-0000-0000-0000E7500000}"/>
    <cellStyle name="Normal 8 3 4 3 12" xfId="25128" xr:uid="{00000000-0005-0000-0000-0000E8500000}"/>
    <cellStyle name="Normal 8 3 4 3 2" xfId="1287" xr:uid="{00000000-0005-0000-0000-0000E9500000}"/>
    <cellStyle name="Normal 8 3 4 3 2 10" xfId="17196" xr:uid="{00000000-0005-0000-0000-0000EA500000}"/>
    <cellStyle name="Normal 8 3 4 3 2 11" xfId="25129" xr:uid="{00000000-0005-0000-0000-0000EB500000}"/>
    <cellStyle name="Normal 8 3 4 3 2 2" xfId="1288" xr:uid="{00000000-0005-0000-0000-0000EC500000}"/>
    <cellStyle name="Normal 8 3 4 3 2 2 2" xfId="3272" xr:uid="{00000000-0005-0000-0000-0000ED500000}"/>
    <cellStyle name="Normal 8 3 4 3 2 2 2 2" xfId="11247" xr:uid="{00000000-0005-0000-0000-0000EE500000}"/>
    <cellStyle name="Normal 8 3 4 3 2 2 2 3" xfId="19178" xr:uid="{00000000-0005-0000-0000-0000EF500000}"/>
    <cellStyle name="Normal 8 3 4 3 2 2 2 4" xfId="27111" xr:uid="{00000000-0005-0000-0000-0000F0500000}"/>
    <cellStyle name="Normal 8 3 4 3 2 2 3" xfId="5253" xr:uid="{00000000-0005-0000-0000-0000F1500000}"/>
    <cellStyle name="Normal 8 3 4 3 2 2 3 2" xfId="13228" xr:uid="{00000000-0005-0000-0000-0000F2500000}"/>
    <cellStyle name="Normal 8 3 4 3 2 2 3 3" xfId="21159" xr:uid="{00000000-0005-0000-0000-0000F3500000}"/>
    <cellStyle name="Normal 8 3 4 3 2 2 3 4" xfId="29092" xr:uid="{00000000-0005-0000-0000-0000F4500000}"/>
    <cellStyle name="Normal 8 3 4 3 2 2 4" xfId="7276" xr:uid="{00000000-0005-0000-0000-0000F5500000}"/>
    <cellStyle name="Normal 8 3 4 3 2 2 4 2" xfId="15209" xr:uid="{00000000-0005-0000-0000-0000F6500000}"/>
    <cellStyle name="Normal 8 3 4 3 2 2 4 3" xfId="23140" xr:uid="{00000000-0005-0000-0000-0000F7500000}"/>
    <cellStyle name="Normal 8 3 4 3 2 2 4 4" xfId="31074" xr:uid="{00000000-0005-0000-0000-0000F8500000}"/>
    <cellStyle name="Normal 8 3 4 3 2 2 5" xfId="9266" xr:uid="{00000000-0005-0000-0000-0000F9500000}"/>
    <cellStyle name="Normal 8 3 4 3 2 2 6" xfId="17197" xr:uid="{00000000-0005-0000-0000-0000FA500000}"/>
    <cellStyle name="Normal 8 3 4 3 2 2 7" xfId="25130" xr:uid="{00000000-0005-0000-0000-0000FB500000}"/>
    <cellStyle name="Normal 8 3 4 3 2 3" xfId="1289" xr:uid="{00000000-0005-0000-0000-0000FC500000}"/>
    <cellStyle name="Normal 8 3 4 3 2 3 2" xfId="3273" xr:uid="{00000000-0005-0000-0000-0000FD500000}"/>
    <cellStyle name="Normal 8 3 4 3 2 3 2 2" xfId="11248" xr:uid="{00000000-0005-0000-0000-0000FE500000}"/>
    <cellStyle name="Normal 8 3 4 3 2 3 2 3" xfId="19179" xr:uid="{00000000-0005-0000-0000-0000FF500000}"/>
    <cellStyle name="Normal 8 3 4 3 2 3 2 4" xfId="27112" xr:uid="{00000000-0005-0000-0000-000000510000}"/>
    <cellStyle name="Normal 8 3 4 3 2 3 3" xfId="5254" xr:uid="{00000000-0005-0000-0000-000001510000}"/>
    <cellStyle name="Normal 8 3 4 3 2 3 3 2" xfId="13229" xr:uid="{00000000-0005-0000-0000-000002510000}"/>
    <cellStyle name="Normal 8 3 4 3 2 3 3 3" xfId="21160" xr:uid="{00000000-0005-0000-0000-000003510000}"/>
    <cellStyle name="Normal 8 3 4 3 2 3 3 4" xfId="29093" xr:uid="{00000000-0005-0000-0000-000004510000}"/>
    <cellStyle name="Normal 8 3 4 3 2 3 4" xfId="7277" xr:uid="{00000000-0005-0000-0000-000005510000}"/>
    <cellStyle name="Normal 8 3 4 3 2 3 4 2" xfId="15210" xr:uid="{00000000-0005-0000-0000-000006510000}"/>
    <cellStyle name="Normal 8 3 4 3 2 3 4 3" xfId="23141" xr:uid="{00000000-0005-0000-0000-000007510000}"/>
    <cellStyle name="Normal 8 3 4 3 2 3 4 4" xfId="31075" xr:uid="{00000000-0005-0000-0000-000008510000}"/>
    <cellStyle name="Normal 8 3 4 3 2 3 5" xfId="9267" xr:uid="{00000000-0005-0000-0000-000009510000}"/>
    <cellStyle name="Normal 8 3 4 3 2 3 6" xfId="17198" xr:uid="{00000000-0005-0000-0000-00000A510000}"/>
    <cellStyle name="Normal 8 3 4 3 2 3 7" xfId="25131" xr:uid="{00000000-0005-0000-0000-00000B510000}"/>
    <cellStyle name="Normal 8 3 4 3 2 4" xfId="1290" xr:uid="{00000000-0005-0000-0000-00000C510000}"/>
    <cellStyle name="Normal 8 3 4 3 2 4 2" xfId="3274" xr:uid="{00000000-0005-0000-0000-00000D510000}"/>
    <cellStyle name="Normal 8 3 4 3 2 4 2 2" xfId="11249" xr:uid="{00000000-0005-0000-0000-00000E510000}"/>
    <cellStyle name="Normal 8 3 4 3 2 4 2 3" xfId="19180" xr:uid="{00000000-0005-0000-0000-00000F510000}"/>
    <cellStyle name="Normal 8 3 4 3 2 4 2 4" xfId="27113" xr:uid="{00000000-0005-0000-0000-000010510000}"/>
    <cellStyle name="Normal 8 3 4 3 2 4 3" xfId="5255" xr:uid="{00000000-0005-0000-0000-000011510000}"/>
    <cellStyle name="Normal 8 3 4 3 2 4 3 2" xfId="13230" xr:uid="{00000000-0005-0000-0000-000012510000}"/>
    <cellStyle name="Normal 8 3 4 3 2 4 3 3" xfId="21161" xr:uid="{00000000-0005-0000-0000-000013510000}"/>
    <cellStyle name="Normal 8 3 4 3 2 4 3 4" xfId="29094" xr:uid="{00000000-0005-0000-0000-000014510000}"/>
    <cellStyle name="Normal 8 3 4 3 2 4 4" xfId="7278" xr:uid="{00000000-0005-0000-0000-000015510000}"/>
    <cellStyle name="Normal 8 3 4 3 2 4 4 2" xfId="15211" xr:uid="{00000000-0005-0000-0000-000016510000}"/>
    <cellStyle name="Normal 8 3 4 3 2 4 4 3" xfId="23142" xr:uid="{00000000-0005-0000-0000-000017510000}"/>
    <cellStyle name="Normal 8 3 4 3 2 4 4 4" xfId="31076" xr:uid="{00000000-0005-0000-0000-000018510000}"/>
    <cellStyle name="Normal 8 3 4 3 2 4 5" xfId="9268" xr:uid="{00000000-0005-0000-0000-000019510000}"/>
    <cellStyle name="Normal 8 3 4 3 2 4 6" xfId="17199" xr:uid="{00000000-0005-0000-0000-00001A510000}"/>
    <cellStyle name="Normal 8 3 4 3 2 4 7" xfId="25132" xr:uid="{00000000-0005-0000-0000-00001B510000}"/>
    <cellStyle name="Normal 8 3 4 3 2 5" xfId="1291" xr:uid="{00000000-0005-0000-0000-00001C510000}"/>
    <cellStyle name="Normal 8 3 4 3 2 5 2" xfId="3275" xr:uid="{00000000-0005-0000-0000-00001D510000}"/>
    <cellStyle name="Normal 8 3 4 3 2 5 2 2" xfId="11250" xr:uid="{00000000-0005-0000-0000-00001E510000}"/>
    <cellStyle name="Normal 8 3 4 3 2 5 2 3" xfId="19181" xr:uid="{00000000-0005-0000-0000-00001F510000}"/>
    <cellStyle name="Normal 8 3 4 3 2 5 2 4" xfId="27114" xr:uid="{00000000-0005-0000-0000-000020510000}"/>
    <cellStyle name="Normal 8 3 4 3 2 5 3" xfId="5256" xr:uid="{00000000-0005-0000-0000-000021510000}"/>
    <cellStyle name="Normal 8 3 4 3 2 5 3 2" xfId="13231" xr:uid="{00000000-0005-0000-0000-000022510000}"/>
    <cellStyle name="Normal 8 3 4 3 2 5 3 3" xfId="21162" xr:uid="{00000000-0005-0000-0000-000023510000}"/>
    <cellStyle name="Normal 8 3 4 3 2 5 3 4" xfId="29095" xr:uid="{00000000-0005-0000-0000-000024510000}"/>
    <cellStyle name="Normal 8 3 4 3 2 5 4" xfId="7279" xr:uid="{00000000-0005-0000-0000-000025510000}"/>
    <cellStyle name="Normal 8 3 4 3 2 5 4 2" xfId="15212" xr:uid="{00000000-0005-0000-0000-000026510000}"/>
    <cellStyle name="Normal 8 3 4 3 2 5 4 3" xfId="23143" xr:uid="{00000000-0005-0000-0000-000027510000}"/>
    <cellStyle name="Normal 8 3 4 3 2 5 4 4" xfId="31077" xr:uid="{00000000-0005-0000-0000-000028510000}"/>
    <cellStyle name="Normal 8 3 4 3 2 5 5" xfId="9269" xr:uid="{00000000-0005-0000-0000-000029510000}"/>
    <cellStyle name="Normal 8 3 4 3 2 5 6" xfId="17200" xr:uid="{00000000-0005-0000-0000-00002A510000}"/>
    <cellStyle name="Normal 8 3 4 3 2 5 7" xfId="25133" xr:uid="{00000000-0005-0000-0000-00002B510000}"/>
    <cellStyle name="Normal 8 3 4 3 2 6" xfId="3271" xr:uid="{00000000-0005-0000-0000-00002C510000}"/>
    <cellStyle name="Normal 8 3 4 3 2 6 2" xfId="11246" xr:uid="{00000000-0005-0000-0000-00002D510000}"/>
    <cellStyle name="Normal 8 3 4 3 2 6 3" xfId="19177" xr:uid="{00000000-0005-0000-0000-00002E510000}"/>
    <cellStyle name="Normal 8 3 4 3 2 6 4" xfId="27110" xr:uid="{00000000-0005-0000-0000-00002F510000}"/>
    <cellStyle name="Normal 8 3 4 3 2 7" xfId="5252" xr:uid="{00000000-0005-0000-0000-000030510000}"/>
    <cellStyle name="Normal 8 3 4 3 2 7 2" xfId="13227" xr:uid="{00000000-0005-0000-0000-000031510000}"/>
    <cellStyle name="Normal 8 3 4 3 2 7 3" xfId="21158" xr:uid="{00000000-0005-0000-0000-000032510000}"/>
    <cellStyle name="Normal 8 3 4 3 2 7 4" xfId="29091" xr:uid="{00000000-0005-0000-0000-000033510000}"/>
    <cellStyle name="Normal 8 3 4 3 2 8" xfId="7275" xr:uid="{00000000-0005-0000-0000-000034510000}"/>
    <cellStyle name="Normal 8 3 4 3 2 8 2" xfId="15208" xr:uid="{00000000-0005-0000-0000-000035510000}"/>
    <cellStyle name="Normal 8 3 4 3 2 8 3" xfId="23139" xr:uid="{00000000-0005-0000-0000-000036510000}"/>
    <cellStyle name="Normal 8 3 4 3 2 8 4" xfId="31073" xr:uid="{00000000-0005-0000-0000-000037510000}"/>
    <cellStyle name="Normal 8 3 4 3 2 9" xfId="9265" xr:uid="{00000000-0005-0000-0000-000038510000}"/>
    <cellStyle name="Normal 8 3 4 3 3" xfId="1292" xr:uid="{00000000-0005-0000-0000-000039510000}"/>
    <cellStyle name="Normal 8 3 4 3 3 2" xfId="3276" xr:uid="{00000000-0005-0000-0000-00003A510000}"/>
    <cellStyle name="Normal 8 3 4 3 3 2 2" xfId="11251" xr:uid="{00000000-0005-0000-0000-00003B510000}"/>
    <cellStyle name="Normal 8 3 4 3 3 2 3" xfId="19182" xr:uid="{00000000-0005-0000-0000-00003C510000}"/>
    <cellStyle name="Normal 8 3 4 3 3 2 4" xfId="27115" xr:uid="{00000000-0005-0000-0000-00003D510000}"/>
    <cellStyle name="Normal 8 3 4 3 3 3" xfId="5257" xr:uid="{00000000-0005-0000-0000-00003E510000}"/>
    <cellStyle name="Normal 8 3 4 3 3 3 2" xfId="13232" xr:uid="{00000000-0005-0000-0000-00003F510000}"/>
    <cellStyle name="Normal 8 3 4 3 3 3 3" xfId="21163" xr:uid="{00000000-0005-0000-0000-000040510000}"/>
    <cellStyle name="Normal 8 3 4 3 3 3 4" xfId="29096" xr:uid="{00000000-0005-0000-0000-000041510000}"/>
    <cellStyle name="Normal 8 3 4 3 3 4" xfId="7280" xr:uid="{00000000-0005-0000-0000-000042510000}"/>
    <cellStyle name="Normal 8 3 4 3 3 4 2" xfId="15213" xr:uid="{00000000-0005-0000-0000-000043510000}"/>
    <cellStyle name="Normal 8 3 4 3 3 4 3" xfId="23144" xr:uid="{00000000-0005-0000-0000-000044510000}"/>
    <cellStyle name="Normal 8 3 4 3 3 4 4" xfId="31078" xr:uid="{00000000-0005-0000-0000-000045510000}"/>
    <cellStyle name="Normal 8 3 4 3 3 5" xfId="9270" xr:uid="{00000000-0005-0000-0000-000046510000}"/>
    <cellStyle name="Normal 8 3 4 3 3 6" xfId="17201" xr:uid="{00000000-0005-0000-0000-000047510000}"/>
    <cellStyle name="Normal 8 3 4 3 3 7" xfId="25134" xr:uid="{00000000-0005-0000-0000-000048510000}"/>
    <cellStyle name="Normal 8 3 4 3 4" xfId="1293" xr:uid="{00000000-0005-0000-0000-000049510000}"/>
    <cellStyle name="Normal 8 3 4 3 4 2" xfId="3277" xr:uid="{00000000-0005-0000-0000-00004A510000}"/>
    <cellStyle name="Normal 8 3 4 3 4 2 2" xfId="11252" xr:uid="{00000000-0005-0000-0000-00004B510000}"/>
    <cellStyle name="Normal 8 3 4 3 4 2 3" xfId="19183" xr:uid="{00000000-0005-0000-0000-00004C510000}"/>
    <cellStyle name="Normal 8 3 4 3 4 2 4" xfId="27116" xr:uid="{00000000-0005-0000-0000-00004D510000}"/>
    <cellStyle name="Normal 8 3 4 3 4 3" xfId="5258" xr:uid="{00000000-0005-0000-0000-00004E510000}"/>
    <cellStyle name="Normal 8 3 4 3 4 3 2" xfId="13233" xr:uid="{00000000-0005-0000-0000-00004F510000}"/>
    <cellStyle name="Normal 8 3 4 3 4 3 3" xfId="21164" xr:uid="{00000000-0005-0000-0000-000050510000}"/>
    <cellStyle name="Normal 8 3 4 3 4 3 4" xfId="29097" xr:uid="{00000000-0005-0000-0000-000051510000}"/>
    <cellStyle name="Normal 8 3 4 3 4 4" xfId="7281" xr:uid="{00000000-0005-0000-0000-000052510000}"/>
    <cellStyle name="Normal 8 3 4 3 4 4 2" xfId="15214" xr:uid="{00000000-0005-0000-0000-000053510000}"/>
    <cellStyle name="Normal 8 3 4 3 4 4 3" xfId="23145" xr:uid="{00000000-0005-0000-0000-000054510000}"/>
    <cellStyle name="Normal 8 3 4 3 4 4 4" xfId="31079" xr:uid="{00000000-0005-0000-0000-000055510000}"/>
    <cellStyle name="Normal 8 3 4 3 4 5" xfId="9271" xr:uid="{00000000-0005-0000-0000-000056510000}"/>
    <cellStyle name="Normal 8 3 4 3 4 6" xfId="17202" xr:uid="{00000000-0005-0000-0000-000057510000}"/>
    <cellStyle name="Normal 8 3 4 3 4 7" xfId="25135" xr:uid="{00000000-0005-0000-0000-000058510000}"/>
    <cellStyle name="Normal 8 3 4 3 5" xfId="1294" xr:uid="{00000000-0005-0000-0000-000059510000}"/>
    <cellStyle name="Normal 8 3 4 3 5 2" xfId="3278" xr:uid="{00000000-0005-0000-0000-00005A510000}"/>
    <cellStyle name="Normal 8 3 4 3 5 2 2" xfId="11253" xr:uid="{00000000-0005-0000-0000-00005B510000}"/>
    <cellStyle name="Normal 8 3 4 3 5 2 3" xfId="19184" xr:uid="{00000000-0005-0000-0000-00005C510000}"/>
    <cellStyle name="Normal 8 3 4 3 5 2 4" xfId="27117" xr:uid="{00000000-0005-0000-0000-00005D510000}"/>
    <cellStyle name="Normal 8 3 4 3 5 3" xfId="5259" xr:uid="{00000000-0005-0000-0000-00005E510000}"/>
    <cellStyle name="Normal 8 3 4 3 5 3 2" xfId="13234" xr:uid="{00000000-0005-0000-0000-00005F510000}"/>
    <cellStyle name="Normal 8 3 4 3 5 3 3" xfId="21165" xr:uid="{00000000-0005-0000-0000-000060510000}"/>
    <cellStyle name="Normal 8 3 4 3 5 3 4" xfId="29098" xr:uid="{00000000-0005-0000-0000-000061510000}"/>
    <cellStyle name="Normal 8 3 4 3 5 4" xfId="7282" xr:uid="{00000000-0005-0000-0000-000062510000}"/>
    <cellStyle name="Normal 8 3 4 3 5 4 2" xfId="15215" xr:uid="{00000000-0005-0000-0000-000063510000}"/>
    <cellStyle name="Normal 8 3 4 3 5 4 3" xfId="23146" xr:uid="{00000000-0005-0000-0000-000064510000}"/>
    <cellStyle name="Normal 8 3 4 3 5 4 4" xfId="31080" xr:uid="{00000000-0005-0000-0000-000065510000}"/>
    <cellStyle name="Normal 8 3 4 3 5 5" xfId="9272" xr:uid="{00000000-0005-0000-0000-000066510000}"/>
    <cellStyle name="Normal 8 3 4 3 5 6" xfId="17203" xr:uid="{00000000-0005-0000-0000-000067510000}"/>
    <cellStyle name="Normal 8 3 4 3 5 7" xfId="25136" xr:uid="{00000000-0005-0000-0000-000068510000}"/>
    <cellStyle name="Normal 8 3 4 3 6" xfId="1295" xr:uid="{00000000-0005-0000-0000-000069510000}"/>
    <cellStyle name="Normal 8 3 4 3 6 2" xfId="3279" xr:uid="{00000000-0005-0000-0000-00006A510000}"/>
    <cellStyle name="Normal 8 3 4 3 6 2 2" xfId="11254" xr:uid="{00000000-0005-0000-0000-00006B510000}"/>
    <cellStyle name="Normal 8 3 4 3 6 2 3" xfId="19185" xr:uid="{00000000-0005-0000-0000-00006C510000}"/>
    <cellStyle name="Normal 8 3 4 3 6 2 4" xfId="27118" xr:uid="{00000000-0005-0000-0000-00006D510000}"/>
    <cellStyle name="Normal 8 3 4 3 6 3" xfId="5260" xr:uid="{00000000-0005-0000-0000-00006E510000}"/>
    <cellStyle name="Normal 8 3 4 3 6 3 2" xfId="13235" xr:uid="{00000000-0005-0000-0000-00006F510000}"/>
    <cellStyle name="Normal 8 3 4 3 6 3 3" xfId="21166" xr:uid="{00000000-0005-0000-0000-000070510000}"/>
    <cellStyle name="Normal 8 3 4 3 6 3 4" xfId="29099" xr:uid="{00000000-0005-0000-0000-000071510000}"/>
    <cellStyle name="Normal 8 3 4 3 6 4" xfId="7283" xr:uid="{00000000-0005-0000-0000-000072510000}"/>
    <cellStyle name="Normal 8 3 4 3 6 4 2" xfId="15216" xr:uid="{00000000-0005-0000-0000-000073510000}"/>
    <cellStyle name="Normal 8 3 4 3 6 4 3" xfId="23147" xr:uid="{00000000-0005-0000-0000-000074510000}"/>
    <cellStyle name="Normal 8 3 4 3 6 4 4" xfId="31081" xr:uid="{00000000-0005-0000-0000-000075510000}"/>
    <cellStyle name="Normal 8 3 4 3 6 5" xfId="9273" xr:uid="{00000000-0005-0000-0000-000076510000}"/>
    <cellStyle name="Normal 8 3 4 3 6 6" xfId="17204" xr:uid="{00000000-0005-0000-0000-000077510000}"/>
    <cellStyle name="Normal 8 3 4 3 6 7" xfId="25137" xr:uid="{00000000-0005-0000-0000-000078510000}"/>
    <cellStyle name="Normal 8 3 4 3 7" xfId="3270" xr:uid="{00000000-0005-0000-0000-000079510000}"/>
    <cellStyle name="Normal 8 3 4 3 7 2" xfId="11245" xr:uid="{00000000-0005-0000-0000-00007A510000}"/>
    <cellStyle name="Normal 8 3 4 3 7 3" xfId="19176" xr:uid="{00000000-0005-0000-0000-00007B510000}"/>
    <cellStyle name="Normal 8 3 4 3 7 4" xfId="27109" xr:uid="{00000000-0005-0000-0000-00007C510000}"/>
    <cellStyle name="Normal 8 3 4 3 8" xfId="5251" xr:uid="{00000000-0005-0000-0000-00007D510000}"/>
    <cellStyle name="Normal 8 3 4 3 8 2" xfId="13226" xr:uid="{00000000-0005-0000-0000-00007E510000}"/>
    <cellStyle name="Normal 8 3 4 3 8 3" xfId="21157" xr:uid="{00000000-0005-0000-0000-00007F510000}"/>
    <cellStyle name="Normal 8 3 4 3 8 4" xfId="29090" xr:uid="{00000000-0005-0000-0000-000080510000}"/>
    <cellStyle name="Normal 8 3 4 3 9" xfId="7274" xr:uid="{00000000-0005-0000-0000-000081510000}"/>
    <cellStyle name="Normal 8 3 4 3 9 2" xfId="15207" xr:uid="{00000000-0005-0000-0000-000082510000}"/>
    <cellStyle name="Normal 8 3 4 3 9 3" xfId="23138" xr:uid="{00000000-0005-0000-0000-000083510000}"/>
    <cellStyle name="Normal 8 3 4 3 9 4" xfId="31072" xr:uid="{00000000-0005-0000-0000-000084510000}"/>
    <cellStyle name="Normal 8 3 4 4" xfId="1296" xr:uid="{00000000-0005-0000-0000-000085510000}"/>
    <cellStyle name="Normal 8 3 4 4 10" xfId="9274" xr:uid="{00000000-0005-0000-0000-000086510000}"/>
    <cellStyle name="Normal 8 3 4 4 11" xfId="17205" xr:uid="{00000000-0005-0000-0000-000087510000}"/>
    <cellStyle name="Normal 8 3 4 4 12" xfId="25138" xr:uid="{00000000-0005-0000-0000-000088510000}"/>
    <cellStyle name="Normal 8 3 4 4 2" xfId="1297" xr:uid="{00000000-0005-0000-0000-000089510000}"/>
    <cellStyle name="Normal 8 3 4 4 2 10" xfId="17206" xr:uid="{00000000-0005-0000-0000-00008A510000}"/>
    <cellStyle name="Normal 8 3 4 4 2 11" xfId="25139" xr:uid="{00000000-0005-0000-0000-00008B510000}"/>
    <cellStyle name="Normal 8 3 4 4 2 2" xfId="1298" xr:uid="{00000000-0005-0000-0000-00008C510000}"/>
    <cellStyle name="Normal 8 3 4 4 2 2 2" xfId="3282" xr:uid="{00000000-0005-0000-0000-00008D510000}"/>
    <cellStyle name="Normal 8 3 4 4 2 2 2 2" xfId="11257" xr:uid="{00000000-0005-0000-0000-00008E510000}"/>
    <cellStyle name="Normal 8 3 4 4 2 2 2 3" xfId="19188" xr:uid="{00000000-0005-0000-0000-00008F510000}"/>
    <cellStyle name="Normal 8 3 4 4 2 2 2 4" xfId="27121" xr:uid="{00000000-0005-0000-0000-000090510000}"/>
    <cellStyle name="Normal 8 3 4 4 2 2 3" xfId="5263" xr:uid="{00000000-0005-0000-0000-000091510000}"/>
    <cellStyle name="Normal 8 3 4 4 2 2 3 2" xfId="13238" xr:uid="{00000000-0005-0000-0000-000092510000}"/>
    <cellStyle name="Normal 8 3 4 4 2 2 3 3" xfId="21169" xr:uid="{00000000-0005-0000-0000-000093510000}"/>
    <cellStyle name="Normal 8 3 4 4 2 2 3 4" xfId="29102" xr:uid="{00000000-0005-0000-0000-000094510000}"/>
    <cellStyle name="Normal 8 3 4 4 2 2 4" xfId="7286" xr:uid="{00000000-0005-0000-0000-000095510000}"/>
    <cellStyle name="Normal 8 3 4 4 2 2 4 2" xfId="15219" xr:uid="{00000000-0005-0000-0000-000096510000}"/>
    <cellStyle name="Normal 8 3 4 4 2 2 4 3" xfId="23150" xr:uid="{00000000-0005-0000-0000-000097510000}"/>
    <cellStyle name="Normal 8 3 4 4 2 2 4 4" xfId="31084" xr:uid="{00000000-0005-0000-0000-000098510000}"/>
    <cellStyle name="Normal 8 3 4 4 2 2 5" xfId="9276" xr:uid="{00000000-0005-0000-0000-000099510000}"/>
    <cellStyle name="Normal 8 3 4 4 2 2 6" xfId="17207" xr:uid="{00000000-0005-0000-0000-00009A510000}"/>
    <cellStyle name="Normal 8 3 4 4 2 2 7" xfId="25140" xr:uid="{00000000-0005-0000-0000-00009B510000}"/>
    <cellStyle name="Normal 8 3 4 4 2 3" xfId="1299" xr:uid="{00000000-0005-0000-0000-00009C510000}"/>
    <cellStyle name="Normal 8 3 4 4 2 3 2" xfId="3283" xr:uid="{00000000-0005-0000-0000-00009D510000}"/>
    <cellStyle name="Normal 8 3 4 4 2 3 2 2" xfId="11258" xr:uid="{00000000-0005-0000-0000-00009E510000}"/>
    <cellStyle name="Normal 8 3 4 4 2 3 2 3" xfId="19189" xr:uid="{00000000-0005-0000-0000-00009F510000}"/>
    <cellStyle name="Normal 8 3 4 4 2 3 2 4" xfId="27122" xr:uid="{00000000-0005-0000-0000-0000A0510000}"/>
    <cellStyle name="Normal 8 3 4 4 2 3 3" xfId="5264" xr:uid="{00000000-0005-0000-0000-0000A1510000}"/>
    <cellStyle name="Normal 8 3 4 4 2 3 3 2" xfId="13239" xr:uid="{00000000-0005-0000-0000-0000A2510000}"/>
    <cellStyle name="Normal 8 3 4 4 2 3 3 3" xfId="21170" xr:uid="{00000000-0005-0000-0000-0000A3510000}"/>
    <cellStyle name="Normal 8 3 4 4 2 3 3 4" xfId="29103" xr:uid="{00000000-0005-0000-0000-0000A4510000}"/>
    <cellStyle name="Normal 8 3 4 4 2 3 4" xfId="7287" xr:uid="{00000000-0005-0000-0000-0000A5510000}"/>
    <cellStyle name="Normal 8 3 4 4 2 3 4 2" xfId="15220" xr:uid="{00000000-0005-0000-0000-0000A6510000}"/>
    <cellStyle name="Normal 8 3 4 4 2 3 4 3" xfId="23151" xr:uid="{00000000-0005-0000-0000-0000A7510000}"/>
    <cellStyle name="Normal 8 3 4 4 2 3 4 4" xfId="31085" xr:uid="{00000000-0005-0000-0000-0000A8510000}"/>
    <cellStyle name="Normal 8 3 4 4 2 3 5" xfId="9277" xr:uid="{00000000-0005-0000-0000-0000A9510000}"/>
    <cellStyle name="Normal 8 3 4 4 2 3 6" xfId="17208" xr:uid="{00000000-0005-0000-0000-0000AA510000}"/>
    <cellStyle name="Normal 8 3 4 4 2 3 7" xfId="25141" xr:uid="{00000000-0005-0000-0000-0000AB510000}"/>
    <cellStyle name="Normal 8 3 4 4 2 4" xfId="1300" xr:uid="{00000000-0005-0000-0000-0000AC510000}"/>
    <cellStyle name="Normal 8 3 4 4 2 4 2" xfId="3284" xr:uid="{00000000-0005-0000-0000-0000AD510000}"/>
    <cellStyle name="Normal 8 3 4 4 2 4 2 2" xfId="11259" xr:uid="{00000000-0005-0000-0000-0000AE510000}"/>
    <cellStyle name="Normal 8 3 4 4 2 4 2 3" xfId="19190" xr:uid="{00000000-0005-0000-0000-0000AF510000}"/>
    <cellStyle name="Normal 8 3 4 4 2 4 2 4" xfId="27123" xr:uid="{00000000-0005-0000-0000-0000B0510000}"/>
    <cellStyle name="Normal 8 3 4 4 2 4 3" xfId="5265" xr:uid="{00000000-0005-0000-0000-0000B1510000}"/>
    <cellStyle name="Normal 8 3 4 4 2 4 3 2" xfId="13240" xr:uid="{00000000-0005-0000-0000-0000B2510000}"/>
    <cellStyle name="Normal 8 3 4 4 2 4 3 3" xfId="21171" xr:uid="{00000000-0005-0000-0000-0000B3510000}"/>
    <cellStyle name="Normal 8 3 4 4 2 4 3 4" xfId="29104" xr:uid="{00000000-0005-0000-0000-0000B4510000}"/>
    <cellStyle name="Normal 8 3 4 4 2 4 4" xfId="7288" xr:uid="{00000000-0005-0000-0000-0000B5510000}"/>
    <cellStyle name="Normal 8 3 4 4 2 4 4 2" xfId="15221" xr:uid="{00000000-0005-0000-0000-0000B6510000}"/>
    <cellStyle name="Normal 8 3 4 4 2 4 4 3" xfId="23152" xr:uid="{00000000-0005-0000-0000-0000B7510000}"/>
    <cellStyle name="Normal 8 3 4 4 2 4 4 4" xfId="31086" xr:uid="{00000000-0005-0000-0000-0000B8510000}"/>
    <cellStyle name="Normal 8 3 4 4 2 4 5" xfId="9278" xr:uid="{00000000-0005-0000-0000-0000B9510000}"/>
    <cellStyle name="Normal 8 3 4 4 2 4 6" xfId="17209" xr:uid="{00000000-0005-0000-0000-0000BA510000}"/>
    <cellStyle name="Normal 8 3 4 4 2 4 7" xfId="25142" xr:uid="{00000000-0005-0000-0000-0000BB510000}"/>
    <cellStyle name="Normal 8 3 4 4 2 5" xfId="1301" xr:uid="{00000000-0005-0000-0000-0000BC510000}"/>
    <cellStyle name="Normal 8 3 4 4 2 5 2" xfId="3285" xr:uid="{00000000-0005-0000-0000-0000BD510000}"/>
    <cellStyle name="Normal 8 3 4 4 2 5 2 2" xfId="11260" xr:uid="{00000000-0005-0000-0000-0000BE510000}"/>
    <cellStyle name="Normal 8 3 4 4 2 5 2 3" xfId="19191" xr:uid="{00000000-0005-0000-0000-0000BF510000}"/>
    <cellStyle name="Normal 8 3 4 4 2 5 2 4" xfId="27124" xr:uid="{00000000-0005-0000-0000-0000C0510000}"/>
    <cellStyle name="Normal 8 3 4 4 2 5 3" xfId="5266" xr:uid="{00000000-0005-0000-0000-0000C1510000}"/>
    <cellStyle name="Normal 8 3 4 4 2 5 3 2" xfId="13241" xr:uid="{00000000-0005-0000-0000-0000C2510000}"/>
    <cellStyle name="Normal 8 3 4 4 2 5 3 3" xfId="21172" xr:uid="{00000000-0005-0000-0000-0000C3510000}"/>
    <cellStyle name="Normal 8 3 4 4 2 5 3 4" xfId="29105" xr:uid="{00000000-0005-0000-0000-0000C4510000}"/>
    <cellStyle name="Normal 8 3 4 4 2 5 4" xfId="7289" xr:uid="{00000000-0005-0000-0000-0000C5510000}"/>
    <cellStyle name="Normal 8 3 4 4 2 5 4 2" xfId="15222" xr:uid="{00000000-0005-0000-0000-0000C6510000}"/>
    <cellStyle name="Normal 8 3 4 4 2 5 4 3" xfId="23153" xr:uid="{00000000-0005-0000-0000-0000C7510000}"/>
    <cellStyle name="Normal 8 3 4 4 2 5 4 4" xfId="31087" xr:uid="{00000000-0005-0000-0000-0000C8510000}"/>
    <cellStyle name="Normal 8 3 4 4 2 5 5" xfId="9279" xr:uid="{00000000-0005-0000-0000-0000C9510000}"/>
    <cellStyle name="Normal 8 3 4 4 2 5 6" xfId="17210" xr:uid="{00000000-0005-0000-0000-0000CA510000}"/>
    <cellStyle name="Normal 8 3 4 4 2 5 7" xfId="25143" xr:uid="{00000000-0005-0000-0000-0000CB510000}"/>
    <cellStyle name="Normal 8 3 4 4 2 6" xfId="3281" xr:uid="{00000000-0005-0000-0000-0000CC510000}"/>
    <cellStyle name="Normal 8 3 4 4 2 6 2" xfId="11256" xr:uid="{00000000-0005-0000-0000-0000CD510000}"/>
    <cellStyle name="Normal 8 3 4 4 2 6 3" xfId="19187" xr:uid="{00000000-0005-0000-0000-0000CE510000}"/>
    <cellStyle name="Normal 8 3 4 4 2 6 4" xfId="27120" xr:uid="{00000000-0005-0000-0000-0000CF510000}"/>
    <cellStyle name="Normal 8 3 4 4 2 7" xfId="5262" xr:uid="{00000000-0005-0000-0000-0000D0510000}"/>
    <cellStyle name="Normal 8 3 4 4 2 7 2" xfId="13237" xr:uid="{00000000-0005-0000-0000-0000D1510000}"/>
    <cellStyle name="Normal 8 3 4 4 2 7 3" xfId="21168" xr:uid="{00000000-0005-0000-0000-0000D2510000}"/>
    <cellStyle name="Normal 8 3 4 4 2 7 4" xfId="29101" xr:uid="{00000000-0005-0000-0000-0000D3510000}"/>
    <cellStyle name="Normal 8 3 4 4 2 8" xfId="7285" xr:uid="{00000000-0005-0000-0000-0000D4510000}"/>
    <cellStyle name="Normal 8 3 4 4 2 8 2" xfId="15218" xr:uid="{00000000-0005-0000-0000-0000D5510000}"/>
    <cellStyle name="Normal 8 3 4 4 2 8 3" xfId="23149" xr:uid="{00000000-0005-0000-0000-0000D6510000}"/>
    <cellStyle name="Normal 8 3 4 4 2 8 4" xfId="31083" xr:uid="{00000000-0005-0000-0000-0000D7510000}"/>
    <cellStyle name="Normal 8 3 4 4 2 9" xfId="9275" xr:uid="{00000000-0005-0000-0000-0000D8510000}"/>
    <cellStyle name="Normal 8 3 4 4 3" xfId="1302" xr:uid="{00000000-0005-0000-0000-0000D9510000}"/>
    <cellStyle name="Normal 8 3 4 4 3 2" xfId="3286" xr:uid="{00000000-0005-0000-0000-0000DA510000}"/>
    <cellStyle name="Normal 8 3 4 4 3 2 2" xfId="11261" xr:uid="{00000000-0005-0000-0000-0000DB510000}"/>
    <cellStyle name="Normal 8 3 4 4 3 2 3" xfId="19192" xr:uid="{00000000-0005-0000-0000-0000DC510000}"/>
    <cellStyle name="Normal 8 3 4 4 3 2 4" xfId="27125" xr:uid="{00000000-0005-0000-0000-0000DD510000}"/>
    <cellStyle name="Normal 8 3 4 4 3 3" xfId="5267" xr:uid="{00000000-0005-0000-0000-0000DE510000}"/>
    <cellStyle name="Normal 8 3 4 4 3 3 2" xfId="13242" xr:uid="{00000000-0005-0000-0000-0000DF510000}"/>
    <cellStyle name="Normal 8 3 4 4 3 3 3" xfId="21173" xr:uid="{00000000-0005-0000-0000-0000E0510000}"/>
    <cellStyle name="Normal 8 3 4 4 3 3 4" xfId="29106" xr:uid="{00000000-0005-0000-0000-0000E1510000}"/>
    <cellStyle name="Normal 8 3 4 4 3 4" xfId="7290" xr:uid="{00000000-0005-0000-0000-0000E2510000}"/>
    <cellStyle name="Normal 8 3 4 4 3 4 2" xfId="15223" xr:uid="{00000000-0005-0000-0000-0000E3510000}"/>
    <cellStyle name="Normal 8 3 4 4 3 4 3" xfId="23154" xr:uid="{00000000-0005-0000-0000-0000E4510000}"/>
    <cellStyle name="Normal 8 3 4 4 3 4 4" xfId="31088" xr:uid="{00000000-0005-0000-0000-0000E5510000}"/>
    <cellStyle name="Normal 8 3 4 4 3 5" xfId="9280" xr:uid="{00000000-0005-0000-0000-0000E6510000}"/>
    <cellStyle name="Normal 8 3 4 4 3 6" xfId="17211" xr:uid="{00000000-0005-0000-0000-0000E7510000}"/>
    <cellStyle name="Normal 8 3 4 4 3 7" xfId="25144" xr:uid="{00000000-0005-0000-0000-0000E8510000}"/>
    <cellStyle name="Normal 8 3 4 4 4" xfId="1303" xr:uid="{00000000-0005-0000-0000-0000E9510000}"/>
    <cellStyle name="Normal 8 3 4 4 4 2" xfId="3287" xr:uid="{00000000-0005-0000-0000-0000EA510000}"/>
    <cellStyle name="Normal 8 3 4 4 4 2 2" xfId="11262" xr:uid="{00000000-0005-0000-0000-0000EB510000}"/>
    <cellStyle name="Normal 8 3 4 4 4 2 3" xfId="19193" xr:uid="{00000000-0005-0000-0000-0000EC510000}"/>
    <cellStyle name="Normal 8 3 4 4 4 2 4" xfId="27126" xr:uid="{00000000-0005-0000-0000-0000ED510000}"/>
    <cellStyle name="Normal 8 3 4 4 4 3" xfId="5268" xr:uid="{00000000-0005-0000-0000-0000EE510000}"/>
    <cellStyle name="Normal 8 3 4 4 4 3 2" xfId="13243" xr:uid="{00000000-0005-0000-0000-0000EF510000}"/>
    <cellStyle name="Normal 8 3 4 4 4 3 3" xfId="21174" xr:uid="{00000000-0005-0000-0000-0000F0510000}"/>
    <cellStyle name="Normal 8 3 4 4 4 3 4" xfId="29107" xr:uid="{00000000-0005-0000-0000-0000F1510000}"/>
    <cellStyle name="Normal 8 3 4 4 4 4" xfId="7291" xr:uid="{00000000-0005-0000-0000-0000F2510000}"/>
    <cellStyle name="Normal 8 3 4 4 4 4 2" xfId="15224" xr:uid="{00000000-0005-0000-0000-0000F3510000}"/>
    <cellStyle name="Normal 8 3 4 4 4 4 3" xfId="23155" xr:uid="{00000000-0005-0000-0000-0000F4510000}"/>
    <cellStyle name="Normal 8 3 4 4 4 4 4" xfId="31089" xr:uid="{00000000-0005-0000-0000-0000F5510000}"/>
    <cellStyle name="Normal 8 3 4 4 4 5" xfId="9281" xr:uid="{00000000-0005-0000-0000-0000F6510000}"/>
    <cellStyle name="Normal 8 3 4 4 4 6" xfId="17212" xr:uid="{00000000-0005-0000-0000-0000F7510000}"/>
    <cellStyle name="Normal 8 3 4 4 4 7" xfId="25145" xr:uid="{00000000-0005-0000-0000-0000F8510000}"/>
    <cellStyle name="Normal 8 3 4 4 5" xfId="1304" xr:uid="{00000000-0005-0000-0000-0000F9510000}"/>
    <cellStyle name="Normal 8 3 4 4 5 2" xfId="3288" xr:uid="{00000000-0005-0000-0000-0000FA510000}"/>
    <cellStyle name="Normal 8 3 4 4 5 2 2" xfId="11263" xr:uid="{00000000-0005-0000-0000-0000FB510000}"/>
    <cellStyle name="Normal 8 3 4 4 5 2 3" xfId="19194" xr:uid="{00000000-0005-0000-0000-0000FC510000}"/>
    <cellStyle name="Normal 8 3 4 4 5 2 4" xfId="27127" xr:uid="{00000000-0005-0000-0000-0000FD510000}"/>
    <cellStyle name="Normal 8 3 4 4 5 3" xfId="5269" xr:uid="{00000000-0005-0000-0000-0000FE510000}"/>
    <cellStyle name="Normal 8 3 4 4 5 3 2" xfId="13244" xr:uid="{00000000-0005-0000-0000-0000FF510000}"/>
    <cellStyle name="Normal 8 3 4 4 5 3 3" xfId="21175" xr:uid="{00000000-0005-0000-0000-000000520000}"/>
    <cellStyle name="Normal 8 3 4 4 5 3 4" xfId="29108" xr:uid="{00000000-0005-0000-0000-000001520000}"/>
    <cellStyle name="Normal 8 3 4 4 5 4" xfId="7292" xr:uid="{00000000-0005-0000-0000-000002520000}"/>
    <cellStyle name="Normal 8 3 4 4 5 4 2" xfId="15225" xr:uid="{00000000-0005-0000-0000-000003520000}"/>
    <cellStyle name="Normal 8 3 4 4 5 4 3" xfId="23156" xr:uid="{00000000-0005-0000-0000-000004520000}"/>
    <cellStyle name="Normal 8 3 4 4 5 4 4" xfId="31090" xr:uid="{00000000-0005-0000-0000-000005520000}"/>
    <cellStyle name="Normal 8 3 4 4 5 5" xfId="9282" xr:uid="{00000000-0005-0000-0000-000006520000}"/>
    <cellStyle name="Normal 8 3 4 4 5 6" xfId="17213" xr:uid="{00000000-0005-0000-0000-000007520000}"/>
    <cellStyle name="Normal 8 3 4 4 5 7" xfId="25146" xr:uid="{00000000-0005-0000-0000-000008520000}"/>
    <cellStyle name="Normal 8 3 4 4 6" xfId="1305" xr:uid="{00000000-0005-0000-0000-000009520000}"/>
    <cellStyle name="Normal 8 3 4 4 6 2" xfId="3289" xr:uid="{00000000-0005-0000-0000-00000A520000}"/>
    <cellStyle name="Normal 8 3 4 4 6 2 2" xfId="11264" xr:uid="{00000000-0005-0000-0000-00000B520000}"/>
    <cellStyle name="Normal 8 3 4 4 6 2 3" xfId="19195" xr:uid="{00000000-0005-0000-0000-00000C520000}"/>
    <cellStyle name="Normal 8 3 4 4 6 2 4" xfId="27128" xr:uid="{00000000-0005-0000-0000-00000D520000}"/>
    <cellStyle name="Normal 8 3 4 4 6 3" xfId="5270" xr:uid="{00000000-0005-0000-0000-00000E520000}"/>
    <cellStyle name="Normal 8 3 4 4 6 3 2" xfId="13245" xr:uid="{00000000-0005-0000-0000-00000F520000}"/>
    <cellStyle name="Normal 8 3 4 4 6 3 3" xfId="21176" xr:uid="{00000000-0005-0000-0000-000010520000}"/>
    <cellStyle name="Normal 8 3 4 4 6 3 4" xfId="29109" xr:uid="{00000000-0005-0000-0000-000011520000}"/>
    <cellStyle name="Normal 8 3 4 4 6 4" xfId="7293" xr:uid="{00000000-0005-0000-0000-000012520000}"/>
    <cellStyle name="Normal 8 3 4 4 6 4 2" xfId="15226" xr:uid="{00000000-0005-0000-0000-000013520000}"/>
    <cellStyle name="Normal 8 3 4 4 6 4 3" xfId="23157" xr:uid="{00000000-0005-0000-0000-000014520000}"/>
    <cellStyle name="Normal 8 3 4 4 6 4 4" xfId="31091" xr:uid="{00000000-0005-0000-0000-000015520000}"/>
    <cellStyle name="Normal 8 3 4 4 6 5" xfId="9283" xr:uid="{00000000-0005-0000-0000-000016520000}"/>
    <cellStyle name="Normal 8 3 4 4 6 6" xfId="17214" xr:uid="{00000000-0005-0000-0000-000017520000}"/>
    <cellStyle name="Normal 8 3 4 4 6 7" xfId="25147" xr:uid="{00000000-0005-0000-0000-000018520000}"/>
    <cellStyle name="Normal 8 3 4 4 7" xfId="3280" xr:uid="{00000000-0005-0000-0000-000019520000}"/>
    <cellStyle name="Normal 8 3 4 4 7 2" xfId="11255" xr:uid="{00000000-0005-0000-0000-00001A520000}"/>
    <cellStyle name="Normal 8 3 4 4 7 3" xfId="19186" xr:uid="{00000000-0005-0000-0000-00001B520000}"/>
    <cellStyle name="Normal 8 3 4 4 7 4" xfId="27119" xr:uid="{00000000-0005-0000-0000-00001C520000}"/>
    <cellStyle name="Normal 8 3 4 4 8" xfId="5261" xr:uid="{00000000-0005-0000-0000-00001D520000}"/>
    <cellStyle name="Normal 8 3 4 4 8 2" xfId="13236" xr:uid="{00000000-0005-0000-0000-00001E520000}"/>
    <cellStyle name="Normal 8 3 4 4 8 3" xfId="21167" xr:uid="{00000000-0005-0000-0000-00001F520000}"/>
    <cellStyle name="Normal 8 3 4 4 8 4" xfId="29100" xr:uid="{00000000-0005-0000-0000-000020520000}"/>
    <cellStyle name="Normal 8 3 4 4 9" xfId="7284" xr:uid="{00000000-0005-0000-0000-000021520000}"/>
    <cellStyle name="Normal 8 3 4 4 9 2" xfId="15217" xr:uid="{00000000-0005-0000-0000-000022520000}"/>
    <cellStyle name="Normal 8 3 4 4 9 3" xfId="23148" xr:uid="{00000000-0005-0000-0000-000023520000}"/>
    <cellStyle name="Normal 8 3 4 4 9 4" xfId="31082" xr:uid="{00000000-0005-0000-0000-000024520000}"/>
    <cellStyle name="Normal 8 3 4 5" xfId="1306" xr:uid="{00000000-0005-0000-0000-000025520000}"/>
    <cellStyle name="Normal 8 3 4 5 10" xfId="9284" xr:uid="{00000000-0005-0000-0000-000026520000}"/>
    <cellStyle name="Normal 8 3 4 5 11" xfId="17215" xr:uid="{00000000-0005-0000-0000-000027520000}"/>
    <cellStyle name="Normal 8 3 4 5 12" xfId="25148" xr:uid="{00000000-0005-0000-0000-000028520000}"/>
    <cellStyle name="Normal 8 3 4 5 2" xfId="1307" xr:uid="{00000000-0005-0000-0000-000029520000}"/>
    <cellStyle name="Normal 8 3 4 5 2 10" xfId="17216" xr:uid="{00000000-0005-0000-0000-00002A520000}"/>
    <cellStyle name="Normal 8 3 4 5 2 11" xfId="25149" xr:uid="{00000000-0005-0000-0000-00002B520000}"/>
    <cellStyle name="Normal 8 3 4 5 2 2" xfId="1308" xr:uid="{00000000-0005-0000-0000-00002C520000}"/>
    <cellStyle name="Normal 8 3 4 5 2 2 2" xfId="3292" xr:uid="{00000000-0005-0000-0000-00002D520000}"/>
    <cellStyle name="Normal 8 3 4 5 2 2 2 2" xfId="11267" xr:uid="{00000000-0005-0000-0000-00002E520000}"/>
    <cellStyle name="Normal 8 3 4 5 2 2 2 3" xfId="19198" xr:uid="{00000000-0005-0000-0000-00002F520000}"/>
    <cellStyle name="Normal 8 3 4 5 2 2 2 4" xfId="27131" xr:uid="{00000000-0005-0000-0000-000030520000}"/>
    <cellStyle name="Normal 8 3 4 5 2 2 3" xfId="5273" xr:uid="{00000000-0005-0000-0000-000031520000}"/>
    <cellStyle name="Normal 8 3 4 5 2 2 3 2" xfId="13248" xr:uid="{00000000-0005-0000-0000-000032520000}"/>
    <cellStyle name="Normal 8 3 4 5 2 2 3 3" xfId="21179" xr:uid="{00000000-0005-0000-0000-000033520000}"/>
    <cellStyle name="Normal 8 3 4 5 2 2 3 4" xfId="29112" xr:uid="{00000000-0005-0000-0000-000034520000}"/>
    <cellStyle name="Normal 8 3 4 5 2 2 4" xfId="7296" xr:uid="{00000000-0005-0000-0000-000035520000}"/>
    <cellStyle name="Normal 8 3 4 5 2 2 4 2" xfId="15229" xr:uid="{00000000-0005-0000-0000-000036520000}"/>
    <cellStyle name="Normal 8 3 4 5 2 2 4 3" xfId="23160" xr:uid="{00000000-0005-0000-0000-000037520000}"/>
    <cellStyle name="Normal 8 3 4 5 2 2 4 4" xfId="31094" xr:uid="{00000000-0005-0000-0000-000038520000}"/>
    <cellStyle name="Normal 8 3 4 5 2 2 5" xfId="9286" xr:uid="{00000000-0005-0000-0000-000039520000}"/>
    <cellStyle name="Normal 8 3 4 5 2 2 6" xfId="17217" xr:uid="{00000000-0005-0000-0000-00003A520000}"/>
    <cellStyle name="Normal 8 3 4 5 2 2 7" xfId="25150" xr:uid="{00000000-0005-0000-0000-00003B520000}"/>
    <cellStyle name="Normal 8 3 4 5 2 3" xfId="1309" xr:uid="{00000000-0005-0000-0000-00003C520000}"/>
    <cellStyle name="Normal 8 3 4 5 2 3 2" xfId="3293" xr:uid="{00000000-0005-0000-0000-00003D520000}"/>
    <cellStyle name="Normal 8 3 4 5 2 3 2 2" xfId="11268" xr:uid="{00000000-0005-0000-0000-00003E520000}"/>
    <cellStyle name="Normal 8 3 4 5 2 3 2 3" xfId="19199" xr:uid="{00000000-0005-0000-0000-00003F520000}"/>
    <cellStyle name="Normal 8 3 4 5 2 3 2 4" xfId="27132" xr:uid="{00000000-0005-0000-0000-000040520000}"/>
    <cellStyle name="Normal 8 3 4 5 2 3 3" xfId="5274" xr:uid="{00000000-0005-0000-0000-000041520000}"/>
    <cellStyle name="Normal 8 3 4 5 2 3 3 2" xfId="13249" xr:uid="{00000000-0005-0000-0000-000042520000}"/>
    <cellStyle name="Normal 8 3 4 5 2 3 3 3" xfId="21180" xr:uid="{00000000-0005-0000-0000-000043520000}"/>
    <cellStyle name="Normal 8 3 4 5 2 3 3 4" xfId="29113" xr:uid="{00000000-0005-0000-0000-000044520000}"/>
    <cellStyle name="Normal 8 3 4 5 2 3 4" xfId="7297" xr:uid="{00000000-0005-0000-0000-000045520000}"/>
    <cellStyle name="Normal 8 3 4 5 2 3 4 2" xfId="15230" xr:uid="{00000000-0005-0000-0000-000046520000}"/>
    <cellStyle name="Normal 8 3 4 5 2 3 4 3" xfId="23161" xr:uid="{00000000-0005-0000-0000-000047520000}"/>
    <cellStyle name="Normal 8 3 4 5 2 3 4 4" xfId="31095" xr:uid="{00000000-0005-0000-0000-000048520000}"/>
    <cellStyle name="Normal 8 3 4 5 2 3 5" xfId="9287" xr:uid="{00000000-0005-0000-0000-000049520000}"/>
    <cellStyle name="Normal 8 3 4 5 2 3 6" xfId="17218" xr:uid="{00000000-0005-0000-0000-00004A520000}"/>
    <cellStyle name="Normal 8 3 4 5 2 3 7" xfId="25151" xr:uid="{00000000-0005-0000-0000-00004B520000}"/>
    <cellStyle name="Normal 8 3 4 5 2 4" xfId="1310" xr:uid="{00000000-0005-0000-0000-00004C520000}"/>
    <cellStyle name="Normal 8 3 4 5 2 4 2" xfId="3294" xr:uid="{00000000-0005-0000-0000-00004D520000}"/>
    <cellStyle name="Normal 8 3 4 5 2 4 2 2" xfId="11269" xr:uid="{00000000-0005-0000-0000-00004E520000}"/>
    <cellStyle name="Normal 8 3 4 5 2 4 2 3" xfId="19200" xr:uid="{00000000-0005-0000-0000-00004F520000}"/>
    <cellStyle name="Normal 8 3 4 5 2 4 2 4" xfId="27133" xr:uid="{00000000-0005-0000-0000-000050520000}"/>
    <cellStyle name="Normal 8 3 4 5 2 4 3" xfId="5275" xr:uid="{00000000-0005-0000-0000-000051520000}"/>
    <cellStyle name="Normal 8 3 4 5 2 4 3 2" xfId="13250" xr:uid="{00000000-0005-0000-0000-000052520000}"/>
    <cellStyle name="Normal 8 3 4 5 2 4 3 3" xfId="21181" xr:uid="{00000000-0005-0000-0000-000053520000}"/>
    <cellStyle name="Normal 8 3 4 5 2 4 3 4" xfId="29114" xr:uid="{00000000-0005-0000-0000-000054520000}"/>
    <cellStyle name="Normal 8 3 4 5 2 4 4" xfId="7298" xr:uid="{00000000-0005-0000-0000-000055520000}"/>
    <cellStyle name="Normal 8 3 4 5 2 4 4 2" xfId="15231" xr:uid="{00000000-0005-0000-0000-000056520000}"/>
    <cellStyle name="Normal 8 3 4 5 2 4 4 3" xfId="23162" xr:uid="{00000000-0005-0000-0000-000057520000}"/>
    <cellStyle name="Normal 8 3 4 5 2 4 4 4" xfId="31096" xr:uid="{00000000-0005-0000-0000-000058520000}"/>
    <cellStyle name="Normal 8 3 4 5 2 4 5" xfId="9288" xr:uid="{00000000-0005-0000-0000-000059520000}"/>
    <cellStyle name="Normal 8 3 4 5 2 4 6" xfId="17219" xr:uid="{00000000-0005-0000-0000-00005A520000}"/>
    <cellStyle name="Normal 8 3 4 5 2 4 7" xfId="25152" xr:uid="{00000000-0005-0000-0000-00005B520000}"/>
    <cellStyle name="Normal 8 3 4 5 2 5" xfId="1311" xr:uid="{00000000-0005-0000-0000-00005C520000}"/>
    <cellStyle name="Normal 8 3 4 5 2 5 2" xfId="3295" xr:uid="{00000000-0005-0000-0000-00005D520000}"/>
    <cellStyle name="Normal 8 3 4 5 2 5 2 2" xfId="11270" xr:uid="{00000000-0005-0000-0000-00005E520000}"/>
    <cellStyle name="Normal 8 3 4 5 2 5 2 3" xfId="19201" xr:uid="{00000000-0005-0000-0000-00005F520000}"/>
    <cellStyle name="Normal 8 3 4 5 2 5 2 4" xfId="27134" xr:uid="{00000000-0005-0000-0000-000060520000}"/>
    <cellStyle name="Normal 8 3 4 5 2 5 3" xfId="5276" xr:uid="{00000000-0005-0000-0000-000061520000}"/>
    <cellStyle name="Normal 8 3 4 5 2 5 3 2" xfId="13251" xr:uid="{00000000-0005-0000-0000-000062520000}"/>
    <cellStyle name="Normal 8 3 4 5 2 5 3 3" xfId="21182" xr:uid="{00000000-0005-0000-0000-000063520000}"/>
    <cellStyle name="Normal 8 3 4 5 2 5 3 4" xfId="29115" xr:uid="{00000000-0005-0000-0000-000064520000}"/>
    <cellStyle name="Normal 8 3 4 5 2 5 4" xfId="7299" xr:uid="{00000000-0005-0000-0000-000065520000}"/>
    <cellStyle name="Normal 8 3 4 5 2 5 4 2" xfId="15232" xr:uid="{00000000-0005-0000-0000-000066520000}"/>
    <cellStyle name="Normal 8 3 4 5 2 5 4 3" xfId="23163" xr:uid="{00000000-0005-0000-0000-000067520000}"/>
    <cellStyle name="Normal 8 3 4 5 2 5 4 4" xfId="31097" xr:uid="{00000000-0005-0000-0000-000068520000}"/>
    <cellStyle name="Normal 8 3 4 5 2 5 5" xfId="9289" xr:uid="{00000000-0005-0000-0000-000069520000}"/>
    <cellStyle name="Normal 8 3 4 5 2 5 6" xfId="17220" xr:uid="{00000000-0005-0000-0000-00006A520000}"/>
    <cellStyle name="Normal 8 3 4 5 2 5 7" xfId="25153" xr:uid="{00000000-0005-0000-0000-00006B520000}"/>
    <cellStyle name="Normal 8 3 4 5 2 6" xfId="3291" xr:uid="{00000000-0005-0000-0000-00006C520000}"/>
    <cellStyle name="Normal 8 3 4 5 2 6 2" xfId="11266" xr:uid="{00000000-0005-0000-0000-00006D520000}"/>
    <cellStyle name="Normal 8 3 4 5 2 6 3" xfId="19197" xr:uid="{00000000-0005-0000-0000-00006E520000}"/>
    <cellStyle name="Normal 8 3 4 5 2 6 4" xfId="27130" xr:uid="{00000000-0005-0000-0000-00006F520000}"/>
    <cellStyle name="Normal 8 3 4 5 2 7" xfId="5272" xr:uid="{00000000-0005-0000-0000-000070520000}"/>
    <cellStyle name="Normal 8 3 4 5 2 7 2" xfId="13247" xr:uid="{00000000-0005-0000-0000-000071520000}"/>
    <cellStyle name="Normal 8 3 4 5 2 7 3" xfId="21178" xr:uid="{00000000-0005-0000-0000-000072520000}"/>
    <cellStyle name="Normal 8 3 4 5 2 7 4" xfId="29111" xr:uid="{00000000-0005-0000-0000-000073520000}"/>
    <cellStyle name="Normal 8 3 4 5 2 8" xfId="7295" xr:uid="{00000000-0005-0000-0000-000074520000}"/>
    <cellStyle name="Normal 8 3 4 5 2 8 2" xfId="15228" xr:uid="{00000000-0005-0000-0000-000075520000}"/>
    <cellStyle name="Normal 8 3 4 5 2 8 3" xfId="23159" xr:uid="{00000000-0005-0000-0000-000076520000}"/>
    <cellStyle name="Normal 8 3 4 5 2 8 4" xfId="31093" xr:uid="{00000000-0005-0000-0000-000077520000}"/>
    <cellStyle name="Normal 8 3 4 5 2 9" xfId="9285" xr:uid="{00000000-0005-0000-0000-000078520000}"/>
    <cellStyle name="Normal 8 3 4 5 3" xfId="1312" xr:uid="{00000000-0005-0000-0000-000079520000}"/>
    <cellStyle name="Normal 8 3 4 5 3 2" xfId="3296" xr:uid="{00000000-0005-0000-0000-00007A520000}"/>
    <cellStyle name="Normal 8 3 4 5 3 2 2" xfId="11271" xr:uid="{00000000-0005-0000-0000-00007B520000}"/>
    <cellStyle name="Normal 8 3 4 5 3 2 3" xfId="19202" xr:uid="{00000000-0005-0000-0000-00007C520000}"/>
    <cellStyle name="Normal 8 3 4 5 3 2 4" xfId="27135" xr:uid="{00000000-0005-0000-0000-00007D520000}"/>
    <cellStyle name="Normal 8 3 4 5 3 3" xfId="5277" xr:uid="{00000000-0005-0000-0000-00007E520000}"/>
    <cellStyle name="Normal 8 3 4 5 3 3 2" xfId="13252" xr:uid="{00000000-0005-0000-0000-00007F520000}"/>
    <cellStyle name="Normal 8 3 4 5 3 3 3" xfId="21183" xr:uid="{00000000-0005-0000-0000-000080520000}"/>
    <cellStyle name="Normal 8 3 4 5 3 3 4" xfId="29116" xr:uid="{00000000-0005-0000-0000-000081520000}"/>
    <cellStyle name="Normal 8 3 4 5 3 4" xfId="7300" xr:uid="{00000000-0005-0000-0000-000082520000}"/>
    <cellStyle name="Normal 8 3 4 5 3 4 2" xfId="15233" xr:uid="{00000000-0005-0000-0000-000083520000}"/>
    <cellStyle name="Normal 8 3 4 5 3 4 3" xfId="23164" xr:uid="{00000000-0005-0000-0000-000084520000}"/>
    <cellStyle name="Normal 8 3 4 5 3 4 4" xfId="31098" xr:uid="{00000000-0005-0000-0000-000085520000}"/>
    <cellStyle name="Normal 8 3 4 5 3 5" xfId="9290" xr:uid="{00000000-0005-0000-0000-000086520000}"/>
    <cellStyle name="Normal 8 3 4 5 3 6" xfId="17221" xr:uid="{00000000-0005-0000-0000-000087520000}"/>
    <cellStyle name="Normal 8 3 4 5 3 7" xfId="25154" xr:uid="{00000000-0005-0000-0000-000088520000}"/>
    <cellStyle name="Normal 8 3 4 5 4" xfId="1313" xr:uid="{00000000-0005-0000-0000-000089520000}"/>
    <cellStyle name="Normal 8 3 4 5 4 2" xfId="3297" xr:uid="{00000000-0005-0000-0000-00008A520000}"/>
    <cellStyle name="Normal 8 3 4 5 4 2 2" xfId="11272" xr:uid="{00000000-0005-0000-0000-00008B520000}"/>
    <cellStyle name="Normal 8 3 4 5 4 2 3" xfId="19203" xr:uid="{00000000-0005-0000-0000-00008C520000}"/>
    <cellStyle name="Normal 8 3 4 5 4 2 4" xfId="27136" xr:uid="{00000000-0005-0000-0000-00008D520000}"/>
    <cellStyle name="Normal 8 3 4 5 4 3" xfId="5278" xr:uid="{00000000-0005-0000-0000-00008E520000}"/>
    <cellStyle name="Normal 8 3 4 5 4 3 2" xfId="13253" xr:uid="{00000000-0005-0000-0000-00008F520000}"/>
    <cellStyle name="Normal 8 3 4 5 4 3 3" xfId="21184" xr:uid="{00000000-0005-0000-0000-000090520000}"/>
    <cellStyle name="Normal 8 3 4 5 4 3 4" xfId="29117" xr:uid="{00000000-0005-0000-0000-000091520000}"/>
    <cellStyle name="Normal 8 3 4 5 4 4" xfId="7301" xr:uid="{00000000-0005-0000-0000-000092520000}"/>
    <cellStyle name="Normal 8 3 4 5 4 4 2" xfId="15234" xr:uid="{00000000-0005-0000-0000-000093520000}"/>
    <cellStyle name="Normal 8 3 4 5 4 4 3" xfId="23165" xr:uid="{00000000-0005-0000-0000-000094520000}"/>
    <cellStyle name="Normal 8 3 4 5 4 4 4" xfId="31099" xr:uid="{00000000-0005-0000-0000-000095520000}"/>
    <cellStyle name="Normal 8 3 4 5 4 5" xfId="9291" xr:uid="{00000000-0005-0000-0000-000096520000}"/>
    <cellStyle name="Normal 8 3 4 5 4 6" xfId="17222" xr:uid="{00000000-0005-0000-0000-000097520000}"/>
    <cellStyle name="Normal 8 3 4 5 4 7" xfId="25155" xr:uid="{00000000-0005-0000-0000-000098520000}"/>
    <cellStyle name="Normal 8 3 4 5 5" xfId="1314" xr:uid="{00000000-0005-0000-0000-000099520000}"/>
    <cellStyle name="Normal 8 3 4 5 5 2" xfId="3298" xr:uid="{00000000-0005-0000-0000-00009A520000}"/>
    <cellStyle name="Normal 8 3 4 5 5 2 2" xfId="11273" xr:uid="{00000000-0005-0000-0000-00009B520000}"/>
    <cellStyle name="Normal 8 3 4 5 5 2 3" xfId="19204" xr:uid="{00000000-0005-0000-0000-00009C520000}"/>
    <cellStyle name="Normal 8 3 4 5 5 2 4" xfId="27137" xr:uid="{00000000-0005-0000-0000-00009D520000}"/>
    <cellStyle name="Normal 8 3 4 5 5 3" xfId="5279" xr:uid="{00000000-0005-0000-0000-00009E520000}"/>
    <cellStyle name="Normal 8 3 4 5 5 3 2" xfId="13254" xr:uid="{00000000-0005-0000-0000-00009F520000}"/>
    <cellStyle name="Normal 8 3 4 5 5 3 3" xfId="21185" xr:uid="{00000000-0005-0000-0000-0000A0520000}"/>
    <cellStyle name="Normal 8 3 4 5 5 3 4" xfId="29118" xr:uid="{00000000-0005-0000-0000-0000A1520000}"/>
    <cellStyle name="Normal 8 3 4 5 5 4" xfId="7302" xr:uid="{00000000-0005-0000-0000-0000A2520000}"/>
    <cellStyle name="Normal 8 3 4 5 5 4 2" xfId="15235" xr:uid="{00000000-0005-0000-0000-0000A3520000}"/>
    <cellStyle name="Normal 8 3 4 5 5 4 3" xfId="23166" xr:uid="{00000000-0005-0000-0000-0000A4520000}"/>
    <cellStyle name="Normal 8 3 4 5 5 4 4" xfId="31100" xr:uid="{00000000-0005-0000-0000-0000A5520000}"/>
    <cellStyle name="Normal 8 3 4 5 5 5" xfId="9292" xr:uid="{00000000-0005-0000-0000-0000A6520000}"/>
    <cellStyle name="Normal 8 3 4 5 5 6" xfId="17223" xr:uid="{00000000-0005-0000-0000-0000A7520000}"/>
    <cellStyle name="Normal 8 3 4 5 5 7" xfId="25156" xr:uid="{00000000-0005-0000-0000-0000A8520000}"/>
    <cellStyle name="Normal 8 3 4 5 6" xfId="1315" xr:uid="{00000000-0005-0000-0000-0000A9520000}"/>
    <cellStyle name="Normal 8 3 4 5 6 2" xfId="3299" xr:uid="{00000000-0005-0000-0000-0000AA520000}"/>
    <cellStyle name="Normal 8 3 4 5 6 2 2" xfId="11274" xr:uid="{00000000-0005-0000-0000-0000AB520000}"/>
    <cellStyle name="Normal 8 3 4 5 6 2 3" xfId="19205" xr:uid="{00000000-0005-0000-0000-0000AC520000}"/>
    <cellStyle name="Normal 8 3 4 5 6 2 4" xfId="27138" xr:uid="{00000000-0005-0000-0000-0000AD520000}"/>
    <cellStyle name="Normal 8 3 4 5 6 3" xfId="5280" xr:uid="{00000000-0005-0000-0000-0000AE520000}"/>
    <cellStyle name="Normal 8 3 4 5 6 3 2" xfId="13255" xr:uid="{00000000-0005-0000-0000-0000AF520000}"/>
    <cellStyle name="Normal 8 3 4 5 6 3 3" xfId="21186" xr:uid="{00000000-0005-0000-0000-0000B0520000}"/>
    <cellStyle name="Normal 8 3 4 5 6 3 4" xfId="29119" xr:uid="{00000000-0005-0000-0000-0000B1520000}"/>
    <cellStyle name="Normal 8 3 4 5 6 4" xfId="7303" xr:uid="{00000000-0005-0000-0000-0000B2520000}"/>
    <cellStyle name="Normal 8 3 4 5 6 4 2" xfId="15236" xr:uid="{00000000-0005-0000-0000-0000B3520000}"/>
    <cellStyle name="Normal 8 3 4 5 6 4 3" xfId="23167" xr:uid="{00000000-0005-0000-0000-0000B4520000}"/>
    <cellStyle name="Normal 8 3 4 5 6 4 4" xfId="31101" xr:uid="{00000000-0005-0000-0000-0000B5520000}"/>
    <cellStyle name="Normal 8 3 4 5 6 5" xfId="9293" xr:uid="{00000000-0005-0000-0000-0000B6520000}"/>
    <cellStyle name="Normal 8 3 4 5 6 6" xfId="17224" xr:uid="{00000000-0005-0000-0000-0000B7520000}"/>
    <cellStyle name="Normal 8 3 4 5 6 7" xfId="25157" xr:uid="{00000000-0005-0000-0000-0000B8520000}"/>
    <cellStyle name="Normal 8 3 4 5 7" xfId="3290" xr:uid="{00000000-0005-0000-0000-0000B9520000}"/>
    <cellStyle name="Normal 8 3 4 5 7 2" xfId="11265" xr:uid="{00000000-0005-0000-0000-0000BA520000}"/>
    <cellStyle name="Normal 8 3 4 5 7 3" xfId="19196" xr:uid="{00000000-0005-0000-0000-0000BB520000}"/>
    <cellStyle name="Normal 8 3 4 5 7 4" xfId="27129" xr:uid="{00000000-0005-0000-0000-0000BC520000}"/>
    <cellStyle name="Normal 8 3 4 5 8" xfId="5271" xr:uid="{00000000-0005-0000-0000-0000BD520000}"/>
    <cellStyle name="Normal 8 3 4 5 8 2" xfId="13246" xr:uid="{00000000-0005-0000-0000-0000BE520000}"/>
    <cellStyle name="Normal 8 3 4 5 8 3" xfId="21177" xr:uid="{00000000-0005-0000-0000-0000BF520000}"/>
    <cellStyle name="Normal 8 3 4 5 8 4" xfId="29110" xr:uid="{00000000-0005-0000-0000-0000C0520000}"/>
    <cellStyle name="Normal 8 3 4 5 9" xfId="7294" xr:uid="{00000000-0005-0000-0000-0000C1520000}"/>
    <cellStyle name="Normal 8 3 4 5 9 2" xfId="15227" xr:uid="{00000000-0005-0000-0000-0000C2520000}"/>
    <cellStyle name="Normal 8 3 4 5 9 3" xfId="23158" xr:uid="{00000000-0005-0000-0000-0000C3520000}"/>
    <cellStyle name="Normal 8 3 4 5 9 4" xfId="31092" xr:uid="{00000000-0005-0000-0000-0000C4520000}"/>
    <cellStyle name="Normal 8 3 4 6" xfId="1316" xr:uid="{00000000-0005-0000-0000-0000C5520000}"/>
    <cellStyle name="Normal 8 3 4 6 10" xfId="17225" xr:uid="{00000000-0005-0000-0000-0000C6520000}"/>
    <cellStyle name="Normal 8 3 4 6 11" xfId="25158" xr:uid="{00000000-0005-0000-0000-0000C7520000}"/>
    <cellStyle name="Normal 8 3 4 6 2" xfId="1317" xr:uid="{00000000-0005-0000-0000-0000C8520000}"/>
    <cellStyle name="Normal 8 3 4 6 2 2" xfId="3301" xr:uid="{00000000-0005-0000-0000-0000C9520000}"/>
    <cellStyle name="Normal 8 3 4 6 2 2 2" xfId="11276" xr:uid="{00000000-0005-0000-0000-0000CA520000}"/>
    <cellStyle name="Normal 8 3 4 6 2 2 3" xfId="19207" xr:uid="{00000000-0005-0000-0000-0000CB520000}"/>
    <cellStyle name="Normal 8 3 4 6 2 2 4" xfId="27140" xr:uid="{00000000-0005-0000-0000-0000CC520000}"/>
    <cellStyle name="Normal 8 3 4 6 2 3" xfId="5282" xr:uid="{00000000-0005-0000-0000-0000CD520000}"/>
    <cellStyle name="Normal 8 3 4 6 2 3 2" xfId="13257" xr:uid="{00000000-0005-0000-0000-0000CE520000}"/>
    <cellStyle name="Normal 8 3 4 6 2 3 3" xfId="21188" xr:uid="{00000000-0005-0000-0000-0000CF520000}"/>
    <cellStyle name="Normal 8 3 4 6 2 3 4" xfId="29121" xr:uid="{00000000-0005-0000-0000-0000D0520000}"/>
    <cellStyle name="Normal 8 3 4 6 2 4" xfId="7305" xr:uid="{00000000-0005-0000-0000-0000D1520000}"/>
    <cellStyle name="Normal 8 3 4 6 2 4 2" xfId="15238" xr:uid="{00000000-0005-0000-0000-0000D2520000}"/>
    <cellStyle name="Normal 8 3 4 6 2 4 3" xfId="23169" xr:uid="{00000000-0005-0000-0000-0000D3520000}"/>
    <cellStyle name="Normal 8 3 4 6 2 4 4" xfId="31103" xr:uid="{00000000-0005-0000-0000-0000D4520000}"/>
    <cellStyle name="Normal 8 3 4 6 2 5" xfId="9295" xr:uid="{00000000-0005-0000-0000-0000D5520000}"/>
    <cellStyle name="Normal 8 3 4 6 2 6" xfId="17226" xr:uid="{00000000-0005-0000-0000-0000D6520000}"/>
    <cellStyle name="Normal 8 3 4 6 2 7" xfId="25159" xr:uid="{00000000-0005-0000-0000-0000D7520000}"/>
    <cellStyle name="Normal 8 3 4 6 3" xfId="1318" xr:uid="{00000000-0005-0000-0000-0000D8520000}"/>
    <cellStyle name="Normal 8 3 4 6 3 2" xfId="3302" xr:uid="{00000000-0005-0000-0000-0000D9520000}"/>
    <cellStyle name="Normal 8 3 4 6 3 2 2" xfId="11277" xr:uid="{00000000-0005-0000-0000-0000DA520000}"/>
    <cellStyle name="Normal 8 3 4 6 3 2 3" xfId="19208" xr:uid="{00000000-0005-0000-0000-0000DB520000}"/>
    <cellStyle name="Normal 8 3 4 6 3 2 4" xfId="27141" xr:uid="{00000000-0005-0000-0000-0000DC520000}"/>
    <cellStyle name="Normal 8 3 4 6 3 3" xfId="5283" xr:uid="{00000000-0005-0000-0000-0000DD520000}"/>
    <cellStyle name="Normal 8 3 4 6 3 3 2" xfId="13258" xr:uid="{00000000-0005-0000-0000-0000DE520000}"/>
    <cellStyle name="Normal 8 3 4 6 3 3 3" xfId="21189" xr:uid="{00000000-0005-0000-0000-0000DF520000}"/>
    <cellStyle name="Normal 8 3 4 6 3 3 4" xfId="29122" xr:uid="{00000000-0005-0000-0000-0000E0520000}"/>
    <cellStyle name="Normal 8 3 4 6 3 4" xfId="7306" xr:uid="{00000000-0005-0000-0000-0000E1520000}"/>
    <cellStyle name="Normal 8 3 4 6 3 4 2" xfId="15239" xr:uid="{00000000-0005-0000-0000-0000E2520000}"/>
    <cellStyle name="Normal 8 3 4 6 3 4 3" xfId="23170" xr:uid="{00000000-0005-0000-0000-0000E3520000}"/>
    <cellStyle name="Normal 8 3 4 6 3 4 4" xfId="31104" xr:uid="{00000000-0005-0000-0000-0000E4520000}"/>
    <cellStyle name="Normal 8 3 4 6 3 5" xfId="9296" xr:uid="{00000000-0005-0000-0000-0000E5520000}"/>
    <cellStyle name="Normal 8 3 4 6 3 6" xfId="17227" xr:uid="{00000000-0005-0000-0000-0000E6520000}"/>
    <cellStyle name="Normal 8 3 4 6 3 7" xfId="25160" xr:uid="{00000000-0005-0000-0000-0000E7520000}"/>
    <cellStyle name="Normal 8 3 4 6 4" xfId="1319" xr:uid="{00000000-0005-0000-0000-0000E8520000}"/>
    <cellStyle name="Normal 8 3 4 6 4 2" xfId="3303" xr:uid="{00000000-0005-0000-0000-0000E9520000}"/>
    <cellStyle name="Normal 8 3 4 6 4 2 2" xfId="11278" xr:uid="{00000000-0005-0000-0000-0000EA520000}"/>
    <cellStyle name="Normal 8 3 4 6 4 2 3" xfId="19209" xr:uid="{00000000-0005-0000-0000-0000EB520000}"/>
    <cellStyle name="Normal 8 3 4 6 4 2 4" xfId="27142" xr:uid="{00000000-0005-0000-0000-0000EC520000}"/>
    <cellStyle name="Normal 8 3 4 6 4 3" xfId="5284" xr:uid="{00000000-0005-0000-0000-0000ED520000}"/>
    <cellStyle name="Normal 8 3 4 6 4 3 2" xfId="13259" xr:uid="{00000000-0005-0000-0000-0000EE520000}"/>
    <cellStyle name="Normal 8 3 4 6 4 3 3" xfId="21190" xr:uid="{00000000-0005-0000-0000-0000EF520000}"/>
    <cellStyle name="Normal 8 3 4 6 4 3 4" xfId="29123" xr:uid="{00000000-0005-0000-0000-0000F0520000}"/>
    <cellStyle name="Normal 8 3 4 6 4 4" xfId="7307" xr:uid="{00000000-0005-0000-0000-0000F1520000}"/>
    <cellStyle name="Normal 8 3 4 6 4 4 2" xfId="15240" xr:uid="{00000000-0005-0000-0000-0000F2520000}"/>
    <cellStyle name="Normal 8 3 4 6 4 4 3" xfId="23171" xr:uid="{00000000-0005-0000-0000-0000F3520000}"/>
    <cellStyle name="Normal 8 3 4 6 4 4 4" xfId="31105" xr:uid="{00000000-0005-0000-0000-0000F4520000}"/>
    <cellStyle name="Normal 8 3 4 6 4 5" xfId="9297" xr:uid="{00000000-0005-0000-0000-0000F5520000}"/>
    <cellStyle name="Normal 8 3 4 6 4 6" xfId="17228" xr:uid="{00000000-0005-0000-0000-0000F6520000}"/>
    <cellStyle name="Normal 8 3 4 6 4 7" xfId="25161" xr:uid="{00000000-0005-0000-0000-0000F7520000}"/>
    <cellStyle name="Normal 8 3 4 6 5" xfId="1320" xr:uid="{00000000-0005-0000-0000-0000F8520000}"/>
    <cellStyle name="Normal 8 3 4 6 5 2" xfId="3304" xr:uid="{00000000-0005-0000-0000-0000F9520000}"/>
    <cellStyle name="Normal 8 3 4 6 5 2 2" xfId="11279" xr:uid="{00000000-0005-0000-0000-0000FA520000}"/>
    <cellStyle name="Normal 8 3 4 6 5 2 3" xfId="19210" xr:uid="{00000000-0005-0000-0000-0000FB520000}"/>
    <cellStyle name="Normal 8 3 4 6 5 2 4" xfId="27143" xr:uid="{00000000-0005-0000-0000-0000FC520000}"/>
    <cellStyle name="Normal 8 3 4 6 5 3" xfId="5285" xr:uid="{00000000-0005-0000-0000-0000FD520000}"/>
    <cellStyle name="Normal 8 3 4 6 5 3 2" xfId="13260" xr:uid="{00000000-0005-0000-0000-0000FE520000}"/>
    <cellStyle name="Normal 8 3 4 6 5 3 3" xfId="21191" xr:uid="{00000000-0005-0000-0000-0000FF520000}"/>
    <cellStyle name="Normal 8 3 4 6 5 3 4" xfId="29124" xr:uid="{00000000-0005-0000-0000-000000530000}"/>
    <cellStyle name="Normal 8 3 4 6 5 4" xfId="7308" xr:uid="{00000000-0005-0000-0000-000001530000}"/>
    <cellStyle name="Normal 8 3 4 6 5 4 2" xfId="15241" xr:uid="{00000000-0005-0000-0000-000002530000}"/>
    <cellStyle name="Normal 8 3 4 6 5 4 3" xfId="23172" xr:uid="{00000000-0005-0000-0000-000003530000}"/>
    <cellStyle name="Normal 8 3 4 6 5 4 4" xfId="31106" xr:uid="{00000000-0005-0000-0000-000004530000}"/>
    <cellStyle name="Normal 8 3 4 6 5 5" xfId="9298" xr:uid="{00000000-0005-0000-0000-000005530000}"/>
    <cellStyle name="Normal 8 3 4 6 5 6" xfId="17229" xr:uid="{00000000-0005-0000-0000-000006530000}"/>
    <cellStyle name="Normal 8 3 4 6 5 7" xfId="25162" xr:uid="{00000000-0005-0000-0000-000007530000}"/>
    <cellStyle name="Normal 8 3 4 6 6" xfId="3300" xr:uid="{00000000-0005-0000-0000-000008530000}"/>
    <cellStyle name="Normal 8 3 4 6 6 2" xfId="11275" xr:uid="{00000000-0005-0000-0000-000009530000}"/>
    <cellStyle name="Normal 8 3 4 6 6 3" xfId="19206" xr:uid="{00000000-0005-0000-0000-00000A530000}"/>
    <cellStyle name="Normal 8 3 4 6 6 4" xfId="27139" xr:uid="{00000000-0005-0000-0000-00000B530000}"/>
    <cellStyle name="Normal 8 3 4 6 7" xfId="5281" xr:uid="{00000000-0005-0000-0000-00000C530000}"/>
    <cellStyle name="Normal 8 3 4 6 7 2" xfId="13256" xr:uid="{00000000-0005-0000-0000-00000D530000}"/>
    <cellStyle name="Normal 8 3 4 6 7 3" xfId="21187" xr:uid="{00000000-0005-0000-0000-00000E530000}"/>
    <cellStyle name="Normal 8 3 4 6 7 4" xfId="29120" xr:uid="{00000000-0005-0000-0000-00000F530000}"/>
    <cellStyle name="Normal 8 3 4 6 8" xfId="7304" xr:uid="{00000000-0005-0000-0000-000010530000}"/>
    <cellStyle name="Normal 8 3 4 6 8 2" xfId="15237" xr:uid="{00000000-0005-0000-0000-000011530000}"/>
    <cellStyle name="Normal 8 3 4 6 8 3" xfId="23168" xr:uid="{00000000-0005-0000-0000-000012530000}"/>
    <cellStyle name="Normal 8 3 4 6 8 4" xfId="31102" xr:uid="{00000000-0005-0000-0000-000013530000}"/>
    <cellStyle name="Normal 8 3 4 6 9" xfId="9294" xr:uid="{00000000-0005-0000-0000-000014530000}"/>
    <cellStyle name="Normal 8 3 4 7" xfId="1321" xr:uid="{00000000-0005-0000-0000-000015530000}"/>
    <cellStyle name="Normal 8 3 4 7 2" xfId="3305" xr:uid="{00000000-0005-0000-0000-000016530000}"/>
    <cellStyle name="Normal 8 3 4 7 2 2" xfId="11280" xr:uid="{00000000-0005-0000-0000-000017530000}"/>
    <cellStyle name="Normal 8 3 4 7 2 3" xfId="19211" xr:uid="{00000000-0005-0000-0000-000018530000}"/>
    <cellStyle name="Normal 8 3 4 7 2 4" xfId="27144" xr:uid="{00000000-0005-0000-0000-000019530000}"/>
    <cellStyle name="Normal 8 3 4 7 3" xfId="5286" xr:uid="{00000000-0005-0000-0000-00001A530000}"/>
    <cellStyle name="Normal 8 3 4 7 3 2" xfId="13261" xr:uid="{00000000-0005-0000-0000-00001B530000}"/>
    <cellStyle name="Normal 8 3 4 7 3 3" xfId="21192" xr:uid="{00000000-0005-0000-0000-00001C530000}"/>
    <cellStyle name="Normal 8 3 4 7 3 4" xfId="29125" xr:uid="{00000000-0005-0000-0000-00001D530000}"/>
    <cellStyle name="Normal 8 3 4 7 4" xfId="7309" xr:uid="{00000000-0005-0000-0000-00001E530000}"/>
    <cellStyle name="Normal 8 3 4 7 4 2" xfId="15242" xr:uid="{00000000-0005-0000-0000-00001F530000}"/>
    <cellStyle name="Normal 8 3 4 7 4 3" xfId="23173" xr:uid="{00000000-0005-0000-0000-000020530000}"/>
    <cellStyle name="Normal 8 3 4 7 4 4" xfId="31107" xr:uid="{00000000-0005-0000-0000-000021530000}"/>
    <cellStyle name="Normal 8 3 4 7 5" xfId="9299" xr:uid="{00000000-0005-0000-0000-000022530000}"/>
    <cellStyle name="Normal 8 3 4 7 6" xfId="17230" xr:uid="{00000000-0005-0000-0000-000023530000}"/>
    <cellStyle name="Normal 8 3 4 7 7" xfId="25163" xr:uid="{00000000-0005-0000-0000-000024530000}"/>
    <cellStyle name="Normal 8 3 4 8" xfId="1322" xr:uid="{00000000-0005-0000-0000-000025530000}"/>
    <cellStyle name="Normal 8 3 4 8 2" xfId="3306" xr:uid="{00000000-0005-0000-0000-000026530000}"/>
    <cellStyle name="Normal 8 3 4 8 2 2" xfId="11281" xr:uid="{00000000-0005-0000-0000-000027530000}"/>
    <cellStyle name="Normal 8 3 4 8 2 3" xfId="19212" xr:uid="{00000000-0005-0000-0000-000028530000}"/>
    <cellStyle name="Normal 8 3 4 8 2 4" xfId="27145" xr:uid="{00000000-0005-0000-0000-000029530000}"/>
    <cellStyle name="Normal 8 3 4 8 3" xfId="5287" xr:uid="{00000000-0005-0000-0000-00002A530000}"/>
    <cellStyle name="Normal 8 3 4 8 3 2" xfId="13262" xr:uid="{00000000-0005-0000-0000-00002B530000}"/>
    <cellStyle name="Normal 8 3 4 8 3 3" xfId="21193" xr:uid="{00000000-0005-0000-0000-00002C530000}"/>
    <cellStyle name="Normal 8 3 4 8 3 4" xfId="29126" xr:uid="{00000000-0005-0000-0000-00002D530000}"/>
    <cellStyle name="Normal 8 3 4 8 4" xfId="7310" xr:uid="{00000000-0005-0000-0000-00002E530000}"/>
    <cellStyle name="Normal 8 3 4 8 4 2" xfId="15243" xr:uid="{00000000-0005-0000-0000-00002F530000}"/>
    <cellStyle name="Normal 8 3 4 8 4 3" xfId="23174" xr:uid="{00000000-0005-0000-0000-000030530000}"/>
    <cellStyle name="Normal 8 3 4 8 4 4" xfId="31108" xr:uid="{00000000-0005-0000-0000-000031530000}"/>
    <cellStyle name="Normal 8 3 4 8 5" xfId="9300" xr:uid="{00000000-0005-0000-0000-000032530000}"/>
    <cellStyle name="Normal 8 3 4 8 6" xfId="17231" xr:uid="{00000000-0005-0000-0000-000033530000}"/>
    <cellStyle name="Normal 8 3 4 8 7" xfId="25164" xr:uid="{00000000-0005-0000-0000-000034530000}"/>
    <cellStyle name="Normal 8 3 4 9" xfId="1323" xr:uid="{00000000-0005-0000-0000-000035530000}"/>
    <cellStyle name="Normal 8 3 4 9 2" xfId="3307" xr:uid="{00000000-0005-0000-0000-000036530000}"/>
    <cellStyle name="Normal 8 3 4 9 2 2" xfId="11282" xr:uid="{00000000-0005-0000-0000-000037530000}"/>
    <cellStyle name="Normal 8 3 4 9 2 3" xfId="19213" xr:uid="{00000000-0005-0000-0000-000038530000}"/>
    <cellStyle name="Normal 8 3 4 9 2 4" xfId="27146" xr:uid="{00000000-0005-0000-0000-000039530000}"/>
    <cellStyle name="Normal 8 3 4 9 3" xfId="5288" xr:uid="{00000000-0005-0000-0000-00003A530000}"/>
    <cellStyle name="Normal 8 3 4 9 3 2" xfId="13263" xr:uid="{00000000-0005-0000-0000-00003B530000}"/>
    <cellStyle name="Normal 8 3 4 9 3 3" xfId="21194" xr:uid="{00000000-0005-0000-0000-00003C530000}"/>
    <cellStyle name="Normal 8 3 4 9 3 4" xfId="29127" xr:uid="{00000000-0005-0000-0000-00003D530000}"/>
    <cellStyle name="Normal 8 3 4 9 4" xfId="7311" xr:uid="{00000000-0005-0000-0000-00003E530000}"/>
    <cellStyle name="Normal 8 3 4 9 4 2" xfId="15244" xr:uid="{00000000-0005-0000-0000-00003F530000}"/>
    <cellStyle name="Normal 8 3 4 9 4 3" xfId="23175" xr:uid="{00000000-0005-0000-0000-000040530000}"/>
    <cellStyle name="Normal 8 3 4 9 4 4" xfId="31109" xr:uid="{00000000-0005-0000-0000-000041530000}"/>
    <cellStyle name="Normal 8 3 4 9 5" xfId="9301" xr:uid="{00000000-0005-0000-0000-000042530000}"/>
    <cellStyle name="Normal 8 3 4 9 6" xfId="17232" xr:uid="{00000000-0005-0000-0000-000043530000}"/>
    <cellStyle name="Normal 8 3 4 9 7" xfId="25165" xr:uid="{00000000-0005-0000-0000-000044530000}"/>
    <cellStyle name="Normal 8 3 5" xfId="1324" xr:uid="{00000000-0005-0000-0000-000045530000}"/>
    <cellStyle name="Normal 8 3 5 10" xfId="5289" xr:uid="{00000000-0005-0000-0000-000046530000}"/>
    <cellStyle name="Normal 8 3 5 10 2" xfId="13264" xr:uid="{00000000-0005-0000-0000-000047530000}"/>
    <cellStyle name="Normal 8 3 5 10 3" xfId="21195" xr:uid="{00000000-0005-0000-0000-000048530000}"/>
    <cellStyle name="Normal 8 3 5 10 4" xfId="29128" xr:uid="{00000000-0005-0000-0000-000049530000}"/>
    <cellStyle name="Normal 8 3 5 11" xfId="7312" xr:uid="{00000000-0005-0000-0000-00004A530000}"/>
    <cellStyle name="Normal 8 3 5 11 2" xfId="15245" xr:uid="{00000000-0005-0000-0000-00004B530000}"/>
    <cellStyle name="Normal 8 3 5 11 3" xfId="23176" xr:uid="{00000000-0005-0000-0000-00004C530000}"/>
    <cellStyle name="Normal 8 3 5 11 4" xfId="31110" xr:uid="{00000000-0005-0000-0000-00004D530000}"/>
    <cellStyle name="Normal 8 3 5 12" xfId="9302" xr:uid="{00000000-0005-0000-0000-00004E530000}"/>
    <cellStyle name="Normal 8 3 5 13" xfId="17233" xr:uid="{00000000-0005-0000-0000-00004F530000}"/>
    <cellStyle name="Normal 8 3 5 14" xfId="25166" xr:uid="{00000000-0005-0000-0000-000050530000}"/>
    <cellStyle name="Normal 8 3 5 2" xfId="1325" xr:uid="{00000000-0005-0000-0000-000051530000}"/>
    <cellStyle name="Normal 8 3 5 2 10" xfId="9303" xr:uid="{00000000-0005-0000-0000-000052530000}"/>
    <cellStyle name="Normal 8 3 5 2 11" xfId="17234" xr:uid="{00000000-0005-0000-0000-000053530000}"/>
    <cellStyle name="Normal 8 3 5 2 12" xfId="25167" xr:uid="{00000000-0005-0000-0000-000054530000}"/>
    <cellStyle name="Normal 8 3 5 2 2" xfId="1326" xr:uid="{00000000-0005-0000-0000-000055530000}"/>
    <cellStyle name="Normal 8 3 5 2 2 10" xfId="17235" xr:uid="{00000000-0005-0000-0000-000056530000}"/>
    <cellStyle name="Normal 8 3 5 2 2 11" xfId="25168" xr:uid="{00000000-0005-0000-0000-000057530000}"/>
    <cellStyle name="Normal 8 3 5 2 2 2" xfId="1327" xr:uid="{00000000-0005-0000-0000-000058530000}"/>
    <cellStyle name="Normal 8 3 5 2 2 2 2" xfId="3311" xr:uid="{00000000-0005-0000-0000-000059530000}"/>
    <cellStyle name="Normal 8 3 5 2 2 2 2 2" xfId="11286" xr:uid="{00000000-0005-0000-0000-00005A530000}"/>
    <cellStyle name="Normal 8 3 5 2 2 2 2 3" xfId="19217" xr:uid="{00000000-0005-0000-0000-00005B530000}"/>
    <cellStyle name="Normal 8 3 5 2 2 2 2 4" xfId="27150" xr:uid="{00000000-0005-0000-0000-00005C530000}"/>
    <cellStyle name="Normal 8 3 5 2 2 2 3" xfId="5292" xr:uid="{00000000-0005-0000-0000-00005D530000}"/>
    <cellStyle name="Normal 8 3 5 2 2 2 3 2" xfId="13267" xr:uid="{00000000-0005-0000-0000-00005E530000}"/>
    <cellStyle name="Normal 8 3 5 2 2 2 3 3" xfId="21198" xr:uid="{00000000-0005-0000-0000-00005F530000}"/>
    <cellStyle name="Normal 8 3 5 2 2 2 3 4" xfId="29131" xr:uid="{00000000-0005-0000-0000-000060530000}"/>
    <cellStyle name="Normal 8 3 5 2 2 2 4" xfId="7315" xr:uid="{00000000-0005-0000-0000-000061530000}"/>
    <cellStyle name="Normal 8 3 5 2 2 2 4 2" xfId="15248" xr:uid="{00000000-0005-0000-0000-000062530000}"/>
    <cellStyle name="Normal 8 3 5 2 2 2 4 3" xfId="23179" xr:uid="{00000000-0005-0000-0000-000063530000}"/>
    <cellStyle name="Normal 8 3 5 2 2 2 4 4" xfId="31113" xr:uid="{00000000-0005-0000-0000-000064530000}"/>
    <cellStyle name="Normal 8 3 5 2 2 2 5" xfId="9305" xr:uid="{00000000-0005-0000-0000-000065530000}"/>
    <cellStyle name="Normal 8 3 5 2 2 2 6" xfId="17236" xr:uid="{00000000-0005-0000-0000-000066530000}"/>
    <cellStyle name="Normal 8 3 5 2 2 2 7" xfId="25169" xr:uid="{00000000-0005-0000-0000-000067530000}"/>
    <cellStyle name="Normal 8 3 5 2 2 3" xfId="1328" xr:uid="{00000000-0005-0000-0000-000068530000}"/>
    <cellStyle name="Normal 8 3 5 2 2 3 2" xfId="3312" xr:uid="{00000000-0005-0000-0000-000069530000}"/>
    <cellStyle name="Normal 8 3 5 2 2 3 2 2" xfId="11287" xr:uid="{00000000-0005-0000-0000-00006A530000}"/>
    <cellStyle name="Normal 8 3 5 2 2 3 2 3" xfId="19218" xr:uid="{00000000-0005-0000-0000-00006B530000}"/>
    <cellStyle name="Normal 8 3 5 2 2 3 2 4" xfId="27151" xr:uid="{00000000-0005-0000-0000-00006C530000}"/>
    <cellStyle name="Normal 8 3 5 2 2 3 3" xfId="5293" xr:uid="{00000000-0005-0000-0000-00006D530000}"/>
    <cellStyle name="Normal 8 3 5 2 2 3 3 2" xfId="13268" xr:uid="{00000000-0005-0000-0000-00006E530000}"/>
    <cellStyle name="Normal 8 3 5 2 2 3 3 3" xfId="21199" xr:uid="{00000000-0005-0000-0000-00006F530000}"/>
    <cellStyle name="Normal 8 3 5 2 2 3 3 4" xfId="29132" xr:uid="{00000000-0005-0000-0000-000070530000}"/>
    <cellStyle name="Normal 8 3 5 2 2 3 4" xfId="7316" xr:uid="{00000000-0005-0000-0000-000071530000}"/>
    <cellStyle name="Normal 8 3 5 2 2 3 4 2" xfId="15249" xr:uid="{00000000-0005-0000-0000-000072530000}"/>
    <cellStyle name="Normal 8 3 5 2 2 3 4 3" xfId="23180" xr:uid="{00000000-0005-0000-0000-000073530000}"/>
    <cellStyle name="Normal 8 3 5 2 2 3 4 4" xfId="31114" xr:uid="{00000000-0005-0000-0000-000074530000}"/>
    <cellStyle name="Normal 8 3 5 2 2 3 5" xfId="9306" xr:uid="{00000000-0005-0000-0000-000075530000}"/>
    <cellStyle name="Normal 8 3 5 2 2 3 6" xfId="17237" xr:uid="{00000000-0005-0000-0000-000076530000}"/>
    <cellStyle name="Normal 8 3 5 2 2 3 7" xfId="25170" xr:uid="{00000000-0005-0000-0000-000077530000}"/>
    <cellStyle name="Normal 8 3 5 2 2 4" xfId="1329" xr:uid="{00000000-0005-0000-0000-000078530000}"/>
    <cellStyle name="Normal 8 3 5 2 2 4 2" xfId="3313" xr:uid="{00000000-0005-0000-0000-000079530000}"/>
    <cellStyle name="Normal 8 3 5 2 2 4 2 2" xfId="11288" xr:uid="{00000000-0005-0000-0000-00007A530000}"/>
    <cellStyle name="Normal 8 3 5 2 2 4 2 3" xfId="19219" xr:uid="{00000000-0005-0000-0000-00007B530000}"/>
    <cellStyle name="Normal 8 3 5 2 2 4 2 4" xfId="27152" xr:uid="{00000000-0005-0000-0000-00007C530000}"/>
    <cellStyle name="Normal 8 3 5 2 2 4 3" xfId="5294" xr:uid="{00000000-0005-0000-0000-00007D530000}"/>
    <cellStyle name="Normal 8 3 5 2 2 4 3 2" xfId="13269" xr:uid="{00000000-0005-0000-0000-00007E530000}"/>
    <cellStyle name="Normal 8 3 5 2 2 4 3 3" xfId="21200" xr:uid="{00000000-0005-0000-0000-00007F530000}"/>
    <cellStyle name="Normal 8 3 5 2 2 4 3 4" xfId="29133" xr:uid="{00000000-0005-0000-0000-000080530000}"/>
    <cellStyle name="Normal 8 3 5 2 2 4 4" xfId="7317" xr:uid="{00000000-0005-0000-0000-000081530000}"/>
    <cellStyle name="Normal 8 3 5 2 2 4 4 2" xfId="15250" xr:uid="{00000000-0005-0000-0000-000082530000}"/>
    <cellStyle name="Normal 8 3 5 2 2 4 4 3" xfId="23181" xr:uid="{00000000-0005-0000-0000-000083530000}"/>
    <cellStyle name="Normal 8 3 5 2 2 4 4 4" xfId="31115" xr:uid="{00000000-0005-0000-0000-000084530000}"/>
    <cellStyle name="Normal 8 3 5 2 2 4 5" xfId="9307" xr:uid="{00000000-0005-0000-0000-000085530000}"/>
    <cellStyle name="Normal 8 3 5 2 2 4 6" xfId="17238" xr:uid="{00000000-0005-0000-0000-000086530000}"/>
    <cellStyle name="Normal 8 3 5 2 2 4 7" xfId="25171" xr:uid="{00000000-0005-0000-0000-000087530000}"/>
    <cellStyle name="Normal 8 3 5 2 2 5" xfId="1330" xr:uid="{00000000-0005-0000-0000-000088530000}"/>
    <cellStyle name="Normal 8 3 5 2 2 5 2" xfId="3314" xr:uid="{00000000-0005-0000-0000-000089530000}"/>
    <cellStyle name="Normal 8 3 5 2 2 5 2 2" xfId="11289" xr:uid="{00000000-0005-0000-0000-00008A530000}"/>
    <cellStyle name="Normal 8 3 5 2 2 5 2 3" xfId="19220" xr:uid="{00000000-0005-0000-0000-00008B530000}"/>
    <cellStyle name="Normal 8 3 5 2 2 5 2 4" xfId="27153" xr:uid="{00000000-0005-0000-0000-00008C530000}"/>
    <cellStyle name="Normal 8 3 5 2 2 5 3" xfId="5295" xr:uid="{00000000-0005-0000-0000-00008D530000}"/>
    <cellStyle name="Normal 8 3 5 2 2 5 3 2" xfId="13270" xr:uid="{00000000-0005-0000-0000-00008E530000}"/>
    <cellStyle name="Normal 8 3 5 2 2 5 3 3" xfId="21201" xr:uid="{00000000-0005-0000-0000-00008F530000}"/>
    <cellStyle name="Normal 8 3 5 2 2 5 3 4" xfId="29134" xr:uid="{00000000-0005-0000-0000-000090530000}"/>
    <cellStyle name="Normal 8 3 5 2 2 5 4" xfId="7318" xr:uid="{00000000-0005-0000-0000-000091530000}"/>
    <cellStyle name="Normal 8 3 5 2 2 5 4 2" xfId="15251" xr:uid="{00000000-0005-0000-0000-000092530000}"/>
    <cellStyle name="Normal 8 3 5 2 2 5 4 3" xfId="23182" xr:uid="{00000000-0005-0000-0000-000093530000}"/>
    <cellStyle name="Normal 8 3 5 2 2 5 4 4" xfId="31116" xr:uid="{00000000-0005-0000-0000-000094530000}"/>
    <cellStyle name="Normal 8 3 5 2 2 5 5" xfId="9308" xr:uid="{00000000-0005-0000-0000-000095530000}"/>
    <cellStyle name="Normal 8 3 5 2 2 5 6" xfId="17239" xr:uid="{00000000-0005-0000-0000-000096530000}"/>
    <cellStyle name="Normal 8 3 5 2 2 5 7" xfId="25172" xr:uid="{00000000-0005-0000-0000-000097530000}"/>
    <cellStyle name="Normal 8 3 5 2 2 6" xfId="3310" xr:uid="{00000000-0005-0000-0000-000098530000}"/>
    <cellStyle name="Normal 8 3 5 2 2 6 2" xfId="11285" xr:uid="{00000000-0005-0000-0000-000099530000}"/>
    <cellStyle name="Normal 8 3 5 2 2 6 3" xfId="19216" xr:uid="{00000000-0005-0000-0000-00009A530000}"/>
    <cellStyle name="Normal 8 3 5 2 2 6 4" xfId="27149" xr:uid="{00000000-0005-0000-0000-00009B530000}"/>
    <cellStyle name="Normal 8 3 5 2 2 7" xfId="5291" xr:uid="{00000000-0005-0000-0000-00009C530000}"/>
    <cellStyle name="Normal 8 3 5 2 2 7 2" xfId="13266" xr:uid="{00000000-0005-0000-0000-00009D530000}"/>
    <cellStyle name="Normal 8 3 5 2 2 7 3" xfId="21197" xr:uid="{00000000-0005-0000-0000-00009E530000}"/>
    <cellStyle name="Normal 8 3 5 2 2 7 4" xfId="29130" xr:uid="{00000000-0005-0000-0000-00009F530000}"/>
    <cellStyle name="Normal 8 3 5 2 2 8" xfId="7314" xr:uid="{00000000-0005-0000-0000-0000A0530000}"/>
    <cellStyle name="Normal 8 3 5 2 2 8 2" xfId="15247" xr:uid="{00000000-0005-0000-0000-0000A1530000}"/>
    <cellStyle name="Normal 8 3 5 2 2 8 3" xfId="23178" xr:uid="{00000000-0005-0000-0000-0000A2530000}"/>
    <cellStyle name="Normal 8 3 5 2 2 8 4" xfId="31112" xr:uid="{00000000-0005-0000-0000-0000A3530000}"/>
    <cellStyle name="Normal 8 3 5 2 2 9" xfId="9304" xr:uid="{00000000-0005-0000-0000-0000A4530000}"/>
    <cellStyle name="Normal 8 3 5 2 3" xfId="1331" xr:uid="{00000000-0005-0000-0000-0000A5530000}"/>
    <cellStyle name="Normal 8 3 5 2 3 2" xfId="3315" xr:uid="{00000000-0005-0000-0000-0000A6530000}"/>
    <cellStyle name="Normal 8 3 5 2 3 2 2" xfId="11290" xr:uid="{00000000-0005-0000-0000-0000A7530000}"/>
    <cellStyle name="Normal 8 3 5 2 3 2 3" xfId="19221" xr:uid="{00000000-0005-0000-0000-0000A8530000}"/>
    <cellStyle name="Normal 8 3 5 2 3 2 4" xfId="27154" xr:uid="{00000000-0005-0000-0000-0000A9530000}"/>
    <cellStyle name="Normal 8 3 5 2 3 3" xfId="5296" xr:uid="{00000000-0005-0000-0000-0000AA530000}"/>
    <cellStyle name="Normal 8 3 5 2 3 3 2" xfId="13271" xr:uid="{00000000-0005-0000-0000-0000AB530000}"/>
    <cellStyle name="Normal 8 3 5 2 3 3 3" xfId="21202" xr:uid="{00000000-0005-0000-0000-0000AC530000}"/>
    <cellStyle name="Normal 8 3 5 2 3 3 4" xfId="29135" xr:uid="{00000000-0005-0000-0000-0000AD530000}"/>
    <cellStyle name="Normal 8 3 5 2 3 4" xfId="7319" xr:uid="{00000000-0005-0000-0000-0000AE530000}"/>
    <cellStyle name="Normal 8 3 5 2 3 4 2" xfId="15252" xr:uid="{00000000-0005-0000-0000-0000AF530000}"/>
    <cellStyle name="Normal 8 3 5 2 3 4 3" xfId="23183" xr:uid="{00000000-0005-0000-0000-0000B0530000}"/>
    <cellStyle name="Normal 8 3 5 2 3 4 4" xfId="31117" xr:uid="{00000000-0005-0000-0000-0000B1530000}"/>
    <cellStyle name="Normal 8 3 5 2 3 5" xfId="9309" xr:uid="{00000000-0005-0000-0000-0000B2530000}"/>
    <cellStyle name="Normal 8 3 5 2 3 6" xfId="17240" xr:uid="{00000000-0005-0000-0000-0000B3530000}"/>
    <cellStyle name="Normal 8 3 5 2 3 7" xfId="25173" xr:uid="{00000000-0005-0000-0000-0000B4530000}"/>
    <cellStyle name="Normal 8 3 5 2 4" xfId="1332" xr:uid="{00000000-0005-0000-0000-0000B5530000}"/>
    <cellStyle name="Normal 8 3 5 2 4 2" xfId="3316" xr:uid="{00000000-0005-0000-0000-0000B6530000}"/>
    <cellStyle name="Normal 8 3 5 2 4 2 2" xfId="11291" xr:uid="{00000000-0005-0000-0000-0000B7530000}"/>
    <cellStyle name="Normal 8 3 5 2 4 2 3" xfId="19222" xr:uid="{00000000-0005-0000-0000-0000B8530000}"/>
    <cellStyle name="Normal 8 3 5 2 4 2 4" xfId="27155" xr:uid="{00000000-0005-0000-0000-0000B9530000}"/>
    <cellStyle name="Normal 8 3 5 2 4 3" xfId="5297" xr:uid="{00000000-0005-0000-0000-0000BA530000}"/>
    <cellStyle name="Normal 8 3 5 2 4 3 2" xfId="13272" xr:uid="{00000000-0005-0000-0000-0000BB530000}"/>
    <cellStyle name="Normal 8 3 5 2 4 3 3" xfId="21203" xr:uid="{00000000-0005-0000-0000-0000BC530000}"/>
    <cellStyle name="Normal 8 3 5 2 4 3 4" xfId="29136" xr:uid="{00000000-0005-0000-0000-0000BD530000}"/>
    <cellStyle name="Normal 8 3 5 2 4 4" xfId="7320" xr:uid="{00000000-0005-0000-0000-0000BE530000}"/>
    <cellStyle name="Normal 8 3 5 2 4 4 2" xfId="15253" xr:uid="{00000000-0005-0000-0000-0000BF530000}"/>
    <cellStyle name="Normal 8 3 5 2 4 4 3" xfId="23184" xr:uid="{00000000-0005-0000-0000-0000C0530000}"/>
    <cellStyle name="Normal 8 3 5 2 4 4 4" xfId="31118" xr:uid="{00000000-0005-0000-0000-0000C1530000}"/>
    <cellStyle name="Normal 8 3 5 2 4 5" xfId="9310" xr:uid="{00000000-0005-0000-0000-0000C2530000}"/>
    <cellStyle name="Normal 8 3 5 2 4 6" xfId="17241" xr:uid="{00000000-0005-0000-0000-0000C3530000}"/>
    <cellStyle name="Normal 8 3 5 2 4 7" xfId="25174" xr:uid="{00000000-0005-0000-0000-0000C4530000}"/>
    <cellStyle name="Normal 8 3 5 2 5" xfId="1333" xr:uid="{00000000-0005-0000-0000-0000C5530000}"/>
    <cellStyle name="Normal 8 3 5 2 5 2" xfId="3317" xr:uid="{00000000-0005-0000-0000-0000C6530000}"/>
    <cellStyle name="Normal 8 3 5 2 5 2 2" xfId="11292" xr:uid="{00000000-0005-0000-0000-0000C7530000}"/>
    <cellStyle name="Normal 8 3 5 2 5 2 3" xfId="19223" xr:uid="{00000000-0005-0000-0000-0000C8530000}"/>
    <cellStyle name="Normal 8 3 5 2 5 2 4" xfId="27156" xr:uid="{00000000-0005-0000-0000-0000C9530000}"/>
    <cellStyle name="Normal 8 3 5 2 5 3" xfId="5298" xr:uid="{00000000-0005-0000-0000-0000CA530000}"/>
    <cellStyle name="Normal 8 3 5 2 5 3 2" xfId="13273" xr:uid="{00000000-0005-0000-0000-0000CB530000}"/>
    <cellStyle name="Normal 8 3 5 2 5 3 3" xfId="21204" xr:uid="{00000000-0005-0000-0000-0000CC530000}"/>
    <cellStyle name="Normal 8 3 5 2 5 3 4" xfId="29137" xr:uid="{00000000-0005-0000-0000-0000CD530000}"/>
    <cellStyle name="Normal 8 3 5 2 5 4" xfId="7321" xr:uid="{00000000-0005-0000-0000-0000CE530000}"/>
    <cellStyle name="Normal 8 3 5 2 5 4 2" xfId="15254" xr:uid="{00000000-0005-0000-0000-0000CF530000}"/>
    <cellStyle name="Normal 8 3 5 2 5 4 3" xfId="23185" xr:uid="{00000000-0005-0000-0000-0000D0530000}"/>
    <cellStyle name="Normal 8 3 5 2 5 4 4" xfId="31119" xr:uid="{00000000-0005-0000-0000-0000D1530000}"/>
    <cellStyle name="Normal 8 3 5 2 5 5" xfId="9311" xr:uid="{00000000-0005-0000-0000-0000D2530000}"/>
    <cellStyle name="Normal 8 3 5 2 5 6" xfId="17242" xr:uid="{00000000-0005-0000-0000-0000D3530000}"/>
    <cellStyle name="Normal 8 3 5 2 5 7" xfId="25175" xr:uid="{00000000-0005-0000-0000-0000D4530000}"/>
    <cellStyle name="Normal 8 3 5 2 6" xfId="1334" xr:uid="{00000000-0005-0000-0000-0000D5530000}"/>
    <cellStyle name="Normal 8 3 5 2 6 2" xfId="3318" xr:uid="{00000000-0005-0000-0000-0000D6530000}"/>
    <cellStyle name="Normal 8 3 5 2 6 2 2" xfId="11293" xr:uid="{00000000-0005-0000-0000-0000D7530000}"/>
    <cellStyle name="Normal 8 3 5 2 6 2 3" xfId="19224" xr:uid="{00000000-0005-0000-0000-0000D8530000}"/>
    <cellStyle name="Normal 8 3 5 2 6 2 4" xfId="27157" xr:uid="{00000000-0005-0000-0000-0000D9530000}"/>
    <cellStyle name="Normal 8 3 5 2 6 3" xfId="5299" xr:uid="{00000000-0005-0000-0000-0000DA530000}"/>
    <cellStyle name="Normal 8 3 5 2 6 3 2" xfId="13274" xr:uid="{00000000-0005-0000-0000-0000DB530000}"/>
    <cellStyle name="Normal 8 3 5 2 6 3 3" xfId="21205" xr:uid="{00000000-0005-0000-0000-0000DC530000}"/>
    <cellStyle name="Normal 8 3 5 2 6 3 4" xfId="29138" xr:uid="{00000000-0005-0000-0000-0000DD530000}"/>
    <cellStyle name="Normal 8 3 5 2 6 4" xfId="7322" xr:uid="{00000000-0005-0000-0000-0000DE530000}"/>
    <cellStyle name="Normal 8 3 5 2 6 4 2" xfId="15255" xr:uid="{00000000-0005-0000-0000-0000DF530000}"/>
    <cellStyle name="Normal 8 3 5 2 6 4 3" xfId="23186" xr:uid="{00000000-0005-0000-0000-0000E0530000}"/>
    <cellStyle name="Normal 8 3 5 2 6 4 4" xfId="31120" xr:uid="{00000000-0005-0000-0000-0000E1530000}"/>
    <cellStyle name="Normal 8 3 5 2 6 5" xfId="9312" xr:uid="{00000000-0005-0000-0000-0000E2530000}"/>
    <cellStyle name="Normal 8 3 5 2 6 6" xfId="17243" xr:uid="{00000000-0005-0000-0000-0000E3530000}"/>
    <cellStyle name="Normal 8 3 5 2 6 7" xfId="25176" xr:uid="{00000000-0005-0000-0000-0000E4530000}"/>
    <cellStyle name="Normal 8 3 5 2 7" xfId="3309" xr:uid="{00000000-0005-0000-0000-0000E5530000}"/>
    <cellStyle name="Normal 8 3 5 2 7 2" xfId="11284" xr:uid="{00000000-0005-0000-0000-0000E6530000}"/>
    <cellStyle name="Normal 8 3 5 2 7 3" xfId="19215" xr:uid="{00000000-0005-0000-0000-0000E7530000}"/>
    <cellStyle name="Normal 8 3 5 2 7 4" xfId="27148" xr:uid="{00000000-0005-0000-0000-0000E8530000}"/>
    <cellStyle name="Normal 8 3 5 2 8" xfId="5290" xr:uid="{00000000-0005-0000-0000-0000E9530000}"/>
    <cellStyle name="Normal 8 3 5 2 8 2" xfId="13265" xr:uid="{00000000-0005-0000-0000-0000EA530000}"/>
    <cellStyle name="Normal 8 3 5 2 8 3" xfId="21196" xr:uid="{00000000-0005-0000-0000-0000EB530000}"/>
    <cellStyle name="Normal 8 3 5 2 8 4" xfId="29129" xr:uid="{00000000-0005-0000-0000-0000EC530000}"/>
    <cellStyle name="Normal 8 3 5 2 9" xfId="7313" xr:uid="{00000000-0005-0000-0000-0000ED530000}"/>
    <cellStyle name="Normal 8 3 5 2 9 2" xfId="15246" xr:uid="{00000000-0005-0000-0000-0000EE530000}"/>
    <cellStyle name="Normal 8 3 5 2 9 3" xfId="23177" xr:uid="{00000000-0005-0000-0000-0000EF530000}"/>
    <cellStyle name="Normal 8 3 5 2 9 4" xfId="31111" xr:uid="{00000000-0005-0000-0000-0000F0530000}"/>
    <cellStyle name="Normal 8 3 5 3" xfId="1335" xr:uid="{00000000-0005-0000-0000-0000F1530000}"/>
    <cellStyle name="Normal 8 3 5 3 10" xfId="9313" xr:uid="{00000000-0005-0000-0000-0000F2530000}"/>
    <cellStyle name="Normal 8 3 5 3 11" xfId="17244" xr:uid="{00000000-0005-0000-0000-0000F3530000}"/>
    <cellStyle name="Normal 8 3 5 3 12" xfId="25177" xr:uid="{00000000-0005-0000-0000-0000F4530000}"/>
    <cellStyle name="Normal 8 3 5 3 2" xfId="1336" xr:uid="{00000000-0005-0000-0000-0000F5530000}"/>
    <cellStyle name="Normal 8 3 5 3 2 10" xfId="17245" xr:uid="{00000000-0005-0000-0000-0000F6530000}"/>
    <cellStyle name="Normal 8 3 5 3 2 11" xfId="25178" xr:uid="{00000000-0005-0000-0000-0000F7530000}"/>
    <cellStyle name="Normal 8 3 5 3 2 2" xfId="1337" xr:uid="{00000000-0005-0000-0000-0000F8530000}"/>
    <cellStyle name="Normal 8 3 5 3 2 2 2" xfId="3321" xr:uid="{00000000-0005-0000-0000-0000F9530000}"/>
    <cellStyle name="Normal 8 3 5 3 2 2 2 2" xfId="11296" xr:uid="{00000000-0005-0000-0000-0000FA530000}"/>
    <cellStyle name="Normal 8 3 5 3 2 2 2 3" xfId="19227" xr:uid="{00000000-0005-0000-0000-0000FB530000}"/>
    <cellStyle name="Normal 8 3 5 3 2 2 2 4" xfId="27160" xr:uid="{00000000-0005-0000-0000-0000FC530000}"/>
    <cellStyle name="Normal 8 3 5 3 2 2 3" xfId="5302" xr:uid="{00000000-0005-0000-0000-0000FD530000}"/>
    <cellStyle name="Normal 8 3 5 3 2 2 3 2" xfId="13277" xr:uid="{00000000-0005-0000-0000-0000FE530000}"/>
    <cellStyle name="Normal 8 3 5 3 2 2 3 3" xfId="21208" xr:uid="{00000000-0005-0000-0000-0000FF530000}"/>
    <cellStyle name="Normal 8 3 5 3 2 2 3 4" xfId="29141" xr:uid="{00000000-0005-0000-0000-000000540000}"/>
    <cellStyle name="Normal 8 3 5 3 2 2 4" xfId="7325" xr:uid="{00000000-0005-0000-0000-000001540000}"/>
    <cellStyle name="Normal 8 3 5 3 2 2 4 2" xfId="15258" xr:uid="{00000000-0005-0000-0000-000002540000}"/>
    <cellStyle name="Normal 8 3 5 3 2 2 4 3" xfId="23189" xr:uid="{00000000-0005-0000-0000-000003540000}"/>
    <cellStyle name="Normal 8 3 5 3 2 2 4 4" xfId="31123" xr:uid="{00000000-0005-0000-0000-000004540000}"/>
    <cellStyle name="Normal 8 3 5 3 2 2 5" xfId="9315" xr:uid="{00000000-0005-0000-0000-000005540000}"/>
    <cellStyle name="Normal 8 3 5 3 2 2 6" xfId="17246" xr:uid="{00000000-0005-0000-0000-000006540000}"/>
    <cellStyle name="Normal 8 3 5 3 2 2 7" xfId="25179" xr:uid="{00000000-0005-0000-0000-000007540000}"/>
    <cellStyle name="Normal 8 3 5 3 2 3" xfId="1338" xr:uid="{00000000-0005-0000-0000-000008540000}"/>
    <cellStyle name="Normal 8 3 5 3 2 3 2" xfId="3322" xr:uid="{00000000-0005-0000-0000-000009540000}"/>
    <cellStyle name="Normal 8 3 5 3 2 3 2 2" xfId="11297" xr:uid="{00000000-0005-0000-0000-00000A540000}"/>
    <cellStyle name="Normal 8 3 5 3 2 3 2 3" xfId="19228" xr:uid="{00000000-0005-0000-0000-00000B540000}"/>
    <cellStyle name="Normal 8 3 5 3 2 3 2 4" xfId="27161" xr:uid="{00000000-0005-0000-0000-00000C540000}"/>
    <cellStyle name="Normal 8 3 5 3 2 3 3" xfId="5303" xr:uid="{00000000-0005-0000-0000-00000D540000}"/>
    <cellStyle name="Normal 8 3 5 3 2 3 3 2" xfId="13278" xr:uid="{00000000-0005-0000-0000-00000E540000}"/>
    <cellStyle name="Normal 8 3 5 3 2 3 3 3" xfId="21209" xr:uid="{00000000-0005-0000-0000-00000F540000}"/>
    <cellStyle name="Normal 8 3 5 3 2 3 3 4" xfId="29142" xr:uid="{00000000-0005-0000-0000-000010540000}"/>
    <cellStyle name="Normal 8 3 5 3 2 3 4" xfId="7326" xr:uid="{00000000-0005-0000-0000-000011540000}"/>
    <cellStyle name="Normal 8 3 5 3 2 3 4 2" xfId="15259" xr:uid="{00000000-0005-0000-0000-000012540000}"/>
    <cellStyle name="Normal 8 3 5 3 2 3 4 3" xfId="23190" xr:uid="{00000000-0005-0000-0000-000013540000}"/>
    <cellStyle name="Normal 8 3 5 3 2 3 4 4" xfId="31124" xr:uid="{00000000-0005-0000-0000-000014540000}"/>
    <cellStyle name="Normal 8 3 5 3 2 3 5" xfId="9316" xr:uid="{00000000-0005-0000-0000-000015540000}"/>
    <cellStyle name="Normal 8 3 5 3 2 3 6" xfId="17247" xr:uid="{00000000-0005-0000-0000-000016540000}"/>
    <cellStyle name="Normal 8 3 5 3 2 3 7" xfId="25180" xr:uid="{00000000-0005-0000-0000-000017540000}"/>
    <cellStyle name="Normal 8 3 5 3 2 4" xfId="1339" xr:uid="{00000000-0005-0000-0000-000018540000}"/>
    <cellStyle name="Normal 8 3 5 3 2 4 2" xfId="3323" xr:uid="{00000000-0005-0000-0000-000019540000}"/>
    <cellStyle name="Normal 8 3 5 3 2 4 2 2" xfId="11298" xr:uid="{00000000-0005-0000-0000-00001A540000}"/>
    <cellStyle name="Normal 8 3 5 3 2 4 2 3" xfId="19229" xr:uid="{00000000-0005-0000-0000-00001B540000}"/>
    <cellStyle name="Normal 8 3 5 3 2 4 2 4" xfId="27162" xr:uid="{00000000-0005-0000-0000-00001C540000}"/>
    <cellStyle name="Normal 8 3 5 3 2 4 3" xfId="5304" xr:uid="{00000000-0005-0000-0000-00001D540000}"/>
    <cellStyle name="Normal 8 3 5 3 2 4 3 2" xfId="13279" xr:uid="{00000000-0005-0000-0000-00001E540000}"/>
    <cellStyle name="Normal 8 3 5 3 2 4 3 3" xfId="21210" xr:uid="{00000000-0005-0000-0000-00001F540000}"/>
    <cellStyle name="Normal 8 3 5 3 2 4 3 4" xfId="29143" xr:uid="{00000000-0005-0000-0000-000020540000}"/>
    <cellStyle name="Normal 8 3 5 3 2 4 4" xfId="7327" xr:uid="{00000000-0005-0000-0000-000021540000}"/>
    <cellStyle name="Normal 8 3 5 3 2 4 4 2" xfId="15260" xr:uid="{00000000-0005-0000-0000-000022540000}"/>
    <cellStyle name="Normal 8 3 5 3 2 4 4 3" xfId="23191" xr:uid="{00000000-0005-0000-0000-000023540000}"/>
    <cellStyle name="Normal 8 3 5 3 2 4 4 4" xfId="31125" xr:uid="{00000000-0005-0000-0000-000024540000}"/>
    <cellStyle name="Normal 8 3 5 3 2 4 5" xfId="9317" xr:uid="{00000000-0005-0000-0000-000025540000}"/>
    <cellStyle name="Normal 8 3 5 3 2 4 6" xfId="17248" xr:uid="{00000000-0005-0000-0000-000026540000}"/>
    <cellStyle name="Normal 8 3 5 3 2 4 7" xfId="25181" xr:uid="{00000000-0005-0000-0000-000027540000}"/>
    <cellStyle name="Normal 8 3 5 3 2 5" xfId="1340" xr:uid="{00000000-0005-0000-0000-000028540000}"/>
    <cellStyle name="Normal 8 3 5 3 2 5 2" xfId="3324" xr:uid="{00000000-0005-0000-0000-000029540000}"/>
    <cellStyle name="Normal 8 3 5 3 2 5 2 2" xfId="11299" xr:uid="{00000000-0005-0000-0000-00002A540000}"/>
    <cellStyle name="Normal 8 3 5 3 2 5 2 3" xfId="19230" xr:uid="{00000000-0005-0000-0000-00002B540000}"/>
    <cellStyle name="Normal 8 3 5 3 2 5 2 4" xfId="27163" xr:uid="{00000000-0005-0000-0000-00002C540000}"/>
    <cellStyle name="Normal 8 3 5 3 2 5 3" xfId="5305" xr:uid="{00000000-0005-0000-0000-00002D540000}"/>
    <cellStyle name="Normal 8 3 5 3 2 5 3 2" xfId="13280" xr:uid="{00000000-0005-0000-0000-00002E540000}"/>
    <cellStyle name="Normal 8 3 5 3 2 5 3 3" xfId="21211" xr:uid="{00000000-0005-0000-0000-00002F540000}"/>
    <cellStyle name="Normal 8 3 5 3 2 5 3 4" xfId="29144" xr:uid="{00000000-0005-0000-0000-000030540000}"/>
    <cellStyle name="Normal 8 3 5 3 2 5 4" xfId="7328" xr:uid="{00000000-0005-0000-0000-000031540000}"/>
    <cellStyle name="Normal 8 3 5 3 2 5 4 2" xfId="15261" xr:uid="{00000000-0005-0000-0000-000032540000}"/>
    <cellStyle name="Normal 8 3 5 3 2 5 4 3" xfId="23192" xr:uid="{00000000-0005-0000-0000-000033540000}"/>
    <cellStyle name="Normal 8 3 5 3 2 5 4 4" xfId="31126" xr:uid="{00000000-0005-0000-0000-000034540000}"/>
    <cellStyle name="Normal 8 3 5 3 2 5 5" xfId="9318" xr:uid="{00000000-0005-0000-0000-000035540000}"/>
    <cellStyle name="Normal 8 3 5 3 2 5 6" xfId="17249" xr:uid="{00000000-0005-0000-0000-000036540000}"/>
    <cellStyle name="Normal 8 3 5 3 2 5 7" xfId="25182" xr:uid="{00000000-0005-0000-0000-000037540000}"/>
    <cellStyle name="Normal 8 3 5 3 2 6" xfId="3320" xr:uid="{00000000-0005-0000-0000-000038540000}"/>
    <cellStyle name="Normal 8 3 5 3 2 6 2" xfId="11295" xr:uid="{00000000-0005-0000-0000-000039540000}"/>
    <cellStyle name="Normal 8 3 5 3 2 6 3" xfId="19226" xr:uid="{00000000-0005-0000-0000-00003A540000}"/>
    <cellStyle name="Normal 8 3 5 3 2 6 4" xfId="27159" xr:uid="{00000000-0005-0000-0000-00003B540000}"/>
    <cellStyle name="Normal 8 3 5 3 2 7" xfId="5301" xr:uid="{00000000-0005-0000-0000-00003C540000}"/>
    <cellStyle name="Normal 8 3 5 3 2 7 2" xfId="13276" xr:uid="{00000000-0005-0000-0000-00003D540000}"/>
    <cellStyle name="Normal 8 3 5 3 2 7 3" xfId="21207" xr:uid="{00000000-0005-0000-0000-00003E540000}"/>
    <cellStyle name="Normal 8 3 5 3 2 7 4" xfId="29140" xr:uid="{00000000-0005-0000-0000-00003F540000}"/>
    <cellStyle name="Normal 8 3 5 3 2 8" xfId="7324" xr:uid="{00000000-0005-0000-0000-000040540000}"/>
    <cellStyle name="Normal 8 3 5 3 2 8 2" xfId="15257" xr:uid="{00000000-0005-0000-0000-000041540000}"/>
    <cellStyle name="Normal 8 3 5 3 2 8 3" xfId="23188" xr:uid="{00000000-0005-0000-0000-000042540000}"/>
    <cellStyle name="Normal 8 3 5 3 2 8 4" xfId="31122" xr:uid="{00000000-0005-0000-0000-000043540000}"/>
    <cellStyle name="Normal 8 3 5 3 2 9" xfId="9314" xr:uid="{00000000-0005-0000-0000-000044540000}"/>
    <cellStyle name="Normal 8 3 5 3 3" xfId="1341" xr:uid="{00000000-0005-0000-0000-000045540000}"/>
    <cellStyle name="Normal 8 3 5 3 3 2" xfId="3325" xr:uid="{00000000-0005-0000-0000-000046540000}"/>
    <cellStyle name="Normal 8 3 5 3 3 2 2" xfId="11300" xr:uid="{00000000-0005-0000-0000-000047540000}"/>
    <cellStyle name="Normal 8 3 5 3 3 2 3" xfId="19231" xr:uid="{00000000-0005-0000-0000-000048540000}"/>
    <cellStyle name="Normal 8 3 5 3 3 2 4" xfId="27164" xr:uid="{00000000-0005-0000-0000-000049540000}"/>
    <cellStyle name="Normal 8 3 5 3 3 3" xfId="5306" xr:uid="{00000000-0005-0000-0000-00004A540000}"/>
    <cellStyle name="Normal 8 3 5 3 3 3 2" xfId="13281" xr:uid="{00000000-0005-0000-0000-00004B540000}"/>
    <cellStyle name="Normal 8 3 5 3 3 3 3" xfId="21212" xr:uid="{00000000-0005-0000-0000-00004C540000}"/>
    <cellStyle name="Normal 8 3 5 3 3 3 4" xfId="29145" xr:uid="{00000000-0005-0000-0000-00004D540000}"/>
    <cellStyle name="Normal 8 3 5 3 3 4" xfId="7329" xr:uid="{00000000-0005-0000-0000-00004E540000}"/>
    <cellStyle name="Normal 8 3 5 3 3 4 2" xfId="15262" xr:uid="{00000000-0005-0000-0000-00004F540000}"/>
    <cellStyle name="Normal 8 3 5 3 3 4 3" xfId="23193" xr:uid="{00000000-0005-0000-0000-000050540000}"/>
    <cellStyle name="Normal 8 3 5 3 3 4 4" xfId="31127" xr:uid="{00000000-0005-0000-0000-000051540000}"/>
    <cellStyle name="Normal 8 3 5 3 3 5" xfId="9319" xr:uid="{00000000-0005-0000-0000-000052540000}"/>
    <cellStyle name="Normal 8 3 5 3 3 6" xfId="17250" xr:uid="{00000000-0005-0000-0000-000053540000}"/>
    <cellStyle name="Normal 8 3 5 3 3 7" xfId="25183" xr:uid="{00000000-0005-0000-0000-000054540000}"/>
    <cellStyle name="Normal 8 3 5 3 4" xfId="1342" xr:uid="{00000000-0005-0000-0000-000055540000}"/>
    <cellStyle name="Normal 8 3 5 3 4 2" xfId="3326" xr:uid="{00000000-0005-0000-0000-000056540000}"/>
    <cellStyle name="Normal 8 3 5 3 4 2 2" xfId="11301" xr:uid="{00000000-0005-0000-0000-000057540000}"/>
    <cellStyle name="Normal 8 3 5 3 4 2 3" xfId="19232" xr:uid="{00000000-0005-0000-0000-000058540000}"/>
    <cellStyle name="Normal 8 3 5 3 4 2 4" xfId="27165" xr:uid="{00000000-0005-0000-0000-000059540000}"/>
    <cellStyle name="Normal 8 3 5 3 4 3" xfId="5307" xr:uid="{00000000-0005-0000-0000-00005A540000}"/>
    <cellStyle name="Normal 8 3 5 3 4 3 2" xfId="13282" xr:uid="{00000000-0005-0000-0000-00005B540000}"/>
    <cellStyle name="Normal 8 3 5 3 4 3 3" xfId="21213" xr:uid="{00000000-0005-0000-0000-00005C540000}"/>
    <cellStyle name="Normal 8 3 5 3 4 3 4" xfId="29146" xr:uid="{00000000-0005-0000-0000-00005D540000}"/>
    <cellStyle name="Normal 8 3 5 3 4 4" xfId="7330" xr:uid="{00000000-0005-0000-0000-00005E540000}"/>
    <cellStyle name="Normal 8 3 5 3 4 4 2" xfId="15263" xr:uid="{00000000-0005-0000-0000-00005F540000}"/>
    <cellStyle name="Normal 8 3 5 3 4 4 3" xfId="23194" xr:uid="{00000000-0005-0000-0000-000060540000}"/>
    <cellStyle name="Normal 8 3 5 3 4 4 4" xfId="31128" xr:uid="{00000000-0005-0000-0000-000061540000}"/>
    <cellStyle name="Normal 8 3 5 3 4 5" xfId="9320" xr:uid="{00000000-0005-0000-0000-000062540000}"/>
    <cellStyle name="Normal 8 3 5 3 4 6" xfId="17251" xr:uid="{00000000-0005-0000-0000-000063540000}"/>
    <cellStyle name="Normal 8 3 5 3 4 7" xfId="25184" xr:uid="{00000000-0005-0000-0000-000064540000}"/>
    <cellStyle name="Normal 8 3 5 3 5" xfId="1343" xr:uid="{00000000-0005-0000-0000-000065540000}"/>
    <cellStyle name="Normal 8 3 5 3 5 2" xfId="3327" xr:uid="{00000000-0005-0000-0000-000066540000}"/>
    <cellStyle name="Normal 8 3 5 3 5 2 2" xfId="11302" xr:uid="{00000000-0005-0000-0000-000067540000}"/>
    <cellStyle name="Normal 8 3 5 3 5 2 3" xfId="19233" xr:uid="{00000000-0005-0000-0000-000068540000}"/>
    <cellStyle name="Normal 8 3 5 3 5 2 4" xfId="27166" xr:uid="{00000000-0005-0000-0000-000069540000}"/>
    <cellStyle name="Normal 8 3 5 3 5 3" xfId="5308" xr:uid="{00000000-0005-0000-0000-00006A540000}"/>
    <cellStyle name="Normal 8 3 5 3 5 3 2" xfId="13283" xr:uid="{00000000-0005-0000-0000-00006B540000}"/>
    <cellStyle name="Normal 8 3 5 3 5 3 3" xfId="21214" xr:uid="{00000000-0005-0000-0000-00006C540000}"/>
    <cellStyle name="Normal 8 3 5 3 5 3 4" xfId="29147" xr:uid="{00000000-0005-0000-0000-00006D540000}"/>
    <cellStyle name="Normal 8 3 5 3 5 4" xfId="7331" xr:uid="{00000000-0005-0000-0000-00006E540000}"/>
    <cellStyle name="Normal 8 3 5 3 5 4 2" xfId="15264" xr:uid="{00000000-0005-0000-0000-00006F540000}"/>
    <cellStyle name="Normal 8 3 5 3 5 4 3" xfId="23195" xr:uid="{00000000-0005-0000-0000-000070540000}"/>
    <cellStyle name="Normal 8 3 5 3 5 4 4" xfId="31129" xr:uid="{00000000-0005-0000-0000-000071540000}"/>
    <cellStyle name="Normal 8 3 5 3 5 5" xfId="9321" xr:uid="{00000000-0005-0000-0000-000072540000}"/>
    <cellStyle name="Normal 8 3 5 3 5 6" xfId="17252" xr:uid="{00000000-0005-0000-0000-000073540000}"/>
    <cellStyle name="Normal 8 3 5 3 5 7" xfId="25185" xr:uid="{00000000-0005-0000-0000-000074540000}"/>
    <cellStyle name="Normal 8 3 5 3 6" xfId="1344" xr:uid="{00000000-0005-0000-0000-000075540000}"/>
    <cellStyle name="Normal 8 3 5 3 6 2" xfId="3328" xr:uid="{00000000-0005-0000-0000-000076540000}"/>
    <cellStyle name="Normal 8 3 5 3 6 2 2" xfId="11303" xr:uid="{00000000-0005-0000-0000-000077540000}"/>
    <cellStyle name="Normal 8 3 5 3 6 2 3" xfId="19234" xr:uid="{00000000-0005-0000-0000-000078540000}"/>
    <cellStyle name="Normal 8 3 5 3 6 2 4" xfId="27167" xr:uid="{00000000-0005-0000-0000-000079540000}"/>
    <cellStyle name="Normal 8 3 5 3 6 3" xfId="5309" xr:uid="{00000000-0005-0000-0000-00007A540000}"/>
    <cellStyle name="Normal 8 3 5 3 6 3 2" xfId="13284" xr:uid="{00000000-0005-0000-0000-00007B540000}"/>
    <cellStyle name="Normal 8 3 5 3 6 3 3" xfId="21215" xr:uid="{00000000-0005-0000-0000-00007C540000}"/>
    <cellStyle name="Normal 8 3 5 3 6 3 4" xfId="29148" xr:uid="{00000000-0005-0000-0000-00007D540000}"/>
    <cellStyle name="Normal 8 3 5 3 6 4" xfId="7332" xr:uid="{00000000-0005-0000-0000-00007E540000}"/>
    <cellStyle name="Normal 8 3 5 3 6 4 2" xfId="15265" xr:uid="{00000000-0005-0000-0000-00007F540000}"/>
    <cellStyle name="Normal 8 3 5 3 6 4 3" xfId="23196" xr:uid="{00000000-0005-0000-0000-000080540000}"/>
    <cellStyle name="Normal 8 3 5 3 6 4 4" xfId="31130" xr:uid="{00000000-0005-0000-0000-000081540000}"/>
    <cellStyle name="Normal 8 3 5 3 6 5" xfId="9322" xr:uid="{00000000-0005-0000-0000-000082540000}"/>
    <cellStyle name="Normal 8 3 5 3 6 6" xfId="17253" xr:uid="{00000000-0005-0000-0000-000083540000}"/>
    <cellStyle name="Normal 8 3 5 3 6 7" xfId="25186" xr:uid="{00000000-0005-0000-0000-000084540000}"/>
    <cellStyle name="Normal 8 3 5 3 7" xfId="3319" xr:uid="{00000000-0005-0000-0000-000085540000}"/>
    <cellStyle name="Normal 8 3 5 3 7 2" xfId="11294" xr:uid="{00000000-0005-0000-0000-000086540000}"/>
    <cellStyle name="Normal 8 3 5 3 7 3" xfId="19225" xr:uid="{00000000-0005-0000-0000-000087540000}"/>
    <cellStyle name="Normal 8 3 5 3 7 4" xfId="27158" xr:uid="{00000000-0005-0000-0000-000088540000}"/>
    <cellStyle name="Normal 8 3 5 3 8" xfId="5300" xr:uid="{00000000-0005-0000-0000-000089540000}"/>
    <cellStyle name="Normal 8 3 5 3 8 2" xfId="13275" xr:uid="{00000000-0005-0000-0000-00008A540000}"/>
    <cellStyle name="Normal 8 3 5 3 8 3" xfId="21206" xr:uid="{00000000-0005-0000-0000-00008B540000}"/>
    <cellStyle name="Normal 8 3 5 3 8 4" xfId="29139" xr:uid="{00000000-0005-0000-0000-00008C540000}"/>
    <cellStyle name="Normal 8 3 5 3 9" xfId="7323" xr:uid="{00000000-0005-0000-0000-00008D540000}"/>
    <cellStyle name="Normal 8 3 5 3 9 2" xfId="15256" xr:uid="{00000000-0005-0000-0000-00008E540000}"/>
    <cellStyle name="Normal 8 3 5 3 9 3" xfId="23187" xr:uid="{00000000-0005-0000-0000-00008F540000}"/>
    <cellStyle name="Normal 8 3 5 3 9 4" xfId="31121" xr:uid="{00000000-0005-0000-0000-000090540000}"/>
    <cellStyle name="Normal 8 3 5 4" xfId="1345" xr:uid="{00000000-0005-0000-0000-000091540000}"/>
    <cellStyle name="Normal 8 3 5 4 10" xfId="17254" xr:uid="{00000000-0005-0000-0000-000092540000}"/>
    <cellStyle name="Normal 8 3 5 4 11" xfId="25187" xr:uid="{00000000-0005-0000-0000-000093540000}"/>
    <cellStyle name="Normal 8 3 5 4 2" xfId="1346" xr:uid="{00000000-0005-0000-0000-000094540000}"/>
    <cellStyle name="Normal 8 3 5 4 2 2" xfId="3330" xr:uid="{00000000-0005-0000-0000-000095540000}"/>
    <cellStyle name="Normal 8 3 5 4 2 2 2" xfId="11305" xr:uid="{00000000-0005-0000-0000-000096540000}"/>
    <cellStyle name="Normal 8 3 5 4 2 2 3" xfId="19236" xr:uid="{00000000-0005-0000-0000-000097540000}"/>
    <cellStyle name="Normal 8 3 5 4 2 2 4" xfId="27169" xr:uid="{00000000-0005-0000-0000-000098540000}"/>
    <cellStyle name="Normal 8 3 5 4 2 3" xfId="5311" xr:uid="{00000000-0005-0000-0000-000099540000}"/>
    <cellStyle name="Normal 8 3 5 4 2 3 2" xfId="13286" xr:uid="{00000000-0005-0000-0000-00009A540000}"/>
    <cellStyle name="Normal 8 3 5 4 2 3 3" xfId="21217" xr:uid="{00000000-0005-0000-0000-00009B540000}"/>
    <cellStyle name="Normal 8 3 5 4 2 3 4" xfId="29150" xr:uid="{00000000-0005-0000-0000-00009C540000}"/>
    <cellStyle name="Normal 8 3 5 4 2 4" xfId="7334" xr:uid="{00000000-0005-0000-0000-00009D540000}"/>
    <cellStyle name="Normal 8 3 5 4 2 4 2" xfId="15267" xr:uid="{00000000-0005-0000-0000-00009E540000}"/>
    <cellStyle name="Normal 8 3 5 4 2 4 3" xfId="23198" xr:uid="{00000000-0005-0000-0000-00009F540000}"/>
    <cellStyle name="Normal 8 3 5 4 2 4 4" xfId="31132" xr:uid="{00000000-0005-0000-0000-0000A0540000}"/>
    <cellStyle name="Normal 8 3 5 4 2 5" xfId="9324" xr:uid="{00000000-0005-0000-0000-0000A1540000}"/>
    <cellStyle name="Normal 8 3 5 4 2 6" xfId="17255" xr:uid="{00000000-0005-0000-0000-0000A2540000}"/>
    <cellStyle name="Normal 8 3 5 4 2 7" xfId="25188" xr:uid="{00000000-0005-0000-0000-0000A3540000}"/>
    <cellStyle name="Normal 8 3 5 4 3" xfId="1347" xr:uid="{00000000-0005-0000-0000-0000A4540000}"/>
    <cellStyle name="Normal 8 3 5 4 3 2" xfId="3331" xr:uid="{00000000-0005-0000-0000-0000A5540000}"/>
    <cellStyle name="Normal 8 3 5 4 3 2 2" xfId="11306" xr:uid="{00000000-0005-0000-0000-0000A6540000}"/>
    <cellStyle name="Normal 8 3 5 4 3 2 3" xfId="19237" xr:uid="{00000000-0005-0000-0000-0000A7540000}"/>
    <cellStyle name="Normal 8 3 5 4 3 2 4" xfId="27170" xr:uid="{00000000-0005-0000-0000-0000A8540000}"/>
    <cellStyle name="Normal 8 3 5 4 3 3" xfId="5312" xr:uid="{00000000-0005-0000-0000-0000A9540000}"/>
    <cellStyle name="Normal 8 3 5 4 3 3 2" xfId="13287" xr:uid="{00000000-0005-0000-0000-0000AA540000}"/>
    <cellStyle name="Normal 8 3 5 4 3 3 3" xfId="21218" xr:uid="{00000000-0005-0000-0000-0000AB540000}"/>
    <cellStyle name="Normal 8 3 5 4 3 3 4" xfId="29151" xr:uid="{00000000-0005-0000-0000-0000AC540000}"/>
    <cellStyle name="Normal 8 3 5 4 3 4" xfId="7335" xr:uid="{00000000-0005-0000-0000-0000AD540000}"/>
    <cellStyle name="Normal 8 3 5 4 3 4 2" xfId="15268" xr:uid="{00000000-0005-0000-0000-0000AE540000}"/>
    <cellStyle name="Normal 8 3 5 4 3 4 3" xfId="23199" xr:uid="{00000000-0005-0000-0000-0000AF540000}"/>
    <cellStyle name="Normal 8 3 5 4 3 4 4" xfId="31133" xr:uid="{00000000-0005-0000-0000-0000B0540000}"/>
    <cellStyle name="Normal 8 3 5 4 3 5" xfId="9325" xr:uid="{00000000-0005-0000-0000-0000B1540000}"/>
    <cellStyle name="Normal 8 3 5 4 3 6" xfId="17256" xr:uid="{00000000-0005-0000-0000-0000B2540000}"/>
    <cellStyle name="Normal 8 3 5 4 3 7" xfId="25189" xr:uid="{00000000-0005-0000-0000-0000B3540000}"/>
    <cellStyle name="Normal 8 3 5 4 4" xfId="1348" xr:uid="{00000000-0005-0000-0000-0000B4540000}"/>
    <cellStyle name="Normal 8 3 5 4 4 2" xfId="3332" xr:uid="{00000000-0005-0000-0000-0000B5540000}"/>
    <cellStyle name="Normal 8 3 5 4 4 2 2" xfId="11307" xr:uid="{00000000-0005-0000-0000-0000B6540000}"/>
    <cellStyle name="Normal 8 3 5 4 4 2 3" xfId="19238" xr:uid="{00000000-0005-0000-0000-0000B7540000}"/>
    <cellStyle name="Normal 8 3 5 4 4 2 4" xfId="27171" xr:uid="{00000000-0005-0000-0000-0000B8540000}"/>
    <cellStyle name="Normal 8 3 5 4 4 3" xfId="5313" xr:uid="{00000000-0005-0000-0000-0000B9540000}"/>
    <cellStyle name="Normal 8 3 5 4 4 3 2" xfId="13288" xr:uid="{00000000-0005-0000-0000-0000BA540000}"/>
    <cellStyle name="Normal 8 3 5 4 4 3 3" xfId="21219" xr:uid="{00000000-0005-0000-0000-0000BB540000}"/>
    <cellStyle name="Normal 8 3 5 4 4 3 4" xfId="29152" xr:uid="{00000000-0005-0000-0000-0000BC540000}"/>
    <cellStyle name="Normal 8 3 5 4 4 4" xfId="7336" xr:uid="{00000000-0005-0000-0000-0000BD540000}"/>
    <cellStyle name="Normal 8 3 5 4 4 4 2" xfId="15269" xr:uid="{00000000-0005-0000-0000-0000BE540000}"/>
    <cellStyle name="Normal 8 3 5 4 4 4 3" xfId="23200" xr:uid="{00000000-0005-0000-0000-0000BF540000}"/>
    <cellStyle name="Normal 8 3 5 4 4 4 4" xfId="31134" xr:uid="{00000000-0005-0000-0000-0000C0540000}"/>
    <cellStyle name="Normal 8 3 5 4 4 5" xfId="9326" xr:uid="{00000000-0005-0000-0000-0000C1540000}"/>
    <cellStyle name="Normal 8 3 5 4 4 6" xfId="17257" xr:uid="{00000000-0005-0000-0000-0000C2540000}"/>
    <cellStyle name="Normal 8 3 5 4 4 7" xfId="25190" xr:uid="{00000000-0005-0000-0000-0000C3540000}"/>
    <cellStyle name="Normal 8 3 5 4 5" xfId="1349" xr:uid="{00000000-0005-0000-0000-0000C4540000}"/>
    <cellStyle name="Normal 8 3 5 4 5 2" xfId="3333" xr:uid="{00000000-0005-0000-0000-0000C5540000}"/>
    <cellStyle name="Normal 8 3 5 4 5 2 2" xfId="11308" xr:uid="{00000000-0005-0000-0000-0000C6540000}"/>
    <cellStyle name="Normal 8 3 5 4 5 2 3" xfId="19239" xr:uid="{00000000-0005-0000-0000-0000C7540000}"/>
    <cellStyle name="Normal 8 3 5 4 5 2 4" xfId="27172" xr:uid="{00000000-0005-0000-0000-0000C8540000}"/>
    <cellStyle name="Normal 8 3 5 4 5 3" xfId="5314" xr:uid="{00000000-0005-0000-0000-0000C9540000}"/>
    <cellStyle name="Normal 8 3 5 4 5 3 2" xfId="13289" xr:uid="{00000000-0005-0000-0000-0000CA540000}"/>
    <cellStyle name="Normal 8 3 5 4 5 3 3" xfId="21220" xr:uid="{00000000-0005-0000-0000-0000CB540000}"/>
    <cellStyle name="Normal 8 3 5 4 5 3 4" xfId="29153" xr:uid="{00000000-0005-0000-0000-0000CC540000}"/>
    <cellStyle name="Normal 8 3 5 4 5 4" xfId="7337" xr:uid="{00000000-0005-0000-0000-0000CD540000}"/>
    <cellStyle name="Normal 8 3 5 4 5 4 2" xfId="15270" xr:uid="{00000000-0005-0000-0000-0000CE540000}"/>
    <cellStyle name="Normal 8 3 5 4 5 4 3" xfId="23201" xr:uid="{00000000-0005-0000-0000-0000CF540000}"/>
    <cellStyle name="Normal 8 3 5 4 5 4 4" xfId="31135" xr:uid="{00000000-0005-0000-0000-0000D0540000}"/>
    <cellStyle name="Normal 8 3 5 4 5 5" xfId="9327" xr:uid="{00000000-0005-0000-0000-0000D1540000}"/>
    <cellStyle name="Normal 8 3 5 4 5 6" xfId="17258" xr:uid="{00000000-0005-0000-0000-0000D2540000}"/>
    <cellStyle name="Normal 8 3 5 4 5 7" xfId="25191" xr:uid="{00000000-0005-0000-0000-0000D3540000}"/>
    <cellStyle name="Normal 8 3 5 4 6" xfId="3329" xr:uid="{00000000-0005-0000-0000-0000D4540000}"/>
    <cellStyle name="Normal 8 3 5 4 6 2" xfId="11304" xr:uid="{00000000-0005-0000-0000-0000D5540000}"/>
    <cellStyle name="Normal 8 3 5 4 6 3" xfId="19235" xr:uid="{00000000-0005-0000-0000-0000D6540000}"/>
    <cellStyle name="Normal 8 3 5 4 6 4" xfId="27168" xr:uid="{00000000-0005-0000-0000-0000D7540000}"/>
    <cellStyle name="Normal 8 3 5 4 7" xfId="5310" xr:uid="{00000000-0005-0000-0000-0000D8540000}"/>
    <cellStyle name="Normal 8 3 5 4 7 2" xfId="13285" xr:uid="{00000000-0005-0000-0000-0000D9540000}"/>
    <cellStyle name="Normal 8 3 5 4 7 3" xfId="21216" xr:uid="{00000000-0005-0000-0000-0000DA540000}"/>
    <cellStyle name="Normal 8 3 5 4 7 4" xfId="29149" xr:uid="{00000000-0005-0000-0000-0000DB540000}"/>
    <cellStyle name="Normal 8 3 5 4 8" xfId="7333" xr:uid="{00000000-0005-0000-0000-0000DC540000}"/>
    <cellStyle name="Normal 8 3 5 4 8 2" xfId="15266" xr:uid="{00000000-0005-0000-0000-0000DD540000}"/>
    <cellStyle name="Normal 8 3 5 4 8 3" xfId="23197" xr:uid="{00000000-0005-0000-0000-0000DE540000}"/>
    <cellStyle name="Normal 8 3 5 4 8 4" xfId="31131" xr:uid="{00000000-0005-0000-0000-0000DF540000}"/>
    <cellStyle name="Normal 8 3 5 4 9" xfId="9323" xr:uid="{00000000-0005-0000-0000-0000E0540000}"/>
    <cellStyle name="Normal 8 3 5 5" xfId="1350" xr:uid="{00000000-0005-0000-0000-0000E1540000}"/>
    <cellStyle name="Normal 8 3 5 5 2" xfId="3334" xr:uid="{00000000-0005-0000-0000-0000E2540000}"/>
    <cellStyle name="Normal 8 3 5 5 2 2" xfId="11309" xr:uid="{00000000-0005-0000-0000-0000E3540000}"/>
    <cellStyle name="Normal 8 3 5 5 2 3" xfId="19240" xr:uid="{00000000-0005-0000-0000-0000E4540000}"/>
    <cellStyle name="Normal 8 3 5 5 2 4" xfId="27173" xr:uid="{00000000-0005-0000-0000-0000E5540000}"/>
    <cellStyle name="Normal 8 3 5 5 3" xfId="5315" xr:uid="{00000000-0005-0000-0000-0000E6540000}"/>
    <cellStyle name="Normal 8 3 5 5 3 2" xfId="13290" xr:uid="{00000000-0005-0000-0000-0000E7540000}"/>
    <cellStyle name="Normal 8 3 5 5 3 3" xfId="21221" xr:uid="{00000000-0005-0000-0000-0000E8540000}"/>
    <cellStyle name="Normal 8 3 5 5 3 4" xfId="29154" xr:uid="{00000000-0005-0000-0000-0000E9540000}"/>
    <cellStyle name="Normal 8 3 5 5 4" xfId="7338" xr:uid="{00000000-0005-0000-0000-0000EA540000}"/>
    <cellStyle name="Normal 8 3 5 5 4 2" xfId="15271" xr:uid="{00000000-0005-0000-0000-0000EB540000}"/>
    <cellStyle name="Normal 8 3 5 5 4 3" xfId="23202" xr:uid="{00000000-0005-0000-0000-0000EC540000}"/>
    <cellStyle name="Normal 8 3 5 5 4 4" xfId="31136" xr:uid="{00000000-0005-0000-0000-0000ED540000}"/>
    <cellStyle name="Normal 8 3 5 5 5" xfId="9328" xr:uid="{00000000-0005-0000-0000-0000EE540000}"/>
    <cellStyle name="Normal 8 3 5 5 6" xfId="17259" xr:uid="{00000000-0005-0000-0000-0000EF540000}"/>
    <cellStyle name="Normal 8 3 5 5 7" xfId="25192" xr:uid="{00000000-0005-0000-0000-0000F0540000}"/>
    <cellStyle name="Normal 8 3 5 6" xfId="1351" xr:uid="{00000000-0005-0000-0000-0000F1540000}"/>
    <cellStyle name="Normal 8 3 5 6 2" xfId="3335" xr:uid="{00000000-0005-0000-0000-0000F2540000}"/>
    <cellStyle name="Normal 8 3 5 6 2 2" xfId="11310" xr:uid="{00000000-0005-0000-0000-0000F3540000}"/>
    <cellStyle name="Normal 8 3 5 6 2 3" xfId="19241" xr:uid="{00000000-0005-0000-0000-0000F4540000}"/>
    <cellStyle name="Normal 8 3 5 6 2 4" xfId="27174" xr:uid="{00000000-0005-0000-0000-0000F5540000}"/>
    <cellStyle name="Normal 8 3 5 6 3" xfId="5316" xr:uid="{00000000-0005-0000-0000-0000F6540000}"/>
    <cellStyle name="Normal 8 3 5 6 3 2" xfId="13291" xr:uid="{00000000-0005-0000-0000-0000F7540000}"/>
    <cellStyle name="Normal 8 3 5 6 3 3" xfId="21222" xr:uid="{00000000-0005-0000-0000-0000F8540000}"/>
    <cellStyle name="Normal 8 3 5 6 3 4" xfId="29155" xr:uid="{00000000-0005-0000-0000-0000F9540000}"/>
    <cellStyle name="Normal 8 3 5 6 4" xfId="7339" xr:uid="{00000000-0005-0000-0000-0000FA540000}"/>
    <cellStyle name="Normal 8 3 5 6 4 2" xfId="15272" xr:uid="{00000000-0005-0000-0000-0000FB540000}"/>
    <cellStyle name="Normal 8 3 5 6 4 3" xfId="23203" xr:uid="{00000000-0005-0000-0000-0000FC540000}"/>
    <cellStyle name="Normal 8 3 5 6 4 4" xfId="31137" xr:uid="{00000000-0005-0000-0000-0000FD540000}"/>
    <cellStyle name="Normal 8 3 5 6 5" xfId="9329" xr:uid="{00000000-0005-0000-0000-0000FE540000}"/>
    <cellStyle name="Normal 8 3 5 6 6" xfId="17260" xr:uid="{00000000-0005-0000-0000-0000FF540000}"/>
    <cellStyle name="Normal 8 3 5 6 7" xfId="25193" xr:uid="{00000000-0005-0000-0000-000000550000}"/>
    <cellStyle name="Normal 8 3 5 7" xfId="1352" xr:uid="{00000000-0005-0000-0000-000001550000}"/>
    <cellStyle name="Normal 8 3 5 7 2" xfId="3336" xr:uid="{00000000-0005-0000-0000-000002550000}"/>
    <cellStyle name="Normal 8 3 5 7 2 2" xfId="11311" xr:uid="{00000000-0005-0000-0000-000003550000}"/>
    <cellStyle name="Normal 8 3 5 7 2 3" xfId="19242" xr:uid="{00000000-0005-0000-0000-000004550000}"/>
    <cellStyle name="Normal 8 3 5 7 2 4" xfId="27175" xr:uid="{00000000-0005-0000-0000-000005550000}"/>
    <cellStyle name="Normal 8 3 5 7 3" xfId="5317" xr:uid="{00000000-0005-0000-0000-000006550000}"/>
    <cellStyle name="Normal 8 3 5 7 3 2" xfId="13292" xr:uid="{00000000-0005-0000-0000-000007550000}"/>
    <cellStyle name="Normal 8 3 5 7 3 3" xfId="21223" xr:uid="{00000000-0005-0000-0000-000008550000}"/>
    <cellStyle name="Normal 8 3 5 7 3 4" xfId="29156" xr:uid="{00000000-0005-0000-0000-000009550000}"/>
    <cellStyle name="Normal 8 3 5 7 4" xfId="7340" xr:uid="{00000000-0005-0000-0000-00000A550000}"/>
    <cellStyle name="Normal 8 3 5 7 4 2" xfId="15273" xr:uid="{00000000-0005-0000-0000-00000B550000}"/>
    <cellStyle name="Normal 8 3 5 7 4 3" xfId="23204" xr:uid="{00000000-0005-0000-0000-00000C550000}"/>
    <cellStyle name="Normal 8 3 5 7 4 4" xfId="31138" xr:uid="{00000000-0005-0000-0000-00000D550000}"/>
    <cellStyle name="Normal 8 3 5 7 5" xfId="9330" xr:uid="{00000000-0005-0000-0000-00000E550000}"/>
    <cellStyle name="Normal 8 3 5 7 6" xfId="17261" xr:uid="{00000000-0005-0000-0000-00000F550000}"/>
    <cellStyle name="Normal 8 3 5 7 7" xfId="25194" xr:uid="{00000000-0005-0000-0000-000010550000}"/>
    <cellStyle name="Normal 8 3 5 8" xfId="1353" xr:uid="{00000000-0005-0000-0000-000011550000}"/>
    <cellStyle name="Normal 8 3 5 8 2" xfId="3337" xr:uid="{00000000-0005-0000-0000-000012550000}"/>
    <cellStyle name="Normal 8 3 5 8 2 2" xfId="11312" xr:uid="{00000000-0005-0000-0000-000013550000}"/>
    <cellStyle name="Normal 8 3 5 8 2 3" xfId="19243" xr:uid="{00000000-0005-0000-0000-000014550000}"/>
    <cellStyle name="Normal 8 3 5 8 2 4" xfId="27176" xr:uid="{00000000-0005-0000-0000-000015550000}"/>
    <cellStyle name="Normal 8 3 5 8 3" xfId="5318" xr:uid="{00000000-0005-0000-0000-000016550000}"/>
    <cellStyle name="Normal 8 3 5 8 3 2" xfId="13293" xr:uid="{00000000-0005-0000-0000-000017550000}"/>
    <cellStyle name="Normal 8 3 5 8 3 3" xfId="21224" xr:uid="{00000000-0005-0000-0000-000018550000}"/>
    <cellStyle name="Normal 8 3 5 8 3 4" xfId="29157" xr:uid="{00000000-0005-0000-0000-000019550000}"/>
    <cellStyle name="Normal 8 3 5 8 4" xfId="7341" xr:uid="{00000000-0005-0000-0000-00001A550000}"/>
    <cellStyle name="Normal 8 3 5 8 4 2" xfId="15274" xr:uid="{00000000-0005-0000-0000-00001B550000}"/>
    <cellStyle name="Normal 8 3 5 8 4 3" xfId="23205" xr:uid="{00000000-0005-0000-0000-00001C550000}"/>
    <cellStyle name="Normal 8 3 5 8 4 4" xfId="31139" xr:uid="{00000000-0005-0000-0000-00001D550000}"/>
    <cellStyle name="Normal 8 3 5 8 5" xfId="9331" xr:uid="{00000000-0005-0000-0000-00001E550000}"/>
    <cellStyle name="Normal 8 3 5 8 6" xfId="17262" xr:uid="{00000000-0005-0000-0000-00001F550000}"/>
    <cellStyle name="Normal 8 3 5 8 7" xfId="25195" xr:uid="{00000000-0005-0000-0000-000020550000}"/>
    <cellStyle name="Normal 8 3 5 9" xfId="3308" xr:uid="{00000000-0005-0000-0000-000021550000}"/>
    <cellStyle name="Normal 8 3 5 9 2" xfId="11283" xr:uid="{00000000-0005-0000-0000-000022550000}"/>
    <cellStyle name="Normal 8 3 5 9 3" xfId="19214" xr:uid="{00000000-0005-0000-0000-000023550000}"/>
    <cellStyle name="Normal 8 3 5 9 4" xfId="27147" xr:uid="{00000000-0005-0000-0000-000024550000}"/>
    <cellStyle name="Normal 8 3 6" xfId="1354" xr:uid="{00000000-0005-0000-0000-000025550000}"/>
    <cellStyle name="Normal 8 3 6 10" xfId="9332" xr:uid="{00000000-0005-0000-0000-000026550000}"/>
    <cellStyle name="Normal 8 3 6 11" xfId="17263" xr:uid="{00000000-0005-0000-0000-000027550000}"/>
    <cellStyle name="Normal 8 3 6 12" xfId="25196" xr:uid="{00000000-0005-0000-0000-000028550000}"/>
    <cellStyle name="Normal 8 3 6 2" xfId="1355" xr:uid="{00000000-0005-0000-0000-000029550000}"/>
    <cellStyle name="Normal 8 3 6 2 10" xfId="17264" xr:uid="{00000000-0005-0000-0000-00002A550000}"/>
    <cellStyle name="Normal 8 3 6 2 11" xfId="25197" xr:uid="{00000000-0005-0000-0000-00002B550000}"/>
    <cellStyle name="Normal 8 3 6 2 2" xfId="1356" xr:uid="{00000000-0005-0000-0000-00002C550000}"/>
    <cellStyle name="Normal 8 3 6 2 2 2" xfId="3340" xr:uid="{00000000-0005-0000-0000-00002D550000}"/>
    <cellStyle name="Normal 8 3 6 2 2 2 2" xfId="11315" xr:uid="{00000000-0005-0000-0000-00002E550000}"/>
    <cellStyle name="Normal 8 3 6 2 2 2 3" xfId="19246" xr:uid="{00000000-0005-0000-0000-00002F550000}"/>
    <cellStyle name="Normal 8 3 6 2 2 2 4" xfId="27179" xr:uid="{00000000-0005-0000-0000-000030550000}"/>
    <cellStyle name="Normal 8 3 6 2 2 3" xfId="5321" xr:uid="{00000000-0005-0000-0000-000031550000}"/>
    <cellStyle name="Normal 8 3 6 2 2 3 2" xfId="13296" xr:uid="{00000000-0005-0000-0000-000032550000}"/>
    <cellStyle name="Normal 8 3 6 2 2 3 3" xfId="21227" xr:uid="{00000000-0005-0000-0000-000033550000}"/>
    <cellStyle name="Normal 8 3 6 2 2 3 4" xfId="29160" xr:uid="{00000000-0005-0000-0000-000034550000}"/>
    <cellStyle name="Normal 8 3 6 2 2 4" xfId="7344" xr:uid="{00000000-0005-0000-0000-000035550000}"/>
    <cellStyle name="Normal 8 3 6 2 2 4 2" xfId="15277" xr:uid="{00000000-0005-0000-0000-000036550000}"/>
    <cellStyle name="Normal 8 3 6 2 2 4 3" xfId="23208" xr:uid="{00000000-0005-0000-0000-000037550000}"/>
    <cellStyle name="Normal 8 3 6 2 2 4 4" xfId="31142" xr:uid="{00000000-0005-0000-0000-000038550000}"/>
    <cellStyle name="Normal 8 3 6 2 2 5" xfId="9334" xr:uid="{00000000-0005-0000-0000-000039550000}"/>
    <cellStyle name="Normal 8 3 6 2 2 6" xfId="17265" xr:uid="{00000000-0005-0000-0000-00003A550000}"/>
    <cellStyle name="Normal 8 3 6 2 2 7" xfId="25198" xr:uid="{00000000-0005-0000-0000-00003B550000}"/>
    <cellStyle name="Normal 8 3 6 2 3" xfId="1357" xr:uid="{00000000-0005-0000-0000-00003C550000}"/>
    <cellStyle name="Normal 8 3 6 2 3 2" xfId="3341" xr:uid="{00000000-0005-0000-0000-00003D550000}"/>
    <cellStyle name="Normal 8 3 6 2 3 2 2" xfId="11316" xr:uid="{00000000-0005-0000-0000-00003E550000}"/>
    <cellStyle name="Normal 8 3 6 2 3 2 3" xfId="19247" xr:uid="{00000000-0005-0000-0000-00003F550000}"/>
    <cellStyle name="Normal 8 3 6 2 3 2 4" xfId="27180" xr:uid="{00000000-0005-0000-0000-000040550000}"/>
    <cellStyle name="Normal 8 3 6 2 3 3" xfId="5322" xr:uid="{00000000-0005-0000-0000-000041550000}"/>
    <cellStyle name="Normal 8 3 6 2 3 3 2" xfId="13297" xr:uid="{00000000-0005-0000-0000-000042550000}"/>
    <cellStyle name="Normal 8 3 6 2 3 3 3" xfId="21228" xr:uid="{00000000-0005-0000-0000-000043550000}"/>
    <cellStyle name="Normal 8 3 6 2 3 3 4" xfId="29161" xr:uid="{00000000-0005-0000-0000-000044550000}"/>
    <cellStyle name="Normal 8 3 6 2 3 4" xfId="7345" xr:uid="{00000000-0005-0000-0000-000045550000}"/>
    <cellStyle name="Normal 8 3 6 2 3 4 2" xfId="15278" xr:uid="{00000000-0005-0000-0000-000046550000}"/>
    <cellStyle name="Normal 8 3 6 2 3 4 3" xfId="23209" xr:uid="{00000000-0005-0000-0000-000047550000}"/>
    <cellStyle name="Normal 8 3 6 2 3 4 4" xfId="31143" xr:uid="{00000000-0005-0000-0000-000048550000}"/>
    <cellStyle name="Normal 8 3 6 2 3 5" xfId="9335" xr:uid="{00000000-0005-0000-0000-000049550000}"/>
    <cellStyle name="Normal 8 3 6 2 3 6" xfId="17266" xr:uid="{00000000-0005-0000-0000-00004A550000}"/>
    <cellStyle name="Normal 8 3 6 2 3 7" xfId="25199" xr:uid="{00000000-0005-0000-0000-00004B550000}"/>
    <cellStyle name="Normal 8 3 6 2 4" xfId="1358" xr:uid="{00000000-0005-0000-0000-00004C550000}"/>
    <cellStyle name="Normal 8 3 6 2 4 2" xfId="3342" xr:uid="{00000000-0005-0000-0000-00004D550000}"/>
    <cellStyle name="Normal 8 3 6 2 4 2 2" xfId="11317" xr:uid="{00000000-0005-0000-0000-00004E550000}"/>
    <cellStyle name="Normal 8 3 6 2 4 2 3" xfId="19248" xr:uid="{00000000-0005-0000-0000-00004F550000}"/>
    <cellStyle name="Normal 8 3 6 2 4 2 4" xfId="27181" xr:uid="{00000000-0005-0000-0000-000050550000}"/>
    <cellStyle name="Normal 8 3 6 2 4 3" xfId="5323" xr:uid="{00000000-0005-0000-0000-000051550000}"/>
    <cellStyle name="Normal 8 3 6 2 4 3 2" xfId="13298" xr:uid="{00000000-0005-0000-0000-000052550000}"/>
    <cellStyle name="Normal 8 3 6 2 4 3 3" xfId="21229" xr:uid="{00000000-0005-0000-0000-000053550000}"/>
    <cellStyle name="Normal 8 3 6 2 4 3 4" xfId="29162" xr:uid="{00000000-0005-0000-0000-000054550000}"/>
    <cellStyle name="Normal 8 3 6 2 4 4" xfId="7346" xr:uid="{00000000-0005-0000-0000-000055550000}"/>
    <cellStyle name="Normal 8 3 6 2 4 4 2" xfId="15279" xr:uid="{00000000-0005-0000-0000-000056550000}"/>
    <cellStyle name="Normal 8 3 6 2 4 4 3" xfId="23210" xr:uid="{00000000-0005-0000-0000-000057550000}"/>
    <cellStyle name="Normal 8 3 6 2 4 4 4" xfId="31144" xr:uid="{00000000-0005-0000-0000-000058550000}"/>
    <cellStyle name="Normal 8 3 6 2 4 5" xfId="9336" xr:uid="{00000000-0005-0000-0000-000059550000}"/>
    <cellStyle name="Normal 8 3 6 2 4 6" xfId="17267" xr:uid="{00000000-0005-0000-0000-00005A550000}"/>
    <cellStyle name="Normal 8 3 6 2 4 7" xfId="25200" xr:uid="{00000000-0005-0000-0000-00005B550000}"/>
    <cellStyle name="Normal 8 3 6 2 5" xfId="1359" xr:uid="{00000000-0005-0000-0000-00005C550000}"/>
    <cellStyle name="Normal 8 3 6 2 5 2" xfId="3343" xr:uid="{00000000-0005-0000-0000-00005D550000}"/>
    <cellStyle name="Normal 8 3 6 2 5 2 2" xfId="11318" xr:uid="{00000000-0005-0000-0000-00005E550000}"/>
    <cellStyle name="Normal 8 3 6 2 5 2 3" xfId="19249" xr:uid="{00000000-0005-0000-0000-00005F550000}"/>
    <cellStyle name="Normal 8 3 6 2 5 2 4" xfId="27182" xr:uid="{00000000-0005-0000-0000-000060550000}"/>
    <cellStyle name="Normal 8 3 6 2 5 3" xfId="5324" xr:uid="{00000000-0005-0000-0000-000061550000}"/>
    <cellStyle name="Normal 8 3 6 2 5 3 2" xfId="13299" xr:uid="{00000000-0005-0000-0000-000062550000}"/>
    <cellStyle name="Normal 8 3 6 2 5 3 3" xfId="21230" xr:uid="{00000000-0005-0000-0000-000063550000}"/>
    <cellStyle name="Normal 8 3 6 2 5 3 4" xfId="29163" xr:uid="{00000000-0005-0000-0000-000064550000}"/>
    <cellStyle name="Normal 8 3 6 2 5 4" xfId="7347" xr:uid="{00000000-0005-0000-0000-000065550000}"/>
    <cellStyle name="Normal 8 3 6 2 5 4 2" xfId="15280" xr:uid="{00000000-0005-0000-0000-000066550000}"/>
    <cellStyle name="Normal 8 3 6 2 5 4 3" xfId="23211" xr:uid="{00000000-0005-0000-0000-000067550000}"/>
    <cellStyle name="Normal 8 3 6 2 5 4 4" xfId="31145" xr:uid="{00000000-0005-0000-0000-000068550000}"/>
    <cellStyle name="Normal 8 3 6 2 5 5" xfId="9337" xr:uid="{00000000-0005-0000-0000-000069550000}"/>
    <cellStyle name="Normal 8 3 6 2 5 6" xfId="17268" xr:uid="{00000000-0005-0000-0000-00006A550000}"/>
    <cellStyle name="Normal 8 3 6 2 5 7" xfId="25201" xr:uid="{00000000-0005-0000-0000-00006B550000}"/>
    <cellStyle name="Normal 8 3 6 2 6" xfId="3339" xr:uid="{00000000-0005-0000-0000-00006C550000}"/>
    <cellStyle name="Normal 8 3 6 2 6 2" xfId="11314" xr:uid="{00000000-0005-0000-0000-00006D550000}"/>
    <cellStyle name="Normal 8 3 6 2 6 3" xfId="19245" xr:uid="{00000000-0005-0000-0000-00006E550000}"/>
    <cellStyle name="Normal 8 3 6 2 6 4" xfId="27178" xr:uid="{00000000-0005-0000-0000-00006F550000}"/>
    <cellStyle name="Normal 8 3 6 2 7" xfId="5320" xr:uid="{00000000-0005-0000-0000-000070550000}"/>
    <cellStyle name="Normal 8 3 6 2 7 2" xfId="13295" xr:uid="{00000000-0005-0000-0000-000071550000}"/>
    <cellStyle name="Normal 8 3 6 2 7 3" xfId="21226" xr:uid="{00000000-0005-0000-0000-000072550000}"/>
    <cellStyle name="Normal 8 3 6 2 7 4" xfId="29159" xr:uid="{00000000-0005-0000-0000-000073550000}"/>
    <cellStyle name="Normal 8 3 6 2 8" xfId="7343" xr:uid="{00000000-0005-0000-0000-000074550000}"/>
    <cellStyle name="Normal 8 3 6 2 8 2" xfId="15276" xr:uid="{00000000-0005-0000-0000-000075550000}"/>
    <cellStyle name="Normal 8 3 6 2 8 3" xfId="23207" xr:uid="{00000000-0005-0000-0000-000076550000}"/>
    <cellStyle name="Normal 8 3 6 2 8 4" xfId="31141" xr:uid="{00000000-0005-0000-0000-000077550000}"/>
    <cellStyle name="Normal 8 3 6 2 9" xfId="9333" xr:uid="{00000000-0005-0000-0000-000078550000}"/>
    <cellStyle name="Normal 8 3 6 3" xfId="1360" xr:uid="{00000000-0005-0000-0000-000079550000}"/>
    <cellStyle name="Normal 8 3 6 3 2" xfId="3344" xr:uid="{00000000-0005-0000-0000-00007A550000}"/>
    <cellStyle name="Normal 8 3 6 3 2 2" xfId="11319" xr:uid="{00000000-0005-0000-0000-00007B550000}"/>
    <cellStyle name="Normal 8 3 6 3 2 3" xfId="19250" xr:uid="{00000000-0005-0000-0000-00007C550000}"/>
    <cellStyle name="Normal 8 3 6 3 2 4" xfId="27183" xr:uid="{00000000-0005-0000-0000-00007D550000}"/>
    <cellStyle name="Normal 8 3 6 3 3" xfId="5325" xr:uid="{00000000-0005-0000-0000-00007E550000}"/>
    <cellStyle name="Normal 8 3 6 3 3 2" xfId="13300" xr:uid="{00000000-0005-0000-0000-00007F550000}"/>
    <cellStyle name="Normal 8 3 6 3 3 3" xfId="21231" xr:uid="{00000000-0005-0000-0000-000080550000}"/>
    <cellStyle name="Normal 8 3 6 3 3 4" xfId="29164" xr:uid="{00000000-0005-0000-0000-000081550000}"/>
    <cellStyle name="Normal 8 3 6 3 4" xfId="7348" xr:uid="{00000000-0005-0000-0000-000082550000}"/>
    <cellStyle name="Normal 8 3 6 3 4 2" xfId="15281" xr:uid="{00000000-0005-0000-0000-000083550000}"/>
    <cellStyle name="Normal 8 3 6 3 4 3" xfId="23212" xr:uid="{00000000-0005-0000-0000-000084550000}"/>
    <cellStyle name="Normal 8 3 6 3 4 4" xfId="31146" xr:uid="{00000000-0005-0000-0000-000085550000}"/>
    <cellStyle name="Normal 8 3 6 3 5" xfId="9338" xr:uid="{00000000-0005-0000-0000-000086550000}"/>
    <cellStyle name="Normal 8 3 6 3 6" xfId="17269" xr:uid="{00000000-0005-0000-0000-000087550000}"/>
    <cellStyle name="Normal 8 3 6 3 7" xfId="25202" xr:uid="{00000000-0005-0000-0000-000088550000}"/>
    <cellStyle name="Normal 8 3 6 4" xfId="1361" xr:uid="{00000000-0005-0000-0000-000089550000}"/>
    <cellStyle name="Normal 8 3 6 4 2" xfId="3345" xr:uid="{00000000-0005-0000-0000-00008A550000}"/>
    <cellStyle name="Normal 8 3 6 4 2 2" xfId="11320" xr:uid="{00000000-0005-0000-0000-00008B550000}"/>
    <cellStyle name="Normal 8 3 6 4 2 3" xfId="19251" xr:uid="{00000000-0005-0000-0000-00008C550000}"/>
    <cellStyle name="Normal 8 3 6 4 2 4" xfId="27184" xr:uid="{00000000-0005-0000-0000-00008D550000}"/>
    <cellStyle name="Normal 8 3 6 4 3" xfId="5326" xr:uid="{00000000-0005-0000-0000-00008E550000}"/>
    <cellStyle name="Normal 8 3 6 4 3 2" xfId="13301" xr:uid="{00000000-0005-0000-0000-00008F550000}"/>
    <cellStyle name="Normal 8 3 6 4 3 3" xfId="21232" xr:uid="{00000000-0005-0000-0000-000090550000}"/>
    <cellStyle name="Normal 8 3 6 4 3 4" xfId="29165" xr:uid="{00000000-0005-0000-0000-000091550000}"/>
    <cellStyle name="Normal 8 3 6 4 4" xfId="7349" xr:uid="{00000000-0005-0000-0000-000092550000}"/>
    <cellStyle name="Normal 8 3 6 4 4 2" xfId="15282" xr:uid="{00000000-0005-0000-0000-000093550000}"/>
    <cellStyle name="Normal 8 3 6 4 4 3" xfId="23213" xr:uid="{00000000-0005-0000-0000-000094550000}"/>
    <cellStyle name="Normal 8 3 6 4 4 4" xfId="31147" xr:uid="{00000000-0005-0000-0000-000095550000}"/>
    <cellStyle name="Normal 8 3 6 4 5" xfId="9339" xr:uid="{00000000-0005-0000-0000-000096550000}"/>
    <cellStyle name="Normal 8 3 6 4 6" xfId="17270" xr:uid="{00000000-0005-0000-0000-000097550000}"/>
    <cellStyle name="Normal 8 3 6 4 7" xfId="25203" xr:uid="{00000000-0005-0000-0000-000098550000}"/>
    <cellStyle name="Normal 8 3 6 5" xfId="1362" xr:uid="{00000000-0005-0000-0000-000099550000}"/>
    <cellStyle name="Normal 8 3 6 5 2" xfId="3346" xr:uid="{00000000-0005-0000-0000-00009A550000}"/>
    <cellStyle name="Normal 8 3 6 5 2 2" xfId="11321" xr:uid="{00000000-0005-0000-0000-00009B550000}"/>
    <cellStyle name="Normal 8 3 6 5 2 3" xfId="19252" xr:uid="{00000000-0005-0000-0000-00009C550000}"/>
    <cellStyle name="Normal 8 3 6 5 2 4" xfId="27185" xr:uid="{00000000-0005-0000-0000-00009D550000}"/>
    <cellStyle name="Normal 8 3 6 5 3" xfId="5327" xr:uid="{00000000-0005-0000-0000-00009E550000}"/>
    <cellStyle name="Normal 8 3 6 5 3 2" xfId="13302" xr:uid="{00000000-0005-0000-0000-00009F550000}"/>
    <cellStyle name="Normal 8 3 6 5 3 3" xfId="21233" xr:uid="{00000000-0005-0000-0000-0000A0550000}"/>
    <cellStyle name="Normal 8 3 6 5 3 4" xfId="29166" xr:uid="{00000000-0005-0000-0000-0000A1550000}"/>
    <cellStyle name="Normal 8 3 6 5 4" xfId="7350" xr:uid="{00000000-0005-0000-0000-0000A2550000}"/>
    <cellStyle name="Normal 8 3 6 5 4 2" xfId="15283" xr:uid="{00000000-0005-0000-0000-0000A3550000}"/>
    <cellStyle name="Normal 8 3 6 5 4 3" xfId="23214" xr:uid="{00000000-0005-0000-0000-0000A4550000}"/>
    <cellStyle name="Normal 8 3 6 5 4 4" xfId="31148" xr:uid="{00000000-0005-0000-0000-0000A5550000}"/>
    <cellStyle name="Normal 8 3 6 5 5" xfId="9340" xr:uid="{00000000-0005-0000-0000-0000A6550000}"/>
    <cellStyle name="Normal 8 3 6 5 6" xfId="17271" xr:uid="{00000000-0005-0000-0000-0000A7550000}"/>
    <cellStyle name="Normal 8 3 6 5 7" xfId="25204" xr:uid="{00000000-0005-0000-0000-0000A8550000}"/>
    <cellStyle name="Normal 8 3 6 6" xfId="1363" xr:uid="{00000000-0005-0000-0000-0000A9550000}"/>
    <cellStyle name="Normal 8 3 6 6 2" xfId="3347" xr:uid="{00000000-0005-0000-0000-0000AA550000}"/>
    <cellStyle name="Normal 8 3 6 6 2 2" xfId="11322" xr:uid="{00000000-0005-0000-0000-0000AB550000}"/>
    <cellStyle name="Normal 8 3 6 6 2 3" xfId="19253" xr:uid="{00000000-0005-0000-0000-0000AC550000}"/>
    <cellStyle name="Normal 8 3 6 6 2 4" xfId="27186" xr:uid="{00000000-0005-0000-0000-0000AD550000}"/>
    <cellStyle name="Normal 8 3 6 6 3" xfId="5328" xr:uid="{00000000-0005-0000-0000-0000AE550000}"/>
    <cellStyle name="Normal 8 3 6 6 3 2" xfId="13303" xr:uid="{00000000-0005-0000-0000-0000AF550000}"/>
    <cellStyle name="Normal 8 3 6 6 3 3" xfId="21234" xr:uid="{00000000-0005-0000-0000-0000B0550000}"/>
    <cellStyle name="Normal 8 3 6 6 3 4" xfId="29167" xr:uid="{00000000-0005-0000-0000-0000B1550000}"/>
    <cellStyle name="Normal 8 3 6 6 4" xfId="7351" xr:uid="{00000000-0005-0000-0000-0000B2550000}"/>
    <cellStyle name="Normal 8 3 6 6 4 2" xfId="15284" xr:uid="{00000000-0005-0000-0000-0000B3550000}"/>
    <cellStyle name="Normal 8 3 6 6 4 3" xfId="23215" xr:uid="{00000000-0005-0000-0000-0000B4550000}"/>
    <cellStyle name="Normal 8 3 6 6 4 4" xfId="31149" xr:uid="{00000000-0005-0000-0000-0000B5550000}"/>
    <cellStyle name="Normal 8 3 6 6 5" xfId="9341" xr:uid="{00000000-0005-0000-0000-0000B6550000}"/>
    <cellStyle name="Normal 8 3 6 6 6" xfId="17272" xr:uid="{00000000-0005-0000-0000-0000B7550000}"/>
    <cellStyle name="Normal 8 3 6 6 7" xfId="25205" xr:uid="{00000000-0005-0000-0000-0000B8550000}"/>
    <cellStyle name="Normal 8 3 6 7" xfId="3338" xr:uid="{00000000-0005-0000-0000-0000B9550000}"/>
    <cellStyle name="Normal 8 3 6 7 2" xfId="11313" xr:uid="{00000000-0005-0000-0000-0000BA550000}"/>
    <cellStyle name="Normal 8 3 6 7 3" xfId="19244" xr:uid="{00000000-0005-0000-0000-0000BB550000}"/>
    <cellStyle name="Normal 8 3 6 7 4" xfId="27177" xr:uid="{00000000-0005-0000-0000-0000BC550000}"/>
    <cellStyle name="Normal 8 3 6 8" xfId="5319" xr:uid="{00000000-0005-0000-0000-0000BD550000}"/>
    <cellStyle name="Normal 8 3 6 8 2" xfId="13294" xr:uid="{00000000-0005-0000-0000-0000BE550000}"/>
    <cellStyle name="Normal 8 3 6 8 3" xfId="21225" xr:uid="{00000000-0005-0000-0000-0000BF550000}"/>
    <cellStyle name="Normal 8 3 6 8 4" xfId="29158" xr:uid="{00000000-0005-0000-0000-0000C0550000}"/>
    <cellStyle name="Normal 8 3 6 9" xfId="7342" xr:uid="{00000000-0005-0000-0000-0000C1550000}"/>
    <cellStyle name="Normal 8 3 6 9 2" xfId="15275" xr:uid="{00000000-0005-0000-0000-0000C2550000}"/>
    <cellStyle name="Normal 8 3 6 9 3" xfId="23206" xr:uid="{00000000-0005-0000-0000-0000C3550000}"/>
    <cellStyle name="Normal 8 3 6 9 4" xfId="31140" xr:uid="{00000000-0005-0000-0000-0000C4550000}"/>
    <cellStyle name="Normal 8 3 7" xfId="1364" xr:uid="{00000000-0005-0000-0000-0000C5550000}"/>
    <cellStyle name="Normal 8 3 7 10" xfId="9342" xr:uid="{00000000-0005-0000-0000-0000C6550000}"/>
    <cellStyle name="Normal 8 3 7 11" xfId="17273" xr:uid="{00000000-0005-0000-0000-0000C7550000}"/>
    <cellStyle name="Normal 8 3 7 12" xfId="25206" xr:uid="{00000000-0005-0000-0000-0000C8550000}"/>
    <cellStyle name="Normal 8 3 7 2" xfId="1365" xr:uid="{00000000-0005-0000-0000-0000C9550000}"/>
    <cellStyle name="Normal 8 3 7 2 10" xfId="17274" xr:uid="{00000000-0005-0000-0000-0000CA550000}"/>
    <cellStyle name="Normal 8 3 7 2 11" xfId="25207" xr:uid="{00000000-0005-0000-0000-0000CB550000}"/>
    <cellStyle name="Normal 8 3 7 2 2" xfId="1366" xr:uid="{00000000-0005-0000-0000-0000CC550000}"/>
    <cellStyle name="Normal 8 3 7 2 2 2" xfId="3350" xr:uid="{00000000-0005-0000-0000-0000CD550000}"/>
    <cellStyle name="Normal 8 3 7 2 2 2 2" xfId="11325" xr:uid="{00000000-0005-0000-0000-0000CE550000}"/>
    <cellStyle name="Normal 8 3 7 2 2 2 3" xfId="19256" xr:uid="{00000000-0005-0000-0000-0000CF550000}"/>
    <cellStyle name="Normal 8 3 7 2 2 2 4" xfId="27189" xr:uid="{00000000-0005-0000-0000-0000D0550000}"/>
    <cellStyle name="Normal 8 3 7 2 2 3" xfId="5331" xr:uid="{00000000-0005-0000-0000-0000D1550000}"/>
    <cellStyle name="Normal 8 3 7 2 2 3 2" xfId="13306" xr:uid="{00000000-0005-0000-0000-0000D2550000}"/>
    <cellStyle name="Normal 8 3 7 2 2 3 3" xfId="21237" xr:uid="{00000000-0005-0000-0000-0000D3550000}"/>
    <cellStyle name="Normal 8 3 7 2 2 3 4" xfId="29170" xr:uid="{00000000-0005-0000-0000-0000D4550000}"/>
    <cellStyle name="Normal 8 3 7 2 2 4" xfId="7354" xr:uid="{00000000-0005-0000-0000-0000D5550000}"/>
    <cellStyle name="Normal 8 3 7 2 2 4 2" xfId="15287" xr:uid="{00000000-0005-0000-0000-0000D6550000}"/>
    <cellStyle name="Normal 8 3 7 2 2 4 3" xfId="23218" xr:uid="{00000000-0005-0000-0000-0000D7550000}"/>
    <cellStyle name="Normal 8 3 7 2 2 4 4" xfId="31152" xr:uid="{00000000-0005-0000-0000-0000D8550000}"/>
    <cellStyle name="Normal 8 3 7 2 2 5" xfId="9344" xr:uid="{00000000-0005-0000-0000-0000D9550000}"/>
    <cellStyle name="Normal 8 3 7 2 2 6" xfId="17275" xr:uid="{00000000-0005-0000-0000-0000DA550000}"/>
    <cellStyle name="Normal 8 3 7 2 2 7" xfId="25208" xr:uid="{00000000-0005-0000-0000-0000DB550000}"/>
    <cellStyle name="Normal 8 3 7 2 3" xfId="1367" xr:uid="{00000000-0005-0000-0000-0000DC550000}"/>
    <cellStyle name="Normal 8 3 7 2 3 2" xfId="3351" xr:uid="{00000000-0005-0000-0000-0000DD550000}"/>
    <cellStyle name="Normal 8 3 7 2 3 2 2" xfId="11326" xr:uid="{00000000-0005-0000-0000-0000DE550000}"/>
    <cellStyle name="Normal 8 3 7 2 3 2 3" xfId="19257" xr:uid="{00000000-0005-0000-0000-0000DF550000}"/>
    <cellStyle name="Normal 8 3 7 2 3 2 4" xfId="27190" xr:uid="{00000000-0005-0000-0000-0000E0550000}"/>
    <cellStyle name="Normal 8 3 7 2 3 3" xfId="5332" xr:uid="{00000000-0005-0000-0000-0000E1550000}"/>
    <cellStyle name="Normal 8 3 7 2 3 3 2" xfId="13307" xr:uid="{00000000-0005-0000-0000-0000E2550000}"/>
    <cellStyle name="Normal 8 3 7 2 3 3 3" xfId="21238" xr:uid="{00000000-0005-0000-0000-0000E3550000}"/>
    <cellStyle name="Normal 8 3 7 2 3 3 4" xfId="29171" xr:uid="{00000000-0005-0000-0000-0000E4550000}"/>
    <cellStyle name="Normal 8 3 7 2 3 4" xfId="7355" xr:uid="{00000000-0005-0000-0000-0000E5550000}"/>
    <cellStyle name="Normal 8 3 7 2 3 4 2" xfId="15288" xr:uid="{00000000-0005-0000-0000-0000E6550000}"/>
    <cellStyle name="Normal 8 3 7 2 3 4 3" xfId="23219" xr:uid="{00000000-0005-0000-0000-0000E7550000}"/>
    <cellStyle name="Normal 8 3 7 2 3 4 4" xfId="31153" xr:uid="{00000000-0005-0000-0000-0000E8550000}"/>
    <cellStyle name="Normal 8 3 7 2 3 5" xfId="9345" xr:uid="{00000000-0005-0000-0000-0000E9550000}"/>
    <cellStyle name="Normal 8 3 7 2 3 6" xfId="17276" xr:uid="{00000000-0005-0000-0000-0000EA550000}"/>
    <cellStyle name="Normal 8 3 7 2 3 7" xfId="25209" xr:uid="{00000000-0005-0000-0000-0000EB550000}"/>
    <cellStyle name="Normal 8 3 7 2 4" xfId="1368" xr:uid="{00000000-0005-0000-0000-0000EC550000}"/>
    <cellStyle name="Normal 8 3 7 2 4 2" xfId="3352" xr:uid="{00000000-0005-0000-0000-0000ED550000}"/>
    <cellStyle name="Normal 8 3 7 2 4 2 2" xfId="11327" xr:uid="{00000000-0005-0000-0000-0000EE550000}"/>
    <cellStyle name="Normal 8 3 7 2 4 2 3" xfId="19258" xr:uid="{00000000-0005-0000-0000-0000EF550000}"/>
    <cellStyle name="Normal 8 3 7 2 4 2 4" xfId="27191" xr:uid="{00000000-0005-0000-0000-0000F0550000}"/>
    <cellStyle name="Normal 8 3 7 2 4 3" xfId="5333" xr:uid="{00000000-0005-0000-0000-0000F1550000}"/>
    <cellStyle name="Normal 8 3 7 2 4 3 2" xfId="13308" xr:uid="{00000000-0005-0000-0000-0000F2550000}"/>
    <cellStyle name="Normal 8 3 7 2 4 3 3" xfId="21239" xr:uid="{00000000-0005-0000-0000-0000F3550000}"/>
    <cellStyle name="Normal 8 3 7 2 4 3 4" xfId="29172" xr:uid="{00000000-0005-0000-0000-0000F4550000}"/>
    <cellStyle name="Normal 8 3 7 2 4 4" xfId="7356" xr:uid="{00000000-0005-0000-0000-0000F5550000}"/>
    <cellStyle name="Normal 8 3 7 2 4 4 2" xfId="15289" xr:uid="{00000000-0005-0000-0000-0000F6550000}"/>
    <cellStyle name="Normal 8 3 7 2 4 4 3" xfId="23220" xr:uid="{00000000-0005-0000-0000-0000F7550000}"/>
    <cellStyle name="Normal 8 3 7 2 4 4 4" xfId="31154" xr:uid="{00000000-0005-0000-0000-0000F8550000}"/>
    <cellStyle name="Normal 8 3 7 2 4 5" xfId="9346" xr:uid="{00000000-0005-0000-0000-0000F9550000}"/>
    <cellStyle name="Normal 8 3 7 2 4 6" xfId="17277" xr:uid="{00000000-0005-0000-0000-0000FA550000}"/>
    <cellStyle name="Normal 8 3 7 2 4 7" xfId="25210" xr:uid="{00000000-0005-0000-0000-0000FB550000}"/>
    <cellStyle name="Normal 8 3 7 2 5" xfId="1369" xr:uid="{00000000-0005-0000-0000-0000FC550000}"/>
    <cellStyle name="Normal 8 3 7 2 5 2" xfId="3353" xr:uid="{00000000-0005-0000-0000-0000FD550000}"/>
    <cellStyle name="Normal 8 3 7 2 5 2 2" xfId="11328" xr:uid="{00000000-0005-0000-0000-0000FE550000}"/>
    <cellStyle name="Normal 8 3 7 2 5 2 3" xfId="19259" xr:uid="{00000000-0005-0000-0000-0000FF550000}"/>
    <cellStyle name="Normal 8 3 7 2 5 2 4" xfId="27192" xr:uid="{00000000-0005-0000-0000-000000560000}"/>
    <cellStyle name="Normal 8 3 7 2 5 3" xfId="5334" xr:uid="{00000000-0005-0000-0000-000001560000}"/>
    <cellStyle name="Normal 8 3 7 2 5 3 2" xfId="13309" xr:uid="{00000000-0005-0000-0000-000002560000}"/>
    <cellStyle name="Normal 8 3 7 2 5 3 3" xfId="21240" xr:uid="{00000000-0005-0000-0000-000003560000}"/>
    <cellStyle name="Normal 8 3 7 2 5 3 4" xfId="29173" xr:uid="{00000000-0005-0000-0000-000004560000}"/>
    <cellStyle name="Normal 8 3 7 2 5 4" xfId="7357" xr:uid="{00000000-0005-0000-0000-000005560000}"/>
    <cellStyle name="Normal 8 3 7 2 5 4 2" xfId="15290" xr:uid="{00000000-0005-0000-0000-000006560000}"/>
    <cellStyle name="Normal 8 3 7 2 5 4 3" xfId="23221" xr:uid="{00000000-0005-0000-0000-000007560000}"/>
    <cellStyle name="Normal 8 3 7 2 5 4 4" xfId="31155" xr:uid="{00000000-0005-0000-0000-000008560000}"/>
    <cellStyle name="Normal 8 3 7 2 5 5" xfId="9347" xr:uid="{00000000-0005-0000-0000-000009560000}"/>
    <cellStyle name="Normal 8 3 7 2 5 6" xfId="17278" xr:uid="{00000000-0005-0000-0000-00000A560000}"/>
    <cellStyle name="Normal 8 3 7 2 5 7" xfId="25211" xr:uid="{00000000-0005-0000-0000-00000B560000}"/>
    <cellStyle name="Normal 8 3 7 2 6" xfId="3349" xr:uid="{00000000-0005-0000-0000-00000C560000}"/>
    <cellStyle name="Normal 8 3 7 2 6 2" xfId="11324" xr:uid="{00000000-0005-0000-0000-00000D560000}"/>
    <cellStyle name="Normal 8 3 7 2 6 3" xfId="19255" xr:uid="{00000000-0005-0000-0000-00000E560000}"/>
    <cellStyle name="Normal 8 3 7 2 6 4" xfId="27188" xr:uid="{00000000-0005-0000-0000-00000F560000}"/>
    <cellStyle name="Normal 8 3 7 2 7" xfId="5330" xr:uid="{00000000-0005-0000-0000-000010560000}"/>
    <cellStyle name="Normal 8 3 7 2 7 2" xfId="13305" xr:uid="{00000000-0005-0000-0000-000011560000}"/>
    <cellStyle name="Normal 8 3 7 2 7 3" xfId="21236" xr:uid="{00000000-0005-0000-0000-000012560000}"/>
    <cellStyle name="Normal 8 3 7 2 7 4" xfId="29169" xr:uid="{00000000-0005-0000-0000-000013560000}"/>
    <cellStyle name="Normal 8 3 7 2 8" xfId="7353" xr:uid="{00000000-0005-0000-0000-000014560000}"/>
    <cellStyle name="Normal 8 3 7 2 8 2" xfId="15286" xr:uid="{00000000-0005-0000-0000-000015560000}"/>
    <cellStyle name="Normal 8 3 7 2 8 3" xfId="23217" xr:uid="{00000000-0005-0000-0000-000016560000}"/>
    <cellStyle name="Normal 8 3 7 2 8 4" xfId="31151" xr:uid="{00000000-0005-0000-0000-000017560000}"/>
    <cellStyle name="Normal 8 3 7 2 9" xfId="9343" xr:uid="{00000000-0005-0000-0000-000018560000}"/>
    <cellStyle name="Normal 8 3 7 3" xfId="1370" xr:uid="{00000000-0005-0000-0000-000019560000}"/>
    <cellStyle name="Normal 8 3 7 3 2" xfId="3354" xr:uid="{00000000-0005-0000-0000-00001A560000}"/>
    <cellStyle name="Normal 8 3 7 3 2 2" xfId="11329" xr:uid="{00000000-0005-0000-0000-00001B560000}"/>
    <cellStyle name="Normal 8 3 7 3 2 3" xfId="19260" xr:uid="{00000000-0005-0000-0000-00001C560000}"/>
    <cellStyle name="Normal 8 3 7 3 2 4" xfId="27193" xr:uid="{00000000-0005-0000-0000-00001D560000}"/>
    <cellStyle name="Normal 8 3 7 3 3" xfId="5335" xr:uid="{00000000-0005-0000-0000-00001E560000}"/>
    <cellStyle name="Normal 8 3 7 3 3 2" xfId="13310" xr:uid="{00000000-0005-0000-0000-00001F560000}"/>
    <cellStyle name="Normal 8 3 7 3 3 3" xfId="21241" xr:uid="{00000000-0005-0000-0000-000020560000}"/>
    <cellStyle name="Normal 8 3 7 3 3 4" xfId="29174" xr:uid="{00000000-0005-0000-0000-000021560000}"/>
    <cellStyle name="Normal 8 3 7 3 4" xfId="7358" xr:uid="{00000000-0005-0000-0000-000022560000}"/>
    <cellStyle name="Normal 8 3 7 3 4 2" xfId="15291" xr:uid="{00000000-0005-0000-0000-000023560000}"/>
    <cellStyle name="Normal 8 3 7 3 4 3" xfId="23222" xr:uid="{00000000-0005-0000-0000-000024560000}"/>
    <cellStyle name="Normal 8 3 7 3 4 4" xfId="31156" xr:uid="{00000000-0005-0000-0000-000025560000}"/>
    <cellStyle name="Normal 8 3 7 3 5" xfId="9348" xr:uid="{00000000-0005-0000-0000-000026560000}"/>
    <cellStyle name="Normal 8 3 7 3 6" xfId="17279" xr:uid="{00000000-0005-0000-0000-000027560000}"/>
    <cellStyle name="Normal 8 3 7 3 7" xfId="25212" xr:uid="{00000000-0005-0000-0000-000028560000}"/>
    <cellStyle name="Normal 8 3 7 4" xfId="1371" xr:uid="{00000000-0005-0000-0000-000029560000}"/>
    <cellStyle name="Normal 8 3 7 4 2" xfId="3355" xr:uid="{00000000-0005-0000-0000-00002A560000}"/>
    <cellStyle name="Normal 8 3 7 4 2 2" xfId="11330" xr:uid="{00000000-0005-0000-0000-00002B560000}"/>
    <cellStyle name="Normal 8 3 7 4 2 3" xfId="19261" xr:uid="{00000000-0005-0000-0000-00002C560000}"/>
    <cellStyle name="Normal 8 3 7 4 2 4" xfId="27194" xr:uid="{00000000-0005-0000-0000-00002D560000}"/>
    <cellStyle name="Normal 8 3 7 4 3" xfId="5336" xr:uid="{00000000-0005-0000-0000-00002E560000}"/>
    <cellStyle name="Normal 8 3 7 4 3 2" xfId="13311" xr:uid="{00000000-0005-0000-0000-00002F560000}"/>
    <cellStyle name="Normal 8 3 7 4 3 3" xfId="21242" xr:uid="{00000000-0005-0000-0000-000030560000}"/>
    <cellStyle name="Normal 8 3 7 4 3 4" xfId="29175" xr:uid="{00000000-0005-0000-0000-000031560000}"/>
    <cellStyle name="Normal 8 3 7 4 4" xfId="7359" xr:uid="{00000000-0005-0000-0000-000032560000}"/>
    <cellStyle name="Normal 8 3 7 4 4 2" xfId="15292" xr:uid="{00000000-0005-0000-0000-000033560000}"/>
    <cellStyle name="Normal 8 3 7 4 4 3" xfId="23223" xr:uid="{00000000-0005-0000-0000-000034560000}"/>
    <cellStyle name="Normal 8 3 7 4 4 4" xfId="31157" xr:uid="{00000000-0005-0000-0000-000035560000}"/>
    <cellStyle name="Normal 8 3 7 4 5" xfId="9349" xr:uid="{00000000-0005-0000-0000-000036560000}"/>
    <cellStyle name="Normal 8 3 7 4 6" xfId="17280" xr:uid="{00000000-0005-0000-0000-000037560000}"/>
    <cellStyle name="Normal 8 3 7 4 7" xfId="25213" xr:uid="{00000000-0005-0000-0000-000038560000}"/>
    <cellStyle name="Normal 8 3 7 5" xfId="1372" xr:uid="{00000000-0005-0000-0000-000039560000}"/>
    <cellStyle name="Normal 8 3 7 5 2" xfId="3356" xr:uid="{00000000-0005-0000-0000-00003A560000}"/>
    <cellStyle name="Normal 8 3 7 5 2 2" xfId="11331" xr:uid="{00000000-0005-0000-0000-00003B560000}"/>
    <cellStyle name="Normal 8 3 7 5 2 3" xfId="19262" xr:uid="{00000000-0005-0000-0000-00003C560000}"/>
    <cellStyle name="Normal 8 3 7 5 2 4" xfId="27195" xr:uid="{00000000-0005-0000-0000-00003D560000}"/>
    <cellStyle name="Normal 8 3 7 5 3" xfId="5337" xr:uid="{00000000-0005-0000-0000-00003E560000}"/>
    <cellStyle name="Normal 8 3 7 5 3 2" xfId="13312" xr:uid="{00000000-0005-0000-0000-00003F560000}"/>
    <cellStyle name="Normal 8 3 7 5 3 3" xfId="21243" xr:uid="{00000000-0005-0000-0000-000040560000}"/>
    <cellStyle name="Normal 8 3 7 5 3 4" xfId="29176" xr:uid="{00000000-0005-0000-0000-000041560000}"/>
    <cellStyle name="Normal 8 3 7 5 4" xfId="7360" xr:uid="{00000000-0005-0000-0000-000042560000}"/>
    <cellStyle name="Normal 8 3 7 5 4 2" xfId="15293" xr:uid="{00000000-0005-0000-0000-000043560000}"/>
    <cellStyle name="Normal 8 3 7 5 4 3" xfId="23224" xr:uid="{00000000-0005-0000-0000-000044560000}"/>
    <cellStyle name="Normal 8 3 7 5 4 4" xfId="31158" xr:uid="{00000000-0005-0000-0000-000045560000}"/>
    <cellStyle name="Normal 8 3 7 5 5" xfId="9350" xr:uid="{00000000-0005-0000-0000-000046560000}"/>
    <cellStyle name="Normal 8 3 7 5 6" xfId="17281" xr:uid="{00000000-0005-0000-0000-000047560000}"/>
    <cellStyle name="Normal 8 3 7 5 7" xfId="25214" xr:uid="{00000000-0005-0000-0000-000048560000}"/>
    <cellStyle name="Normal 8 3 7 6" xfId="1373" xr:uid="{00000000-0005-0000-0000-000049560000}"/>
    <cellStyle name="Normal 8 3 7 6 2" xfId="3357" xr:uid="{00000000-0005-0000-0000-00004A560000}"/>
    <cellStyle name="Normal 8 3 7 6 2 2" xfId="11332" xr:uid="{00000000-0005-0000-0000-00004B560000}"/>
    <cellStyle name="Normal 8 3 7 6 2 3" xfId="19263" xr:uid="{00000000-0005-0000-0000-00004C560000}"/>
    <cellStyle name="Normal 8 3 7 6 2 4" xfId="27196" xr:uid="{00000000-0005-0000-0000-00004D560000}"/>
    <cellStyle name="Normal 8 3 7 6 3" xfId="5338" xr:uid="{00000000-0005-0000-0000-00004E560000}"/>
    <cellStyle name="Normal 8 3 7 6 3 2" xfId="13313" xr:uid="{00000000-0005-0000-0000-00004F560000}"/>
    <cellStyle name="Normal 8 3 7 6 3 3" xfId="21244" xr:uid="{00000000-0005-0000-0000-000050560000}"/>
    <cellStyle name="Normal 8 3 7 6 3 4" xfId="29177" xr:uid="{00000000-0005-0000-0000-000051560000}"/>
    <cellStyle name="Normal 8 3 7 6 4" xfId="7361" xr:uid="{00000000-0005-0000-0000-000052560000}"/>
    <cellStyle name="Normal 8 3 7 6 4 2" xfId="15294" xr:uid="{00000000-0005-0000-0000-000053560000}"/>
    <cellStyle name="Normal 8 3 7 6 4 3" xfId="23225" xr:uid="{00000000-0005-0000-0000-000054560000}"/>
    <cellStyle name="Normal 8 3 7 6 4 4" xfId="31159" xr:uid="{00000000-0005-0000-0000-000055560000}"/>
    <cellStyle name="Normal 8 3 7 6 5" xfId="9351" xr:uid="{00000000-0005-0000-0000-000056560000}"/>
    <cellStyle name="Normal 8 3 7 6 6" xfId="17282" xr:uid="{00000000-0005-0000-0000-000057560000}"/>
    <cellStyle name="Normal 8 3 7 6 7" xfId="25215" xr:uid="{00000000-0005-0000-0000-000058560000}"/>
    <cellStyle name="Normal 8 3 7 7" xfId="3348" xr:uid="{00000000-0005-0000-0000-000059560000}"/>
    <cellStyle name="Normal 8 3 7 7 2" xfId="11323" xr:uid="{00000000-0005-0000-0000-00005A560000}"/>
    <cellStyle name="Normal 8 3 7 7 3" xfId="19254" xr:uid="{00000000-0005-0000-0000-00005B560000}"/>
    <cellStyle name="Normal 8 3 7 7 4" xfId="27187" xr:uid="{00000000-0005-0000-0000-00005C560000}"/>
    <cellStyle name="Normal 8 3 7 8" xfId="5329" xr:uid="{00000000-0005-0000-0000-00005D560000}"/>
    <cellStyle name="Normal 8 3 7 8 2" xfId="13304" xr:uid="{00000000-0005-0000-0000-00005E560000}"/>
    <cellStyle name="Normal 8 3 7 8 3" xfId="21235" xr:uid="{00000000-0005-0000-0000-00005F560000}"/>
    <cellStyle name="Normal 8 3 7 8 4" xfId="29168" xr:uid="{00000000-0005-0000-0000-000060560000}"/>
    <cellStyle name="Normal 8 3 7 9" xfId="7352" xr:uid="{00000000-0005-0000-0000-000061560000}"/>
    <cellStyle name="Normal 8 3 7 9 2" xfId="15285" xr:uid="{00000000-0005-0000-0000-000062560000}"/>
    <cellStyle name="Normal 8 3 7 9 3" xfId="23216" xr:uid="{00000000-0005-0000-0000-000063560000}"/>
    <cellStyle name="Normal 8 3 7 9 4" xfId="31150" xr:uid="{00000000-0005-0000-0000-000064560000}"/>
    <cellStyle name="Normal 8 3 8" xfId="1374" xr:uid="{00000000-0005-0000-0000-000065560000}"/>
    <cellStyle name="Normal 8 3 8 10" xfId="9352" xr:uid="{00000000-0005-0000-0000-000066560000}"/>
    <cellStyle name="Normal 8 3 8 11" xfId="17283" xr:uid="{00000000-0005-0000-0000-000067560000}"/>
    <cellStyle name="Normal 8 3 8 12" xfId="25216" xr:uid="{00000000-0005-0000-0000-000068560000}"/>
    <cellStyle name="Normal 8 3 8 2" xfId="1375" xr:uid="{00000000-0005-0000-0000-000069560000}"/>
    <cellStyle name="Normal 8 3 8 2 10" xfId="17284" xr:uid="{00000000-0005-0000-0000-00006A560000}"/>
    <cellStyle name="Normal 8 3 8 2 11" xfId="25217" xr:uid="{00000000-0005-0000-0000-00006B560000}"/>
    <cellStyle name="Normal 8 3 8 2 2" xfId="1376" xr:uid="{00000000-0005-0000-0000-00006C560000}"/>
    <cellStyle name="Normal 8 3 8 2 2 2" xfId="3360" xr:uid="{00000000-0005-0000-0000-00006D560000}"/>
    <cellStyle name="Normal 8 3 8 2 2 2 2" xfId="11335" xr:uid="{00000000-0005-0000-0000-00006E560000}"/>
    <cellStyle name="Normal 8 3 8 2 2 2 3" xfId="19266" xr:uid="{00000000-0005-0000-0000-00006F560000}"/>
    <cellStyle name="Normal 8 3 8 2 2 2 4" xfId="27199" xr:uid="{00000000-0005-0000-0000-000070560000}"/>
    <cellStyle name="Normal 8 3 8 2 2 3" xfId="5341" xr:uid="{00000000-0005-0000-0000-000071560000}"/>
    <cellStyle name="Normal 8 3 8 2 2 3 2" xfId="13316" xr:uid="{00000000-0005-0000-0000-000072560000}"/>
    <cellStyle name="Normal 8 3 8 2 2 3 3" xfId="21247" xr:uid="{00000000-0005-0000-0000-000073560000}"/>
    <cellStyle name="Normal 8 3 8 2 2 3 4" xfId="29180" xr:uid="{00000000-0005-0000-0000-000074560000}"/>
    <cellStyle name="Normal 8 3 8 2 2 4" xfId="7364" xr:uid="{00000000-0005-0000-0000-000075560000}"/>
    <cellStyle name="Normal 8 3 8 2 2 4 2" xfId="15297" xr:uid="{00000000-0005-0000-0000-000076560000}"/>
    <cellStyle name="Normal 8 3 8 2 2 4 3" xfId="23228" xr:uid="{00000000-0005-0000-0000-000077560000}"/>
    <cellStyle name="Normal 8 3 8 2 2 4 4" xfId="31162" xr:uid="{00000000-0005-0000-0000-000078560000}"/>
    <cellStyle name="Normal 8 3 8 2 2 5" xfId="9354" xr:uid="{00000000-0005-0000-0000-000079560000}"/>
    <cellStyle name="Normal 8 3 8 2 2 6" xfId="17285" xr:uid="{00000000-0005-0000-0000-00007A560000}"/>
    <cellStyle name="Normal 8 3 8 2 2 7" xfId="25218" xr:uid="{00000000-0005-0000-0000-00007B560000}"/>
    <cellStyle name="Normal 8 3 8 2 3" xfId="1377" xr:uid="{00000000-0005-0000-0000-00007C560000}"/>
    <cellStyle name="Normal 8 3 8 2 3 2" xfId="3361" xr:uid="{00000000-0005-0000-0000-00007D560000}"/>
    <cellStyle name="Normal 8 3 8 2 3 2 2" xfId="11336" xr:uid="{00000000-0005-0000-0000-00007E560000}"/>
    <cellStyle name="Normal 8 3 8 2 3 2 3" xfId="19267" xr:uid="{00000000-0005-0000-0000-00007F560000}"/>
    <cellStyle name="Normal 8 3 8 2 3 2 4" xfId="27200" xr:uid="{00000000-0005-0000-0000-000080560000}"/>
    <cellStyle name="Normal 8 3 8 2 3 3" xfId="5342" xr:uid="{00000000-0005-0000-0000-000081560000}"/>
    <cellStyle name="Normal 8 3 8 2 3 3 2" xfId="13317" xr:uid="{00000000-0005-0000-0000-000082560000}"/>
    <cellStyle name="Normal 8 3 8 2 3 3 3" xfId="21248" xr:uid="{00000000-0005-0000-0000-000083560000}"/>
    <cellStyle name="Normal 8 3 8 2 3 3 4" xfId="29181" xr:uid="{00000000-0005-0000-0000-000084560000}"/>
    <cellStyle name="Normal 8 3 8 2 3 4" xfId="7365" xr:uid="{00000000-0005-0000-0000-000085560000}"/>
    <cellStyle name="Normal 8 3 8 2 3 4 2" xfId="15298" xr:uid="{00000000-0005-0000-0000-000086560000}"/>
    <cellStyle name="Normal 8 3 8 2 3 4 3" xfId="23229" xr:uid="{00000000-0005-0000-0000-000087560000}"/>
    <cellStyle name="Normal 8 3 8 2 3 4 4" xfId="31163" xr:uid="{00000000-0005-0000-0000-000088560000}"/>
    <cellStyle name="Normal 8 3 8 2 3 5" xfId="9355" xr:uid="{00000000-0005-0000-0000-000089560000}"/>
    <cellStyle name="Normal 8 3 8 2 3 6" xfId="17286" xr:uid="{00000000-0005-0000-0000-00008A560000}"/>
    <cellStyle name="Normal 8 3 8 2 3 7" xfId="25219" xr:uid="{00000000-0005-0000-0000-00008B560000}"/>
    <cellStyle name="Normal 8 3 8 2 4" xfId="1378" xr:uid="{00000000-0005-0000-0000-00008C560000}"/>
    <cellStyle name="Normal 8 3 8 2 4 2" xfId="3362" xr:uid="{00000000-0005-0000-0000-00008D560000}"/>
    <cellStyle name="Normal 8 3 8 2 4 2 2" xfId="11337" xr:uid="{00000000-0005-0000-0000-00008E560000}"/>
    <cellStyle name="Normal 8 3 8 2 4 2 3" xfId="19268" xr:uid="{00000000-0005-0000-0000-00008F560000}"/>
    <cellStyle name="Normal 8 3 8 2 4 2 4" xfId="27201" xr:uid="{00000000-0005-0000-0000-000090560000}"/>
    <cellStyle name="Normal 8 3 8 2 4 3" xfId="5343" xr:uid="{00000000-0005-0000-0000-000091560000}"/>
    <cellStyle name="Normal 8 3 8 2 4 3 2" xfId="13318" xr:uid="{00000000-0005-0000-0000-000092560000}"/>
    <cellStyle name="Normal 8 3 8 2 4 3 3" xfId="21249" xr:uid="{00000000-0005-0000-0000-000093560000}"/>
    <cellStyle name="Normal 8 3 8 2 4 3 4" xfId="29182" xr:uid="{00000000-0005-0000-0000-000094560000}"/>
    <cellStyle name="Normal 8 3 8 2 4 4" xfId="7366" xr:uid="{00000000-0005-0000-0000-000095560000}"/>
    <cellStyle name="Normal 8 3 8 2 4 4 2" xfId="15299" xr:uid="{00000000-0005-0000-0000-000096560000}"/>
    <cellStyle name="Normal 8 3 8 2 4 4 3" xfId="23230" xr:uid="{00000000-0005-0000-0000-000097560000}"/>
    <cellStyle name="Normal 8 3 8 2 4 4 4" xfId="31164" xr:uid="{00000000-0005-0000-0000-000098560000}"/>
    <cellStyle name="Normal 8 3 8 2 4 5" xfId="9356" xr:uid="{00000000-0005-0000-0000-000099560000}"/>
    <cellStyle name="Normal 8 3 8 2 4 6" xfId="17287" xr:uid="{00000000-0005-0000-0000-00009A560000}"/>
    <cellStyle name="Normal 8 3 8 2 4 7" xfId="25220" xr:uid="{00000000-0005-0000-0000-00009B560000}"/>
    <cellStyle name="Normal 8 3 8 2 5" xfId="1379" xr:uid="{00000000-0005-0000-0000-00009C560000}"/>
    <cellStyle name="Normal 8 3 8 2 5 2" xfId="3363" xr:uid="{00000000-0005-0000-0000-00009D560000}"/>
    <cellStyle name="Normal 8 3 8 2 5 2 2" xfId="11338" xr:uid="{00000000-0005-0000-0000-00009E560000}"/>
    <cellStyle name="Normal 8 3 8 2 5 2 3" xfId="19269" xr:uid="{00000000-0005-0000-0000-00009F560000}"/>
    <cellStyle name="Normal 8 3 8 2 5 2 4" xfId="27202" xr:uid="{00000000-0005-0000-0000-0000A0560000}"/>
    <cellStyle name="Normal 8 3 8 2 5 3" xfId="5344" xr:uid="{00000000-0005-0000-0000-0000A1560000}"/>
    <cellStyle name="Normal 8 3 8 2 5 3 2" xfId="13319" xr:uid="{00000000-0005-0000-0000-0000A2560000}"/>
    <cellStyle name="Normal 8 3 8 2 5 3 3" xfId="21250" xr:uid="{00000000-0005-0000-0000-0000A3560000}"/>
    <cellStyle name="Normal 8 3 8 2 5 3 4" xfId="29183" xr:uid="{00000000-0005-0000-0000-0000A4560000}"/>
    <cellStyle name="Normal 8 3 8 2 5 4" xfId="7367" xr:uid="{00000000-0005-0000-0000-0000A5560000}"/>
    <cellStyle name="Normal 8 3 8 2 5 4 2" xfId="15300" xr:uid="{00000000-0005-0000-0000-0000A6560000}"/>
    <cellStyle name="Normal 8 3 8 2 5 4 3" xfId="23231" xr:uid="{00000000-0005-0000-0000-0000A7560000}"/>
    <cellStyle name="Normal 8 3 8 2 5 4 4" xfId="31165" xr:uid="{00000000-0005-0000-0000-0000A8560000}"/>
    <cellStyle name="Normal 8 3 8 2 5 5" xfId="9357" xr:uid="{00000000-0005-0000-0000-0000A9560000}"/>
    <cellStyle name="Normal 8 3 8 2 5 6" xfId="17288" xr:uid="{00000000-0005-0000-0000-0000AA560000}"/>
    <cellStyle name="Normal 8 3 8 2 5 7" xfId="25221" xr:uid="{00000000-0005-0000-0000-0000AB560000}"/>
    <cellStyle name="Normal 8 3 8 2 6" xfId="3359" xr:uid="{00000000-0005-0000-0000-0000AC560000}"/>
    <cellStyle name="Normal 8 3 8 2 6 2" xfId="11334" xr:uid="{00000000-0005-0000-0000-0000AD560000}"/>
    <cellStyle name="Normal 8 3 8 2 6 3" xfId="19265" xr:uid="{00000000-0005-0000-0000-0000AE560000}"/>
    <cellStyle name="Normal 8 3 8 2 6 4" xfId="27198" xr:uid="{00000000-0005-0000-0000-0000AF560000}"/>
    <cellStyle name="Normal 8 3 8 2 7" xfId="5340" xr:uid="{00000000-0005-0000-0000-0000B0560000}"/>
    <cellStyle name="Normal 8 3 8 2 7 2" xfId="13315" xr:uid="{00000000-0005-0000-0000-0000B1560000}"/>
    <cellStyle name="Normal 8 3 8 2 7 3" xfId="21246" xr:uid="{00000000-0005-0000-0000-0000B2560000}"/>
    <cellStyle name="Normal 8 3 8 2 7 4" xfId="29179" xr:uid="{00000000-0005-0000-0000-0000B3560000}"/>
    <cellStyle name="Normal 8 3 8 2 8" xfId="7363" xr:uid="{00000000-0005-0000-0000-0000B4560000}"/>
    <cellStyle name="Normal 8 3 8 2 8 2" xfId="15296" xr:uid="{00000000-0005-0000-0000-0000B5560000}"/>
    <cellStyle name="Normal 8 3 8 2 8 3" xfId="23227" xr:uid="{00000000-0005-0000-0000-0000B6560000}"/>
    <cellStyle name="Normal 8 3 8 2 8 4" xfId="31161" xr:uid="{00000000-0005-0000-0000-0000B7560000}"/>
    <cellStyle name="Normal 8 3 8 2 9" xfId="9353" xr:uid="{00000000-0005-0000-0000-0000B8560000}"/>
    <cellStyle name="Normal 8 3 8 3" xfId="1380" xr:uid="{00000000-0005-0000-0000-0000B9560000}"/>
    <cellStyle name="Normal 8 3 8 3 2" xfId="3364" xr:uid="{00000000-0005-0000-0000-0000BA560000}"/>
    <cellStyle name="Normal 8 3 8 3 2 2" xfId="11339" xr:uid="{00000000-0005-0000-0000-0000BB560000}"/>
    <cellStyle name="Normal 8 3 8 3 2 3" xfId="19270" xr:uid="{00000000-0005-0000-0000-0000BC560000}"/>
    <cellStyle name="Normal 8 3 8 3 2 4" xfId="27203" xr:uid="{00000000-0005-0000-0000-0000BD560000}"/>
    <cellStyle name="Normal 8 3 8 3 3" xfId="5345" xr:uid="{00000000-0005-0000-0000-0000BE560000}"/>
    <cellStyle name="Normal 8 3 8 3 3 2" xfId="13320" xr:uid="{00000000-0005-0000-0000-0000BF560000}"/>
    <cellStyle name="Normal 8 3 8 3 3 3" xfId="21251" xr:uid="{00000000-0005-0000-0000-0000C0560000}"/>
    <cellStyle name="Normal 8 3 8 3 3 4" xfId="29184" xr:uid="{00000000-0005-0000-0000-0000C1560000}"/>
    <cellStyle name="Normal 8 3 8 3 4" xfId="7368" xr:uid="{00000000-0005-0000-0000-0000C2560000}"/>
    <cellStyle name="Normal 8 3 8 3 4 2" xfId="15301" xr:uid="{00000000-0005-0000-0000-0000C3560000}"/>
    <cellStyle name="Normal 8 3 8 3 4 3" xfId="23232" xr:uid="{00000000-0005-0000-0000-0000C4560000}"/>
    <cellStyle name="Normal 8 3 8 3 4 4" xfId="31166" xr:uid="{00000000-0005-0000-0000-0000C5560000}"/>
    <cellStyle name="Normal 8 3 8 3 5" xfId="9358" xr:uid="{00000000-0005-0000-0000-0000C6560000}"/>
    <cellStyle name="Normal 8 3 8 3 6" xfId="17289" xr:uid="{00000000-0005-0000-0000-0000C7560000}"/>
    <cellStyle name="Normal 8 3 8 3 7" xfId="25222" xr:uid="{00000000-0005-0000-0000-0000C8560000}"/>
    <cellStyle name="Normal 8 3 8 4" xfId="1381" xr:uid="{00000000-0005-0000-0000-0000C9560000}"/>
    <cellStyle name="Normal 8 3 8 4 2" xfId="3365" xr:uid="{00000000-0005-0000-0000-0000CA560000}"/>
    <cellStyle name="Normal 8 3 8 4 2 2" xfId="11340" xr:uid="{00000000-0005-0000-0000-0000CB560000}"/>
    <cellStyle name="Normal 8 3 8 4 2 3" xfId="19271" xr:uid="{00000000-0005-0000-0000-0000CC560000}"/>
    <cellStyle name="Normal 8 3 8 4 2 4" xfId="27204" xr:uid="{00000000-0005-0000-0000-0000CD560000}"/>
    <cellStyle name="Normal 8 3 8 4 3" xfId="5346" xr:uid="{00000000-0005-0000-0000-0000CE560000}"/>
    <cellStyle name="Normal 8 3 8 4 3 2" xfId="13321" xr:uid="{00000000-0005-0000-0000-0000CF560000}"/>
    <cellStyle name="Normal 8 3 8 4 3 3" xfId="21252" xr:uid="{00000000-0005-0000-0000-0000D0560000}"/>
    <cellStyle name="Normal 8 3 8 4 3 4" xfId="29185" xr:uid="{00000000-0005-0000-0000-0000D1560000}"/>
    <cellStyle name="Normal 8 3 8 4 4" xfId="7369" xr:uid="{00000000-0005-0000-0000-0000D2560000}"/>
    <cellStyle name="Normal 8 3 8 4 4 2" xfId="15302" xr:uid="{00000000-0005-0000-0000-0000D3560000}"/>
    <cellStyle name="Normal 8 3 8 4 4 3" xfId="23233" xr:uid="{00000000-0005-0000-0000-0000D4560000}"/>
    <cellStyle name="Normal 8 3 8 4 4 4" xfId="31167" xr:uid="{00000000-0005-0000-0000-0000D5560000}"/>
    <cellStyle name="Normal 8 3 8 4 5" xfId="9359" xr:uid="{00000000-0005-0000-0000-0000D6560000}"/>
    <cellStyle name="Normal 8 3 8 4 6" xfId="17290" xr:uid="{00000000-0005-0000-0000-0000D7560000}"/>
    <cellStyle name="Normal 8 3 8 4 7" xfId="25223" xr:uid="{00000000-0005-0000-0000-0000D8560000}"/>
    <cellStyle name="Normal 8 3 8 5" xfId="1382" xr:uid="{00000000-0005-0000-0000-0000D9560000}"/>
    <cellStyle name="Normal 8 3 8 5 2" xfId="3366" xr:uid="{00000000-0005-0000-0000-0000DA560000}"/>
    <cellStyle name="Normal 8 3 8 5 2 2" xfId="11341" xr:uid="{00000000-0005-0000-0000-0000DB560000}"/>
    <cellStyle name="Normal 8 3 8 5 2 3" xfId="19272" xr:uid="{00000000-0005-0000-0000-0000DC560000}"/>
    <cellStyle name="Normal 8 3 8 5 2 4" xfId="27205" xr:uid="{00000000-0005-0000-0000-0000DD560000}"/>
    <cellStyle name="Normal 8 3 8 5 3" xfId="5347" xr:uid="{00000000-0005-0000-0000-0000DE560000}"/>
    <cellStyle name="Normal 8 3 8 5 3 2" xfId="13322" xr:uid="{00000000-0005-0000-0000-0000DF560000}"/>
    <cellStyle name="Normal 8 3 8 5 3 3" xfId="21253" xr:uid="{00000000-0005-0000-0000-0000E0560000}"/>
    <cellStyle name="Normal 8 3 8 5 3 4" xfId="29186" xr:uid="{00000000-0005-0000-0000-0000E1560000}"/>
    <cellStyle name="Normal 8 3 8 5 4" xfId="7370" xr:uid="{00000000-0005-0000-0000-0000E2560000}"/>
    <cellStyle name="Normal 8 3 8 5 4 2" xfId="15303" xr:uid="{00000000-0005-0000-0000-0000E3560000}"/>
    <cellStyle name="Normal 8 3 8 5 4 3" xfId="23234" xr:uid="{00000000-0005-0000-0000-0000E4560000}"/>
    <cellStyle name="Normal 8 3 8 5 4 4" xfId="31168" xr:uid="{00000000-0005-0000-0000-0000E5560000}"/>
    <cellStyle name="Normal 8 3 8 5 5" xfId="9360" xr:uid="{00000000-0005-0000-0000-0000E6560000}"/>
    <cellStyle name="Normal 8 3 8 5 6" xfId="17291" xr:uid="{00000000-0005-0000-0000-0000E7560000}"/>
    <cellStyle name="Normal 8 3 8 5 7" xfId="25224" xr:uid="{00000000-0005-0000-0000-0000E8560000}"/>
    <cellStyle name="Normal 8 3 8 6" xfId="1383" xr:uid="{00000000-0005-0000-0000-0000E9560000}"/>
    <cellStyle name="Normal 8 3 8 6 2" xfId="3367" xr:uid="{00000000-0005-0000-0000-0000EA560000}"/>
    <cellStyle name="Normal 8 3 8 6 2 2" xfId="11342" xr:uid="{00000000-0005-0000-0000-0000EB560000}"/>
    <cellStyle name="Normal 8 3 8 6 2 3" xfId="19273" xr:uid="{00000000-0005-0000-0000-0000EC560000}"/>
    <cellStyle name="Normal 8 3 8 6 2 4" xfId="27206" xr:uid="{00000000-0005-0000-0000-0000ED560000}"/>
    <cellStyle name="Normal 8 3 8 6 3" xfId="5348" xr:uid="{00000000-0005-0000-0000-0000EE560000}"/>
    <cellStyle name="Normal 8 3 8 6 3 2" xfId="13323" xr:uid="{00000000-0005-0000-0000-0000EF560000}"/>
    <cellStyle name="Normal 8 3 8 6 3 3" xfId="21254" xr:uid="{00000000-0005-0000-0000-0000F0560000}"/>
    <cellStyle name="Normal 8 3 8 6 3 4" xfId="29187" xr:uid="{00000000-0005-0000-0000-0000F1560000}"/>
    <cellStyle name="Normal 8 3 8 6 4" xfId="7371" xr:uid="{00000000-0005-0000-0000-0000F2560000}"/>
    <cellStyle name="Normal 8 3 8 6 4 2" xfId="15304" xr:uid="{00000000-0005-0000-0000-0000F3560000}"/>
    <cellStyle name="Normal 8 3 8 6 4 3" xfId="23235" xr:uid="{00000000-0005-0000-0000-0000F4560000}"/>
    <cellStyle name="Normal 8 3 8 6 4 4" xfId="31169" xr:uid="{00000000-0005-0000-0000-0000F5560000}"/>
    <cellStyle name="Normal 8 3 8 6 5" xfId="9361" xr:uid="{00000000-0005-0000-0000-0000F6560000}"/>
    <cellStyle name="Normal 8 3 8 6 6" xfId="17292" xr:uid="{00000000-0005-0000-0000-0000F7560000}"/>
    <cellStyle name="Normal 8 3 8 6 7" xfId="25225" xr:uid="{00000000-0005-0000-0000-0000F8560000}"/>
    <cellStyle name="Normal 8 3 8 7" xfId="3358" xr:uid="{00000000-0005-0000-0000-0000F9560000}"/>
    <cellStyle name="Normal 8 3 8 7 2" xfId="11333" xr:uid="{00000000-0005-0000-0000-0000FA560000}"/>
    <cellStyle name="Normal 8 3 8 7 3" xfId="19264" xr:uid="{00000000-0005-0000-0000-0000FB560000}"/>
    <cellStyle name="Normal 8 3 8 7 4" xfId="27197" xr:uid="{00000000-0005-0000-0000-0000FC560000}"/>
    <cellStyle name="Normal 8 3 8 8" xfId="5339" xr:uid="{00000000-0005-0000-0000-0000FD560000}"/>
    <cellStyle name="Normal 8 3 8 8 2" xfId="13314" xr:uid="{00000000-0005-0000-0000-0000FE560000}"/>
    <cellStyle name="Normal 8 3 8 8 3" xfId="21245" xr:uid="{00000000-0005-0000-0000-0000FF560000}"/>
    <cellStyle name="Normal 8 3 8 8 4" xfId="29178" xr:uid="{00000000-0005-0000-0000-000000570000}"/>
    <cellStyle name="Normal 8 3 8 9" xfId="7362" xr:uid="{00000000-0005-0000-0000-000001570000}"/>
    <cellStyle name="Normal 8 3 8 9 2" xfId="15295" xr:uid="{00000000-0005-0000-0000-000002570000}"/>
    <cellStyle name="Normal 8 3 8 9 3" xfId="23226" xr:uid="{00000000-0005-0000-0000-000003570000}"/>
    <cellStyle name="Normal 8 3 8 9 4" xfId="31160" xr:uid="{00000000-0005-0000-0000-000004570000}"/>
    <cellStyle name="Normal 8 3 9" xfId="1384" xr:uid="{00000000-0005-0000-0000-000005570000}"/>
    <cellStyle name="Normal 8 3 9 10" xfId="9362" xr:uid="{00000000-0005-0000-0000-000006570000}"/>
    <cellStyle name="Normal 8 3 9 11" xfId="17293" xr:uid="{00000000-0005-0000-0000-000007570000}"/>
    <cellStyle name="Normal 8 3 9 12" xfId="25226" xr:uid="{00000000-0005-0000-0000-000008570000}"/>
    <cellStyle name="Normal 8 3 9 2" xfId="1385" xr:uid="{00000000-0005-0000-0000-000009570000}"/>
    <cellStyle name="Normal 8 3 9 2 10" xfId="17294" xr:uid="{00000000-0005-0000-0000-00000A570000}"/>
    <cellStyle name="Normal 8 3 9 2 11" xfId="25227" xr:uid="{00000000-0005-0000-0000-00000B570000}"/>
    <cellStyle name="Normal 8 3 9 2 2" xfId="1386" xr:uid="{00000000-0005-0000-0000-00000C570000}"/>
    <cellStyle name="Normal 8 3 9 2 2 2" xfId="3370" xr:uid="{00000000-0005-0000-0000-00000D570000}"/>
    <cellStyle name="Normal 8 3 9 2 2 2 2" xfId="11345" xr:uid="{00000000-0005-0000-0000-00000E570000}"/>
    <cellStyle name="Normal 8 3 9 2 2 2 3" xfId="19276" xr:uid="{00000000-0005-0000-0000-00000F570000}"/>
    <cellStyle name="Normal 8 3 9 2 2 2 4" xfId="27209" xr:uid="{00000000-0005-0000-0000-000010570000}"/>
    <cellStyle name="Normal 8 3 9 2 2 3" xfId="5351" xr:uid="{00000000-0005-0000-0000-000011570000}"/>
    <cellStyle name="Normal 8 3 9 2 2 3 2" xfId="13326" xr:uid="{00000000-0005-0000-0000-000012570000}"/>
    <cellStyle name="Normal 8 3 9 2 2 3 3" xfId="21257" xr:uid="{00000000-0005-0000-0000-000013570000}"/>
    <cellStyle name="Normal 8 3 9 2 2 3 4" xfId="29190" xr:uid="{00000000-0005-0000-0000-000014570000}"/>
    <cellStyle name="Normal 8 3 9 2 2 4" xfId="7374" xr:uid="{00000000-0005-0000-0000-000015570000}"/>
    <cellStyle name="Normal 8 3 9 2 2 4 2" xfId="15307" xr:uid="{00000000-0005-0000-0000-000016570000}"/>
    <cellStyle name="Normal 8 3 9 2 2 4 3" xfId="23238" xr:uid="{00000000-0005-0000-0000-000017570000}"/>
    <cellStyle name="Normal 8 3 9 2 2 4 4" xfId="31172" xr:uid="{00000000-0005-0000-0000-000018570000}"/>
    <cellStyle name="Normal 8 3 9 2 2 5" xfId="9364" xr:uid="{00000000-0005-0000-0000-000019570000}"/>
    <cellStyle name="Normal 8 3 9 2 2 6" xfId="17295" xr:uid="{00000000-0005-0000-0000-00001A570000}"/>
    <cellStyle name="Normal 8 3 9 2 2 7" xfId="25228" xr:uid="{00000000-0005-0000-0000-00001B570000}"/>
    <cellStyle name="Normal 8 3 9 2 3" xfId="1387" xr:uid="{00000000-0005-0000-0000-00001C570000}"/>
    <cellStyle name="Normal 8 3 9 2 3 2" xfId="3371" xr:uid="{00000000-0005-0000-0000-00001D570000}"/>
    <cellStyle name="Normal 8 3 9 2 3 2 2" xfId="11346" xr:uid="{00000000-0005-0000-0000-00001E570000}"/>
    <cellStyle name="Normal 8 3 9 2 3 2 3" xfId="19277" xr:uid="{00000000-0005-0000-0000-00001F570000}"/>
    <cellStyle name="Normal 8 3 9 2 3 2 4" xfId="27210" xr:uid="{00000000-0005-0000-0000-000020570000}"/>
    <cellStyle name="Normal 8 3 9 2 3 3" xfId="5352" xr:uid="{00000000-0005-0000-0000-000021570000}"/>
    <cellStyle name="Normal 8 3 9 2 3 3 2" xfId="13327" xr:uid="{00000000-0005-0000-0000-000022570000}"/>
    <cellStyle name="Normal 8 3 9 2 3 3 3" xfId="21258" xr:uid="{00000000-0005-0000-0000-000023570000}"/>
    <cellStyle name="Normal 8 3 9 2 3 3 4" xfId="29191" xr:uid="{00000000-0005-0000-0000-000024570000}"/>
    <cellStyle name="Normal 8 3 9 2 3 4" xfId="7375" xr:uid="{00000000-0005-0000-0000-000025570000}"/>
    <cellStyle name="Normal 8 3 9 2 3 4 2" xfId="15308" xr:uid="{00000000-0005-0000-0000-000026570000}"/>
    <cellStyle name="Normal 8 3 9 2 3 4 3" xfId="23239" xr:uid="{00000000-0005-0000-0000-000027570000}"/>
    <cellStyle name="Normal 8 3 9 2 3 4 4" xfId="31173" xr:uid="{00000000-0005-0000-0000-000028570000}"/>
    <cellStyle name="Normal 8 3 9 2 3 5" xfId="9365" xr:uid="{00000000-0005-0000-0000-000029570000}"/>
    <cellStyle name="Normal 8 3 9 2 3 6" xfId="17296" xr:uid="{00000000-0005-0000-0000-00002A570000}"/>
    <cellStyle name="Normal 8 3 9 2 3 7" xfId="25229" xr:uid="{00000000-0005-0000-0000-00002B570000}"/>
    <cellStyle name="Normal 8 3 9 2 4" xfId="1388" xr:uid="{00000000-0005-0000-0000-00002C570000}"/>
    <cellStyle name="Normal 8 3 9 2 4 2" xfId="3372" xr:uid="{00000000-0005-0000-0000-00002D570000}"/>
    <cellStyle name="Normal 8 3 9 2 4 2 2" xfId="11347" xr:uid="{00000000-0005-0000-0000-00002E570000}"/>
    <cellStyle name="Normal 8 3 9 2 4 2 3" xfId="19278" xr:uid="{00000000-0005-0000-0000-00002F570000}"/>
    <cellStyle name="Normal 8 3 9 2 4 2 4" xfId="27211" xr:uid="{00000000-0005-0000-0000-000030570000}"/>
    <cellStyle name="Normal 8 3 9 2 4 3" xfId="5353" xr:uid="{00000000-0005-0000-0000-000031570000}"/>
    <cellStyle name="Normal 8 3 9 2 4 3 2" xfId="13328" xr:uid="{00000000-0005-0000-0000-000032570000}"/>
    <cellStyle name="Normal 8 3 9 2 4 3 3" xfId="21259" xr:uid="{00000000-0005-0000-0000-000033570000}"/>
    <cellStyle name="Normal 8 3 9 2 4 3 4" xfId="29192" xr:uid="{00000000-0005-0000-0000-000034570000}"/>
    <cellStyle name="Normal 8 3 9 2 4 4" xfId="7376" xr:uid="{00000000-0005-0000-0000-000035570000}"/>
    <cellStyle name="Normal 8 3 9 2 4 4 2" xfId="15309" xr:uid="{00000000-0005-0000-0000-000036570000}"/>
    <cellStyle name="Normal 8 3 9 2 4 4 3" xfId="23240" xr:uid="{00000000-0005-0000-0000-000037570000}"/>
    <cellStyle name="Normal 8 3 9 2 4 4 4" xfId="31174" xr:uid="{00000000-0005-0000-0000-000038570000}"/>
    <cellStyle name="Normal 8 3 9 2 4 5" xfId="9366" xr:uid="{00000000-0005-0000-0000-000039570000}"/>
    <cellStyle name="Normal 8 3 9 2 4 6" xfId="17297" xr:uid="{00000000-0005-0000-0000-00003A570000}"/>
    <cellStyle name="Normal 8 3 9 2 4 7" xfId="25230" xr:uid="{00000000-0005-0000-0000-00003B570000}"/>
    <cellStyle name="Normal 8 3 9 2 5" xfId="1389" xr:uid="{00000000-0005-0000-0000-00003C570000}"/>
    <cellStyle name="Normal 8 3 9 2 5 2" xfId="3373" xr:uid="{00000000-0005-0000-0000-00003D570000}"/>
    <cellStyle name="Normal 8 3 9 2 5 2 2" xfId="11348" xr:uid="{00000000-0005-0000-0000-00003E570000}"/>
    <cellStyle name="Normal 8 3 9 2 5 2 3" xfId="19279" xr:uid="{00000000-0005-0000-0000-00003F570000}"/>
    <cellStyle name="Normal 8 3 9 2 5 2 4" xfId="27212" xr:uid="{00000000-0005-0000-0000-000040570000}"/>
    <cellStyle name="Normal 8 3 9 2 5 3" xfId="5354" xr:uid="{00000000-0005-0000-0000-000041570000}"/>
    <cellStyle name="Normal 8 3 9 2 5 3 2" xfId="13329" xr:uid="{00000000-0005-0000-0000-000042570000}"/>
    <cellStyle name="Normal 8 3 9 2 5 3 3" xfId="21260" xr:uid="{00000000-0005-0000-0000-000043570000}"/>
    <cellStyle name="Normal 8 3 9 2 5 3 4" xfId="29193" xr:uid="{00000000-0005-0000-0000-000044570000}"/>
    <cellStyle name="Normal 8 3 9 2 5 4" xfId="7377" xr:uid="{00000000-0005-0000-0000-000045570000}"/>
    <cellStyle name="Normal 8 3 9 2 5 4 2" xfId="15310" xr:uid="{00000000-0005-0000-0000-000046570000}"/>
    <cellStyle name="Normal 8 3 9 2 5 4 3" xfId="23241" xr:uid="{00000000-0005-0000-0000-000047570000}"/>
    <cellStyle name="Normal 8 3 9 2 5 4 4" xfId="31175" xr:uid="{00000000-0005-0000-0000-000048570000}"/>
    <cellStyle name="Normal 8 3 9 2 5 5" xfId="9367" xr:uid="{00000000-0005-0000-0000-000049570000}"/>
    <cellStyle name="Normal 8 3 9 2 5 6" xfId="17298" xr:uid="{00000000-0005-0000-0000-00004A570000}"/>
    <cellStyle name="Normal 8 3 9 2 5 7" xfId="25231" xr:uid="{00000000-0005-0000-0000-00004B570000}"/>
    <cellStyle name="Normal 8 3 9 2 6" xfId="3369" xr:uid="{00000000-0005-0000-0000-00004C570000}"/>
    <cellStyle name="Normal 8 3 9 2 6 2" xfId="11344" xr:uid="{00000000-0005-0000-0000-00004D570000}"/>
    <cellStyle name="Normal 8 3 9 2 6 3" xfId="19275" xr:uid="{00000000-0005-0000-0000-00004E570000}"/>
    <cellStyle name="Normal 8 3 9 2 6 4" xfId="27208" xr:uid="{00000000-0005-0000-0000-00004F570000}"/>
    <cellStyle name="Normal 8 3 9 2 7" xfId="5350" xr:uid="{00000000-0005-0000-0000-000050570000}"/>
    <cellStyle name="Normal 8 3 9 2 7 2" xfId="13325" xr:uid="{00000000-0005-0000-0000-000051570000}"/>
    <cellStyle name="Normal 8 3 9 2 7 3" xfId="21256" xr:uid="{00000000-0005-0000-0000-000052570000}"/>
    <cellStyle name="Normal 8 3 9 2 7 4" xfId="29189" xr:uid="{00000000-0005-0000-0000-000053570000}"/>
    <cellStyle name="Normal 8 3 9 2 8" xfId="7373" xr:uid="{00000000-0005-0000-0000-000054570000}"/>
    <cellStyle name="Normal 8 3 9 2 8 2" xfId="15306" xr:uid="{00000000-0005-0000-0000-000055570000}"/>
    <cellStyle name="Normal 8 3 9 2 8 3" xfId="23237" xr:uid="{00000000-0005-0000-0000-000056570000}"/>
    <cellStyle name="Normal 8 3 9 2 8 4" xfId="31171" xr:uid="{00000000-0005-0000-0000-000057570000}"/>
    <cellStyle name="Normal 8 3 9 2 9" xfId="9363" xr:uid="{00000000-0005-0000-0000-000058570000}"/>
    <cellStyle name="Normal 8 3 9 3" xfId="1390" xr:uid="{00000000-0005-0000-0000-000059570000}"/>
    <cellStyle name="Normal 8 3 9 3 2" xfId="3374" xr:uid="{00000000-0005-0000-0000-00005A570000}"/>
    <cellStyle name="Normal 8 3 9 3 2 2" xfId="11349" xr:uid="{00000000-0005-0000-0000-00005B570000}"/>
    <cellStyle name="Normal 8 3 9 3 2 3" xfId="19280" xr:uid="{00000000-0005-0000-0000-00005C570000}"/>
    <cellStyle name="Normal 8 3 9 3 2 4" xfId="27213" xr:uid="{00000000-0005-0000-0000-00005D570000}"/>
    <cellStyle name="Normal 8 3 9 3 3" xfId="5355" xr:uid="{00000000-0005-0000-0000-00005E570000}"/>
    <cellStyle name="Normal 8 3 9 3 3 2" xfId="13330" xr:uid="{00000000-0005-0000-0000-00005F570000}"/>
    <cellStyle name="Normal 8 3 9 3 3 3" xfId="21261" xr:uid="{00000000-0005-0000-0000-000060570000}"/>
    <cellStyle name="Normal 8 3 9 3 3 4" xfId="29194" xr:uid="{00000000-0005-0000-0000-000061570000}"/>
    <cellStyle name="Normal 8 3 9 3 4" xfId="7378" xr:uid="{00000000-0005-0000-0000-000062570000}"/>
    <cellStyle name="Normal 8 3 9 3 4 2" xfId="15311" xr:uid="{00000000-0005-0000-0000-000063570000}"/>
    <cellStyle name="Normal 8 3 9 3 4 3" xfId="23242" xr:uid="{00000000-0005-0000-0000-000064570000}"/>
    <cellStyle name="Normal 8 3 9 3 4 4" xfId="31176" xr:uid="{00000000-0005-0000-0000-000065570000}"/>
    <cellStyle name="Normal 8 3 9 3 5" xfId="9368" xr:uid="{00000000-0005-0000-0000-000066570000}"/>
    <cellStyle name="Normal 8 3 9 3 6" xfId="17299" xr:uid="{00000000-0005-0000-0000-000067570000}"/>
    <cellStyle name="Normal 8 3 9 3 7" xfId="25232" xr:uid="{00000000-0005-0000-0000-000068570000}"/>
    <cellStyle name="Normal 8 3 9 4" xfId="1391" xr:uid="{00000000-0005-0000-0000-000069570000}"/>
    <cellStyle name="Normal 8 3 9 4 2" xfId="3375" xr:uid="{00000000-0005-0000-0000-00006A570000}"/>
    <cellStyle name="Normal 8 3 9 4 2 2" xfId="11350" xr:uid="{00000000-0005-0000-0000-00006B570000}"/>
    <cellStyle name="Normal 8 3 9 4 2 3" xfId="19281" xr:uid="{00000000-0005-0000-0000-00006C570000}"/>
    <cellStyle name="Normal 8 3 9 4 2 4" xfId="27214" xr:uid="{00000000-0005-0000-0000-00006D570000}"/>
    <cellStyle name="Normal 8 3 9 4 3" xfId="5356" xr:uid="{00000000-0005-0000-0000-00006E570000}"/>
    <cellStyle name="Normal 8 3 9 4 3 2" xfId="13331" xr:uid="{00000000-0005-0000-0000-00006F570000}"/>
    <cellStyle name="Normal 8 3 9 4 3 3" xfId="21262" xr:uid="{00000000-0005-0000-0000-000070570000}"/>
    <cellStyle name="Normal 8 3 9 4 3 4" xfId="29195" xr:uid="{00000000-0005-0000-0000-000071570000}"/>
    <cellStyle name="Normal 8 3 9 4 4" xfId="7379" xr:uid="{00000000-0005-0000-0000-000072570000}"/>
    <cellStyle name="Normal 8 3 9 4 4 2" xfId="15312" xr:uid="{00000000-0005-0000-0000-000073570000}"/>
    <cellStyle name="Normal 8 3 9 4 4 3" xfId="23243" xr:uid="{00000000-0005-0000-0000-000074570000}"/>
    <cellStyle name="Normal 8 3 9 4 4 4" xfId="31177" xr:uid="{00000000-0005-0000-0000-000075570000}"/>
    <cellStyle name="Normal 8 3 9 4 5" xfId="9369" xr:uid="{00000000-0005-0000-0000-000076570000}"/>
    <cellStyle name="Normal 8 3 9 4 6" xfId="17300" xr:uid="{00000000-0005-0000-0000-000077570000}"/>
    <cellStyle name="Normal 8 3 9 4 7" xfId="25233" xr:uid="{00000000-0005-0000-0000-000078570000}"/>
    <cellStyle name="Normal 8 3 9 5" xfId="1392" xr:uid="{00000000-0005-0000-0000-000079570000}"/>
    <cellStyle name="Normal 8 3 9 5 2" xfId="3376" xr:uid="{00000000-0005-0000-0000-00007A570000}"/>
    <cellStyle name="Normal 8 3 9 5 2 2" xfId="11351" xr:uid="{00000000-0005-0000-0000-00007B570000}"/>
    <cellStyle name="Normal 8 3 9 5 2 3" xfId="19282" xr:uid="{00000000-0005-0000-0000-00007C570000}"/>
    <cellStyle name="Normal 8 3 9 5 2 4" xfId="27215" xr:uid="{00000000-0005-0000-0000-00007D570000}"/>
    <cellStyle name="Normal 8 3 9 5 3" xfId="5357" xr:uid="{00000000-0005-0000-0000-00007E570000}"/>
    <cellStyle name="Normal 8 3 9 5 3 2" xfId="13332" xr:uid="{00000000-0005-0000-0000-00007F570000}"/>
    <cellStyle name="Normal 8 3 9 5 3 3" xfId="21263" xr:uid="{00000000-0005-0000-0000-000080570000}"/>
    <cellStyle name="Normal 8 3 9 5 3 4" xfId="29196" xr:uid="{00000000-0005-0000-0000-000081570000}"/>
    <cellStyle name="Normal 8 3 9 5 4" xfId="7380" xr:uid="{00000000-0005-0000-0000-000082570000}"/>
    <cellStyle name="Normal 8 3 9 5 4 2" xfId="15313" xr:uid="{00000000-0005-0000-0000-000083570000}"/>
    <cellStyle name="Normal 8 3 9 5 4 3" xfId="23244" xr:uid="{00000000-0005-0000-0000-000084570000}"/>
    <cellStyle name="Normal 8 3 9 5 4 4" xfId="31178" xr:uid="{00000000-0005-0000-0000-000085570000}"/>
    <cellStyle name="Normal 8 3 9 5 5" xfId="9370" xr:uid="{00000000-0005-0000-0000-000086570000}"/>
    <cellStyle name="Normal 8 3 9 5 6" xfId="17301" xr:uid="{00000000-0005-0000-0000-000087570000}"/>
    <cellStyle name="Normal 8 3 9 5 7" xfId="25234" xr:uid="{00000000-0005-0000-0000-000088570000}"/>
    <cellStyle name="Normal 8 3 9 6" xfId="1393" xr:uid="{00000000-0005-0000-0000-000089570000}"/>
    <cellStyle name="Normal 8 3 9 6 2" xfId="3377" xr:uid="{00000000-0005-0000-0000-00008A570000}"/>
    <cellStyle name="Normal 8 3 9 6 2 2" xfId="11352" xr:uid="{00000000-0005-0000-0000-00008B570000}"/>
    <cellStyle name="Normal 8 3 9 6 2 3" xfId="19283" xr:uid="{00000000-0005-0000-0000-00008C570000}"/>
    <cellStyle name="Normal 8 3 9 6 2 4" xfId="27216" xr:uid="{00000000-0005-0000-0000-00008D570000}"/>
    <cellStyle name="Normal 8 3 9 6 3" xfId="5358" xr:uid="{00000000-0005-0000-0000-00008E570000}"/>
    <cellStyle name="Normal 8 3 9 6 3 2" xfId="13333" xr:uid="{00000000-0005-0000-0000-00008F570000}"/>
    <cellStyle name="Normal 8 3 9 6 3 3" xfId="21264" xr:uid="{00000000-0005-0000-0000-000090570000}"/>
    <cellStyle name="Normal 8 3 9 6 3 4" xfId="29197" xr:uid="{00000000-0005-0000-0000-000091570000}"/>
    <cellStyle name="Normal 8 3 9 6 4" xfId="7381" xr:uid="{00000000-0005-0000-0000-000092570000}"/>
    <cellStyle name="Normal 8 3 9 6 4 2" xfId="15314" xr:uid="{00000000-0005-0000-0000-000093570000}"/>
    <cellStyle name="Normal 8 3 9 6 4 3" xfId="23245" xr:uid="{00000000-0005-0000-0000-000094570000}"/>
    <cellStyle name="Normal 8 3 9 6 4 4" xfId="31179" xr:uid="{00000000-0005-0000-0000-000095570000}"/>
    <cellStyle name="Normal 8 3 9 6 5" xfId="9371" xr:uid="{00000000-0005-0000-0000-000096570000}"/>
    <cellStyle name="Normal 8 3 9 6 6" xfId="17302" xr:uid="{00000000-0005-0000-0000-000097570000}"/>
    <cellStyle name="Normal 8 3 9 6 7" xfId="25235" xr:uid="{00000000-0005-0000-0000-000098570000}"/>
    <cellStyle name="Normal 8 3 9 7" xfId="3368" xr:uid="{00000000-0005-0000-0000-000099570000}"/>
    <cellStyle name="Normal 8 3 9 7 2" xfId="11343" xr:uid="{00000000-0005-0000-0000-00009A570000}"/>
    <cellStyle name="Normal 8 3 9 7 3" xfId="19274" xr:uid="{00000000-0005-0000-0000-00009B570000}"/>
    <cellStyle name="Normal 8 3 9 7 4" xfId="27207" xr:uid="{00000000-0005-0000-0000-00009C570000}"/>
    <cellStyle name="Normal 8 3 9 8" xfId="5349" xr:uid="{00000000-0005-0000-0000-00009D570000}"/>
    <cellStyle name="Normal 8 3 9 8 2" xfId="13324" xr:uid="{00000000-0005-0000-0000-00009E570000}"/>
    <cellStyle name="Normal 8 3 9 8 3" xfId="21255" xr:uid="{00000000-0005-0000-0000-00009F570000}"/>
    <cellStyle name="Normal 8 3 9 8 4" xfId="29188" xr:uid="{00000000-0005-0000-0000-0000A0570000}"/>
    <cellStyle name="Normal 8 3 9 9" xfId="7372" xr:uid="{00000000-0005-0000-0000-0000A1570000}"/>
    <cellStyle name="Normal 8 3 9 9 2" xfId="15305" xr:uid="{00000000-0005-0000-0000-0000A2570000}"/>
    <cellStyle name="Normal 8 3 9 9 3" xfId="23236" xr:uid="{00000000-0005-0000-0000-0000A3570000}"/>
    <cellStyle name="Normal 8 3 9 9 4" xfId="31170" xr:uid="{00000000-0005-0000-0000-0000A4570000}"/>
    <cellStyle name="Normal 8 4" xfId="1394" xr:uid="{00000000-0005-0000-0000-0000A5570000}"/>
    <cellStyle name="Normal 8 4 10" xfId="1395" xr:uid="{00000000-0005-0000-0000-0000A6570000}"/>
    <cellStyle name="Normal 8 4 10 10" xfId="17304" xr:uid="{00000000-0005-0000-0000-0000A7570000}"/>
    <cellStyle name="Normal 8 4 10 11" xfId="25237" xr:uid="{00000000-0005-0000-0000-0000A8570000}"/>
    <cellStyle name="Normal 8 4 10 2" xfId="1396" xr:uid="{00000000-0005-0000-0000-0000A9570000}"/>
    <cellStyle name="Normal 8 4 10 2 2" xfId="3380" xr:uid="{00000000-0005-0000-0000-0000AA570000}"/>
    <cellStyle name="Normal 8 4 10 2 2 2" xfId="11355" xr:uid="{00000000-0005-0000-0000-0000AB570000}"/>
    <cellStyle name="Normal 8 4 10 2 2 3" xfId="19286" xr:uid="{00000000-0005-0000-0000-0000AC570000}"/>
    <cellStyle name="Normal 8 4 10 2 2 4" xfId="27219" xr:uid="{00000000-0005-0000-0000-0000AD570000}"/>
    <cellStyle name="Normal 8 4 10 2 3" xfId="5361" xr:uid="{00000000-0005-0000-0000-0000AE570000}"/>
    <cellStyle name="Normal 8 4 10 2 3 2" xfId="13336" xr:uid="{00000000-0005-0000-0000-0000AF570000}"/>
    <cellStyle name="Normal 8 4 10 2 3 3" xfId="21267" xr:uid="{00000000-0005-0000-0000-0000B0570000}"/>
    <cellStyle name="Normal 8 4 10 2 3 4" xfId="29200" xr:uid="{00000000-0005-0000-0000-0000B1570000}"/>
    <cellStyle name="Normal 8 4 10 2 4" xfId="7384" xr:uid="{00000000-0005-0000-0000-0000B2570000}"/>
    <cellStyle name="Normal 8 4 10 2 4 2" xfId="15317" xr:uid="{00000000-0005-0000-0000-0000B3570000}"/>
    <cellStyle name="Normal 8 4 10 2 4 3" xfId="23248" xr:uid="{00000000-0005-0000-0000-0000B4570000}"/>
    <cellStyle name="Normal 8 4 10 2 4 4" xfId="31182" xr:uid="{00000000-0005-0000-0000-0000B5570000}"/>
    <cellStyle name="Normal 8 4 10 2 5" xfId="9374" xr:uid="{00000000-0005-0000-0000-0000B6570000}"/>
    <cellStyle name="Normal 8 4 10 2 6" xfId="17305" xr:uid="{00000000-0005-0000-0000-0000B7570000}"/>
    <cellStyle name="Normal 8 4 10 2 7" xfId="25238" xr:uid="{00000000-0005-0000-0000-0000B8570000}"/>
    <cellStyle name="Normal 8 4 10 3" xfId="1397" xr:uid="{00000000-0005-0000-0000-0000B9570000}"/>
    <cellStyle name="Normal 8 4 10 3 2" xfId="3381" xr:uid="{00000000-0005-0000-0000-0000BA570000}"/>
    <cellStyle name="Normal 8 4 10 3 2 2" xfId="11356" xr:uid="{00000000-0005-0000-0000-0000BB570000}"/>
    <cellStyle name="Normal 8 4 10 3 2 3" xfId="19287" xr:uid="{00000000-0005-0000-0000-0000BC570000}"/>
    <cellStyle name="Normal 8 4 10 3 2 4" xfId="27220" xr:uid="{00000000-0005-0000-0000-0000BD570000}"/>
    <cellStyle name="Normal 8 4 10 3 3" xfId="5362" xr:uid="{00000000-0005-0000-0000-0000BE570000}"/>
    <cellStyle name="Normal 8 4 10 3 3 2" xfId="13337" xr:uid="{00000000-0005-0000-0000-0000BF570000}"/>
    <cellStyle name="Normal 8 4 10 3 3 3" xfId="21268" xr:uid="{00000000-0005-0000-0000-0000C0570000}"/>
    <cellStyle name="Normal 8 4 10 3 3 4" xfId="29201" xr:uid="{00000000-0005-0000-0000-0000C1570000}"/>
    <cellStyle name="Normal 8 4 10 3 4" xfId="7385" xr:uid="{00000000-0005-0000-0000-0000C2570000}"/>
    <cellStyle name="Normal 8 4 10 3 4 2" xfId="15318" xr:uid="{00000000-0005-0000-0000-0000C3570000}"/>
    <cellStyle name="Normal 8 4 10 3 4 3" xfId="23249" xr:uid="{00000000-0005-0000-0000-0000C4570000}"/>
    <cellStyle name="Normal 8 4 10 3 4 4" xfId="31183" xr:uid="{00000000-0005-0000-0000-0000C5570000}"/>
    <cellStyle name="Normal 8 4 10 3 5" xfId="9375" xr:uid="{00000000-0005-0000-0000-0000C6570000}"/>
    <cellStyle name="Normal 8 4 10 3 6" xfId="17306" xr:uid="{00000000-0005-0000-0000-0000C7570000}"/>
    <cellStyle name="Normal 8 4 10 3 7" xfId="25239" xr:uid="{00000000-0005-0000-0000-0000C8570000}"/>
    <cellStyle name="Normal 8 4 10 4" xfId="1398" xr:uid="{00000000-0005-0000-0000-0000C9570000}"/>
    <cellStyle name="Normal 8 4 10 4 2" xfId="3382" xr:uid="{00000000-0005-0000-0000-0000CA570000}"/>
    <cellStyle name="Normal 8 4 10 4 2 2" xfId="11357" xr:uid="{00000000-0005-0000-0000-0000CB570000}"/>
    <cellStyle name="Normal 8 4 10 4 2 3" xfId="19288" xr:uid="{00000000-0005-0000-0000-0000CC570000}"/>
    <cellStyle name="Normal 8 4 10 4 2 4" xfId="27221" xr:uid="{00000000-0005-0000-0000-0000CD570000}"/>
    <cellStyle name="Normal 8 4 10 4 3" xfId="5363" xr:uid="{00000000-0005-0000-0000-0000CE570000}"/>
    <cellStyle name="Normal 8 4 10 4 3 2" xfId="13338" xr:uid="{00000000-0005-0000-0000-0000CF570000}"/>
    <cellStyle name="Normal 8 4 10 4 3 3" xfId="21269" xr:uid="{00000000-0005-0000-0000-0000D0570000}"/>
    <cellStyle name="Normal 8 4 10 4 3 4" xfId="29202" xr:uid="{00000000-0005-0000-0000-0000D1570000}"/>
    <cellStyle name="Normal 8 4 10 4 4" xfId="7386" xr:uid="{00000000-0005-0000-0000-0000D2570000}"/>
    <cellStyle name="Normal 8 4 10 4 4 2" xfId="15319" xr:uid="{00000000-0005-0000-0000-0000D3570000}"/>
    <cellStyle name="Normal 8 4 10 4 4 3" xfId="23250" xr:uid="{00000000-0005-0000-0000-0000D4570000}"/>
    <cellStyle name="Normal 8 4 10 4 4 4" xfId="31184" xr:uid="{00000000-0005-0000-0000-0000D5570000}"/>
    <cellStyle name="Normal 8 4 10 4 5" xfId="9376" xr:uid="{00000000-0005-0000-0000-0000D6570000}"/>
    <cellStyle name="Normal 8 4 10 4 6" xfId="17307" xr:uid="{00000000-0005-0000-0000-0000D7570000}"/>
    <cellStyle name="Normal 8 4 10 4 7" xfId="25240" xr:uid="{00000000-0005-0000-0000-0000D8570000}"/>
    <cellStyle name="Normal 8 4 10 5" xfId="1399" xr:uid="{00000000-0005-0000-0000-0000D9570000}"/>
    <cellStyle name="Normal 8 4 10 5 2" xfId="3383" xr:uid="{00000000-0005-0000-0000-0000DA570000}"/>
    <cellStyle name="Normal 8 4 10 5 2 2" xfId="11358" xr:uid="{00000000-0005-0000-0000-0000DB570000}"/>
    <cellStyle name="Normal 8 4 10 5 2 3" xfId="19289" xr:uid="{00000000-0005-0000-0000-0000DC570000}"/>
    <cellStyle name="Normal 8 4 10 5 2 4" xfId="27222" xr:uid="{00000000-0005-0000-0000-0000DD570000}"/>
    <cellStyle name="Normal 8 4 10 5 3" xfId="5364" xr:uid="{00000000-0005-0000-0000-0000DE570000}"/>
    <cellStyle name="Normal 8 4 10 5 3 2" xfId="13339" xr:uid="{00000000-0005-0000-0000-0000DF570000}"/>
    <cellStyle name="Normal 8 4 10 5 3 3" xfId="21270" xr:uid="{00000000-0005-0000-0000-0000E0570000}"/>
    <cellStyle name="Normal 8 4 10 5 3 4" xfId="29203" xr:uid="{00000000-0005-0000-0000-0000E1570000}"/>
    <cellStyle name="Normal 8 4 10 5 4" xfId="7387" xr:uid="{00000000-0005-0000-0000-0000E2570000}"/>
    <cellStyle name="Normal 8 4 10 5 4 2" xfId="15320" xr:uid="{00000000-0005-0000-0000-0000E3570000}"/>
    <cellStyle name="Normal 8 4 10 5 4 3" xfId="23251" xr:uid="{00000000-0005-0000-0000-0000E4570000}"/>
    <cellStyle name="Normal 8 4 10 5 4 4" xfId="31185" xr:uid="{00000000-0005-0000-0000-0000E5570000}"/>
    <cellStyle name="Normal 8 4 10 5 5" xfId="9377" xr:uid="{00000000-0005-0000-0000-0000E6570000}"/>
    <cellStyle name="Normal 8 4 10 5 6" xfId="17308" xr:uid="{00000000-0005-0000-0000-0000E7570000}"/>
    <cellStyle name="Normal 8 4 10 5 7" xfId="25241" xr:uid="{00000000-0005-0000-0000-0000E8570000}"/>
    <cellStyle name="Normal 8 4 10 6" xfId="3379" xr:uid="{00000000-0005-0000-0000-0000E9570000}"/>
    <cellStyle name="Normal 8 4 10 6 2" xfId="11354" xr:uid="{00000000-0005-0000-0000-0000EA570000}"/>
    <cellStyle name="Normal 8 4 10 6 3" xfId="19285" xr:uid="{00000000-0005-0000-0000-0000EB570000}"/>
    <cellStyle name="Normal 8 4 10 6 4" xfId="27218" xr:uid="{00000000-0005-0000-0000-0000EC570000}"/>
    <cellStyle name="Normal 8 4 10 7" xfId="5360" xr:uid="{00000000-0005-0000-0000-0000ED570000}"/>
    <cellStyle name="Normal 8 4 10 7 2" xfId="13335" xr:uid="{00000000-0005-0000-0000-0000EE570000}"/>
    <cellStyle name="Normal 8 4 10 7 3" xfId="21266" xr:uid="{00000000-0005-0000-0000-0000EF570000}"/>
    <cellStyle name="Normal 8 4 10 7 4" xfId="29199" xr:uid="{00000000-0005-0000-0000-0000F0570000}"/>
    <cellStyle name="Normal 8 4 10 8" xfId="7383" xr:uid="{00000000-0005-0000-0000-0000F1570000}"/>
    <cellStyle name="Normal 8 4 10 8 2" xfId="15316" xr:uid="{00000000-0005-0000-0000-0000F2570000}"/>
    <cellStyle name="Normal 8 4 10 8 3" xfId="23247" xr:uid="{00000000-0005-0000-0000-0000F3570000}"/>
    <cellStyle name="Normal 8 4 10 8 4" xfId="31181" xr:uid="{00000000-0005-0000-0000-0000F4570000}"/>
    <cellStyle name="Normal 8 4 10 9" xfId="9373" xr:uid="{00000000-0005-0000-0000-0000F5570000}"/>
    <cellStyle name="Normal 8 4 11" xfId="1400" xr:uid="{00000000-0005-0000-0000-0000F6570000}"/>
    <cellStyle name="Normal 8 4 11 2" xfId="3384" xr:uid="{00000000-0005-0000-0000-0000F7570000}"/>
    <cellStyle name="Normal 8 4 11 2 2" xfId="11359" xr:uid="{00000000-0005-0000-0000-0000F8570000}"/>
    <cellStyle name="Normal 8 4 11 2 3" xfId="19290" xr:uid="{00000000-0005-0000-0000-0000F9570000}"/>
    <cellStyle name="Normal 8 4 11 2 4" xfId="27223" xr:uid="{00000000-0005-0000-0000-0000FA570000}"/>
    <cellStyle name="Normal 8 4 11 3" xfId="5365" xr:uid="{00000000-0005-0000-0000-0000FB570000}"/>
    <cellStyle name="Normal 8 4 11 3 2" xfId="13340" xr:uid="{00000000-0005-0000-0000-0000FC570000}"/>
    <cellStyle name="Normal 8 4 11 3 3" xfId="21271" xr:uid="{00000000-0005-0000-0000-0000FD570000}"/>
    <cellStyle name="Normal 8 4 11 3 4" xfId="29204" xr:uid="{00000000-0005-0000-0000-0000FE570000}"/>
    <cellStyle name="Normal 8 4 11 4" xfId="7388" xr:uid="{00000000-0005-0000-0000-0000FF570000}"/>
    <cellStyle name="Normal 8 4 11 4 2" xfId="15321" xr:uid="{00000000-0005-0000-0000-000000580000}"/>
    <cellStyle name="Normal 8 4 11 4 3" xfId="23252" xr:uid="{00000000-0005-0000-0000-000001580000}"/>
    <cellStyle name="Normal 8 4 11 4 4" xfId="31186" xr:uid="{00000000-0005-0000-0000-000002580000}"/>
    <cellStyle name="Normal 8 4 11 5" xfId="9378" xr:uid="{00000000-0005-0000-0000-000003580000}"/>
    <cellStyle name="Normal 8 4 11 6" xfId="17309" xr:uid="{00000000-0005-0000-0000-000004580000}"/>
    <cellStyle name="Normal 8 4 11 7" xfId="25242" xr:uid="{00000000-0005-0000-0000-000005580000}"/>
    <cellStyle name="Normal 8 4 12" xfId="1401" xr:uid="{00000000-0005-0000-0000-000006580000}"/>
    <cellStyle name="Normal 8 4 12 2" xfId="3385" xr:uid="{00000000-0005-0000-0000-000007580000}"/>
    <cellStyle name="Normal 8 4 12 2 2" xfId="11360" xr:uid="{00000000-0005-0000-0000-000008580000}"/>
    <cellStyle name="Normal 8 4 12 2 3" xfId="19291" xr:uid="{00000000-0005-0000-0000-000009580000}"/>
    <cellStyle name="Normal 8 4 12 2 4" xfId="27224" xr:uid="{00000000-0005-0000-0000-00000A580000}"/>
    <cellStyle name="Normal 8 4 12 3" xfId="5366" xr:uid="{00000000-0005-0000-0000-00000B580000}"/>
    <cellStyle name="Normal 8 4 12 3 2" xfId="13341" xr:uid="{00000000-0005-0000-0000-00000C580000}"/>
    <cellStyle name="Normal 8 4 12 3 3" xfId="21272" xr:uid="{00000000-0005-0000-0000-00000D580000}"/>
    <cellStyle name="Normal 8 4 12 3 4" xfId="29205" xr:uid="{00000000-0005-0000-0000-00000E580000}"/>
    <cellStyle name="Normal 8 4 12 4" xfId="7389" xr:uid="{00000000-0005-0000-0000-00000F580000}"/>
    <cellStyle name="Normal 8 4 12 4 2" xfId="15322" xr:uid="{00000000-0005-0000-0000-000010580000}"/>
    <cellStyle name="Normal 8 4 12 4 3" xfId="23253" xr:uid="{00000000-0005-0000-0000-000011580000}"/>
    <cellStyle name="Normal 8 4 12 4 4" xfId="31187" xr:uid="{00000000-0005-0000-0000-000012580000}"/>
    <cellStyle name="Normal 8 4 12 5" xfId="9379" xr:uid="{00000000-0005-0000-0000-000013580000}"/>
    <cellStyle name="Normal 8 4 12 6" xfId="17310" xr:uid="{00000000-0005-0000-0000-000014580000}"/>
    <cellStyle name="Normal 8 4 12 7" xfId="25243" xr:uid="{00000000-0005-0000-0000-000015580000}"/>
    <cellStyle name="Normal 8 4 13" xfId="1402" xr:uid="{00000000-0005-0000-0000-000016580000}"/>
    <cellStyle name="Normal 8 4 13 2" xfId="3386" xr:uid="{00000000-0005-0000-0000-000017580000}"/>
    <cellStyle name="Normal 8 4 13 2 2" xfId="11361" xr:uid="{00000000-0005-0000-0000-000018580000}"/>
    <cellStyle name="Normal 8 4 13 2 3" xfId="19292" xr:uid="{00000000-0005-0000-0000-000019580000}"/>
    <cellStyle name="Normal 8 4 13 2 4" xfId="27225" xr:uid="{00000000-0005-0000-0000-00001A580000}"/>
    <cellStyle name="Normal 8 4 13 3" xfId="5367" xr:uid="{00000000-0005-0000-0000-00001B580000}"/>
    <cellStyle name="Normal 8 4 13 3 2" xfId="13342" xr:uid="{00000000-0005-0000-0000-00001C580000}"/>
    <cellStyle name="Normal 8 4 13 3 3" xfId="21273" xr:uid="{00000000-0005-0000-0000-00001D580000}"/>
    <cellStyle name="Normal 8 4 13 3 4" xfId="29206" xr:uid="{00000000-0005-0000-0000-00001E580000}"/>
    <cellStyle name="Normal 8 4 13 4" xfId="7390" xr:uid="{00000000-0005-0000-0000-00001F580000}"/>
    <cellStyle name="Normal 8 4 13 4 2" xfId="15323" xr:uid="{00000000-0005-0000-0000-000020580000}"/>
    <cellStyle name="Normal 8 4 13 4 3" xfId="23254" xr:uid="{00000000-0005-0000-0000-000021580000}"/>
    <cellStyle name="Normal 8 4 13 4 4" xfId="31188" xr:uid="{00000000-0005-0000-0000-000022580000}"/>
    <cellStyle name="Normal 8 4 13 5" xfId="9380" xr:uid="{00000000-0005-0000-0000-000023580000}"/>
    <cellStyle name="Normal 8 4 13 6" xfId="17311" xr:uid="{00000000-0005-0000-0000-000024580000}"/>
    <cellStyle name="Normal 8 4 13 7" xfId="25244" xr:uid="{00000000-0005-0000-0000-000025580000}"/>
    <cellStyle name="Normal 8 4 14" xfId="1403" xr:uid="{00000000-0005-0000-0000-000026580000}"/>
    <cellStyle name="Normal 8 4 14 2" xfId="3387" xr:uid="{00000000-0005-0000-0000-000027580000}"/>
    <cellStyle name="Normal 8 4 14 2 2" xfId="11362" xr:uid="{00000000-0005-0000-0000-000028580000}"/>
    <cellStyle name="Normal 8 4 14 2 3" xfId="19293" xr:uid="{00000000-0005-0000-0000-000029580000}"/>
    <cellStyle name="Normal 8 4 14 2 4" xfId="27226" xr:uid="{00000000-0005-0000-0000-00002A580000}"/>
    <cellStyle name="Normal 8 4 14 3" xfId="5368" xr:uid="{00000000-0005-0000-0000-00002B580000}"/>
    <cellStyle name="Normal 8 4 14 3 2" xfId="13343" xr:uid="{00000000-0005-0000-0000-00002C580000}"/>
    <cellStyle name="Normal 8 4 14 3 3" xfId="21274" xr:uid="{00000000-0005-0000-0000-00002D580000}"/>
    <cellStyle name="Normal 8 4 14 3 4" xfId="29207" xr:uid="{00000000-0005-0000-0000-00002E580000}"/>
    <cellStyle name="Normal 8 4 14 4" xfId="7391" xr:uid="{00000000-0005-0000-0000-00002F580000}"/>
    <cellStyle name="Normal 8 4 14 4 2" xfId="15324" xr:uid="{00000000-0005-0000-0000-000030580000}"/>
    <cellStyle name="Normal 8 4 14 4 3" xfId="23255" xr:uid="{00000000-0005-0000-0000-000031580000}"/>
    <cellStyle name="Normal 8 4 14 4 4" xfId="31189" xr:uid="{00000000-0005-0000-0000-000032580000}"/>
    <cellStyle name="Normal 8 4 14 5" xfId="9381" xr:uid="{00000000-0005-0000-0000-000033580000}"/>
    <cellStyle name="Normal 8 4 14 6" xfId="17312" xr:uid="{00000000-0005-0000-0000-000034580000}"/>
    <cellStyle name="Normal 8 4 14 7" xfId="25245" xr:uid="{00000000-0005-0000-0000-000035580000}"/>
    <cellStyle name="Normal 8 4 15" xfId="3378" xr:uid="{00000000-0005-0000-0000-000036580000}"/>
    <cellStyle name="Normal 8 4 15 2" xfId="11353" xr:uid="{00000000-0005-0000-0000-000037580000}"/>
    <cellStyle name="Normal 8 4 15 3" xfId="19284" xr:uid="{00000000-0005-0000-0000-000038580000}"/>
    <cellStyle name="Normal 8 4 15 4" xfId="27217" xr:uid="{00000000-0005-0000-0000-000039580000}"/>
    <cellStyle name="Normal 8 4 16" xfId="5359" xr:uid="{00000000-0005-0000-0000-00003A580000}"/>
    <cellStyle name="Normal 8 4 16 2" xfId="13334" xr:uid="{00000000-0005-0000-0000-00003B580000}"/>
    <cellStyle name="Normal 8 4 16 3" xfId="21265" xr:uid="{00000000-0005-0000-0000-00003C580000}"/>
    <cellStyle name="Normal 8 4 16 4" xfId="29198" xr:uid="{00000000-0005-0000-0000-00003D580000}"/>
    <cellStyle name="Normal 8 4 17" xfId="7382" xr:uid="{00000000-0005-0000-0000-00003E580000}"/>
    <cellStyle name="Normal 8 4 17 2" xfId="15315" xr:uid="{00000000-0005-0000-0000-00003F580000}"/>
    <cellStyle name="Normal 8 4 17 3" xfId="23246" xr:uid="{00000000-0005-0000-0000-000040580000}"/>
    <cellStyle name="Normal 8 4 17 4" xfId="31180" xr:uid="{00000000-0005-0000-0000-000041580000}"/>
    <cellStyle name="Normal 8 4 18" xfId="9372" xr:uid="{00000000-0005-0000-0000-000042580000}"/>
    <cellStyle name="Normal 8 4 19" xfId="17303" xr:uid="{00000000-0005-0000-0000-000043580000}"/>
    <cellStyle name="Normal 8 4 2" xfId="1404" xr:uid="{00000000-0005-0000-0000-000044580000}"/>
    <cellStyle name="Normal 8 4 2 10" xfId="1405" xr:uid="{00000000-0005-0000-0000-000045580000}"/>
    <cellStyle name="Normal 8 4 2 10 2" xfId="3389" xr:uid="{00000000-0005-0000-0000-000046580000}"/>
    <cellStyle name="Normal 8 4 2 10 2 2" xfId="11364" xr:uid="{00000000-0005-0000-0000-000047580000}"/>
    <cellStyle name="Normal 8 4 2 10 2 3" xfId="19295" xr:uid="{00000000-0005-0000-0000-000048580000}"/>
    <cellStyle name="Normal 8 4 2 10 2 4" xfId="27228" xr:uid="{00000000-0005-0000-0000-000049580000}"/>
    <cellStyle name="Normal 8 4 2 10 3" xfId="5370" xr:uid="{00000000-0005-0000-0000-00004A580000}"/>
    <cellStyle name="Normal 8 4 2 10 3 2" xfId="13345" xr:uid="{00000000-0005-0000-0000-00004B580000}"/>
    <cellStyle name="Normal 8 4 2 10 3 3" xfId="21276" xr:uid="{00000000-0005-0000-0000-00004C580000}"/>
    <cellStyle name="Normal 8 4 2 10 3 4" xfId="29209" xr:uid="{00000000-0005-0000-0000-00004D580000}"/>
    <cellStyle name="Normal 8 4 2 10 4" xfId="7393" xr:uid="{00000000-0005-0000-0000-00004E580000}"/>
    <cellStyle name="Normal 8 4 2 10 4 2" xfId="15326" xr:uid="{00000000-0005-0000-0000-00004F580000}"/>
    <cellStyle name="Normal 8 4 2 10 4 3" xfId="23257" xr:uid="{00000000-0005-0000-0000-000050580000}"/>
    <cellStyle name="Normal 8 4 2 10 4 4" xfId="31191" xr:uid="{00000000-0005-0000-0000-000051580000}"/>
    <cellStyle name="Normal 8 4 2 10 5" xfId="9383" xr:uid="{00000000-0005-0000-0000-000052580000}"/>
    <cellStyle name="Normal 8 4 2 10 6" xfId="17314" xr:uid="{00000000-0005-0000-0000-000053580000}"/>
    <cellStyle name="Normal 8 4 2 10 7" xfId="25247" xr:uid="{00000000-0005-0000-0000-000054580000}"/>
    <cellStyle name="Normal 8 4 2 11" xfId="1406" xr:uid="{00000000-0005-0000-0000-000055580000}"/>
    <cellStyle name="Normal 8 4 2 11 2" xfId="3390" xr:uid="{00000000-0005-0000-0000-000056580000}"/>
    <cellStyle name="Normal 8 4 2 11 2 2" xfId="11365" xr:uid="{00000000-0005-0000-0000-000057580000}"/>
    <cellStyle name="Normal 8 4 2 11 2 3" xfId="19296" xr:uid="{00000000-0005-0000-0000-000058580000}"/>
    <cellStyle name="Normal 8 4 2 11 2 4" xfId="27229" xr:uid="{00000000-0005-0000-0000-000059580000}"/>
    <cellStyle name="Normal 8 4 2 11 3" xfId="5371" xr:uid="{00000000-0005-0000-0000-00005A580000}"/>
    <cellStyle name="Normal 8 4 2 11 3 2" xfId="13346" xr:uid="{00000000-0005-0000-0000-00005B580000}"/>
    <cellStyle name="Normal 8 4 2 11 3 3" xfId="21277" xr:uid="{00000000-0005-0000-0000-00005C580000}"/>
    <cellStyle name="Normal 8 4 2 11 3 4" xfId="29210" xr:uid="{00000000-0005-0000-0000-00005D580000}"/>
    <cellStyle name="Normal 8 4 2 11 4" xfId="7394" xr:uid="{00000000-0005-0000-0000-00005E580000}"/>
    <cellStyle name="Normal 8 4 2 11 4 2" xfId="15327" xr:uid="{00000000-0005-0000-0000-00005F580000}"/>
    <cellStyle name="Normal 8 4 2 11 4 3" xfId="23258" xr:uid="{00000000-0005-0000-0000-000060580000}"/>
    <cellStyle name="Normal 8 4 2 11 4 4" xfId="31192" xr:uid="{00000000-0005-0000-0000-000061580000}"/>
    <cellStyle name="Normal 8 4 2 11 5" xfId="9384" xr:uid="{00000000-0005-0000-0000-000062580000}"/>
    <cellStyle name="Normal 8 4 2 11 6" xfId="17315" xr:uid="{00000000-0005-0000-0000-000063580000}"/>
    <cellStyle name="Normal 8 4 2 11 7" xfId="25248" xr:uid="{00000000-0005-0000-0000-000064580000}"/>
    <cellStyle name="Normal 8 4 2 12" xfId="3388" xr:uid="{00000000-0005-0000-0000-000065580000}"/>
    <cellStyle name="Normal 8 4 2 12 2" xfId="11363" xr:uid="{00000000-0005-0000-0000-000066580000}"/>
    <cellStyle name="Normal 8 4 2 12 3" xfId="19294" xr:uid="{00000000-0005-0000-0000-000067580000}"/>
    <cellStyle name="Normal 8 4 2 12 4" xfId="27227" xr:uid="{00000000-0005-0000-0000-000068580000}"/>
    <cellStyle name="Normal 8 4 2 13" xfId="5369" xr:uid="{00000000-0005-0000-0000-000069580000}"/>
    <cellStyle name="Normal 8 4 2 13 2" xfId="13344" xr:uid="{00000000-0005-0000-0000-00006A580000}"/>
    <cellStyle name="Normal 8 4 2 13 3" xfId="21275" xr:uid="{00000000-0005-0000-0000-00006B580000}"/>
    <cellStyle name="Normal 8 4 2 13 4" xfId="29208" xr:uid="{00000000-0005-0000-0000-00006C580000}"/>
    <cellStyle name="Normal 8 4 2 14" xfId="7392" xr:uid="{00000000-0005-0000-0000-00006D580000}"/>
    <cellStyle name="Normal 8 4 2 14 2" xfId="15325" xr:uid="{00000000-0005-0000-0000-00006E580000}"/>
    <cellStyle name="Normal 8 4 2 14 3" xfId="23256" xr:uid="{00000000-0005-0000-0000-00006F580000}"/>
    <cellStyle name="Normal 8 4 2 14 4" xfId="31190" xr:uid="{00000000-0005-0000-0000-000070580000}"/>
    <cellStyle name="Normal 8 4 2 15" xfId="9382" xr:uid="{00000000-0005-0000-0000-000071580000}"/>
    <cellStyle name="Normal 8 4 2 16" xfId="17313" xr:uid="{00000000-0005-0000-0000-000072580000}"/>
    <cellStyle name="Normal 8 4 2 17" xfId="25246" xr:uid="{00000000-0005-0000-0000-000073580000}"/>
    <cellStyle name="Normal 8 4 2 2" xfId="1407" xr:uid="{00000000-0005-0000-0000-000074580000}"/>
    <cellStyle name="Normal 8 4 2 2 10" xfId="1408" xr:uid="{00000000-0005-0000-0000-000075580000}"/>
    <cellStyle name="Normal 8 4 2 2 10 2" xfId="3392" xr:uid="{00000000-0005-0000-0000-000076580000}"/>
    <cellStyle name="Normal 8 4 2 2 10 2 2" xfId="11367" xr:uid="{00000000-0005-0000-0000-000077580000}"/>
    <cellStyle name="Normal 8 4 2 2 10 2 3" xfId="19298" xr:uid="{00000000-0005-0000-0000-000078580000}"/>
    <cellStyle name="Normal 8 4 2 2 10 2 4" xfId="27231" xr:uid="{00000000-0005-0000-0000-000079580000}"/>
    <cellStyle name="Normal 8 4 2 2 10 3" xfId="5373" xr:uid="{00000000-0005-0000-0000-00007A580000}"/>
    <cellStyle name="Normal 8 4 2 2 10 3 2" xfId="13348" xr:uid="{00000000-0005-0000-0000-00007B580000}"/>
    <cellStyle name="Normal 8 4 2 2 10 3 3" xfId="21279" xr:uid="{00000000-0005-0000-0000-00007C580000}"/>
    <cellStyle name="Normal 8 4 2 2 10 3 4" xfId="29212" xr:uid="{00000000-0005-0000-0000-00007D580000}"/>
    <cellStyle name="Normal 8 4 2 2 10 4" xfId="7396" xr:uid="{00000000-0005-0000-0000-00007E580000}"/>
    <cellStyle name="Normal 8 4 2 2 10 4 2" xfId="15329" xr:uid="{00000000-0005-0000-0000-00007F580000}"/>
    <cellStyle name="Normal 8 4 2 2 10 4 3" xfId="23260" xr:uid="{00000000-0005-0000-0000-000080580000}"/>
    <cellStyle name="Normal 8 4 2 2 10 4 4" xfId="31194" xr:uid="{00000000-0005-0000-0000-000081580000}"/>
    <cellStyle name="Normal 8 4 2 2 10 5" xfId="9386" xr:uid="{00000000-0005-0000-0000-000082580000}"/>
    <cellStyle name="Normal 8 4 2 2 10 6" xfId="17317" xr:uid="{00000000-0005-0000-0000-000083580000}"/>
    <cellStyle name="Normal 8 4 2 2 10 7" xfId="25250" xr:uid="{00000000-0005-0000-0000-000084580000}"/>
    <cellStyle name="Normal 8 4 2 2 11" xfId="3391" xr:uid="{00000000-0005-0000-0000-000085580000}"/>
    <cellStyle name="Normal 8 4 2 2 11 2" xfId="11366" xr:uid="{00000000-0005-0000-0000-000086580000}"/>
    <cellStyle name="Normal 8 4 2 2 11 3" xfId="19297" xr:uid="{00000000-0005-0000-0000-000087580000}"/>
    <cellStyle name="Normal 8 4 2 2 11 4" xfId="27230" xr:uid="{00000000-0005-0000-0000-000088580000}"/>
    <cellStyle name="Normal 8 4 2 2 12" xfId="5372" xr:uid="{00000000-0005-0000-0000-000089580000}"/>
    <cellStyle name="Normal 8 4 2 2 12 2" xfId="13347" xr:uid="{00000000-0005-0000-0000-00008A580000}"/>
    <cellStyle name="Normal 8 4 2 2 12 3" xfId="21278" xr:uid="{00000000-0005-0000-0000-00008B580000}"/>
    <cellStyle name="Normal 8 4 2 2 12 4" xfId="29211" xr:uid="{00000000-0005-0000-0000-00008C580000}"/>
    <cellStyle name="Normal 8 4 2 2 13" xfId="7395" xr:uid="{00000000-0005-0000-0000-00008D580000}"/>
    <cellStyle name="Normal 8 4 2 2 13 2" xfId="15328" xr:uid="{00000000-0005-0000-0000-00008E580000}"/>
    <cellStyle name="Normal 8 4 2 2 13 3" xfId="23259" xr:uid="{00000000-0005-0000-0000-00008F580000}"/>
    <cellStyle name="Normal 8 4 2 2 13 4" xfId="31193" xr:uid="{00000000-0005-0000-0000-000090580000}"/>
    <cellStyle name="Normal 8 4 2 2 14" xfId="9385" xr:uid="{00000000-0005-0000-0000-000091580000}"/>
    <cellStyle name="Normal 8 4 2 2 15" xfId="17316" xr:uid="{00000000-0005-0000-0000-000092580000}"/>
    <cellStyle name="Normal 8 4 2 2 16" xfId="25249" xr:uid="{00000000-0005-0000-0000-000093580000}"/>
    <cellStyle name="Normal 8 4 2 2 2" xfId="1409" xr:uid="{00000000-0005-0000-0000-000094580000}"/>
    <cellStyle name="Normal 8 4 2 2 2 10" xfId="9387" xr:uid="{00000000-0005-0000-0000-000095580000}"/>
    <cellStyle name="Normal 8 4 2 2 2 11" xfId="17318" xr:uid="{00000000-0005-0000-0000-000096580000}"/>
    <cellStyle name="Normal 8 4 2 2 2 12" xfId="25251" xr:uid="{00000000-0005-0000-0000-000097580000}"/>
    <cellStyle name="Normal 8 4 2 2 2 2" xfId="1410" xr:uid="{00000000-0005-0000-0000-000098580000}"/>
    <cellStyle name="Normal 8 4 2 2 2 2 10" xfId="17319" xr:uid="{00000000-0005-0000-0000-000099580000}"/>
    <cellStyle name="Normal 8 4 2 2 2 2 11" xfId="25252" xr:uid="{00000000-0005-0000-0000-00009A580000}"/>
    <cellStyle name="Normal 8 4 2 2 2 2 2" xfId="1411" xr:uid="{00000000-0005-0000-0000-00009B580000}"/>
    <cellStyle name="Normal 8 4 2 2 2 2 2 2" xfId="3395" xr:uid="{00000000-0005-0000-0000-00009C580000}"/>
    <cellStyle name="Normal 8 4 2 2 2 2 2 2 2" xfId="11370" xr:uid="{00000000-0005-0000-0000-00009D580000}"/>
    <cellStyle name="Normal 8 4 2 2 2 2 2 2 3" xfId="19301" xr:uid="{00000000-0005-0000-0000-00009E580000}"/>
    <cellStyle name="Normal 8 4 2 2 2 2 2 2 4" xfId="27234" xr:uid="{00000000-0005-0000-0000-00009F580000}"/>
    <cellStyle name="Normal 8 4 2 2 2 2 2 3" xfId="5376" xr:uid="{00000000-0005-0000-0000-0000A0580000}"/>
    <cellStyle name="Normal 8 4 2 2 2 2 2 3 2" xfId="13351" xr:uid="{00000000-0005-0000-0000-0000A1580000}"/>
    <cellStyle name="Normal 8 4 2 2 2 2 2 3 3" xfId="21282" xr:uid="{00000000-0005-0000-0000-0000A2580000}"/>
    <cellStyle name="Normal 8 4 2 2 2 2 2 3 4" xfId="29215" xr:uid="{00000000-0005-0000-0000-0000A3580000}"/>
    <cellStyle name="Normal 8 4 2 2 2 2 2 4" xfId="7399" xr:uid="{00000000-0005-0000-0000-0000A4580000}"/>
    <cellStyle name="Normal 8 4 2 2 2 2 2 4 2" xfId="15332" xr:uid="{00000000-0005-0000-0000-0000A5580000}"/>
    <cellStyle name="Normal 8 4 2 2 2 2 2 4 3" xfId="23263" xr:uid="{00000000-0005-0000-0000-0000A6580000}"/>
    <cellStyle name="Normal 8 4 2 2 2 2 2 4 4" xfId="31197" xr:uid="{00000000-0005-0000-0000-0000A7580000}"/>
    <cellStyle name="Normal 8 4 2 2 2 2 2 5" xfId="9389" xr:uid="{00000000-0005-0000-0000-0000A8580000}"/>
    <cellStyle name="Normal 8 4 2 2 2 2 2 6" xfId="17320" xr:uid="{00000000-0005-0000-0000-0000A9580000}"/>
    <cellStyle name="Normal 8 4 2 2 2 2 2 7" xfId="25253" xr:uid="{00000000-0005-0000-0000-0000AA580000}"/>
    <cellStyle name="Normal 8 4 2 2 2 2 3" xfId="1412" xr:uid="{00000000-0005-0000-0000-0000AB580000}"/>
    <cellStyle name="Normal 8 4 2 2 2 2 3 2" xfId="3396" xr:uid="{00000000-0005-0000-0000-0000AC580000}"/>
    <cellStyle name="Normal 8 4 2 2 2 2 3 2 2" xfId="11371" xr:uid="{00000000-0005-0000-0000-0000AD580000}"/>
    <cellStyle name="Normal 8 4 2 2 2 2 3 2 3" xfId="19302" xr:uid="{00000000-0005-0000-0000-0000AE580000}"/>
    <cellStyle name="Normal 8 4 2 2 2 2 3 2 4" xfId="27235" xr:uid="{00000000-0005-0000-0000-0000AF580000}"/>
    <cellStyle name="Normal 8 4 2 2 2 2 3 3" xfId="5377" xr:uid="{00000000-0005-0000-0000-0000B0580000}"/>
    <cellStyle name="Normal 8 4 2 2 2 2 3 3 2" xfId="13352" xr:uid="{00000000-0005-0000-0000-0000B1580000}"/>
    <cellStyle name="Normal 8 4 2 2 2 2 3 3 3" xfId="21283" xr:uid="{00000000-0005-0000-0000-0000B2580000}"/>
    <cellStyle name="Normal 8 4 2 2 2 2 3 3 4" xfId="29216" xr:uid="{00000000-0005-0000-0000-0000B3580000}"/>
    <cellStyle name="Normal 8 4 2 2 2 2 3 4" xfId="7400" xr:uid="{00000000-0005-0000-0000-0000B4580000}"/>
    <cellStyle name="Normal 8 4 2 2 2 2 3 4 2" xfId="15333" xr:uid="{00000000-0005-0000-0000-0000B5580000}"/>
    <cellStyle name="Normal 8 4 2 2 2 2 3 4 3" xfId="23264" xr:uid="{00000000-0005-0000-0000-0000B6580000}"/>
    <cellStyle name="Normal 8 4 2 2 2 2 3 4 4" xfId="31198" xr:uid="{00000000-0005-0000-0000-0000B7580000}"/>
    <cellStyle name="Normal 8 4 2 2 2 2 3 5" xfId="9390" xr:uid="{00000000-0005-0000-0000-0000B8580000}"/>
    <cellStyle name="Normal 8 4 2 2 2 2 3 6" xfId="17321" xr:uid="{00000000-0005-0000-0000-0000B9580000}"/>
    <cellStyle name="Normal 8 4 2 2 2 2 3 7" xfId="25254" xr:uid="{00000000-0005-0000-0000-0000BA580000}"/>
    <cellStyle name="Normal 8 4 2 2 2 2 4" xfId="1413" xr:uid="{00000000-0005-0000-0000-0000BB580000}"/>
    <cellStyle name="Normal 8 4 2 2 2 2 4 2" xfId="3397" xr:uid="{00000000-0005-0000-0000-0000BC580000}"/>
    <cellStyle name="Normal 8 4 2 2 2 2 4 2 2" xfId="11372" xr:uid="{00000000-0005-0000-0000-0000BD580000}"/>
    <cellStyle name="Normal 8 4 2 2 2 2 4 2 3" xfId="19303" xr:uid="{00000000-0005-0000-0000-0000BE580000}"/>
    <cellStyle name="Normal 8 4 2 2 2 2 4 2 4" xfId="27236" xr:uid="{00000000-0005-0000-0000-0000BF580000}"/>
    <cellStyle name="Normal 8 4 2 2 2 2 4 3" xfId="5378" xr:uid="{00000000-0005-0000-0000-0000C0580000}"/>
    <cellStyle name="Normal 8 4 2 2 2 2 4 3 2" xfId="13353" xr:uid="{00000000-0005-0000-0000-0000C1580000}"/>
    <cellStyle name="Normal 8 4 2 2 2 2 4 3 3" xfId="21284" xr:uid="{00000000-0005-0000-0000-0000C2580000}"/>
    <cellStyle name="Normal 8 4 2 2 2 2 4 3 4" xfId="29217" xr:uid="{00000000-0005-0000-0000-0000C3580000}"/>
    <cellStyle name="Normal 8 4 2 2 2 2 4 4" xfId="7401" xr:uid="{00000000-0005-0000-0000-0000C4580000}"/>
    <cellStyle name="Normal 8 4 2 2 2 2 4 4 2" xfId="15334" xr:uid="{00000000-0005-0000-0000-0000C5580000}"/>
    <cellStyle name="Normal 8 4 2 2 2 2 4 4 3" xfId="23265" xr:uid="{00000000-0005-0000-0000-0000C6580000}"/>
    <cellStyle name="Normal 8 4 2 2 2 2 4 4 4" xfId="31199" xr:uid="{00000000-0005-0000-0000-0000C7580000}"/>
    <cellStyle name="Normal 8 4 2 2 2 2 4 5" xfId="9391" xr:uid="{00000000-0005-0000-0000-0000C8580000}"/>
    <cellStyle name="Normal 8 4 2 2 2 2 4 6" xfId="17322" xr:uid="{00000000-0005-0000-0000-0000C9580000}"/>
    <cellStyle name="Normal 8 4 2 2 2 2 4 7" xfId="25255" xr:uid="{00000000-0005-0000-0000-0000CA580000}"/>
    <cellStyle name="Normal 8 4 2 2 2 2 5" xfId="1414" xr:uid="{00000000-0005-0000-0000-0000CB580000}"/>
    <cellStyle name="Normal 8 4 2 2 2 2 5 2" xfId="3398" xr:uid="{00000000-0005-0000-0000-0000CC580000}"/>
    <cellStyle name="Normal 8 4 2 2 2 2 5 2 2" xfId="11373" xr:uid="{00000000-0005-0000-0000-0000CD580000}"/>
    <cellStyle name="Normal 8 4 2 2 2 2 5 2 3" xfId="19304" xr:uid="{00000000-0005-0000-0000-0000CE580000}"/>
    <cellStyle name="Normal 8 4 2 2 2 2 5 2 4" xfId="27237" xr:uid="{00000000-0005-0000-0000-0000CF580000}"/>
    <cellStyle name="Normal 8 4 2 2 2 2 5 3" xfId="5379" xr:uid="{00000000-0005-0000-0000-0000D0580000}"/>
    <cellStyle name="Normal 8 4 2 2 2 2 5 3 2" xfId="13354" xr:uid="{00000000-0005-0000-0000-0000D1580000}"/>
    <cellStyle name="Normal 8 4 2 2 2 2 5 3 3" xfId="21285" xr:uid="{00000000-0005-0000-0000-0000D2580000}"/>
    <cellStyle name="Normal 8 4 2 2 2 2 5 3 4" xfId="29218" xr:uid="{00000000-0005-0000-0000-0000D3580000}"/>
    <cellStyle name="Normal 8 4 2 2 2 2 5 4" xfId="7402" xr:uid="{00000000-0005-0000-0000-0000D4580000}"/>
    <cellStyle name="Normal 8 4 2 2 2 2 5 4 2" xfId="15335" xr:uid="{00000000-0005-0000-0000-0000D5580000}"/>
    <cellStyle name="Normal 8 4 2 2 2 2 5 4 3" xfId="23266" xr:uid="{00000000-0005-0000-0000-0000D6580000}"/>
    <cellStyle name="Normal 8 4 2 2 2 2 5 4 4" xfId="31200" xr:uid="{00000000-0005-0000-0000-0000D7580000}"/>
    <cellStyle name="Normal 8 4 2 2 2 2 5 5" xfId="9392" xr:uid="{00000000-0005-0000-0000-0000D8580000}"/>
    <cellStyle name="Normal 8 4 2 2 2 2 5 6" xfId="17323" xr:uid="{00000000-0005-0000-0000-0000D9580000}"/>
    <cellStyle name="Normal 8 4 2 2 2 2 5 7" xfId="25256" xr:uid="{00000000-0005-0000-0000-0000DA580000}"/>
    <cellStyle name="Normal 8 4 2 2 2 2 6" xfId="3394" xr:uid="{00000000-0005-0000-0000-0000DB580000}"/>
    <cellStyle name="Normal 8 4 2 2 2 2 6 2" xfId="11369" xr:uid="{00000000-0005-0000-0000-0000DC580000}"/>
    <cellStyle name="Normal 8 4 2 2 2 2 6 3" xfId="19300" xr:uid="{00000000-0005-0000-0000-0000DD580000}"/>
    <cellStyle name="Normal 8 4 2 2 2 2 6 4" xfId="27233" xr:uid="{00000000-0005-0000-0000-0000DE580000}"/>
    <cellStyle name="Normal 8 4 2 2 2 2 7" xfId="5375" xr:uid="{00000000-0005-0000-0000-0000DF580000}"/>
    <cellStyle name="Normal 8 4 2 2 2 2 7 2" xfId="13350" xr:uid="{00000000-0005-0000-0000-0000E0580000}"/>
    <cellStyle name="Normal 8 4 2 2 2 2 7 3" xfId="21281" xr:uid="{00000000-0005-0000-0000-0000E1580000}"/>
    <cellStyle name="Normal 8 4 2 2 2 2 7 4" xfId="29214" xr:uid="{00000000-0005-0000-0000-0000E2580000}"/>
    <cellStyle name="Normal 8 4 2 2 2 2 8" xfId="7398" xr:uid="{00000000-0005-0000-0000-0000E3580000}"/>
    <cellStyle name="Normal 8 4 2 2 2 2 8 2" xfId="15331" xr:uid="{00000000-0005-0000-0000-0000E4580000}"/>
    <cellStyle name="Normal 8 4 2 2 2 2 8 3" xfId="23262" xr:uid="{00000000-0005-0000-0000-0000E5580000}"/>
    <cellStyle name="Normal 8 4 2 2 2 2 8 4" xfId="31196" xr:uid="{00000000-0005-0000-0000-0000E6580000}"/>
    <cellStyle name="Normal 8 4 2 2 2 2 9" xfId="9388" xr:uid="{00000000-0005-0000-0000-0000E7580000}"/>
    <cellStyle name="Normal 8 4 2 2 2 3" xfId="1415" xr:uid="{00000000-0005-0000-0000-0000E8580000}"/>
    <cellStyle name="Normal 8 4 2 2 2 3 2" xfId="3399" xr:uid="{00000000-0005-0000-0000-0000E9580000}"/>
    <cellStyle name="Normal 8 4 2 2 2 3 2 2" xfId="11374" xr:uid="{00000000-0005-0000-0000-0000EA580000}"/>
    <cellStyle name="Normal 8 4 2 2 2 3 2 3" xfId="19305" xr:uid="{00000000-0005-0000-0000-0000EB580000}"/>
    <cellStyle name="Normal 8 4 2 2 2 3 2 4" xfId="27238" xr:uid="{00000000-0005-0000-0000-0000EC580000}"/>
    <cellStyle name="Normal 8 4 2 2 2 3 3" xfId="5380" xr:uid="{00000000-0005-0000-0000-0000ED580000}"/>
    <cellStyle name="Normal 8 4 2 2 2 3 3 2" xfId="13355" xr:uid="{00000000-0005-0000-0000-0000EE580000}"/>
    <cellStyle name="Normal 8 4 2 2 2 3 3 3" xfId="21286" xr:uid="{00000000-0005-0000-0000-0000EF580000}"/>
    <cellStyle name="Normal 8 4 2 2 2 3 3 4" xfId="29219" xr:uid="{00000000-0005-0000-0000-0000F0580000}"/>
    <cellStyle name="Normal 8 4 2 2 2 3 4" xfId="7403" xr:uid="{00000000-0005-0000-0000-0000F1580000}"/>
    <cellStyle name="Normal 8 4 2 2 2 3 4 2" xfId="15336" xr:uid="{00000000-0005-0000-0000-0000F2580000}"/>
    <cellStyle name="Normal 8 4 2 2 2 3 4 3" xfId="23267" xr:uid="{00000000-0005-0000-0000-0000F3580000}"/>
    <cellStyle name="Normal 8 4 2 2 2 3 4 4" xfId="31201" xr:uid="{00000000-0005-0000-0000-0000F4580000}"/>
    <cellStyle name="Normal 8 4 2 2 2 3 5" xfId="9393" xr:uid="{00000000-0005-0000-0000-0000F5580000}"/>
    <cellStyle name="Normal 8 4 2 2 2 3 6" xfId="17324" xr:uid="{00000000-0005-0000-0000-0000F6580000}"/>
    <cellStyle name="Normal 8 4 2 2 2 3 7" xfId="25257" xr:uid="{00000000-0005-0000-0000-0000F7580000}"/>
    <cellStyle name="Normal 8 4 2 2 2 4" xfId="1416" xr:uid="{00000000-0005-0000-0000-0000F8580000}"/>
    <cellStyle name="Normal 8 4 2 2 2 4 2" xfId="3400" xr:uid="{00000000-0005-0000-0000-0000F9580000}"/>
    <cellStyle name="Normal 8 4 2 2 2 4 2 2" xfId="11375" xr:uid="{00000000-0005-0000-0000-0000FA580000}"/>
    <cellStyle name="Normal 8 4 2 2 2 4 2 3" xfId="19306" xr:uid="{00000000-0005-0000-0000-0000FB580000}"/>
    <cellStyle name="Normal 8 4 2 2 2 4 2 4" xfId="27239" xr:uid="{00000000-0005-0000-0000-0000FC580000}"/>
    <cellStyle name="Normal 8 4 2 2 2 4 3" xfId="5381" xr:uid="{00000000-0005-0000-0000-0000FD580000}"/>
    <cellStyle name="Normal 8 4 2 2 2 4 3 2" xfId="13356" xr:uid="{00000000-0005-0000-0000-0000FE580000}"/>
    <cellStyle name="Normal 8 4 2 2 2 4 3 3" xfId="21287" xr:uid="{00000000-0005-0000-0000-0000FF580000}"/>
    <cellStyle name="Normal 8 4 2 2 2 4 3 4" xfId="29220" xr:uid="{00000000-0005-0000-0000-000000590000}"/>
    <cellStyle name="Normal 8 4 2 2 2 4 4" xfId="7404" xr:uid="{00000000-0005-0000-0000-000001590000}"/>
    <cellStyle name="Normal 8 4 2 2 2 4 4 2" xfId="15337" xr:uid="{00000000-0005-0000-0000-000002590000}"/>
    <cellStyle name="Normal 8 4 2 2 2 4 4 3" xfId="23268" xr:uid="{00000000-0005-0000-0000-000003590000}"/>
    <cellStyle name="Normal 8 4 2 2 2 4 4 4" xfId="31202" xr:uid="{00000000-0005-0000-0000-000004590000}"/>
    <cellStyle name="Normal 8 4 2 2 2 4 5" xfId="9394" xr:uid="{00000000-0005-0000-0000-000005590000}"/>
    <cellStyle name="Normal 8 4 2 2 2 4 6" xfId="17325" xr:uid="{00000000-0005-0000-0000-000006590000}"/>
    <cellStyle name="Normal 8 4 2 2 2 4 7" xfId="25258" xr:uid="{00000000-0005-0000-0000-000007590000}"/>
    <cellStyle name="Normal 8 4 2 2 2 5" xfId="1417" xr:uid="{00000000-0005-0000-0000-000008590000}"/>
    <cellStyle name="Normal 8 4 2 2 2 5 2" xfId="3401" xr:uid="{00000000-0005-0000-0000-000009590000}"/>
    <cellStyle name="Normal 8 4 2 2 2 5 2 2" xfId="11376" xr:uid="{00000000-0005-0000-0000-00000A590000}"/>
    <cellStyle name="Normal 8 4 2 2 2 5 2 3" xfId="19307" xr:uid="{00000000-0005-0000-0000-00000B590000}"/>
    <cellStyle name="Normal 8 4 2 2 2 5 2 4" xfId="27240" xr:uid="{00000000-0005-0000-0000-00000C590000}"/>
    <cellStyle name="Normal 8 4 2 2 2 5 3" xfId="5382" xr:uid="{00000000-0005-0000-0000-00000D590000}"/>
    <cellStyle name="Normal 8 4 2 2 2 5 3 2" xfId="13357" xr:uid="{00000000-0005-0000-0000-00000E590000}"/>
    <cellStyle name="Normal 8 4 2 2 2 5 3 3" xfId="21288" xr:uid="{00000000-0005-0000-0000-00000F590000}"/>
    <cellStyle name="Normal 8 4 2 2 2 5 3 4" xfId="29221" xr:uid="{00000000-0005-0000-0000-000010590000}"/>
    <cellStyle name="Normal 8 4 2 2 2 5 4" xfId="7405" xr:uid="{00000000-0005-0000-0000-000011590000}"/>
    <cellStyle name="Normal 8 4 2 2 2 5 4 2" xfId="15338" xr:uid="{00000000-0005-0000-0000-000012590000}"/>
    <cellStyle name="Normal 8 4 2 2 2 5 4 3" xfId="23269" xr:uid="{00000000-0005-0000-0000-000013590000}"/>
    <cellStyle name="Normal 8 4 2 2 2 5 4 4" xfId="31203" xr:uid="{00000000-0005-0000-0000-000014590000}"/>
    <cellStyle name="Normal 8 4 2 2 2 5 5" xfId="9395" xr:uid="{00000000-0005-0000-0000-000015590000}"/>
    <cellStyle name="Normal 8 4 2 2 2 5 6" xfId="17326" xr:uid="{00000000-0005-0000-0000-000016590000}"/>
    <cellStyle name="Normal 8 4 2 2 2 5 7" xfId="25259" xr:uid="{00000000-0005-0000-0000-000017590000}"/>
    <cellStyle name="Normal 8 4 2 2 2 6" xfId="1418" xr:uid="{00000000-0005-0000-0000-000018590000}"/>
    <cellStyle name="Normal 8 4 2 2 2 6 2" xfId="3402" xr:uid="{00000000-0005-0000-0000-000019590000}"/>
    <cellStyle name="Normal 8 4 2 2 2 6 2 2" xfId="11377" xr:uid="{00000000-0005-0000-0000-00001A590000}"/>
    <cellStyle name="Normal 8 4 2 2 2 6 2 3" xfId="19308" xr:uid="{00000000-0005-0000-0000-00001B590000}"/>
    <cellStyle name="Normal 8 4 2 2 2 6 2 4" xfId="27241" xr:uid="{00000000-0005-0000-0000-00001C590000}"/>
    <cellStyle name="Normal 8 4 2 2 2 6 3" xfId="5383" xr:uid="{00000000-0005-0000-0000-00001D590000}"/>
    <cellStyle name="Normal 8 4 2 2 2 6 3 2" xfId="13358" xr:uid="{00000000-0005-0000-0000-00001E590000}"/>
    <cellStyle name="Normal 8 4 2 2 2 6 3 3" xfId="21289" xr:uid="{00000000-0005-0000-0000-00001F590000}"/>
    <cellStyle name="Normal 8 4 2 2 2 6 3 4" xfId="29222" xr:uid="{00000000-0005-0000-0000-000020590000}"/>
    <cellStyle name="Normal 8 4 2 2 2 6 4" xfId="7406" xr:uid="{00000000-0005-0000-0000-000021590000}"/>
    <cellStyle name="Normal 8 4 2 2 2 6 4 2" xfId="15339" xr:uid="{00000000-0005-0000-0000-000022590000}"/>
    <cellStyle name="Normal 8 4 2 2 2 6 4 3" xfId="23270" xr:uid="{00000000-0005-0000-0000-000023590000}"/>
    <cellStyle name="Normal 8 4 2 2 2 6 4 4" xfId="31204" xr:uid="{00000000-0005-0000-0000-000024590000}"/>
    <cellStyle name="Normal 8 4 2 2 2 6 5" xfId="9396" xr:uid="{00000000-0005-0000-0000-000025590000}"/>
    <cellStyle name="Normal 8 4 2 2 2 6 6" xfId="17327" xr:uid="{00000000-0005-0000-0000-000026590000}"/>
    <cellStyle name="Normal 8 4 2 2 2 6 7" xfId="25260" xr:uid="{00000000-0005-0000-0000-000027590000}"/>
    <cellStyle name="Normal 8 4 2 2 2 7" xfId="3393" xr:uid="{00000000-0005-0000-0000-000028590000}"/>
    <cellStyle name="Normal 8 4 2 2 2 7 2" xfId="11368" xr:uid="{00000000-0005-0000-0000-000029590000}"/>
    <cellStyle name="Normal 8 4 2 2 2 7 3" xfId="19299" xr:uid="{00000000-0005-0000-0000-00002A590000}"/>
    <cellStyle name="Normal 8 4 2 2 2 7 4" xfId="27232" xr:uid="{00000000-0005-0000-0000-00002B590000}"/>
    <cellStyle name="Normal 8 4 2 2 2 8" xfId="5374" xr:uid="{00000000-0005-0000-0000-00002C590000}"/>
    <cellStyle name="Normal 8 4 2 2 2 8 2" xfId="13349" xr:uid="{00000000-0005-0000-0000-00002D590000}"/>
    <cellStyle name="Normal 8 4 2 2 2 8 3" xfId="21280" xr:uid="{00000000-0005-0000-0000-00002E590000}"/>
    <cellStyle name="Normal 8 4 2 2 2 8 4" xfId="29213" xr:uid="{00000000-0005-0000-0000-00002F590000}"/>
    <cellStyle name="Normal 8 4 2 2 2 9" xfId="7397" xr:uid="{00000000-0005-0000-0000-000030590000}"/>
    <cellStyle name="Normal 8 4 2 2 2 9 2" xfId="15330" xr:uid="{00000000-0005-0000-0000-000031590000}"/>
    <cellStyle name="Normal 8 4 2 2 2 9 3" xfId="23261" xr:uid="{00000000-0005-0000-0000-000032590000}"/>
    <cellStyle name="Normal 8 4 2 2 2 9 4" xfId="31195" xr:uid="{00000000-0005-0000-0000-000033590000}"/>
    <cellStyle name="Normal 8 4 2 2 3" xfId="1419" xr:uid="{00000000-0005-0000-0000-000034590000}"/>
    <cellStyle name="Normal 8 4 2 2 3 10" xfId="9397" xr:uid="{00000000-0005-0000-0000-000035590000}"/>
    <cellStyle name="Normal 8 4 2 2 3 11" xfId="17328" xr:uid="{00000000-0005-0000-0000-000036590000}"/>
    <cellStyle name="Normal 8 4 2 2 3 12" xfId="25261" xr:uid="{00000000-0005-0000-0000-000037590000}"/>
    <cellStyle name="Normal 8 4 2 2 3 2" xfId="1420" xr:uid="{00000000-0005-0000-0000-000038590000}"/>
    <cellStyle name="Normal 8 4 2 2 3 2 10" xfId="17329" xr:uid="{00000000-0005-0000-0000-000039590000}"/>
    <cellStyle name="Normal 8 4 2 2 3 2 11" xfId="25262" xr:uid="{00000000-0005-0000-0000-00003A590000}"/>
    <cellStyle name="Normal 8 4 2 2 3 2 2" xfId="1421" xr:uid="{00000000-0005-0000-0000-00003B590000}"/>
    <cellStyle name="Normal 8 4 2 2 3 2 2 2" xfId="3405" xr:uid="{00000000-0005-0000-0000-00003C590000}"/>
    <cellStyle name="Normal 8 4 2 2 3 2 2 2 2" xfId="11380" xr:uid="{00000000-0005-0000-0000-00003D590000}"/>
    <cellStyle name="Normal 8 4 2 2 3 2 2 2 3" xfId="19311" xr:uid="{00000000-0005-0000-0000-00003E590000}"/>
    <cellStyle name="Normal 8 4 2 2 3 2 2 2 4" xfId="27244" xr:uid="{00000000-0005-0000-0000-00003F590000}"/>
    <cellStyle name="Normal 8 4 2 2 3 2 2 3" xfId="5386" xr:uid="{00000000-0005-0000-0000-000040590000}"/>
    <cellStyle name="Normal 8 4 2 2 3 2 2 3 2" xfId="13361" xr:uid="{00000000-0005-0000-0000-000041590000}"/>
    <cellStyle name="Normal 8 4 2 2 3 2 2 3 3" xfId="21292" xr:uid="{00000000-0005-0000-0000-000042590000}"/>
    <cellStyle name="Normal 8 4 2 2 3 2 2 3 4" xfId="29225" xr:uid="{00000000-0005-0000-0000-000043590000}"/>
    <cellStyle name="Normal 8 4 2 2 3 2 2 4" xfId="7409" xr:uid="{00000000-0005-0000-0000-000044590000}"/>
    <cellStyle name="Normal 8 4 2 2 3 2 2 4 2" xfId="15342" xr:uid="{00000000-0005-0000-0000-000045590000}"/>
    <cellStyle name="Normal 8 4 2 2 3 2 2 4 3" xfId="23273" xr:uid="{00000000-0005-0000-0000-000046590000}"/>
    <cellStyle name="Normal 8 4 2 2 3 2 2 4 4" xfId="31207" xr:uid="{00000000-0005-0000-0000-000047590000}"/>
    <cellStyle name="Normal 8 4 2 2 3 2 2 5" xfId="9399" xr:uid="{00000000-0005-0000-0000-000048590000}"/>
    <cellStyle name="Normal 8 4 2 2 3 2 2 6" xfId="17330" xr:uid="{00000000-0005-0000-0000-000049590000}"/>
    <cellStyle name="Normal 8 4 2 2 3 2 2 7" xfId="25263" xr:uid="{00000000-0005-0000-0000-00004A590000}"/>
    <cellStyle name="Normal 8 4 2 2 3 2 3" xfId="1422" xr:uid="{00000000-0005-0000-0000-00004B590000}"/>
    <cellStyle name="Normal 8 4 2 2 3 2 3 2" xfId="3406" xr:uid="{00000000-0005-0000-0000-00004C590000}"/>
    <cellStyle name="Normal 8 4 2 2 3 2 3 2 2" xfId="11381" xr:uid="{00000000-0005-0000-0000-00004D590000}"/>
    <cellStyle name="Normal 8 4 2 2 3 2 3 2 3" xfId="19312" xr:uid="{00000000-0005-0000-0000-00004E590000}"/>
    <cellStyle name="Normal 8 4 2 2 3 2 3 2 4" xfId="27245" xr:uid="{00000000-0005-0000-0000-00004F590000}"/>
    <cellStyle name="Normal 8 4 2 2 3 2 3 3" xfId="5387" xr:uid="{00000000-0005-0000-0000-000050590000}"/>
    <cellStyle name="Normal 8 4 2 2 3 2 3 3 2" xfId="13362" xr:uid="{00000000-0005-0000-0000-000051590000}"/>
    <cellStyle name="Normal 8 4 2 2 3 2 3 3 3" xfId="21293" xr:uid="{00000000-0005-0000-0000-000052590000}"/>
    <cellStyle name="Normal 8 4 2 2 3 2 3 3 4" xfId="29226" xr:uid="{00000000-0005-0000-0000-000053590000}"/>
    <cellStyle name="Normal 8 4 2 2 3 2 3 4" xfId="7410" xr:uid="{00000000-0005-0000-0000-000054590000}"/>
    <cellStyle name="Normal 8 4 2 2 3 2 3 4 2" xfId="15343" xr:uid="{00000000-0005-0000-0000-000055590000}"/>
    <cellStyle name="Normal 8 4 2 2 3 2 3 4 3" xfId="23274" xr:uid="{00000000-0005-0000-0000-000056590000}"/>
    <cellStyle name="Normal 8 4 2 2 3 2 3 4 4" xfId="31208" xr:uid="{00000000-0005-0000-0000-000057590000}"/>
    <cellStyle name="Normal 8 4 2 2 3 2 3 5" xfId="9400" xr:uid="{00000000-0005-0000-0000-000058590000}"/>
    <cellStyle name="Normal 8 4 2 2 3 2 3 6" xfId="17331" xr:uid="{00000000-0005-0000-0000-000059590000}"/>
    <cellStyle name="Normal 8 4 2 2 3 2 3 7" xfId="25264" xr:uid="{00000000-0005-0000-0000-00005A590000}"/>
    <cellStyle name="Normal 8 4 2 2 3 2 4" xfId="1423" xr:uid="{00000000-0005-0000-0000-00005B590000}"/>
    <cellStyle name="Normal 8 4 2 2 3 2 4 2" xfId="3407" xr:uid="{00000000-0005-0000-0000-00005C590000}"/>
    <cellStyle name="Normal 8 4 2 2 3 2 4 2 2" xfId="11382" xr:uid="{00000000-0005-0000-0000-00005D590000}"/>
    <cellStyle name="Normal 8 4 2 2 3 2 4 2 3" xfId="19313" xr:uid="{00000000-0005-0000-0000-00005E590000}"/>
    <cellStyle name="Normal 8 4 2 2 3 2 4 2 4" xfId="27246" xr:uid="{00000000-0005-0000-0000-00005F590000}"/>
    <cellStyle name="Normal 8 4 2 2 3 2 4 3" xfId="5388" xr:uid="{00000000-0005-0000-0000-000060590000}"/>
    <cellStyle name="Normal 8 4 2 2 3 2 4 3 2" xfId="13363" xr:uid="{00000000-0005-0000-0000-000061590000}"/>
    <cellStyle name="Normal 8 4 2 2 3 2 4 3 3" xfId="21294" xr:uid="{00000000-0005-0000-0000-000062590000}"/>
    <cellStyle name="Normal 8 4 2 2 3 2 4 3 4" xfId="29227" xr:uid="{00000000-0005-0000-0000-000063590000}"/>
    <cellStyle name="Normal 8 4 2 2 3 2 4 4" xfId="7411" xr:uid="{00000000-0005-0000-0000-000064590000}"/>
    <cellStyle name="Normal 8 4 2 2 3 2 4 4 2" xfId="15344" xr:uid="{00000000-0005-0000-0000-000065590000}"/>
    <cellStyle name="Normal 8 4 2 2 3 2 4 4 3" xfId="23275" xr:uid="{00000000-0005-0000-0000-000066590000}"/>
    <cellStyle name="Normal 8 4 2 2 3 2 4 4 4" xfId="31209" xr:uid="{00000000-0005-0000-0000-000067590000}"/>
    <cellStyle name="Normal 8 4 2 2 3 2 4 5" xfId="9401" xr:uid="{00000000-0005-0000-0000-000068590000}"/>
    <cellStyle name="Normal 8 4 2 2 3 2 4 6" xfId="17332" xr:uid="{00000000-0005-0000-0000-000069590000}"/>
    <cellStyle name="Normal 8 4 2 2 3 2 4 7" xfId="25265" xr:uid="{00000000-0005-0000-0000-00006A590000}"/>
    <cellStyle name="Normal 8 4 2 2 3 2 5" xfId="1424" xr:uid="{00000000-0005-0000-0000-00006B590000}"/>
    <cellStyle name="Normal 8 4 2 2 3 2 5 2" xfId="3408" xr:uid="{00000000-0005-0000-0000-00006C590000}"/>
    <cellStyle name="Normal 8 4 2 2 3 2 5 2 2" xfId="11383" xr:uid="{00000000-0005-0000-0000-00006D590000}"/>
    <cellStyle name="Normal 8 4 2 2 3 2 5 2 3" xfId="19314" xr:uid="{00000000-0005-0000-0000-00006E590000}"/>
    <cellStyle name="Normal 8 4 2 2 3 2 5 2 4" xfId="27247" xr:uid="{00000000-0005-0000-0000-00006F590000}"/>
    <cellStyle name="Normal 8 4 2 2 3 2 5 3" xfId="5389" xr:uid="{00000000-0005-0000-0000-000070590000}"/>
    <cellStyle name="Normal 8 4 2 2 3 2 5 3 2" xfId="13364" xr:uid="{00000000-0005-0000-0000-000071590000}"/>
    <cellStyle name="Normal 8 4 2 2 3 2 5 3 3" xfId="21295" xr:uid="{00000000-0005-0000-0000-000072590000}"/>
    <cellStyle name="Normal 8 4 2 2 3 2 5 3 4" xfId="29228" xr:uid="{00000000-0005-0000-0000-000073590000}"/>
    <cellStyle name="Normal 8 4 2 2 3 2 5 4" xfId="7412" xr:uid="{00000000-0005-0000-0000-000074590000}"/>
    <cellStyle name="Normal 8 4 2 2 3 2 5 4 2" xfId="15345" xr:uid="{00000000-0005-0000-0000-000075590000}"/>
    <cellStyle name="Normal 8 4 2 2 3 2 5 4 3" xfId="23276" xr:uid="{00000000-0005-0000-0000-000076590000}"/>
    <cellStyle name="Normal 8 4 2 2 3 2 5 4 4" xfId="31210" xr:uid="{00000000-0005-0000-0000-000077590000}"/>
    <cellStyle name="Normal 8 4 2 2 3 2 5 5" xfId="9402" xr:uid="{00000000-0005-0000-0000-000078590000}"/>
    <cellStyle name="Normal 8 4 2 2 3 2 5 6" xfId="17333" xr:uid="{00000000-0005-0000-0000-000079590000}"/>
    <cellStyle name="Normal 8 4 2 2 3 2 5 7" xfId="25266" xr:uid="{00000000-0005-0000-0000-00007A590000}"/>
    <cellStyle name="Normal 8 4 2 2 3 2 6" xfId="3404" xr:uid="{00000000-0005-0000-0000-00007B590000}"/>
    <cellStyle name="Normal 8 4 2 2 3 2 6 2" xfId="11379" xr:uid="{00000000-0005-0000-0000-00007C590000}"/>
    <cellStyle name="Normal 8 4 2 2 3 2 6 3" xfId="19310" xr:uid="{00000000-0005-0000-0000-00007D590000}"/>
    <cellStyle name="Normal 8 4 2 2 3 2 6 4" xfId="27243" xr:uid="{00000000-0005-0000-0000-00007E590000}"/>
    <cellStyle name="Normal 8 4 2 2 3 2 7" xfId="5385" xr:uid="{00000000-0005-0000-0000-00007F590000}"/>
    <cellStyle name="Normal 8 4 2 2 3 2 7 2" xfId="13360" xr:uid="{00000000-0005-0000-0000-000080590000}"/>
    <cellStyle name="Normal 8 4 2 2 3 2 7 3" xfId="21291" xr:uid="{00000000-0005-0000-0000-000081590000}"/>
    <cellStyle name="Normal 8 4 2 2 3 2 7 4" xfId="29224" xr:uid="{00000000-0005-0000-0000-000082590000}"/>
    <cellStyle name="Normal 8 4 2 2 3 2 8" xfId="7408" xr:uid="{00000000-0005-0000-0000-000083590000}"/>
    <cellStyle name="Normal 8 4 2 2 3 2 8 2" xfId="15341" xr:uid="{00000000-0005-0000-0000-000084590000}"/>
    <cellStyle name="Normal 8 4 2 2 3 2 8 3" xfId="23272" xr:uid="{00000000-0005-0000-0000-000085590000}"/>
    <cellStyle name="Normal 8 4 2 2 3 2 8 4" xfId="31206" xr:uid="{00000000-0005-0000-0000-000086590000}"/>
    <cellStyle name="Normal 8 4 2 2 3 2 9" xfId="9398" xr:uid="{00000000-0005-0000-0000-000087590000}"/>
    <cellStyle name="Normal 8 4 2 2 3 3" xfId="1425" xr:uid="{00000000-0005-0000-0000-000088590000}"/>
    <cellStyle name="Normal 8 4 2 2 3 3 2" xfId="3409" xr:uid="{00000000-0005-0000-0000-000089590000}"/>
    <cellStyle name="Normal 8 4 2 2 3 3 2 2" xfId="11384" xr:uid="{00000000-0005-0000-0000-00008A590000}"/>
    <cellStyle name="Normal 8 4 2 2 3 3 2 3" xfId="19315" xr:uid="{00000000-0005-0000-0000-00008B590000}"/>
    <cellStyle name="Normal 8 4 2 2 3 3 2 4" xfId="27248" xr:uid="{00000000-0005-0000-0000-00008C590000}"/>
    <cellStyle name="Normal 8 4 2 2 3 3 3" xfId="5390" xr:uid="{00000000-0005-0000-0000-00008D590000}"/>
    <cellStyle name="Normal 8 4 2 2 3 3 3 2" xfId="13365" xr:uid="{00000000-0005-0000-0000-00008E590000}"/>
    <cellStyle name="Normal 8 4 2 2 3 3 3 3" xfId="21296" xr:uid="{00000000-0005-0000-0000-00008F590000}"/>
    <cellStyle name="Normal 8 4 2 2 3 3 3 4" xfId="29229" xr:uid="{00000000-0005-0000-0000-000090590000}"/>
    <cellStyle name="Normal 8 4 2 2 3 3 4" xfId="7413" xr:uid="{00000000-0005-0000-0000-000091590000}"/>
    <cellStyle name="Normal 8 4 2 2 3 3 4 2" xfId="15346" xr:uid="{00000000-0005-0000-0000-000092590000}"/>
    <cellStyle name="Normal 8 4 2 2 3 3 4 3" xfId="23277" xr:uid="{00000000-0005-0000-0000-000093590000}"/>
    <cellStyle name="Normal 8 4 2 2 3 3 4 4" xfId="31211" xr:uid="{00000000-0005-0000-0000-000094590000}"/>
    <cellStyle name="Normal 8 4 2 2 3 3 5" xfId="9403" xr:uid="{00000000-0005-0000-0000-000095590000}"/>
    <cellStyle name="Normal 8 4 2 2 3 3 6" xfId="17334" xr:uid="{00000000-0005-0000-0000-000096590000}"/>
    <cellStyle name="Normal 8 4 2 2 3 3 7" xfId="25267" xr:uid="{00000000-0005-0000-0000-000097590000}"/>
    <cellStyle name="Normal 8 4 2 2 3 4" xfId="1426" xr:uid="{00000000-0005-0000-0000-000098590000}"/>
    <cellStyle name="Normal 8 4 2 2 3 4 2" xfId="3410" xr:uid="{00000000-0005-0000-0000-000099590000}"/>
    <cellStyle name="Normal 8 4 2 2 3 4 2 2" xfId="11385" xr:uid="{00000000-0005-0000-0000-00009A590000}"/>
    <cellStyle name="Normal 8 4 2 2 3 4 2 3" xfId="19316" xr:uid="{00000000-0005-0000-0000-00009B590000}"/>
    <cellStyle name="Normal 8 4 2 2 3 4 2 4" xfId="27249" xr:uid="{00000000-0005-0000-0000-00009C590000}"/>
    <cellStyle name="Normal 8 4 2 2 3 4 3" xfId="5391" xr:uid="{00000000-0005-0000-0000-00009D590000}"/>
    <cellStyle name="Normal 8 4 2 2 3 4 3 2" xfId="13366" xr:uid="{00000000-0005-0000-0000-00009E590000}"/>
    <cellStyle name="Normal 8 4 2 2 3 4 3 3" xfId="21297" xr:uid="{00000000-0005-0000-0000-00009F590000}"/>
    <cellStyle name="Normal 8 4 2 2 3 4 3 4" xfId="29230" xr:uid="{00000000-0005-0000-0000-0000A0590000}"/>
    <cellStyle name="Normal 8 4 2 2 3 4 4" xfId="7414" xr:uid="{00000000-0005-0000-0000-0000A1590000}"/>
    <cellStyle name="Normal 8 4 2 2 3 4 4 2" xfId="15347" xr:uid="{00000000-0005-0000-0000-0000A2590000}"/>
    <cellStyle name="Normal 8 4 2 2 3 4 4 3" xfId="23278" xr:uid="{00000000-0005-0000-0000-0000A3590000}"/>
    <cellStyle name="Normal 8 4 2 2 3 4 4 4" xfId="31212" xr:uid="{00000000-0005-0000-0000-0000A4590000}"/>
    <cellStyle name="Normal 8 4 2 2 3 4 5" xfId="9404" xr:uid="{00000000-0005-0000-0000-0000A5590000}"/>
    <cellStyle name="Normal 8 4 2 2 3 4 6" xfId="17335" xr:uid="{00000000-0005-0000-0000-0000A6590000}"/>
    <cellStyle name="Normal 8 4 2 2 3 4 7" xfId="25268" xr:uid="{00000000-0005-0000-0000-0000A7590000}"/>
    <cellStyle name="Normal 8 4 2 2 3 5" xfId="1427" xr:uid="{00000000-0005-0000-0000-0000A8590000}"/>
    <cellStyle name="Normal 8 4 2 2 3 5 2" xfId="3411" xr:uid="{00000000-0005-0000-0000-0000A9590000}"/>
    <cellStyle name="Normal 8 4 2 2 3 5 2 2" xfId="11386" xr:uid="{00000000-0005-0000-0000-0000AA590000}"/>
    <cellStyle name="Normal 8 4 2 2 3 5 2 3" xfId="19317" xr:uid="{00000000-0005-0000-0000-0000AB590000}"/>
    <cellStyle name="Normal 8 4 2 2 3 5 2 4" xfId="27250" xr:uid="{00000000-0005-0000-0000-0000AC590000}"/>
    <cellStyle name="Normal 8 4 2 2 3 5 3" xfId="5392" xr:uid="{00000000-0005-0000-0000-0000AD590000}"/>
    <cellStyle name="Normal 8 4 2 2 3 5 3 2" xfId="13367" xr:uid="{00000000-0005-0000-0000-0000AE590000}"/>
    <cellStyle name="Normal 8 4 2 2 3 5 3 3" xfId="21298" xr:uid="{00000000-0005-0000-0000-0000AF590000}"/>
    <cellStyle name="Normal 8 4 2 2 3 5 3 4" xfId="29231" xr:uid="{00000000-0005-0000-0000-0000B0590000}"/>
    <cellStyle name="Normal 8 4 2 2 3 5 4" xfId="7415" xr:uid="{00000000-0005-0000-0000-0000B1590000}"/>
    <cellStyle name="Normal 8 4 2 2 3 5 4 2" xfId="15348" xr:uid="{00000000-0005-0000-0000-0000B2590000}"/>
    <cellStyle name="Normal 8 4 2 2 3 5 4 3" xfId="23279" xr:uid="{00000000-0005-0000-0000-0000B3590000}"/>
    <cellStyle name="Normal 8 4 2 2 3 5 4 4" xfId="31213" xr:uid="{00000000-0005-0000-0000-0000B4590000}"/>
    <cellStyle name="Normal 8 4 2 2 3 5 5" xfId="9405" xr:uid="{00000000-0005-0000-0000-0000B5590000}"/>
    <cellStyle name="Normal 8 4 2 2 3 5 6" xfId="17336" xr:uid="{00000000-0005-0000-0000-0000B6590000}"/>
    <cellStyle name="Normal 8 4 2 2 3 5 7" xfId="25269" xr:uid="{00000000-0005-0000-0000-0000B7590000}"/>
    <cellStyle name="Normal 8 4 2 2 3 6" xfId="1428" xr:uid="{00000000-0005-0000-0000-0000B8590000}"/>
    <cellStyle name="Normal 8 4 2 2 3 6 2" xfId="3412" xr:uid="{00000000-0005-0000-0000-0000B9590000}"/>
    <cellStyle name="Normal 8 4 2 2 3 6 2 2" xfId="11387" xr:uid="{00000000-0005-0000-0000-0000BA590000}"/>
    <cellStyle name="Normal 8 4 2 2 3 6 2 3" xfId="19318" xr:uid="{00000000-0005-0000-0000-0000BB590000}"/>
    <cellStyle name="Normal 8 4 2 2 3 6 2 4" xfId="27251" xr:uid="{00000000-0005-0000-0000-0000BC590000}"/>
    <cellStyle name="Normal 8 4 2 2 3 6 3" xfId="5393" xr:uid="{00000000-0005-0000-0000-0000BD590000}"/>
    <cellStyle name="Normal 8 4 2 2 3 6 3 2" xfId="13368" xr:uid="{00000000-0005-0000-0000-0000BE590000}"/>
    <cellStyle name="Normal 8 4 2 2 3 6 3 3" xfId="21299" xr:uid="{00000000-0005-0000-0000-0000BF590000}"/>
    <cellStyle name="Normal 8 4 2 2 3 6 3 4" xfId="29232" xr:uid="{00000000-0005-0000-0000-0000C0590000}"/>
    <cellStyle name="Normal 8 4 2 2 3 6 4" xfId="7416" xr:uid="{00000000-0005-0000-0000-0000C1590000}"/>
    <cellStyle name="Normal 8 4 2 2 3 6 4 2" xfId="15349" xr:uid="{00000000-0005-0000-0000-0000C2590000}"/>
    <cellStyle name="Normal 8 4 2 2 3 6 4 3" xfId="23280" xr:uid="{00000000-0005-0000-0000-0000C3590000}"/>
    <cellStyle name="Normal 8 4 2 2 3 6 4 4" xfId="31214" xr:uid="{00000000-0005-0000-0000-0000C4590000}"/>
    <cellStyle name="Normal 8 4 2 2 3 6 5" xfId="9406" xr:uid="{00000000-0005-0000-0000-0000C5590000}"/>
    <cellStyle name="Normal 8 4 2 2 3 6 6" xfId="17337" xr:uid="{00000000-0005-0000-0000-0000C6590000}"/>
    <cellStyle name="Normal 8 4 2 2 3 6 7" xfId="25270" xr:uid="{00000000-0005-0000-0000-0000C7590000}"/>
    <cellStyle name="Normal 8 4 2 2 3 7" xfId="3403" xr:uid="{00000000-0005-0000-0000-0000C8590000}"/>
    <cellStyle name="Normal 8 4 2 2 3 7 2" xfId="11378" xr:uid="{00000000-0005-0000-0000-0000C9590000}"/>
    <cellStyle name="Normal 8 4 2 2 3 7 3" xfId="19309" xr:uid="{00000000-0005-0000-0000-0000CA590000}"/>
    <cellStyle name="Normal 8 4 2 2 3 7 4" xfId="27242" xr:uid="{00000000-0005-0000-0000-0000CB590000}"/>
    <cellStyle name="Normal 8 4 2 2 3 8" xfId="5384" xr:uid="{00000000-0005-0000-0000-0000CC590000}"/>
    <cellStyle name="Normal 8 4 2 2 3 8 2" xfId="13359" xr:uid="{00000000-0005-0000-0000-0000CD590000}"/>
    <cellStyle name="Normal 8 4 2 2 3 8 3" xfId="21290" xr:uid="{00000000-0005-0000-0000-0000CE590000}"/>
    <cellStyle name="Normal 8 4 2 2 3 8 4" xfId="29223" xr:uid="{00000000-0005-0000-0000-0000CF590000}"/>
    <cellStyle name="Normal 8 4 2 2 3 9" xfId="7407" xr:uid="{00000000-0005-0000-0000-0000D0590000}"/>
    <cellStyle name="Normal 8 4 2 2 3 9 2" xfId="15340" xr:uid="{00000000-0005-0000-0000-0000D1590000}"/>
    <cellStyle name="Normal 8 4 2 2 3 9 3" xfId="23271" xr:uid="{00000000-0005-0000-0000-0000D2590000}"/>
    <cellStyle name="Normal 8 4 2 2 3 9 4" xfId="31205" xr:uid="{00000000-0005-0000-0000-0000D3590000}"/>
    <cellStyle name="Normal 8 4 2 2 4" xfId="1429" xr:uid="{00000000-0005-0000-0000-0000D4590000}"/>
    <cellStyle name="Normal 8 4 2 2 4 10" xfId="9407" xr:uid="{00000000-0005-0000-0000-0000D5590000}"/>
    <cellStyle name="Normal 8 4 2 2 4 11" xfId="17338" xr:uid="{00000000-0005-0000-0000-0000D6590000}"/>
    <cellStyle name="Normal 8 4 2 2 4 12" xfId="25271" xr:uid="{00000000-0005-0000-0000-0000D7590000}"/>
    <cellStyle name="Normal 8 4 2 2 4 2" xfId="1430" xr:uid="{00000000-0005-0000-0000-0000D8590000}"/>
    <cellStyle name="Normal 8 4 2 2 4 2 10" xfId="17339" xr:uid="{00000000-0005-0000-0000-0000D9590000}"/>
    <cellStyle name="Normal 8 4 2 2 4 2 11" xfId="25272" xr:uid="{00000000-0005-0000-0000-0000DA590000}"/>
    <cellStyle name="Normal 8 4 2 2 4 2 2" xfId="1431" xr:uid="{00000000-0005-0000-0000-0000DB590000}"/>
    <cellStyle name="Normal 8 4 2 2 4 2 2 2" xfId="3415" xr:uid="{00000000-0005-0000-0000-0000DC590000}"/>
    <cellStyle name="Normal 8 4 2 2 4 2 2 2 2" xfId="11390" xr:uid="{00000000-0005-0000-0000-0000DD590000}"/>
    <cellStyle name="Normal 8 4 2 2 4 2 2 2 3" xfId="19321" xr:uid="{00000000-0005-0000-0000-0000DE590000}"/>
    <cellStyle name="Normal 8 4 2 2 4 2 2 2 4" xfId="27254" xr:uid="{00000000-0005-0000-0000-0000DF590000}"/>
    <cellStyle name="Normal 8 4 2 2 4 2 2 3" xfId="5396" xr:uid="{00000000-0005-0000-0000-0000E0590000}"/>
    <cellStyle name="Normal 8 4 2 2 4 2 2 3 2" xfId="13371" xr:uid="{00000000-0005-0000-0000-0000E1590000}"/>
    <cellStyle name="Normal 8 4 2 2 4 2 2 3 3" xfId="21302" xr:uid="{00000000-0005-0000-0000-0000E2590000}"/>
    <cellStyle name="Normal 8 4 2 2 4 2 2 3 4" xfId="29235" xr:uid="{00000000-0005-0000-0000-0000E3590000}"/>
    <cellStyle name="Normal 8 4 2 2 4 2 2 4" xfId="7419" xr:uid="{00000000-0005-0000-0000-0000E4590000}"/>
    <cellStyle name="Normal 8 4 2 2 4 2 2 4 2" xfId="15352" xr:uid="{00000000-0005-0000-0000-0000E5590000}"/>
    <cellStyle name="Normal 8 4 2 2 4 2 2 4 3" xfId="23283" xr:uid="{00000000-0005-0000-0000-0000E6590000}"/>
    <cellStyle name="Normal 8 4 2 2 4 2 2 4 4" xfId="31217" xr:uid="{00000000-0005-0000-0000-0000E7590000}"/>
    <cellStyle name="Normal 8 4 2 2 4 2 2 5" xfId="9409" xr:uid="{00000000-0005-0000-0000-0000E8590000}"/>
    <cellStyle name="Normal 8 4 2 2 4 2 2 6" xfId="17340" xr:uid="{00000000-0005-0000-0000-0000E9590000}"/>
    <cellStyle name="Normal 8 4 2 2 4 2 2 7" xfId="25273" xr:uid="{00000000-0005-0000-0000-0000EA590000}"/>
    <cellStyle name="Normal 8 4 2 2 4 2 3" xfId="1432" xr:uid="{00000000-0005-0000-0000-0000EB590000}"/>
    <cellStyle name="Normal 8 4 2 2 4 2 3 2" xfId="3416" xr:uid="{00000000-0005-0000-0000-0000EC590000}"/>
    <cellStyle name="Normal 8 4 2 2 4 2 3 2 2" xfId="11391" xr:uid="{00000000-0005-0000-0000-0000ED590000}"/>
    <cellStyle name="Normal 8 4 2 2 4 2 3 2 3" xfId="19322" xr:uid="{00000000-0005-0000-0000-0000EE590000}"/>
    <cellStyle name="Normal 8 4 2 2 4 2 3 2 4" xfId="27255" xr:uid="{00000000-0005-0000-0000-0000EF590000}"/>
    <cellStyle name="Normal 8 4 2 2 4 2 3 3" xfId="5397" xr:uid="{00000000-0005-0000-0000-0000F0590000}"/>
    <cellStyle name="Normal 8 4 2 2 4 2 3 3 2" xfId="13372" xr:uid="{00000000-0005-0000-0000-0000F1590000}"/>
    <cellStyle name="Normal 8 4 2 2 4 2 3 3 3" xfId="21303" xr:uid="{00000000-0005-0000-0000-0000F2590000}"/>
    <cellStyle name="Normal 8 4 2 2 4 2 3 3 4" xfId="29236" xr:uid="{00000000-0005-0000-0000-0000F3590000}"/>
    <cellStyle name="Normal 8 4 2 2 4 2 3 4" xfId="7420" xr:uid="{00000000-0005-0000-0000-0000F4590000}"/>
    <cellStyle name="Normal 8 4 2 2 4 2 3 4 2" xfId="15353" xr:uid="{00000000-0005-0000-0000-0000F5590000}"/>
    <cellStyle name="Normal 8 4 2 2 4 2 3 4 3" xfId="23284" xr:uid="{00000000-0005-0000-0000-0000F6590000}"/>
    <cellStyle name="Normal 8 4 2 2 4 2 3 4 4" xfId="31218" xr:uid="{00000000-0005-0000-0000-0000F7590000}"/>
    <cellStyle name="Normal 8 4 2 2 4 2 3 5" xfId="9410" xr:uid="{00000000-0005-0000-0000-0000F8590000}"/>
    <cellStyle name="Normal 8 4 2 2 4 2 3 6" xfId="17341" xr:uid="{00000000-0005-0000-0000-0000F9590000}"/>
    <cellStyle name="Normal 8 4 2 2 4 2 3 7" xfId="25274" xr:uid="{00000000-0005-0000-0000-0000FA590000}"/>
    <cellStyle name="Normal 8 4 2 2 4 2 4" xfId="1433" xr:uid="{00000000-0005-0000-0000-0000FB590000}"/>
    <cellStyle name="Normal 8 4 2 2 4 2 4 2" xfId="3417" xr:uid="{00000000-0005-0000-0000-0000FC590000}"/>
    <cellStyle name="Normal 8 4 2 2 4 2 4 2 2" xfId="11392" xr:uid="{00000000-0005-0000-0000-0000FD590000}"/>
    <cellStyle name="Normal 8 4 2 2 4 2 4 2 3" xfId="19323" xr:uid="{00000000-0005-0000-0000-0000FE590000}"/>
    <cellStyle name="Normal 8 4 2 2 4 2 4 2 4" xfId="27256" xr:uid="{00000000-0005-0000-0000-0000FF590000}"/>
    <cellStyle name="Normal 8 4 2 2 4 2 4 3" xfId="5398" xr:uid="{00000000-0005-0000-0000-0000005A0000}"/>
    <cellStyle name="Normal 8 4 2 2 4 2 4 3 2" xfId="13373" xr:uid="{00000000-0005-0000-0000-0000015A0000}"/>
    <cellStyle name="Normal 8 4 2 2 4 2 4 3 3" xfId="21304" xr:uid="{00000000-0005-0000-0000-0000025A0000}"/>
    <cellStyle name="Normal 8 4 2 2 4 2 4 3 4" xfId="29237" xr:uid="{00000000-0005-0000-0000-0000035A0000}"/>
    <cellStyle name="Normal 8 4 2 2 4 2 4 4" xfId="7421" xr:uid="{00000000-0005-0000-0000-0000045A0000}"/>
    <cellStyle name="Normal 8 4 2 2 4 2 4 4 2" xfId="15354" xr:uid="{00000000-0005-0000-0000-0000055A0000}"/>
    <cellStyle name="Normal 8 4 2 2 4 2 4 4 3" xfId="23285" xr:uid="{00000000-0005-0000-0000-0000065A0000}"/>
    <cellStyle name="Normal 8 4 2 2 4 2 4 4 4" xfId="31219" xr:uid="{00000000-0005-0000-0000-0000075A0000}"/>
    <cellStyle name="Normal 8 4 2 2 4 2 4 5" xfId="9411" xr:uid="{00000000-0005-0000-0000-0000085A0000}"/>
    <cellStyle name="Normal 8 4 2 2 4 2 4 6" xfId="17342" xr:uid="{00000000-0005-0000-0000-0000095A0000}"/>
    <cellStyle name="Normal 8 4 2 2 4 2 4 7" xfId="25275" xr:uid="{00000000-0005-0000-0000-00000A5A0000}"/>
    <cellStyle name="Normal 8 4 2 2 4 2 5" xfId="1434" xr:uid="{00000000-0005-0000-0000-00000B5A0000}"/>
    <cellStyle name="Normal 8 4 2 2 4 2 5 2" xfId="3418" xr:uid="{00000000-0005-0000-0000-00000C5A0000}"/>
    <cellStyle name="Normal 8 4 2 2 4 2 5 2 2" xfId="11393" xr:uid="{00000000-0005-0000-0000-00000D5A0000}"/>
    <cellStyle name="Normal 8 4 2 2 4 2 5 2 3" xfId="19324" xr:uid="{00000000-0005-0000-0000-00000E5A0000}"/>
    <cellStyle name="Normal 8 4 2 2 4 2 5 2 4" xfId="27257" xr:uid="{00000000-0005-0000-0000-00000F5A0000}"/>
    <cellStyle name="Normal 8 4 2 2 4 2 5 3" xfId="5399" xr:uid="{00000000-0005-0000-0000-0000105A0000}"/>
    <cellStyle name="Normal 8 4 2 2 4 2 5 3 2" xfId="13374" xr:uid="{00000000-0005-0000-0000-0000115A0000}"/>
    <cellStyle name="Normal 8 4 2 2 4 2 5 3 3" xfId="21305" xr:uid="{00000000-0005-0000-0000-0000125A0000}"/>
    <cellStyle name="Normal 8 4 2 2 4 2 5 3 4" xfId="29238" xr:uid="{00000000-0005-0000-0000-0000135A0000}"/>
    <cellStyle name="Normal 8 4 2 2 4 2 5 4" xfId="7422" xr:uid="{00000000-0005-0000-0000-0000145A0000}"/>
    <cellStyle name="Normal 8 4 2 2 4 2 5 4 2" xfId="15355" xr:uid="{00000000-0005-0000-0000-0000155A0000}"/>
    <cellStyle name="Normal 8 4 2 2 4 2 5 4 3" xfId="23286" xr:uid="{00000000-0005-0000-0000-0000165A0000}"/>
    <cellStyle name="Normal 8 4 2 2 4 2 5 4 4" xfId="31220" xr:uid="{00000000-0005-0000-0000-0000175A0000}"/>
    <cellStyle name="Normal 8 4 2 2 4 2 5 5" xfId="9412" xr:uid="{00000000-0005-0000-0000-0000185A0000}"/>
    <cellStyle name="Normal 8 4 2 2 4 2 5 6" xfId="17343" xr:uid="{00000000-0005-0000-0000-0000195A0000}"/>
    <cellStyle name="Normal 8 4 2 2 4 2 5 7" xfId="25276" xr:uid="{00000000-0005-0000-0000-00001A5A0000}"/>
    <cellStyle name="Normal 8 4 2 2 4 2 6" xfId="3414" xr:uid="{00000000-0005-0000-0000-00001B5A0000}"/>
    <cellStyle name="Normal 8 4 2 2 4 2 6 2" xfId="11389" xr:uid="{00000000-0005-0000-0000-00001C5A0000}"/>
    <cellStyle name="Normal 8 4 2 2 4 2 6 3" xfId="19320" xr:uid="{00000000-0005-0000-0000-00001D5A0000}"/>
    <cellStyle name="Normal 8 4 2 2 4 2 6 4" xfId="27253" xr:uid="{00000000-0005-0000-0000-00001E5A0000}"/>
    <cellStyle name="Normal 8 4 2 2 4 2 7" xfId="5395" xr:uid="{00000000-0005-0000-0000-00001F5A0000}"/>
    <cellStyle name="Normal 8 4 2 2 4 2 7 2" xfId="13370" xr:uid="{00000000-0005-0000-0000-0000205A0000}"/>
    <cellStyle name="Normal 8 4 2 2 4 2 7 3" xfId="21301" xr:uid="{00000000-0005-0000-0000-0000215A0000}"/>
    <cellStyle name="Normal 8 4 2 2 4 2 7 4" xfId="29234" xr:uid="{00000000-0005-0000-0000-0000225A0000}"/>
    <cellStyle name="Normal 8 4 2 2 4 2 8" xfId="7418" xr:uid="{00000000-0005-0000-0000-0000235A0000}"/>
    <cellStyle name="Normal 8 4 2 2 4 2 8 2" xfId="15351" xr:uid="{00000000-0005-0000-0000-0000245A0000}"/>
    <cellStyle name="Normal 8 4 2 2 4 2 8 3" xfId="23282" xr:uid="{00000000-0005-0000-0000-0000255A0000}"/>
    <cellStyle name="Normal 8 4 2 2 4 2 8 4" xfId="31216" xr:uid="{00000000-0005-0000-0000-0000265A0000}"/>
    <cellStyle name="Normal 8 4 2 2 4 2 9" xfId="9408" xr:uid="{00000000-0005-0000-0000-0000275A0000}"/>
    <cellStyle name="Normal 8 4 2 2 4 3" xfId="1435" xr:uid="{00000000-0005-0000-0000-0000285A0000}"/>
    <cellStyle name="Normal 8 4 2 2 4 3 2" xfId="3419" xr:uid="{00000000-0005-0000-0000-0000295A0000}"/>
    <cellStyle name="Normal 8 4 2 2 4 3 2 2" xfId="11394" xr:uid="{00000000-0005-0000-0000-00002A5A0000}"/>
    <cellStyle name="Normal 8 4 2 2 4 3 2 3" xfId="19325" xr:uid="{00000000-0005-0000-0000-00002B5A0000}"/>
    <cellStyle name="Normal 8 4 2 2 4 3 2 4" xfId="27258" xr:uid="{00000000-0005-0000-0000-00002C5A0000}"/>
    <cellStyle name="Normal 8 4 2 2 4 3 3" xfId="5400" xr:uid="{00000000-0005-0000-0000-00002D5A0000}"/>
    <cellStyle name="Normal 8 4 2 2 4 3 3 2" xfId="13375" xr:uid="{00000000-0005-0000-0000-00002E5A0000}"/>
    <cellStyle name="Normal 8 4 2 2 4 3 3 3" xfId="21306" xr:uid="{00000000-0005-0000-0000-00002F5A0000}"/>
    <cellStyle name="Normal 8 4 2 2 4 3 3 4" xfId="29239" xr:uid="{00000000-0005-0000-0000-0000305A0000}"/>
    <cellStyle name="Normal 8 4 2 2 4 3 4" xfId="7423" xr:uid="{00000000-0005-0000-0000-0000315A0000}"/>
    <cellStyle name="Normal 8 4 2 2 4 3 4 2" xfId="15356" xr:uid="{00000000-0005-0000-0000-0000325A0000}"/>
    <cellStyle name="Normal 8 4 2 2 4 3 4 3" xfId="23287" xr:uid="{00000000-0005-0000-0000-0000335A0000}"/>
    <cellStyle name="Normal 8 4 2 2 4 3 4 4" xfId="31221" xr:uid="{00000000-0005-0000-0000-0000345A0000}"/>
    <cellStyle name="Normal 8 4 2 2 4 3 5" xfId="9413" xr:uid="{00000000-0005-0000-0000-0000355A0000}"/>
    <cellStyle name="Normal 8 4 2 2 4 3 6" xfId="17344" xr:uid="{00000000-0005-0000-0000-0000365A0000}"/>
    <cellStyle name="Normal 8 4 2 2 4 3 7" xfId="25277" xr:uid="{00000000-0005-0000-0000-0000375A0000}"/>
    <cellStyle name="Normal 8 4 2 2 4 4" xfId="1436" xr:uid="{00000000-0005-0000-0000-0000385A0000}"/>
    <cellStyle name="Normal 8 4 2 2 4 4 2" xfId="3420" xr:uid="{00000000-0005-0000-0000-0000395A0000}"/>
    <cellStyle name="Normal 8 4 2 2 4 4 2 2" xfId="11395" xr:uid="{00000000-0005-0000-0000-00003A5A0000}"/>
    <cellStyle name="Normal 8 4 2 2 4 4 2 3" xfId="19326" xr:uid="{00000000-0005-0000-0000-00003B5A0000}"/>
    <cellStyle name="Normal 8 4 2 2 4 4 2 4" xfId="27259" xr:uid="{00000000-0005-0000-0000-00003C5A0000}"/>
    <cellStyle name="Normal 8 4 2 2 4 4 3" xfId="5401" xr:uid="{00000000-0005-0000-0000-00003D5A0000}"/>
    <cellStyle name="Normal 8 4 2 2 4 4 3 2" xfId="13376" xr:uid="{00000000-0005-0000-0000-00003E5A0000}"/>
    <cellStyle name="Normal 8 4 2 2 4 4 3 3" xfId="21307" xr:uid="{00000000-0005-0000-0000-00003F5A0000}"/>
    <cellStyle name="Normal 8 4 2 2 4 4 3 4" xfId="29240" xr:uid="{00000000-0005-0000-0000-0000405A0000}"/>
    <cellStyle name="Normal 8 4 2 2 4 4 4" xfId="7424" xr:uid="{00000000-0005-0000-0000-0000415A0000}"/>
    <cellStyle name="Normal 8 4 2 2 4 4 4 2" xfId="15357" xr:uid="{00000000-0005-0000-0000-0000425A0000}"/>
    <cellStyle name="Normal 8 4 2 2 4 4 4 3" xfId="23288" xr:uid="{00000000-0005-0000-0000-0000435A0000}"/>
    <cellStyle name="Normal 8 4 2 2 4 4 4 4" xfId="31222" xr:uid="{00000000-0005-0000-0000-0000445A0000}"/>
    <cellStyle name="Normal 8 4 2 2 4 4 5" xfId="9414" xr:uid="{00000000-0005-0000-0000-0000455A0000}"/>
    <cellStyle name="Normal 8 4 2 2 4 4 6" xfId="17345" xr:uid="{00000000-0005-0000-0000-0000465A0000}"/>
    <cellStyle name="Normal 8 4 2 2 4 4 7" xfId="25278" xr:uid="{00000000-0005-0000-0000-0000475A0000}"/>
    <cellStyle name="Normal 8 4 2 2 4 5" xfId="1437" xr:uid="{00000000-0005-0000-0000-0000485A0000}"/>
    <cellStyle name="Normal 8 4 2 2 4 5 2" xfId="3421" xr:uid="{00000000-0005-0000-0000-0000495A0000}"/>
    <cellStyle name="Normal 8 4 2 2 4 5 2 2" xfId="11396" xr:uid="{00000000-0005-0000-0000-00004A5A0000}"/>
    <cellStyle name="Normal 8 4 2 2 4 5 2 3" xfId="19327" xr:uid="{00000000-0005-0000-0000-00004B5A0000}"/>
    <cellStyle name="Normal 8 4 2 2 4 5 2 4" xfId="27260" xr:uid="{00000000-0005-0000-0000-00004C5A0000}"/>
    <cellStyle name="Normal 8 4 2 2 4 5 3" xfId="5402" xr:uid="{00000000-0005-0000-0000-00004D5A0000}"/>
    <cellStyle name="Normal 8 4 2 2 4 5 3 2" xfId="13377" xr:uid="{00000000-0005-0000-0000-00004E5A0000}"/>
    <cellStyle name="Normal 8 4 2 2 4 5 3 3" xfId="21308" xr:uid="{00000000-0005-0000-0000-00004F5A0000}"/>
    <cellStyle name="Normal 8 4 2 2 4 5 3 4" xfId="29241" xr:uid="{00000000-0005-0000-0000-0000505A0000}"/>
    <cellStyle name="Normal 8 4 2 2 4 5 4" xfId="7425" xr:uid="{00000000-0005-0000-0000-0000515A0000}"/>
    <cellStyle name="Normal 8 4 2 2 4 5 4 2" xfId="15358" xr:uid="{00000000-0005-0000-0000-0000525A0000}"/>
    <cellStyle name="Normal 8 4 2 2 4 5 4 3" xfId="23289" xr:uid="{00000000-0005-0000-0000-0000535A0000}"/>
    <cellStyle name="Normal 8 4 2 2 4 5 4 4" xfId="31223" xr:uid="{00000000-0005-0000-0000-0000545A0000}"/>
    <cellStyle name="Normal 8 4 2 2 4 5 5" xfId="9415" xr:uid="{00000000-0005-0000-0000-0000555A0000}"/>
    <cellStyle name="Normal 8 4 2 2 4 5 6" xfId="17346" xr:uid="{00000000-0005-0000-0000-0000565A0000}"/>
    <cellStyle name="Normal 8 4 2 2 4 5 7" xfId="25279" xr:uid="{00000000-0005-0000-0000-0000575A0000}"/>
    <cellStyle name="Normal 8 4 2 2 4 6" xfId="1438" xr:uid="{00000000-0005-0000-0000-0000585A0000}"/>
    <cellStyle name="Normal 8 4 2 2 4 6 2" xfId="3422" xr:uid="{00000000-0005-0000-0000-0000595A0000}"/>
    <cellStyle name="Normal 8 4 2 2 4 6 2 2" xfId="11397" xr:uid="{00000000-0005-0000-0000-00005A5A0000}"/>
    <cellStyle name="Normal 8 4 2 2 4 6 2 3" xfId="19328" xr:uid="{00000000-0005-0000-0000-00005B5A0000}"/>
    <cellStyle name="Normal 8 4 2 2 4 6 2 4" xfId="27261" xr:uid="{00000000-0005-0000-0000-00005C5A0000}"/>
    <cellStyle name="Normal 8 4 2 2 4 6 3" xfId="5403" xr:uid="{00000000-0005-0000-0000-00005D5A0000}"/>
    <cellStyle name="Normal 8 4 2 2 4 6 3 2" xfId="13378" xr:uid="{00000000-0005-0000-0000-00005E5A0000}"/>
    <cellStyle name="Normal 8 4 2 2 4 6 3 3" xfId="21309" xr:uid="{00000000-0005-0000-0000-00005F5A0000}"/>
    <cellStyle name="Normal 8 4 2 2 4 6 3 4" xfId="29242" xr:uid="{00000000-0005-0000-0000-0000605A0000}"/>
    <cellStyle name="Normal 8 4 2 2 4 6 4" xfId="7426" xr:uid="{00000000-0005-0000-0000-0000615A0000}"/>
    <cellStyle name="Normal 8 4 2 2 4 6 4 2" xfId="15359" xr:uid="{00000000-0005-0000-0000-0000625A0000}"/>
    <cellStyle name="Normal 8 4 2 2 4 6 4 3" xfId="23290" xr:uid="{00000000-0005-0000-0000-0000635A0000}"/>
    <cellStyle name="Normal 8 4 2 2 4 6 4 4" xfId="31224" xr:uid="{00000000-0005-0000-0000-0000645A0000}"/>
    <cellStyle name="Normal 8 4 2 2 4 6 5" xfId="9416" xr:uid="{00000000-0005-0000-0000-0000655A0000}"/>
    <cellStyle name="Normal 8 4 2 2 4 6 6" xfId="17347" xr:uid="{00000000-0005-0000-0000-0000665A0000}"/>
    <cellStyle name="Normal 8 4 2 2 4 6 7" xfId="25280" xr:uid="{00000000-0005-0000-0000-0000675A0000}"/>
    <cellStyle name="Normal 8 4 2 2 4 7" xfId="3413" xr:uid="{00000000-0005-0000-0000-0000685A0000}"/>
    <cellStyle name="Normal 8 4 2 2 4 7 2" xfId="11388" xr:uid="{00000000-0005-0000-0000-0000695A0000}"/>
    <cellStyle name="Normal 8 4 2 2 4 7 3" xfId="19319" xr:uid="{00000000-0005-0000-0000-00006A5A0000}"/>
    <cellStyle name="Normal 8 4 2 2 4 7 4" xfId="27252" xr:uid="{00000000-0005-0000-0000-00006B5A0000}"/>
    <cellStyle name="Normal 8 4 2 2 4 8" xfId="5394" xr:uid="{00000000-0005-0000-0000-00006C5A0000}"/>
    <cellStyle name="Normal 8 4 2 2 4 8 2" xfId="13369" xr:uid="{00000000-0005-0000-0000-00006D5A0000}"/>
    <cellStyle name="Normal 8 4 2 2 4 8 3" xfId="21300" xr:uid="{00000000-0005-0000-0000-00006E5A0000}"/>
    <cellStyle name="Normal 8 4 2 2 4 8 4" xfId="29233" xr:uid="{00000000-0005-0000-0000-00006F5A0000}"/>
    <cellStyle name="Normal 8 4 2 2 4 9" xfId="7417" xr:uid="{00000000-0005-0000-0000-0000705A0000}"/>
    <cellStyle name="Normal 8 4 2 2 4 9 2" xfId="15350" xr:uid="{00000000-0005-0000-0000-0000715A0000}"/>
    <cellStyle name="Normal 8 4 2 2 4 9 3" xfId="23281" xr:uid="{00000000-0005-0000-0000-0000725A0000}"/>
    <cellStyle name="Normal 8 4 2 2 4 9 4" xfId="31215" xr:uid="{00000000-0005-0000-0000-0000735A0000}"/>
    <cellStyle name="Normal 8 4 2 2 5" xfId="1439" xr:uid="{00000000-0005-0000-0000-0000745A0000}"/>
    <cellStyle name="Normal 8 4 2 2 5 10" xfId="9417" xr:uid="{00000000-0005-0000-0000-0000755A0000}"/>
    <cellStyle name="Normal 8 4 2 2 5 11" xfId="17348" xr:uid="{00000000-0005-0000-0000-0000765A0000}"/>
    <cellStyle name="Normal 8 4 2 2 5 12" xfId="25281" xr:uid="{00000000-0005-0000-0000-0000775A0000}"/>
    <cellStyle name="Normal 8 4 2 2 5 2" xfId="1440" xr:uid="{00000000-0005-0000-0000-0000785A0000}"/>
    <cellStyle name="Normal 8 4 2 2 5 2 10" xfId="17349" xr:uid="{00000000-0005-0000-0000-0000795A0000}"/>
    <cellStyle name="Normal 8 4 2 2 5 2 11" xfId="25282" xr:uid="{00000000-0005-0000-0000-00007A5A0000}"/>
    <cellStyle name="Normal 8 4 2 2 5 2 2" xfId="1441" xr:uid="{00000000-0005-0000-0000-00007B5A0000}"/>
    <cellStyle name="Normal 8 4 2 2 5 2 2 2" xfId="3425" xr:uid="{00000000-0005-0000-0000-00007C5A0000}"/>
    <cellStyle name="Normal 8 4 2 2 5 2 2 2 2" xfId="11400" xr:uid="{00000000-0005-0000-0000-00007D5A0000}"/>
    <cellStyle name="Normal 8 4 2 2 5 2 2 2 3" xfId="19331" xr:uid="{00000000-0005-0000-0000-00007E5A0000}"/>
    <cellStyle name="Normal 8 4 2 2 5 2 2 2 4" xfId="27264" xr:uid="{00000000-0005-0000-0000-00007F5A0000}"/>
    <cellStyle name="Normal 8 4 2 2 5 2 2 3" xfId="5406" xr:uid="{00000000-0005-0000-0000-0000805A0000}"/>
    <cellStyle name="Normal 8 4 2 2 5 2 2 3 2" xfId="13381" xr:uid="{00000000-0005-0000-0000-0000815A0000}"/>
    <cellStyle name="Normal 8 4 2 2 5 2 2 3 3" xfId="21312" xr:uid="{00000000-0005-0000-0000-0000825A0000}"/>
    <cellStyle name="Normal 8 4 2 2 5 2 2 3 4" xfId="29245" xr:uid="{00000000-0005-0000-0000-0000835A0000}"/>
    <cellStyle name="Normal 8 4 2 2 5 2 2 4" xfId="7429" xr:uid="{00000000-0005-0000-0000-0000845A0000}"/>
    <cellStyle name="Normal 8 4 2 2 5 2 2 4 2" xfId="15362" xr:uid="{00000000-0005-0000-0000-0000855A0000}"/>
    <cellStyle name="Normal 8 4 2 2 5 2 2 4 3" xfId="23293" xr:uid="{00000000-0005-0000-0000-0000865A0000}"/>
    <cellStyle name="Normal 8 4 2 2 5 2 2 4 4" xfId="31227" xr:uid="{00000000-0005-0000-0000-0000875A0000}"/>
    <cellStyle name="Normal 8 4 2 2 5 2 2 5" xfId="9419" xr:uid="{00000000-0005-0000-0000-0000885A0000}"/>
    <cellStyle name="Normal 8 4 2 2 5 2 2 6" xfId="17350" xr:uid="{00000000-0005-0000-0000-0000895A0000}"/>
    <cellStyle name="Normal 8 4 2 2 5 2 2 7" xfId="25283" xr:uid="{00000000-0005-0000-0000-00008A5A0000}"/>
    <cellStyle name="Normal 8 4 2 2 5 2 3" xfId="1442" xr:uid="{00000000-0005-0000-0000-00008B5A0000}"/>
    <cellStyle name="Normal 8 4 2 2 5 2 3 2" xfId="3426" xr:uid="{00000000-0005-0000-0000-00008C5A0000}"/>
    <cellStyle name="Normal 8 4 2 2 5 2 3 2 2" xfId="11401" xr:uid="{00000000-0005-0000-0000-00008D5A0000}"/>
    <cellStyle name="Normal 8 4 2 2 5 2 3 2 3" xfId="19332" xr:uid="{00000000-0005-0000-0000-00008E5A0000}"/>
    <cellStyle name="Normal 8 4 2 2 5 2 3 2 4" xfId="27265" xr:uid="{00000000-0005-0000-0000-00008F5A0000}"/>
    <cellStyle name="Normal 8 4 2 2 5 2 3 3" xfId="5407" xr:uid="{00000000-0005-0000-0000-0000905A0000}"/>
    <cellStyle name="Normal 8 4 2 2 5 2 3 3 2" xfId="13382" xr:uid="{00000000-0005-0000-0000-0000915A0000}"/>
    <cellStyle name="Normal 8 4 2 2 5 2 3 3 3" xfId="21313" xr:uid="{00000000-0005-0000-0000-0000925A0000}"/>
    <cellStyle name="Normal 8 4 2 2 5 2 3 3 4" xfId="29246" xr:uid="{00000000-0005-0000-0000-0000935A0000}"/>
    <cellStyle name="Normal 8 4 2 2 5 2 3 4" xfId="7430" xr:uid="{00000000-0005-0000-0000-0000945A0000}"/>
    <cellStyle name="Normal 8 4 2 2 5 2 3 4 2" xfId="15363" xr:uid="{00000000-0005-0000-0000-0000955A0000}"/>
    <cellStyle name="Normal 8 4 2 2 5 2 3 4 3" xfId="23294" xr:uid="{00000000-0005-0000-0000-0000965A0000}"/>
    <cellStyle name="Normal 8 4 2 2 5 2 3 4 4" xfId="31228" xr:uid="{00000000-0005-0000-0000-0000975A0000}"/>
    <cellStyle name="Normal 8 4 2 2 5 2 3 5" xfId="9420" xr:uid="{00000000-0005-0000-0000-0000985A0000}"/>
    <cellStyle name="Normal 8 4 2 2 5 2 3 6" xfId="17351" xr:uid="{00000000-0005-0000-0000-0000995A0000}"/>
    <cellStyle name="Normal 8 4 2 2 5 2 3 7" xfId="25284" xr:uid="{00000000-0005-0000-0000-00009A5A0000}"/>
    <cellStyle name="Normal 8 4 2 2 5 2 4" xfId="1443" xr:uid="{00000000-0005-0000-0000-00009B5A0000}"/>
    <cellStyle name="Normal 8 4 2 2 5 2 4 2" xfId="3427" xr:uid="{00000000-0005-0000-0000-00009C5A0000}"/>
    <cellStyle name="Normal 8 4 2 2 5 2 4 2 2" xfId="11402" xr:uid="{00000000-0005-0000-0000-00009D5A0000}"/>
    <cellStyle name="Normal 8 4 2 2 5 2 4 2 3" xfId="19333" xr:uid="{00000000-0005-0000-0000-00009E5A0000}"/>
    <cellStyle name="Normal 8 4 2 2 5 2 4 2 4" xfId="27266" xr:uid="{00000000-0005-0000-0000-00009F5A0000}"/>
    <cellStyle name="Normal 8 4 2 2 5 2 4 3" xfId="5408" xr:uid="{00000000-0005-0000-0000-0000A05A0000}"/>
    <cellStyle name="Normal 8 4 2 2 5 2 4 3 2" xfId="13383" xr:uid="{00000000-0005-0000-0000-0000A15A0000}"/>
    <cellStyle name="Normal 8 4 2 2 5 2 4 3 3" xfId="21314" xr:uid="{00000000-0005-0000-0000-0000A25A0000}"/>
    <cellStyle name="Normal 8 4 2 2 5 2 4 3 4" xfId="29247" xr:uid="{00000000-0005-0000-0000-0000A35A0000}"/>
    <cellStyle name="Normal 8 4 2 2 5 2 4 4" xfId="7431" xr:uid="{00000000-0005-0000-0000-0000A45A0000}"/>
    <cellStyle name="Normal 8 4 2 2 5 2 4 4 2" xfId="15364" xr:uid="{00000000-0005-0000-0000-0000A55A0000}"/>
    <cellStyle name="Normal 8 4 2 2 5 2 4 4 3" xfId="23295" xr:uid="{00000000-0005-0000-0000-0000A65A0000}"/>
    <cellStyle name="Normal 8 4 2 2 5 2 4 4 4" xfId="31229" xr:uid="{00000000-0005-0000-0000-0000A75A0000}"/>
    <cellStyle name="Normal 8 4 2 2 5 2 4 5" xfId="9421" xr:uid="{00000000-0005-0000-0000-0000A85A0000}"/>
    <cellStyle name="Normal 8 4 2 2 5 2 4 6" xfId="17352" xr:uid="{00000000-0005-0000-0000-0000A95A0000}"/>
    <cellStyle name="Normal 8 4 2 2 5 2 4 7" xfId="25285" xr:uid="{00000000-0005-0000-0000-0000AA5A0000}"/>
    <cellStyle name="Normal 8 4 2 2 5 2 5" xfId="1444" xr:uid="{00000000-0005-0000-0000-0000AB5A0000}"/>
    <cellStyle name="Normal 8 4 2 2 5 2 5 2" xfId="3428" xr:uid="{00000000-0005-0000-0000-0000AC5A0000}"/>
    <cellStyle name="Normal 8 4 2 2 5 2 5 2 2" xfId="11403" xr:uid="{00000000-0005-0000-0000-0000AD5A0000}"/>
    <cellStyle name="Normal 8 4 2 2 5 2 5 2 3" xfId="19334" xr:uid="{00000000-0005-0000-0000-0000AE5A0000}"/>
    <cellStyle name="Normal 8 4 2 2 5 2 5 2 4" xfId="27267" xr:uid="{00000000-0005-0000-0000-0000AF5A0000}"/>
    <cellStyle name="Normal 8 4 2 2 5 2 5 3" xfId="5409" xr:uid="{00000000-0005-0000-0000-0000B05A0000}"/>
    <cellStyle name="Normal 8 4 2 2 5 2 5 3 2" xfId="13384" xr:uid="{00000000-0005-0000-0000-0000B15A0000}"/>
    <cellStyle name="Normal 8 4 2 2 5 2 5 3 3" xfId="21315" xr:uid="{00000000-0005-0000-0000-0000B25A0000}"/>
    <cellStyle name="Normal 8 4 2 2 5 2 5 3 4" xfId="29248" xr:uid="{00000000-0005-0000-0000-0000B35A0000}"/>
    <cellStyle name="Normal 8 4 2 2 5 2 5 4" xfId="7432" xr:uid="{00000000-0005-0000-0000-0000B45A0000}"/>
    <cellStyle name="Normal 8 4 2 2 5 2 5 4 2" xfId="15365" xr:uid="{00000000-0005-0000-0000-0000B55A0000}"/>
    <cellStyle name="Normal 8 4 2 2 5 2 5 4 3" xfId="23296" xr:uid="{00000000-0005-0000-0000-0000B65A0000}"/>
    <cellStyle name="Normal 8 4 2 2 5 2 5 4 4" xfId="31230" xr:uid="{00000000-0005-0000-0000-0000B75A0000}"/>
    <cellStyle name="Normal 8 4 2 2 5 2 5 5" xfId="9422" xr:uid="{00000000-0005-0000-0000-0000B85A0000}"/>
    <cellStyle name="Normal 8 4 2 2 5 2 5 6" xfId="17353" xr:uid="{00000000-0005-0000-0000-0000B95A0000}"/>
    <cellStyle name="Normal 8 4 2 2 5 2 5 7" xfId="25286" xr:uid="{00000000-0005-0000-0000-0000BA5A0000}"/>
    <cellStyle name="Normal 8 4 2 2 5 2 6" xfId="3424" xr:uid="{00000000-0005-0000-0000-0000BB5A0000}"/>
    <cellStyle name="Normal 8 4 2 2 5 2 6 2" xfId="11399" xr:uid="{00000000-0005-0000-0000-0000BC5A0000}"/>
    <cellStyle name="Normal 8 4 2 2 5 2 6 3" xfId="19330" xr:uid="{00000000-0005-0000-0000-0000BD5A0000}"/>
    <cellStyle name="Normal 8 4 2 2 5 2 6 4" xfId="27263" xr:uid="{00000000-0005-0000-0000-0000BE5A0000}"/>
    <cellStyle name="Normal 8 4 2 2 5 2 7" xfId="5405" xr:uid="{00000000-0005-0000-0000-0000BF5A0000}"/>
    <cellStyle name="Normal 8 4 2 2 5 2 7 2" xfId="13380" xr:uid="{00000000-0005-0000-0000-0000C05A0000}"/>
    <cellStyle name="Normal 8 4 2 2 5 2 7 3" xfId="21311" xr:uid="{00000000-0005-0000-0000-0000C15A0000}"/>
    <cellStyle name="Normal 8 4 2 2 5 2 7 4" xfId="29244" xr:uid="{00000000-0005-0000-0000-0000C25A0000}"/>
    <cellStyle name="Normal 8 4 2 2 5 2 8" xfId="7428" xr:uid="{00000000-0005-0000-0000-0000C35A0000}"/>
    <cellStyle name="Normal 8 4 2 2 5 2 8 2" xfId="15361" xr:uid="{00000000-0005-0000-0000-0000C45A0000}"/>
    <cellStyle name="Normal 8 4 2 2 5 2 8 3" xfId="23292" xr:uid="{00000000-0005-0000-0000-0000C55A0000}"/>
    <cellStyle name="Normal 8 4 2 2 5 2 8 4" xfId="31226" xr:uid="{00000000-0005-0000-0000-0000C65A0000}"/>
    <cellStyle name="Normal 8 4 2 2 5 2 9" xfId="9418" xr:uid="{00000000-0005-0000-0000-0000C75A0000}"/>
    <cellStyle name="Normal 8 4 2 2 5 3" xfId="1445" xr:uid="{00000000-0005-0000-0000-0000C85A0000}"/>
    <cellStyle name="Normal 8 4 2 2 5 3 2" xfId="3429" xr:uid="{00000000-0005-0000-0000-0000C95A0000}"/>
    <cellStyle name="Normal 8 4 2 2 5 3 2 2" xfId="11404" xr:uid="{00000000-0005-0000-0000-0000CA5A0000}"/>
    <cellStyle name="Normal 8 4 2 2 5 3 2 3" xfId="19335" xr:uid="{00000000-0005-0000-0000-0000CB5A0000}"/>
    <cellStyle name="Normal 8 4 2 2 5 3 2 4" xfId="27268" xr:uid="{00000000-0005-0000-0000-0000CC5A0000}"/>
    <cellStyle name="Normal 8 4 2 2 5 3 3" xfId="5410" xr:uid="{00000000-0005-0000-0000-0000CD5A0000}"/>
    <cellStyle name="Normal 8 4 2 2 5 3 3 2" xfId="13385" xr:uid="{00000000-0005-0000-0000-0000CE5A0000}"/>
    <cellStyle name="Normal 8 4 2 2 5 3 3 3" xfId="21316" xr:uid="{00000000-0005-0000-0000-0000CF5A0000}"/>
    <cellStyle name="Normal 8 4 2 2 5 3 3 4" xfId="29249" xr:uid="{00000000-0005-0000-0000-0000D05A0000}"/>
    <cellStyle name="Normal 8 4 2 2 5 3 4" xfId="7433" xr:uid="{00000000-0005-0000-0000-0000D15A0000}"/>
    <cellStyle name="Normal 8 4 2 2 5 3 4 2" xfId="15366" xr:uid="{00000000-0005-0000-0000-0000D25A0000}"/>
    <cellStyle name="Normal 8 4 2 2 5 3 4 3" xfId="23297" xr:uid="{00000000-0005-0000-0000-0000D35A0000}"/>
    <cellStyle name="Normal 8 4 2 2 5 3 4 4" xfId="31231" xr:uid="{00000000-0005-0000-0000-0000D45A0000}"/>
    <cellStyle name="Normal 8 4 2 2 5 3 5" xfId="9423" xr:uid="{00000000-0005-0000-0000-0000D55A0000}"/>
    <cellStyle name="Normal 8 4 2 2 5 3 6" xfId="17354" xr:uid="{00000000-0005-0000-0000-0000D65A0000}"/>
    <cellStyle name="Normal 8 4 2 2 5 3 7" xfId="25287" xr:uid="{00000000-0005-0000-0000-0000D75A0000}"/>
    <cellStyle name="Normal 8 4 2 2 5 4" xfId="1446" xr:uid="{00000000-0005-0000-0000-0000D85A0000}"/>
    <cellStyle name="Normal 8 4 2 2 5 4 2" xfId="3430" xr:uid="{00000000-0005-0000-0000-0000D95A0000}"/>
    <cellStyle name="Normal 8 4 2 2 5 4 2 2" xfId="11405" xr:uid="{00000000-0005-0000-0000-0000DA5A0000}"/>
    <cellStyle name="Normal 8 4 2 2 5 4 2 3" xfId="19336" xr:uid="{00000000-0005-0000-0000-0000DB5A0000}"/>
    <cellStyle name="Normal 8 4 2 2 5 4 2 4" xfId="27269" xr:uid="{00000000-0005-0000-0000-0000DC5A0000}"/>
    <cellStyle name="Normal 8 4 2 2 5 4 3" xfId="5411" xr:uid="{00000000-0005-0000-0000-0000DD5A0000}"/>
    <cellStyle name="Normal 8 4 2 2 5 4 3 2" xfId="13386" xr:uid="{00000000-0005-0000-0000-0000DE5A0000}"/>
    <cellStyle name="Normal 8 4 2 2 5 4 3 3" xfId="21317" xr:uid="{00000000-0005-0000-0000-0000DF5A0000}"/>
    <cellStyle name="Normal 8 4 2 2 5 4 3 4" xfId="29250" xr:uid="{00000000-0005-0000-0000-0000E05A0000}"/>
    <cellStyle name="Normal 8 4 2 2 5 4 4" xfId="7434" xr:uid="{00000000-0005-0000-0000-0000E15A0000}"/>
    <cellStyle name="Normal 8 4 2 2 5 4 4 2" xfId="15367" xr:uid="{00000000-0005-0000-0000-0000E25A0000}"/>
    <cellStyle name="Normal 8 4 2 2 5 4 4 3" xfId="23298" xr:uid="{00000000-0005-0000-0000-0000E35A0000}"/>
    <cellStyle name="Normal 8 4 2 2 5 4 4 4" xfId="31232" xr:uid="{00000000-0005-0000-0000-0000E45A0000}"/>
    <cellStyle name="Normal 8 4 2 2 5 4 5" xfId="9424" xr:uid="{00000000-0005-0000-0000-0000E55A0000}"/>
    <cellStyle name="Normal 8 4 2 2 5 4 6" xfId="17355" xr:uid="{00000000-0005-0000-0000-0000E65A0000}"/>
    <cellStyle name="Normal 8 4 2 2 5 4 7" xfId="25288" xr:uid="{00000000-0005-0000-0000-0000E75A0000}"/>
    <cellStyle name="Normal 8 4 2 2 5 5" xfId="1447" xr:uid="{00000000-0005-0000-0000-0000E85A0000}"/>
    <cellStyle name="Normal 8 4 2 2 5 5 2" xfId="3431" xr:uid="{00000000-0005-0000-0000-0000E95A0000}"/>
    <cellStyle name="Normal 8 4 2 2 5 5 2 2" xfId="11406" xr:uid="{00000000-0005-0000-0000-0000EA5A0000}"/>
    <cellStyle name="Normal 8 4 2 2 5 5 2 3" xfId="19337" xr:uid="{00000000-0005-0000-0000-0000EB5A0000}"/>
    <cellStyle name="Normal 8 4 2 2 5 5 2 4" xfId="27270" xr:uid="{00000000-0005-0000-0000-0000EC5A0000}"/>
    <cellStyle name="Normal 8 4 2 2 5 5 3" xfId="5412" xr:uid="{00000000-0005-0000-0000-0000ED5A0000}"/>
    <cellStyle name="Normal 8 4 2 2 5 5 3 2" xfId="13387" xr:uid="{00000000-0005-0000-0000-0000EE5A0000}"/>
    <cellStyle name="Normal 8 4 2 2 5 5 3 3" xfId="21318" xr:uid="{00000000-0005-0000-0000-0000EF5A0000}"/>
    <cellStyle name="Normal 8 4 2 2 5 5 3 4" xfId="29251" xr:uid="{00000000-0005-0000-0000-0000F05A0000}"/>
    <cellStyle name="Normal 8 4 2 2 5 5 4" xfId="7435" xr:uid="{00000000-0005-0000-0000-0000F15A0000}"/>
    <cellStyle name="Normal 8 4 2 2 5 5 4 2" xfId="15368" xr:uid="{00000000-0005-0000-0000-0000F25A0000}"/>
    <cellStyle name="Normal 8 4 2 2 5 5 4 3" xfId="23299" xr:uid="{00000000-0005-0000-0000-0000F35A0000}"/>
    <cellStyle name="Normal 8 4 2 2 5 5 4 4" xfId="31233" xr:uid="{00000000-0005-0000-0000-0000F45A0000}"/>
    <cellStyle name="Normal 8 4 2 2 5 5 5" xfId="9425" xr:uid="{00000000-0005-0000-0000-0000F55A0000}"/>
    <cellStyle name="Normal 8 4 2 2 5 5 6" xfId="17356" xr:uid="{00000000-0005-0000-0000-0000F65A0000}"/>
    <cellStyle name="Normal 8 4 2 2 5 5 7" xfId="25289" xr:uid="{00000000-0005-0000-0000-0000F75A0000}"/>
    <cellStyle name="Normal 8 4 2 2 5 6" xfId="1448" xr:uid="{00000000-0005-0000-0000-0000F85A0000}"/>
    <cellStyle name="Normal 8 4 2 2 5 6 2" xfId="3432" xr:uid="{00000000-0005-0000-0000-0000F95A0000}"/>
    <cellStyle name="Normal 8 4 2 2 5 6 2 2" xfId="11407" xr:uid="{00000000-0005-0000-0000-0000FA5A0000}"/>
    <cellStyle name="Normal 8 4 2 2 5 6 2 3" xfId="19338" xr:uid="{00000000-0005-0000-0000-0000FB5A0000}"/>
    <cellStyle name="Normal 8 4 2 2 5 6 2 4" xfId="27271" xr:uid="{00000000-0005-0000-0000-0000FC5A0000}"/>
    <cellStyle name="Normal 8 4 2 2 5 6 3" xfId="5413" xr:uid="{00000000-0005-0000-0000-0000FD5A0000}"/>
    <cellStyle name="Normal 8 4 2 2 5 6 3 2" xfId="13388" xr:uid="{00000000-0005-0000-0000-0000FE5A0000}"/>
    <cellStyle name="Normal 8 4 2 2 5 6 3 3" xfId="21319" xr:uid="{00000000-0005-0000-0000-0000FF5A0000}"/>
    <cellStyle name="Normal 8 4 2 2 5 6 3 4" xfId="29252" xr:uid="{00000000-0005-0000-0000-0000005B0000}"/>
    <cellStyle name="Normal 8 4 2 2 5 6 4" xfId="7436" xr:uid="{00000000-0005-0000-0000-0000015B0000}"/>
    <cellStyle name="Normal 8 4 2 2 5 6 4 2" xfId="15369" xr:uid="{00000000-0005-0000-0000-0000025B0000}"/>
    <cellStyle name="Normal 8 4 2 2 5 6 4 3" xfId="23300" xr:uid="{00000000-0005-0000-0000-0000035B0000}"/>
    <cellStyle name="Normal 8 4 2 2 5 6 4 4" xfId="31234" xr:uid="{00000000-0005-0000-0000-0000045B0000}"/>
    <cellStyle name="Normal 8 4 2 2 5 6 5" xfId="9426" xr:uid="{00000000-0005-0000-0000-0000055B0000}"/>
    <cellStyle name="Normal 8 4 2 2 5 6 6" xfId="17357" xr:uid="{00000000-0005-0000-0000-0000065B0000}"/>
    <cellStyle name="Normal 8 4 2 2 5 6 7" xfId="25290" xr:uid="{00000000-0005-0000-0000-0000075B0000}"/>
    <cellStyle name="Normal 8 4 2 2 5 7" xfId="3423" xr:uid="{00000000-0005-0000-0000-0000085B0000}"/>
    <cellStyle name="Normal 8 4 2 2 5 7 2" xfId="11398" xr:uid="{00000000-0005-0000-0000-0000095B0000}"/>
    <cellStyle name="Normal 8 4 2 2 5 7 3" xfId="19329" xr:uid="{00000000-0005-0000-0000-00000A5B0000}"/>
    <cellStyle name="Normal 8 4 2 2 5 7 4" xfId="27262" xr:uid="{00000000-0005-0000-0000-00000B5B0000}"/>
    <cellStyle name="Normal 8 4 2 2 5 8" xfId="5404" xr:uid="{00000000-0005-0000-0000-00000C5B0000}"/>
    <cellStyle name="Normal 8 4 2 2 5 8 2" xfId="13379" xr:uid="{00000000-0005-0000-0000-00000D5B0000}"/>
    <cellStyle name="Normal 8 4 2 2 5 8 3" xfId="21310" xr:uid="{00000000-0005-0000-0000-00000E5B0000}"/>
    <cellStyle name="Normal 8 4 2 2 5 8 4" xfId="29243" xr:uid="{00000000-0005-0000-0000-00000F5B0000}"/>
    <cellStyle name="Normal 8 4 2 2 5 9" xfId="7427" xr:uid="{00000000-0005-0000-0000-0000105B0000}"/>
    <cellStyle name="Normal 8 4 2 2 5 9 2" xfId="15360" xr:uid="{00000000-0005-0000-0000-0000115B0000}"/>
    <cellStyle name="Normal 8 4 2 2 5 9 3" xfId="23291" xr:uid="{00000000-0005-0000-0000-0000125B0000}"/>
    <cellStyle name="Normal 8 4 2 2 5 9 4" xfId="31225" xr:uid="{00000000-0005-0000-0000-0000135B0000}"/>
    <cellStyle name="Normal 8 4 2 2 6" xfId="1449" xr:uid="{00000000-0005-0000-0000-0000145B0000}"/>
    <cellStyle name="Normal 8 4 2 2 6 10" xfId="17358" xr:uid="{00000000-0005-0000-0000-0000155B0000}"/>
    <cellStyle name="Normal 8 4 2 2 6 11" xfId="25291" xr:uid="{00000000-0005-0000-0000-0000165B0000}"/>
    <cellStyle name="Normal 8 4 2 2 6 2" xfId="1450" xr:uid="{00000000-0005-0000-0000-0000175B0000}"/>
    <cellStyle name="Normal 8 4 2 2 6 2 2" xfId="3434" xr:uid="{00000000-0005-0000-0000-0000185B0000}"/>
    <cellStyle name="Normal 8 4 2 2 6 2 2 2" xfId="11409" xr:uid="{00000000-0005-0000-0000-0000195B0000}"/>
    <cellStyle name="Normal 8 4 2 2 6 2 2 3" xfId="19340" xr:uid="{00000000-0005-0000-0000-00001A5B0000}"/>
    <cellStyle name="Normal 8 4 2 2 6 2 2 4" xfId="27273" xr:uid="{00000000-0005-0000-0000-00001B5B0000}"/>
    <cellStyle name="Normal 8 4 2 2 6 2 3" xfId="5415" xr:uid="{00000000-0005-0000-0000-00001C5B0000}"/>
    <cellStyle name="Normal 8 4 2 2 6 2 3 2" xfId="13390" xr:uid="{00000000-0005-0000-0000-00001D5B0000}"/>
    <cellStyle name="Normal 8 4 2 2 6 2 3 3" xfId="21321" xr:uid="{00000000-0005-0000-0000-00001E5B0000}"/>
    <cellStyle name="Normal 8 4 2 2 6 2 3 4" xfId="29254" xr:uid="{00000000-0005-0000-0000-00001F5B0000}"/>
    <cellStyle name="Normal 8 4 2 2 6 2 4" xfId="7438" xr:uid="{00000000-0005-0000-0000-0000205B0000}"/>
    <cellStyle name="Normal 8 4 2 2 6 2 4 2" xfId="15371" xr:uid="{00000000-0005-0000-0000-0000215B0000}"/>
    <cellStyle name="Normal 8 4 2 2 6 2 4 3" xfId="23302" xr:uid="{00000000-0005-0000-0000-0000225B0000}"/>
    <cellStyle name="Normal 8 4 2 2 6 2 4 4" xfId="31236" xr:uid="{00000000-0005-0000-0000-0000235B0000}"/>
    <cellStyle name="Normal 8 4 2 2 6 2 5" xfId="9428" xr:uid="{00000000-0005-0000-0000-0000245B0000}"/>
    <cellStyle name="Normal 8 4 2 2 6 2 6" xfId="17359" xr:uid="{00000000-0005-0000-0000-0000255B0000}"/>
    <cellStyle name="Normal 8 4 2 2 6 2 7" xfId="25292" xr:uid="{00000000-0005-0000-0000-0000265B0000}"/>
    <cellStyle name="Normal 8 4 2 2 6 3" xfId="1451" xr:uid="{00000000-0005-0000-0000-0000275B0000}"/>
    <cellStyle name="Normal 8 4 2 2 6 3 2" xfId="3435" xr:uid="{00000000-0005-0000-0000-0000285B0000}"/>
    <cellStyle name="Normal 8 4 2 2 6 3 2 2" xfId="11410" xr:uid="{00000000-0005-0000-0000-0000295B0000}"/>
    <cellStyle name="Normal 8 4 2 2 6 3 2 3" xfId="19341" xr:uid="{00000000-0005-0000-0000-00002A5B0000}"/>
    <cellStyle name="Normal 8 4 2 2 6 3 2 4" xfId="27274" xr:uid="{00000000-0005-0000-0000-00002B5B0000}"/>
    <cellStyle name="Normal 8 4 2 2 6 3 3" xfId="5416" xr:uid="{00000000-0005-0000-0000-00002C5B0000}"/>
    <cellStyle name="Normal 8 4 2 2 6 3 3 2" xfId="13391" xr:uid="{00000000-0005-0000-0000-00002D5B0000}"/>
    <cellStyle name="Normal 8 4 2 2 6 3 3 3" xfId="21322" xr:uid="{00000000-0005-0000-0000-00002E5B0000}"/>
    <cellStyle name="Normal 8 4 2 2 6 3 3 4" xfId="29255" xr:uid="{00000000-0005-0000-0000-00002F5B0000}"/>
    <cellStyle name="Normal 8 4 2 2 6 3 4" xfId="7439" xr:uid="{00000000-0005-0000-0000-0000305B0000}"/>
    <cellStyle name="Normal 8 4 2 2 6 3 4 2" xfId="15372" xr:uid="{00000000-0005-0000-0000-0000315B0000}"/>
    <cellStyle name="Normal 8 4 2 2 6 3 4 3" xfId="23303" xr:uid="{00000000-0005-0000-0000-0000325B0000}"/>
    <cellStyle name="Normal 8 4 2 2 6 3 4 4" xfId="31237" xr:uid="{00000000-0005-0000-0000-0000335B0000}"/>
    <cellStyle name="Normal 8 4 2 2 6 3 5" xfId="9429" xr:uid="{00000000-0005-0000-0000-0000345B0000}"/>
    <cellStyle name="Normal 8 4 2 2 6 3 6" xfId="17360" xr:uid="{00000000-0005-0000-0000-0000355B0000}"/>
    <cellStyle name="Normal 8 4 2 2 6 3 7" xfId="25293" xr:uid="{00000000-0005-0000-0000-0000365B0000}"/>
    <cellStyle name="Normal 8 4 2 2 6 4" xfId="1452" xr:uid="{00000000-0005-0000-0000-0000375B0000}"/>
    <cellStyle name="Normal 8 4 2 2 6 4 2" xfId="3436" xr:uid="{00000000-0005-0000-0000-0000385B0000}"/>
    <cellStyle name="Normal 8 4 2 2 6 4 2 2" xfId="11411" xr:uid="{00000000-0005-0000-0000-0000395B0000}"/>
    <cellStyle name="Normal 8 4 2 2 6 4 2 3" xfId="19342" xr:uid="{00000000-0005-0000-0000-00003A5B0000}"/>
    <cellStyle name="Normal 8 4 2 2 6 4 2 4" xfId="27275" xr:uid="{00000000-0005-0000-0000-00003B5B0000}"/>
    <cellStyle name="Normal 8 4 2 2 6 4 3" xfId="5417" xr:uid="{00000000-0005-0000-0000-00003C5B0000}"/>
    <cellStyle name="Normal 8 4 2 2 6 4 3 2" xfId="13392" xr:uid="{00000000-0005-0000-0000-00003D5B0000}"/>
    <cellStyle name="Normal 8 4 2 2 6 4 3 3" xfId="21323" xr:uid="{00000000-0005-0000-0000-00003E5B0000}"/>
    <cellStyle name="Normal 8 4 2 2 6 4 3 4" xfId="29256" xr:uid="{00000000-0005-0000-0000-00003F5B0000}"/>
    <cellStyle name="Normal 8 4 2 2 6 4 4" xfId="7440" xr:uid="{00000000-0005-0000-0000-0000405B0000}"/>
    <cellStyle name="Normal 8 4 2 2 6 4 4 2" xfId="15373" xr:uid="{00000000-0005-0000-0000-0000415B0000}"/>
    <cellStyle name="Normal 8 4 2 2 6 4 4 3" xfId="23304" xr:uid="{00000000-0005-0000-0000-0000425B0000}"/>
    <cellStyle name="Normal 8 4 2 2 6 4 4 4" xfId="31238" xr:uid="{00000000-0005-0000-0000-0000435B0000}"/>
    <cellStyle name="Normal 8 4 2 2 6 4 5" xfId="9430" xr:uid="{00000000-0005-0000-0000-0000445B0000}"/>
    <cellStyle name="Normal 8 4 2 2 6 4 6" xfId="17361" xr:uid="{00000000-0005-0000-0000-0000455B0000}"/>
    <cellStyle name="Normal 8 4 2 2 6 4 7" xfId="25294" xr:uid="{00000000-0005-0000-0000-0000465B0000}"/>
    <cellStyle name="Normal 8 4 2 2 6 5" xfId="1453" xr:uid="{00000000-0005-0000-0000-0000475B0000}"/>
    <cellStyle name="Normal 8 4 2 2 6 5 2" xfId="3437" xr:uid="{00000000-0005-0000-0000-0000485B0000}"/>
    <cellStyle name="Normal 8 4 2 2 6 5 2 2" xfId="11412" xr:uid="{00000000-0005-0000-0000-0000495B0000}"/>
    <cellStyle name="Normal 8 4 2 2 6 5 2 3" xfId="19343" xr:uid="{00000000-0005-0000-0000-00004A5B0000}"/>
    <cellStyle name="Normal 8 4 2 2 6 5 2 4" xfId="27276" xr:uid="{00000000-0005-0000-0000-00004B5B0000}"/>
    <cellStyle name="Normal 8 4 2 2 6 5 3" xfId="5418" xr:uid="{00000000-0005-0000-0000-00004C5B0000}"/>
    <cellStyle name="Normal 8 4 2 2 6 5 3 2" xfId="13393" xr:uid="{00000000-0005-0000-0000-00004D5B0000}"/>
    <cellStyle name="Normal 8 4 2 2 6 5 3 3" xfId="21324" xr:uid="{00000000-0005-0000-0000-00004E5B0000}"/>
    <cellStyle name="Normal 8 4 2 2 6 5 3 4" xfId="29257" xr:uid="{00000000-0005-0000-0000-00004F5B0000}"/>
    <cellStyle name="Normal 8 4 2 2 6 5 4" xfId="7441" xr:uid="{00000000-0005-0000-0000-0000505B0000}"/>
    <cellStyle name="Normal 8 4 2 2 6 5 4 2" xfId="15374" xr:uid="{00000000-0005-0000-0000-0000515B0000}"/>
    <cellStyle name="Normal 8 4 2 2 6 5 4 3" xfId="23305" xr:uid="{00000000-0005-0000-0000-0000525B0000}"/>
    <cellStyle name="Normal 8 4 2 2 6 5 4 4" xfId="31239" xr:uid="{00000000-0005-0000-0000-0000535B0000}"/>
    <cellStyle name="Normal 8 4 2 2 6 5 5" xfId="9431" xr:uid="{00000000-0005-0000-0000-0000545B0000}"/>
    <cellStyle name="Normal 8 4 2 2 6 5 6" xfId="17362" xr:uid="{00000000-0005-0000-0000-0000555B0000}"/>
    <cellStyle name="Normal 8 4 2 2 6 5 7" xfId="25295" xr:uid="{00000000-0005-0000-0000-0000565B0000}"/>
    <cellStyle name="Normal 8 4 2 2 6 6" xfId="3433" xr:uid="{00000000-0005-0000-0000-0000575B0000}"/>
    <cellStyle name="Normal 8 4 2 2 6 6 2" xfId="11408" xr:uid="{00000000-0005-0000-0000-0000585B0000}"/>
    <cellStyle name="Normal 8 4 2 2 6 6 3" xfId="19339" xr:uid="{00000000-0005-0000-0000-0000595B0000}"/>
    <cellStyle name="Normal 8 4 2 2 6 6 4" xfId="27272" xr:uid="{00000000-0005-0000-0000-00005A5B0000}"/>
    <cellStyle name="Normal 8 4 2 2 6 7" xfId="5414" xr:uid="{00000000-0005-0000-0000-00005B5B0000}"/>
    <cellStyle name="Normal 8 4 2 2 6 7 2" xfId="13389" xr:uid="{00000000-0005-0000-0000-00005C5B0000}"/>
    <cellStyle name="Normal 8 4 2 2 6 7 3" xfId="21320" xr:uid="{00000000-0005-0000-0000-00005D5B0000}"/>
    <cellStyle name="Normal 8 4 2 2 6 7 4" xfId="29253" xr:uid="{00000000-0005-0000-0000-00005E5B0000}"/>
    <cellStyle name="Normal 8 4 2 2 6 8" xfId="7437" xr:uid="{00000000-0005-0000-0000-00005F5B0000}"/>
    <cellStyle name="Normal 8 4 2 2 6 8 2" xfId="15370" xr:uid="{00000000-0005-0000-0000-0000605B0000}"/>
    <cellStyle name="Normal 8 4 2 2 6 8 3" xfId="23301" xr:uid="{00000000-0005-0000-0000-0000615B0000}"/>
    <cellStyle name="Normal 8 4 2 2 6 8 4" xfId="31235" xr:uid="{00000000-0005-0000-0000-0000625B0000}"/>
    <cellStyle name="Normal 8 4 2 2 6 9" xfId="9427" xr:uid="{00000000-0005-0000-0000-0000635B0000}"/>
    <cellStyle name="Normal 8 4 2 2 7" xfId="1454" xr:uid="{00000000-0005-0000-0000-0000645B0000}"/>
    <cellStyle name="Normal 8 4 2 2 7 2" xfId="3438" xr:uid="{00000000-0005-0000-0000-0000655B0000}"/>
    <cellStyle name="Normal 8 4 2 2 7 2 2" xfId="11413" xr:uid="{00000000-0005-0000-0000-0000665B0000}"/>
    <cellStyle name="Normal 8 4 2 2 7 2 3" xfId="19344" xr:uid="{00000000-0005-0000-0000-0000675B0000}"/>
    <cellStyle name="Normal 8 4 2 2 7 2 4" xfId="27277" xr:uid="{00000000-0005-0000-0000-0000685B0000}"/>
    <cellStyle name="Normal 8 4 2 2 7 3" xfId="5419" xr:uid="{00000000-0005-0000-0000-0000695B0000}"/>
    <cellStyle name="Normal 8 4 2 2 7 3 2" xfId="13394" xr:uid="{00000000-0005-0000-0000-00006A5B0000}"/>
    <cellStyle name="Normal 8 4 2 2 7 3 3" xfId="21325" xr:uid="{00000000-0005-0000-0000-00006B5B0000}"/>
    <cellStyle name="Normal 8 4 2 2 7 3 4" xfId="29258" xr:uid="{00000000-0005-0000-0000-00006C5B0000}"/>
    <cellStyle name="Normal 8 4 2 2 7 4" xfId="7442" xr:uid="{00000000-0005-0000-0000-00006D5B0000}"/>
    <cellStyle name="Normal 8 4 2 2 7 4 2" xfId="15375" xr:uid="{00000000-0005-0000-0000-00006E5B0000}"/>
    <cellStyle name="Normal 8 4 2 2 7 4 3" xfId="23306" xr:uid="{00000000-0005-0000-0000-00006F5B0000}"/>
    <cellStyle name="Normal 8 4 2 2 7 4 4" xfId="31240" xr:uid="{00000000-0005-0000-0000-0000705B0000}"/>
    <cellStyle name="Normal 8 4 2 2 7 5" xfId="9432" xr:uid="{00000000-0005-0000-0000-0000715B0000}"/>
    <cellStyle name="Normal 8 4 2 2 7 6" xfId="17363" xr:uid="{00000000-0005-0000-0000-0000725B0000}"/>
    <cellStyle name="Normal 8 4 2 2 7 7" xfId="25296" xr:uid="{00000000-0005-0000-0000-0000735B0000}"/>
    <cellStyle name="Normal 8 4 2 2 8" xfId="1455" xr:uid="{00000000-0005-0000-0000-0000745B0000}"/>
    <cellStyle name="Normal 8 4 2 2 8 2" xfId="3439" xr:uid="{00000000-0005-0000-0000-0000755B0000}"/>
    <cellStyle name="Normal 8 4 2 2 8 2 2" xfId="11414" xr:uid="{00000000-0005-0000-0000-0000765B0000}"/>
    <cellStyle name="Normal 8 4 2 2 8 2 3" xfId="19345" xr:uid="{00000000-0005-0000-0000-0000775B0000}"/>
    <cellStyle name="Normal 8 4 2 2 8 2 4" xfId="27278" xr:uid="{00000000-0005-0000-0000-0000785B0000}"/>
    <cellStyle name="Normal 8 4 2 2 8 3" xfId="5420" xr:uid="{00000000-0005-0000-0000-0000795B0000}"/>
    <cellStyle name="Normal 8 4 2 2 8 3 2" xfId="13395" xr:uid="{00000000-0005-0000-0000-00007A5B0000}"/>
    <cellStyle name="Normal 8 4 2 2 8 3 3" xfId="21326" xr:uid="{00000000-0005-0000-0000-00007B5B0000}"/>
    <cellStyle name="Normal 8 4 2 2 8 3 4" xfId="29259" xr:uid="{00000000-0005-0000-0000-00007C5B0000}"/>
    <cellStyle name="Normal 8 4 2 2 8 4" xfId="7443" xr:uid="{00000000-0005-0000-0000-00007D5B0000}"/>
    <cellStyle name="Normal 8 4 2 2 8 4 2" xfId="15376" xr:uid="{00000000-0005-0000-0000-00007E5B0000}"/>
    <cellStyle name="Normal 8 4 2 2 8 4 3" xfId="23307" xr:uid="{00000000-0005-0000-0000-00007F5B0000}"/>
    <cellStyle name="Normal 8 4 2 2 8 4 4" xfId="31241" xr:uid="{00000000-0005-0000-0000-0000805B0000}"/>
    <cellStyle name="Normal 8 4 2 2 8 5" xfId="9433" xr:uid="{00000000-0005-0000-0000-0000815B0000}"/>
    <cellStyle name="Normal 8 4 2 2 8 6" xfId="17364" xr:uid="{00000000-0005-0000-0000-0000825B0000}"/>
    <cellStyle name="Normal 8 4 2 2 8 7" xfId="25297" xr:uid="{00000000-0005-0000-0000-0000835B0000}"/>
    <cellStyle name="Normal 8 4 2 2 9" xfId="1456" xr:uid="{00000000-0005-0000-0000-0000845B0000}"/>
    <cellStyle name="Normal 8 4 2 2 9 2" xfId="3440" xr:uid="{00000000-0005-0000-0000-0000855B0000}"/>
    <cellStyle name="Normal 8 4 2 2 9 2 2" xfId="11415" xr:uid="{00000000-0005-0000-0000-0000865B0000}"/>
    <cellStyle name="Normal 8 4 2 2 9 2 3" xfId="19346" xr:uid="{00000000-0005-0000-0000-0000875B0000}"/>
    <cellStyle name="Normal 8 4 2 2 9 2 4" xfId="27279" xr:uid="{00000000-0005-0000-0000-0000885B0000}"/>
    <cellStyle name="Normal 8 4 2 2 9 3" xfId="5421" xr:uid="{00000000-0005-0000-0000-0000895B0000}"/>
    <cellStyle name="Normal 8 4 2 2 9 3 2" xfId="13396" xr:uid="{00000000-0005-0000-0000-00008A5B0000}"/>
    <cellStyle name="Normal 8 4 2 2 9 3 3" xfId="21327" xr:uid="{00000000-0005-0000-0000-00008B5B0000}"/>
    <cellStyle name="Normal 8 4 2 2 9 3 4" xfId="29260" xr:uid="{00000000-0005-0000-0000-00008C5B0000}"/>
    <cellStyle name="Normal 8 4 2 2 9 4" xfId="7444" xr:uid="{00000000-0005-0000-0000-00008D5B0000}"/>
    <cellStyle name="Normal 8 4 2 2 9 4 2" xfId="15377" xr:uid="{00000000-0005-0000-0000-00008E5B0000}"/>
    <cellStyle name="Normal 8 4 2 2 9 4 3" xfId="23308" xr:uid="{00000000-0005-0000-0000-00008F5B0000}"/>
    <cellStyle name="Normal 8 4 2 2 9 4 4" xfId="31242" xr:uid="{00000000-0005-0000-0000-0000905B0000}"/>
    <cellStyle name="Normal 8 4 2 2 9 5" xfId="9434" xr:uid="{00000000-0005-0000-0000-0000915B0000}"/>
    <cellStyle name="Normal 8 4 2 2 9 6" xfId="17365" xr:uid="{00000000-0005-0000-0000-0000925B0000}"/>
    <cellStyle name="Normal 8 4 2 2 9 7" xfId="25298" xr:uid="{00000000-0005-0000-0000-0000935B0000}"/>
    <cellStyle name="Normal 8 4 2 3" xfId="1457" xr:uid="{00000000-0005-0000-0000-0000945B0000}"/>
    <cellStyle name="Normal 8 4 2 3 10" xfId="9435" xr:uid="{00000000-0005-0000-0000-0000955B0000}"/>
    <cellStyle name="Normal 8 4 2 3 11" xfId="17366" xr:uid="{00000000-0005-0000-0000-0000965B0000}"/>
    <cellStyle name="Normal 8 4 2 3 12" xfId="25299" xr:uid="{00000000-0005-0000-0000-0000975B0000}"/>
    <cellStyle name="Normal 8 4 2 3 2" xfId="1458" xr:uid="{00000000-0005-0000-0000-0000985B0000}"/>
    <cellStyle name="Normal 8 4 2 3 2 10" xfId="17367" xr:uid="{00000000-0005-0000-0000-0000995B0000}"/>
    <cellStyle name="Normal 8 4 2 3 2 11" xfId="25300" xr:uid="{00000000-0005-0000-0000-00009A5B0000}"/>
    <cellStyle name="Normal 8 4 2 3 2 2" xfId="1459" xr:uid="{00000000-0005-0000-0000-00009B5B0000}"/>
    <cellStyle name="Normal 8 4 2 3 2 2 2" xfId="3443" xr:uid="{00000000-0005-0000-0000-00009C5B0000}"/>
    <cellStyle name="Normal 8 4 2 3 2 2 2 2" xfId="11418" xr:uid="{00000000-0005-0000-0000-00009D5B0000}"/>
    <cellStyle name="Normal 8 4 2 3 2 2 2 3" xfId="19349" xr:uid="{00000000-0005-0000-0000-00009E5B0000}"/>
    <cellStyle name="Normal 8 4 2 3 2 2 2 4" xfId="27282" xr:uid="{00000000-0005-0000-0000-00009F5B0000}"/>
    <cellStyle name="Normal 8 4 2 3 2 2 3" xfId="5424" xr:uid="{00000000-0005-0000-0000-0000A05B0000}"/>
    <cellStyle name="Normal 8 4 2 3 2 2 3 2" xfId="13399" xr:uid="{00000000-0005-0000-0000-0000A15B0000}"/>
    <cellStyle name="Normal 8 4 2 3 2 2 3 3" xfId="21330" xr:uid="{00000000-0005-0000-0000-0000A25B0000}"/>
    <cellStyle name="Normal 8 4 2 3 2 2 3 4" xfId="29263" xr:uid="{00000000-0005-0000-0000-0000A35B0000}"/>
    <cellStyle name="Normal 8 4 2 3 2 2 4" xfId="7447" xr:uid="{00000000-0005-0000-0000-0000A45B0000}"/>
    <cellStyle name="Normal 8 4 2 3 2 2 4 2" xfId="15380" xr:uid="{00000000-0005-0000-0000-0000A55B0000}"/>
    <cellStyle name="Normal 8 4 2 3 2 2 4 3" xfId="23311" xr:uid="{00000000-0005-0000-0000-0000A65B0000}"/>
    <cellStyle name="Normal 8 4 2 3 2 2 4 4" xfId="31245" xr:uid="{00000000-0005-0000-0000-0000A75B0000}"/>
    <cellStyle name="Normal 8 4 2 3 2 2 5" xfId="9437" xr:uid="{00000000-0005-0000-0000-0000A85B0000}"/>
    <cellStyle name="Normal 8 4 2 3 2 2 6" xfId="17368" xr:uid="{00000000-0005-0000-0000-0000A95B0000}"/>
    <cellStyle name="Normal 8 4 2 3 2 2 7" xfId="25301" xr:uid="{00000000-0005-0000-0000-0000AA5B0000}"/>
    <cellStyle name="Normal 8 4 2 3 2 3" xfId="1460" xr:uid="{00000000-0005-0000-0000-0000AB5B0000}"/>
    <cellStyle name="Normal 8 4 2 3 2 3 2" xfId="3444" xr:uid="{00000000-0005-0000-0000-0000AC5B0000}"/>
    <cellStyle name="Normal 8 4 2 3 2 3 2 2" xfId="11419" xr:uid="{00000000-0005-0000-0000-0000AD5B0000}"/>
    <cellStyle name="Normal 8 4 2 3 2 3 2 3" xfId="19350" xr:uid="{00000000-0005-0000-0000-0000AE5B0000}"/>
    <cellStyle name="Normal 8 4 2 3 2 3 2 4" xfId="27283" xr:uid="{00000000-0005-0000-0000-0000AF5B0000}"/>
    <cellStyle name="Normal 8 4 2 3 2 3 3" xfId="5425" xr:uid="{00000000-0005-0000-0000-0000B05B0000}"/>
    <cellStyle name="Normal 8 4 2 3 2 3 3 2" xfId="13400" xr:uid="{00000000-0005-0000-0000-0000B15B0000}"/>
    <cellStyle name="Normal 8 4 2 3 2 3 3 3" xfId="21331" xr:uid="{00000000-0005-0000-0000-0000B25B0000}"/>
    <cellStyle name="Normal 8 4 2 3 2 3 3 4" xfId="29264" xr:uid="{00000000-0005-0000-0000-0000B35B0000}"/>
    <cellStyle name="Normal 8 4 2 3 2 3 4" xfId="7448" xr:uid="{00000000-0005-0000-0000-0000B45B0000}"/>
    <cellStyle name="Normal 8 4 2 3 2 3 4 2" xfId="15381" xr:uid="{00000000-0005-0000-0000-0000B55B0000}"/>
    <cellStyle name="Normal 8 4 2 3 2 3 4 3" xfId="23312" xr:uid="{00000000-0005-0000-0000-0000B65B0000}"/>
    <cellStyle name="Normal 8 4 2 3 2 3 4 4" xfId="31246" xr:uid="{00000000-0005-0000-0000-0000B75B0000}"/>
    <cellStyle name="Normal 8 4 2 3 2 3 5" xfId="9438" xr:uid="{00000000-0005-0000-0000-0000B85B0000}"/>
    <cellStyle name="Normal 8 4 2 3 2 3 6" xfId="17369" xr:uid="{00000000-0005-0000-0000-0000B95B0000}"/>
    <cellStyle name="Normal 8 4 2 3 2 3 7" xfId="25302" xr:uid="{00000000-0005-0000-0000-0000BA5B0000}"/>
    <cellStyle name="Normal 8 4 2 3 2 4" xfId="1461" xr:uid="{00000000-0005-0000-0000-0000BB5B0000}"/>
    <cellStyle name="Normal 8 4 2 3 2 4 2" xfId="3445" xr:uid="{00000000-0005-0000-0000-0000BC5B0000}"/>
    <cellStyle name="Normal 8 4 2 3 2 4 2 2" xfId="11420" xr:uid="{00000000-0005-0000-0000-0000BD5B0000}"/>
    <cellStyle name="Normal 8 4 2 3 2 4 2 3" xfId="19351" xr:uid="{00000000-0005-0000-0000-0000BE5B0000}"/>
    <cellStyle name="Normal 8 4 2 3 2 4 2 4" xfId="27284" xr:uid="{00000000-0005-0000-0000-0000BF5B0000}"/>
    <cellStyle name="Normal 8 4 2 3 2 4 3" xfId="5426" xr:uid="{00000000-0005-0000-0000-0000C05B0000}"/>
    <cellStyle name="Normal 8 4 2 3 2 4 3 2" xfId="13401" xr:uid="{00000000-0005-0000-0000-0000C15B0000}"/>
    <cellStyle name="Normal 8 4 2 3 2 4 3 3" xfId="21332" xr:uid="{00000000-0005-0000-0000-0000C25B0000}"/>
    <cellStyle name="Normal 8 4 2 3 2 4 3 4" xfId="29265" xr:uid="{00000000-0005-0000-0000-0000C35B0000}"/>
    <cellStyle name="Normal 8 4 2 3 2 4 4" xfId="7449" xr:uid="{00000000-0005-0000-0000-0000C45B0000}"/>
    <cellStyle name="Normal 8 4 2 3 2 4 4 2" xfId="15382" xr:uid="{00000000-0005-0000-0000-0000C55B0000}"/>
    <cellStyle name="Normal 8 4 2 3 2 4 4 3" xfId="23313" xr:uid="{00000000-0005-0000-0000-0000C65B0000}"/>
    <cellStyle name="Normal 8 4 2 3 2 4 4 4" xfId="31247" xr:uid="{00000000-0005-0000-0000-0000C75B0000}"/>
    <cellStyle name="Normal 8 4 2 3 2 4 5" xfId="9439" xr:uid="{00000000-0005-0000-0000-0000C85B0000}"/>
    <cellStyle name="Normal 8 4 2 3 2 4 6" xfId="17370" xr:uid="{00000000-0005-0000-0000-0000C95B0000}"/>
    <cellStyle name="Normal 8 4 2 3 2 4 7" xfId="25303" xr:uid="{00000000-0005-0000-0000-0000CA5B0000}"/>
    <cellStyle name="Normal 8 4 2 3 2 5" xfId="1462" xr:uid="{00000000-0005-0000-0000-0000CB5B0000}"/>
    <cellStyle name="Normal 8 4 2 3 2 5 2" xfId="3446" xr:uid="{00000000-0005-0000-0000-0000CC5B0000}"/>
    <cellStyle name="Normal 8 4 2 3 2 5 2 2" xfId="11421" xr:uid="{00000000-0005-0000-0000-0000CD5B0000}"/>
    <cellStyle name="Normal 8 4 2 3 2 5 2 3" xfId="19352" xr:uid="{00000000-0005-0000-0000-0000CE5B0000}"/>
    <cellStyle name="Normal 8 4 2 3 2 5 2 4" xfId="27285" xr:uid="{00000000-0005-0000-0000-0000CF5B0000}"/>
    <cellStyle name="Normal 8 4 2 3 2 5 3" xfId="5427" xr:uid="{00000000-0005-0000-0000-0000D05B0000}"/>
    <cellStyle name="Normal 8 4 2 3 2 5 3 2" xfId="13402" xr:uid="{00000000-0005-0000-0000-0000D15B0000}"/>
    <cellStyle name="Normal 8 4 2 3 2 5 3 3" xfId="21333" xr:uid="{00000000-0005-0000-0000-0000D25B0000}"/>
    <cellStyle name="Normal 8 4 2 3 2 5 3 4" xfId="29266" xr:uid="{00000000-0005-0000-0000-0000D35B0000}"/>
    <cellStyle name="Normal 8 4 2 3 2 5 4" xfId="7450" xr:uid="{00000000-0005-0000-0000-0000D45B0000}"/>
    <cellStyle name="Normal 8 4 2 3 2 5 4 2" xfId="15383" xr:uid="{00000000-0005-0000-0000-0000D55B0000}"/>
    <cellStyle name="Normal 8 4 2 3 2 5 4 3" xfId="23314" xr:uid="{00000000-0005-0000-0000-0000D65B0000}"/>
    <cellStyle name="Normal 8 4 2 3 2 5 4 4" xfId="31248" xr:uid="{00000000-0005-0000-0000-0000D75B0000}"/>
    <cellStyle name="Normal 8 4 2 3 2 5 5" xfId="9440" xr:uid="{00000000-0005-0000-0000-0000D85B0000}"/>
    <cellStyle name="Normal 8 4 2 3 2 5 6" xfId="17371" xr:uid="{00000000-0005-0000-0000-0000D95B0000}"/>
    <cellStyle name="Normal 8 4 2 3 2 5 7" xfId="25304" xr:uid="{00000000-0005-0000-0000-0000DA5B0000}"/>
    <cellStyle name="Normal 8 4 2 3 2 6" xfId="3442" xr:uid="{00000000-0005-0000-0000-0000DB5B0000}"/>
    <cellStyle name="Normal 8 4 2 3 2 6 2" xfId="11417" xr:uid="{00000000-0005-0000-0000-0000DC5B0000}"/>
    <cellStyle name="Normal 8 4 2 3 2 6 3" xfId="19348" xr:uid="{00000000-0005-0000-0000-0000DD5B0000}"/>
    <cellStyle name="Normal 8 4 2 3 2 6 4" xfId="27281" xr:uid="{00000000-0005-0000-0000-0000DE5B0000}"/>
    <cellStyle name="Normal 8 4 2 3 2 7" xfId="5423" xr:uid="{00000000-0005-0000-0000-0000DF5B0000}"/>
    <cellStyle name="Normal 8 4 2 3 2 7 2" xfId="13398" xr:uid="{00000000-0005-0000-0000-0000E05B0000}"/>
    <cellStyle name="Normal 8 4 2 3 2 7 3" xfId="21329" xr:uid="{00000000-0005-0000-0000-0000E15B0000}"/>
    <cellStyle name="Normal 8 4 2 3 2 7 4" xfId="29262" xr:uid="{00000000-0005-0000-0000-0000E25B0000}"/>
    <cellStyle name="Normal 8 4 2 3 2 8" xfId="7446" xr:uid="{00000000-0005-0000-0000-0000E35B0000}"/>
    <cellStyle name="Normal 8 4 2 3 2 8 2" xfId="15379" xr:uid="{00000000-0005-0000-0000-0000E45B0000}"/>
    <cellStyle name="Normal 8 4 2 3 2 8 3" xfId="23310" xr:uid="{00000000-0005-0000-0000-0000E55B0000}"/>
    <cellStyle name="Normal 8 4 2 3 2 8 4" xfId="31244" xr:uid="{00000000-0005-0000-0000-0000E65B0000}"/>
    <cellStyle name="Normal 8 4 2 3 2 9" xfId="9436" xr:uid="{00000000-0005-0000-0000-0000E75B0000}"/>
    <cellStyle name="Normal 8 4 2 3 3" xfId="1463" xr:uid="{00000000-0005-0000-0000-0000E85B0000}"/>
    <cellStyle name="Normal 8 4 2 3 3 2" xfId="3447" xr:uid="{00000000-0005-0000-0000-0000E95B0000}"/>
    <cellStyle name="Normal 8 4 2 3 3 2 2" xfId="11422" xr:uid="{00000000-0005-0000-0000-0000EA5B0000}"/>
    <cellStyle name="Normal 8 4 2 3 3 2 3" xfId="19353" xr:uid="{00000000-0005-0000-0000-0000EB5B0000}"/>
    <cellStyle name="Normal 8 4 2 3 3 2 4" xfId="27286" xr:uid="{00000000-0005-0000-0000-0000EC5B0000}"/>
    <cellStyle name="Normal 8 4 2 3 3 3" xfId="5428" xr:uid="{00000000-0005-0000-0000-0000ED5B0000}"/>
    <cellStyle name="Normal 8 4 2 3 3 3 2" xfId="13403" xr:uid="{00000000-0005-0000-0000-0000EE5B0000}"/>
    <cellStyle name="Normal 8 4 2 3 3 3 3" xfId="21334" xr:uid="{00000000-0005-0000-0000-0000EF5B0000}"/>
    <cellStyle name="Normal 8 4 2 3 3 3 4" xfId="29267" xr:uid="{00000000-0005-0000-0000-0000F05B0000}"/>
    <cellStyle name="Normal 8 4 2 3 3 4" xfId="7451" xr:uid="{00000000-0005-0000-0000-0000F15B0000}"/>
    <cellStyle name="Normal 8 4 2 3 3 4 2" xfId="15384" xr:uid="{00000000-0005-0000-0000-0000F25B0000}"/>
    <cellStyle name="Normal 8 4 2 3 3 4 3" xfId="23315" xr:uid="{00000000-0005-0000-0000-0000F35B0000}"/>
    <cellStyle name="Normal 8 4 2 3 3 4 4" xfId="31249" xr:uid="{00000000-0005-0000-0000-0000F45B0000}"/>
    <cellStyle name="Normal 8 4 2 3 3 5" xfId="9441" xr:uid="{00000000-0005-0000-0000-0000F55B0000}"/>
    <cellStyle name="Normal 8 4 2 3 3 6" xfId="17372" xr:uid="{00000000-0005-0000-0000-0000F65B0000}"/>
    <cellStyle name="Normal 8 4 2 3 3 7" xfId="25305" xr:uid="{00000000-0005-0000-0000-0000F75B0000}"/>
    <cellStyle name="Normal 8 4 2 3 4" xfId="1464" xr:uid="{00000000-0005-0000-0000-0000F85B0000}"/>
    <cellStyle name="Normal 8 4 2 3 4 2" xfId="3448" xr:uid="{00000000-0005-0000-0000-0000F95B0000}"/>
    <cellStyle name="Normal 8 4 2 3 4 2 2" xfId="11423" xr:uid="{00000000-0005-0000-0000-0000FA5B0000}"/>
    <cellStyle name="Normal 8 4 2 3 4 2 3" xfId="19354" xr:uid="{00000000-0005-0000-0000-0000FB5B0000}"/>
    <cellStyle name="Normal 8 4 2 3 4 2 4" xfId="27287" xr:uid="{00000000-0005-0000-0000-0000FC5B0000}"/>
    <cellStyle name="Normal 8 4 2 3 4 3" xfId="5429" xr:uid="{00000000-0005-0000-0000-0000FD5B0000}"/>
    <cellStyle name="Normal 8 4 2 3 4 3 2" xfId="13404" xr:uid="{00000000-0005-0000-0000-0000FE5B0000}"/>
    <cellStyle name="Normal 8 4 2 3 4 3 3" xfId="21335" xr:uid="{00000000-0005-0000-0000-0000FF5B0000}"/>
    <cellStyle name="Normal 8 4 2 3 4 3 4" xfId="29268" xr:uid="{00000000-0005-0000-0000-0000005C0000}"/>
    <cellStyle name="Normal 8 4 2 3 4 4" xfId="7452" xr:uid="{00000000-0005-0000-0000-0000015C0000}"/>
    <cellStyle name="Normal 8 4 2 3 4 4 2" xfId="15385" xr:uid="{00000000-0005-0000-0000-0000025C0000}"/>
    <cellStyle name="Normal 8 4 2 3 4 4 3" xfId="23316" xr:uid="{00000000-0005-0000-0000-0000035C0000}"/>
    <cellStyle name="Normal 8 4 2 3 4 4 4" xfId="31250" xr:uid="{00000000-0005-0000-0000-0000045C0000}"/>
    <cellStyle name="Normal 8 4 2 3 4 5" xfId="9442" xr:uid="{00000000-0005-0000-0000-0000055C0000}"/>
    <cellStyle name="Normal 8 4 2 3 4 6" xfId="17373" xr:uid="{00000000-0005-0000-0000-0000065C0000}"/>
    <cellStyle name="Normal 8 4 2 3 4 7" xfId="25306" xr:uid="{00000000-0005-0000-0000-0000075C0000}"/>
    <cellStyle name="Normal 8 4 2 3 5" xfId="1465" xr:uid="{00000000-0005-0000-0000-0000085C0000}"/>
    <cellStyle name="Normal 8 4 2 3 5 2" xfId="3449" xr:uid="{00000000-0005-0000-0000-0000095C0000}"/>
    <cellStyle name="Normal 8 4 2 3 5 2 2" xfId="11424" xr:uid="{00000000-0005-0000-0000-00000A5C0000}"/>
    <cellStyle name="Normal 8 4 2 3 5 2 3" xfId="19355" xr:uid="{00000000-0005-0000-0000-00000B5C0000}"/>
    <cellStyle name="Normal 8 4 2 3 5 2 4" xfId="27288" xr:uid="{00000000-0005-0000-0000-00000C5C0000}"/>
    <cellStyle name="Normal 8 4 2 3 5 3" xfId="5430" xr:uid="{00000000-0005-0000-0000-00000D5C0000}"/>
    <cellStyle name="Normal 8 4 2 3 5 3 2" xfId="13405" xr:uid="{00000000-0005-0000-0000-00000E5C0000}"/>
    <cellStyle name="Normal 8 4 2 3 5 3 3" xfId="21336" xr:uid="{00000000-0005-0000-0000-00000F5C0000}"/>
    <cellStyle name="Normal 8 4 2 3 5 3 4" xfId="29269" xr:uid="{00000000-0005-0000-0000-0000105C0000}"/>
    <cellStyle name="Normal 8 4 2 3 5 4" xfId="7453" xr:uid="{00000000-0005-0000-0000-0000115C0000}"/>
    <cellStyle name="Normal 8 4 2 3 5 4 2" xfId="15386" xr:uid="{00000000-0005-0000-0000-0000125C0000}"/>
    <cellStyle name="Normal 8 4 2 3 5 4 3" xfId="23317" xr:uid="{00000000-0005-0000-0000-0000135C0000}"/>
    <cellStyle name="Normal 8 4 2 3 5 4 4" xfId="31251" xr:uid="{00000000-0005-0000-0000-0000145C0000}"/>
    <cellStyle name="Normal 8 4 2 3 5 5" xfId="9443" xr:uid="{00000000-0005-0000-0000-0000155C0000}"/>
    <cellStyle name="Normal 8 4 2 3 5 6" xfId="17374" xr:uid="{00000000-0005-0000-0000-0000165C0000}"/>
    <cellStyle name="Normal 8 4 2 3 5 7" xfId="25307" xr:uid="{00000000-0005-0000-0000-0000175C0000}"/>
    <cellStyle name="Normal 8 4 2 3 6" xfId="1466" xr:uid="{00000000-0005-0000-0000-0000185C0000}"/>
    <cellStyle name="Normal 8 4 2 3 6 2" xfId="3450" xr:uid="{00000000-0005-0000-0000-0000195C0000}"/>
    <cellStyle name="Normal 8 4 2 3 6 2 2" xfId="11425" xr:uid="{00000000-0005-0000-0000-00001A5C0000}"/>
    <cellStyle name="Normal 8 4 2 3 6 2 3" xfId="19356" xr:uid="{00000000-0005-0000-0000-00001B5C0000}"/>
    <cellStyle name="Normal 8 4 2 3 6 2 4" xfId="27289" xr:uid="{00000000-0005-0000-0000-00001C5C0000}"/>
    <cellStyle name="Normal 8 4 2 3 6 3" xfId="5431" xr:uid="{00000000-0005-0000-0000-00001D5C0000}"/>
    <cellStyle name="Normal 8 4 2 3 6 3 2" xfId="13406" xr:uid="{00000000-0005-0000-0000-00001E5C0000}"/>
    <cellStyle name="Normal 8 4 2 3 6 3 3" xfId="21337" xr:uid="{00000000-0005-0000-0000-00001F5C0000}"/>
    <cellStyle name="Normal 8 4 2 3 6 3 4" xfId="29270" xr:uid="{00000000-0005-0000-0000-0000205C0000}"/>
    <cellStyle name="Normal 8 4 2 3 6 4" xfId="7454" xr:uid="{00000000-0005-0000-0000-0000215C0000}"/>
    <cellStyle name="Normal 8 4 2 3 6 4 2" xfId="15387" xr:uid="{00000000-0005-0000-0000-0000225C0000}"/>
    <cellStyle name="Normal 8 4 2 3 6 4 3" xfId="23318" xr:uid="{00000000-0005-0000-0000-0000235C0000}"/>
    <cellStyle name="Normal 8 4 2 3 6 4 4" xfId="31252" xr:uid="{00000000-0005-0000-0000-0000245C0000}"/>
    <cellStyle name="Normal 8 4 2 3 6 5" xfId="9444" xr:uid="{00000000-0005-0000-0000-0000255C0000}"/>
    <cellStyle name="Normal 8 4 2 3 6 6" xfId="17375" xr:uid="{00000000-0005-0000-0000-0000265C0000}"/>
    <cellStyle name="Normal 8 4 2 3 6 7" xfId="25308" xr:uid="{00000000-0005-0000-0000-0000275C0000}"/>
    <cellStyle name="Normal 8 4 2 3 7" xfId="3441" xr:uid="{00000000-0005-0000-0000-0000285C0000}"/>
    <cellStyle name="Normal 8 4 2 3 7 2" xfId="11416" xr:uid="{00000000-0005-0000-0000-0000295C0000}"/>
    <cellStyle name="Normal 8 4 2 3 7 3" xfId="19347" xr:uid="{00000000-0005-0000-0000-00002A5C0000}"/>
    <cellStyle name="Normal 8 4 2 3 7 4" xfId="27280" xr:uid="{00000000-0005-0000-0000-00002B5C0000}"/>
    <cellStyle name="Normal 8 4 2 3 8" xfId="5422" xr:uid="{00000000-0005-0000-0000-00002C5C0000}"/>
    <cellStyle name="Normal 8 4 2 3 8 2" xfId="13397" xr:uid="{00000000-0005-0000-0000-00002D5C0000}"/>
    <cellStyle name="Normal 8 4 2 3 8 3" xfId="21328" xr:uid="{00000000-0005-0000-0000-00002E5C0000}"/>
    <cellStyle name="Normal 8 4 2 3 8 4" xfId="29261" xr:uid="{00000000-0005-0000-0000-00002F5C0000}"/>
    <cellStyle name="Normal 8 4 2 3 9" xfId="7445" xr:uid="{00000000-0005-0000-0000-0000305C0000}"/>
    <cellStyle name="Normal 8 4 2 3 9 2" xfId="15378" xr:uid="{00000000-0005-0000-0000-0000315C0000}"/>
    <cellStyle name="Normal 8 4 2 3 9 3" xfId="23309" xr:uid="{00000000-0005-0000-0000-0000325C0000}"/>
    <cellStyle name="Normal 8 4 2 3 9 4" xfId="31243" xr:uid="{00000000-0005-0000-0000-0000335C0000}"/>
    <cellStyle name="Normal 8 4 2 4" xfId="1467" xr:uid="{00000000-0005-0000-0000-0000345C0000}"/>
    <cellStyle name="Normal 8 4 2 4 10" xfId="9445" xr:uid="{00000000-0005-0000-0000-0000355C0000}"/>
    <cellStyle name="Normal 8 4 2 4 11" xfId="17376" xr:uid="{00000000-0005-0000-0000-0000365C0000}"/>
    <cellStyle name="Normal 8 4 2 4 12" xfId="25309" xr:uid="{00000000-0005-0000-0000-0000375C0000}"/>
    <cellStyle name="Normal 8 4 2 4 2" xfId="1468" xr:uid="{00000000-0005-0000-0000-0000385C0000}"/>
    <cellStyle name="Normal 8 4 2 4 2 10" xfId="17377" xr:uid="{00000000-0005-0000-0000-0000395C0000}"/>
    <cellStyle name="Normal 8 4 2 4 2 11" xfId="25310" xr:uid="{00000000-0005-0000-0000-00003A5C0000}"/>
    <cellStyle name="Normal 8 4 2 4 2 2" xfId="1469" xr:uid="{00000000-0005-0000-0000-00003B5C0000}"/>
    <cellStyle name="Normal 8 4 2 4 2 2 2" xfId="3453" xr:uid="{00000000-0005-0000-0000-00003C5C0000}"/>
    <cellStyle name="Normal 8 4 2 4 2 2 2 2" xfId="11428" xr:uid="{00000000-0005-0000-0000-00003D5C0000}"/>
    <cellStyle name="Normal 8 4 2 4 2 2 2 3" xfId="19359" xr:uid="{00000000-0005-0000-0000-00003E5C0000}"/>
    <cellStyle name="Normal 8 4 2 4 2 2 2 4" xfId="27292" xr:uid="{00000000-0005-0000-0000-00003F5C0000}"/>
    <cellStyle name="Normal 8 4 2 4 2 2 3" xfId="5434" xr:uid="{00000000-0005-0000-0000-0000405C0000}"/>
    <cellStyle name="Normal 8 4 2 4 2 2 3 2" xfId="13409" xr:uid="{00000000-0005-0000-0000-0000415C0000}"/>
    <cellStyle name="Normal 8 4 2 4 2 2 3 3" xfId="21340" xr:uid="{00000000-0005-0000-0000-0000425C0000}"/>
    <cellStyle name="Normal 8 4 2 4 2 2 3 4" xfId="29273" xr:uid="{00000000-0005-0000-0000-0000435C0000}"/>
    <cellStyle name="Normal 8 4 2 4 2 2 4" xfId="7457" xr:uid="{00000000-0005-0000-0000-0000445C0000}"/>
    <cellStyle name="Normal 8 4 2 4 2 2 4 2" xfId="15390" xr:uid="{00000000-0005-0000-0000-0000455C0000}"/>
    <cellStyle name="Normal 8 4 2 4 2 2 4 3" xfId="23321" xr:uid="{00000000-0005-0000-0000-0000465C0000}"/>
    <cellStyle name="Normal 8 4 2 4 2 2 4 4" xfId="31255" xr:uid="{00000000-0005-0000-0000-0000475C0000}"/>
    <cellStyle name="Normal 8 4 2 4 2 2 5" xfId="9447" xr:uid="{00000000-0005-0000-0000-0000485C0000}"/>
    <cellStyle name="Normal 8 4 2 4 2 2 6" xfId="17378" xr:uid="{00000000-0005-0000-0000-0000495C0000}"/>
    <cellStyle name="Normal 8 4 2 4 2 2 7" xfId="25311" xr:uid="{00000000-0005-0000-0000-00004A5C0000}"/>
    <cellStyle name="Normal 8 4 2 4 2 3" xfId="1470" xr:uid="{00000000-0005-0000-0000-00004B5C0000}"/>
    <cellStyle name="Normal 8 4 2 4 2 3 2" xfId="3454" xr:uid="{00000000-0005-0000-0000-00004C5C0000}"/>
    <cellStyle name="Normal 8 4 2 4 2 3 2 2" xfId="11429" xr:uid="{00000000-0005-0000-0000-00004D5C0000}"/>
    <cellStyle name="Normal 8 4 2 4 2 3 2 3" xfId="19360" xr:uid="{00000000-0005-0000-0000-00004E5C0000}"/>
    <cellStyle name="Normal 8 4 2 4 2 3 2 4" xfId="27293" xr:uid="{00000000-0005-0000-0000-00004F5C0000}"/>
    <cellStyle name="Normal 8 4 2 4 2 3 3" xfId="5435" xr:uid="{00000000-0005-0000-0000-0000505C0000}"/>
    <cellStyle name="Normal 8 4 2 4 2 3 3 2" xfId="13410" xr:uid="{00000000-0005-0000-0000-0000515C0000}"/>
    <cellStyle name="Normal 8 4 2 4 2 3 3 3" xfId="21341" xr:uid="{00000000-0005-0000-0000-0000525C0000}"/>
    <cellStyle name="Normal 8 4 2 4 2 3 3 4" xfId="29274" xr:uid="{00000000-0005-0000-0000-0000535C0000}"/>
    <cellStyle name="Normal 8 4 2 4 2 3 4" xfId="7458" xr:uid="{00000000-0005-0000-0000-0000545C0000}"/>
    <cellStyle name="Normal 8 4 2 4 2 3 4 2" xfId="15391" xr:uid="{00000000-0005-0000-0000-0000555C0000}"/>
    <cellStyle name="Normal 8 4 2 4 2 3 4 3" xfId="23322" xr:uid="{00000000-0005-0000-0000-0000565C0000}"/>
    <cellStyle name="Normal 8 4 2 4 2 3 4 4" xfId="31256" xr:uid="{00000000-0005-0000-0000-0000575C0000}"/>
    <cellStyle name="Normal 8 4 2 4 2 3 5" xfId="9448" xr:uid="{00000000-0005-0000-0000-0000585C0000}"/>
    <cellStyle name="Normal 8 4 2 4 2 3 6" xfId="17379" xr:uid="{00000000-0005-0000-0000-0000595C0000}"/>
    <cellStyle name="Normal 8 4 2 4 2 3 7" xfId="25312" xr:uid="{00000000-0005-0000-0000-00005A5C0000}"/>
    <cellStyle name="Normal 8 4 2 4 2 4" xfId="1471" xr:uid="{00000000-0005-0000-0000-00005B5C0000}"/>
    <cellStyle name="Normal 8 4 2 4 2 4 2" xfId="3455" xr:uid="{00000000-0005-0000-0000-00005C5C0000}"/>
    <cellStyle name="Normal 8 4 2 4 2 4 2 2" xfId="11430" xr:uid="{00000000-0005-0000-0000-00005D5C0000}"/>
    <cellStyle name="Normal 8 4 2 4 2 4 2 3" xfId="19361" xr:uid="{00000000-0005-0000-0000-00005E5C0000}"/>
    <cellStyle name="Normal 8 4 2 4 2 4 2 4" xfId="27294" xr:uid="{00000000-0005-0000-0000-00005F5C0000}"/>
    <cellStyle name="Normal 8 4 2 4 2 4 3" xfId="5436" xr:uid="{00000000-0005-0000-0000-0000605C0000}"/>
    <cellStyle name="Normal 8 4 2 4 2 4 3 2" xfId="13411" xr:uid="{00000000-0005-0000-0000-0000615C0000}"/>
    <cellStyle name="Normal 8 4 2 4 2 4 3 3" xfId="21342" xr:uid="{00000000-0005-0000-0000-0000625C0000}"/>
    <cellStyle name="Normal 8 4 2 4 2 4 3 4" xfId="29275" xr:uid="{00000000-0005-0000-0000-0000635C0000}"/>
    <cellStyle name="Normal 8 4 2 4 2 4 4" xfId="7459" xr:uid="{00000000-0005-0000-0000-0000645C0000}"/>
    <cellStyle name="Normal 8 4 2 4 2 4 4 2" xfId="15392" xr:uid="{00000000-0005-0000-0000-0000655C0000}"/>
    <cellStyle name="Normal 8 4 2 4 2 4 4 3" xfId="23323" xr:uid="{00000000-0005-0000-0000-0000665C0000}"/>
    <cellStyle name="Normal 8 4 2 4 2 4 4 4" xfId="31257" xr:uid="{00000000-0005-0000-0000-0000675C0000}"/>
    <cellStyle name="Normal 8 4 2 4 2 4 5" xfId="9449" xr:uid="{00000000-0005-0000-0000-0000685C0000}"/>
    <cellStyle name="Normal 8 4 2 4 2 4 6" xfId="17380" xr:uid="{00000000-0005-0000-0000-0000695C0000}"/>
    <cellStyle name="Normal 8 4 2 4 2 4 7" xfId="25313" xr:uid="{00000000-0005-0000-0000-00006A5C0000}"/>
    <cellStyle name="Normal 8 4 2 4 2 5" xfId="1472" xr:uid="{00000000-0005-0000-0000-00006B5C0000}"/>
    <cellStyle name="Normal 8 4 2 4 2 5 2" xfId="3456" xr:uid="{00000000-0005-0000-0000-00006C5C0000}"/>
    <cellStyle name="Normal 8 4 2 4 2 5 2 2" xfId="11431" xr:uid="{00000000-0005-0000-0000-00006D5C0000}"/>
    <cellStyle name="Normal 8 4 2 4 2 5 2 3" xfId="19362" xr:uid="{00000000-0005-0000-0000-00006E5C0000}"/>
    <cellStyle name="Normal 8 4 2 4 2 5 2 4" xfId="27295" xr:uid="{00000000-0005-0000-0000-00006F5C0000}"/>
    <cellStyle name="Normal 8 4 2 4 2 5 3" xfId="5437" xr:uid="{00000000-0005-0000-0000-0000705C0000}"/>
    <cellStyle name="Normal 8 4 2 4 2 5 3 2" xfId="13412" xr:uid="{00000000-0005-0000-0000-0000715C0000}"/>
    <cellStyle name="Normal 8 4 2 4 2 5 3 3" xfId="21343" xr:uid="{00000000-0005-0000-0000-0000725C0000}"/>
    <cellStyle name="Normal 8 4 2 4 2 5 3 4" xfId="29276" xr:uid="{00000000-0005-0000-0000-0000735C0000}"/>
    <cellStyle name="Normal 8 4 2 4 2 5 4" xfId="7460" xr:uid="{00000000-0005-0000-0000-0000745C0000}"/>
    <cellStyle name="Normal 8 4 2 4 2 5 4 2" xfId="15393" xr:uid="{00000000-0005-0000-0000-0000755C0000}"/>
    <cellStyle name="Normal 8 4 2 4 2 5 4 3" xfId="23324" xr:uid="{00000000-0005-0000-0000-0000765C0000}"/>
    <cellStyle name="Normal 8 4 2 4 2 5 4 4" xfId="31258" xr:uid="{00000000-0005-0000-0000-0000775C0000}"/>
    <cellStyle name="Normal 8 4 2 4 2 5 5" xfId="9450" xr:uid="{00000000-0005-0000-0000-0000785C0000}"/>
    <cellStyle name="Normal 8 4 2 4 2 5 6" xfId="17381" xr:uid="{00000000-0005-0000-0000-0000795C0000}"/>
    <cellStyle name="Normal 8 4 2 4 2 5 7" xfId="25314" xr:uid="{00000000-0005-0000-0000-00007A5C0000}"/>
    <cellStyle name="Normal 8 4 2 4 2 6" xfId="3452" xr:uid="{00000000-0005-0000-0000-00007B5C0000}"/>
    <cellStyle name="Normal 8 4 2 4 2 6 2" xfId="11427" xr:uid="{00000000-0005-0000-0000-00007C5C0000}"/>
    <cellStyle name="Normal 8 4 2 4 2 6 3" xfId="19358" xr:uid="{00000000-0005-0000-0000-00007D5C0000}"/>
    <cellStyle name="Normal 8 4 2 4 2 6 4" xfId="27291" xr:uid="{00000000-0005-0000-0000-00007E5C0000}"/>
    <cellStyle name="Normal 8 4 2 4 2 7" xfId="5433" xr:uid="{00000000-0005-0000-0000-00007F5C0000}"/>
    <cellStyle name="Normal 8 4 2 4 2 7 2" xfId="13408" xr:uid="{00000000-0005-0000-0000-0000805C0000}"/>
    <cellStyle name="Normal 8 4 2 4 2 7 3" xfId="21339" xr:uid="{00000000-0005-0000-0000-0000815C0000}"/>
    <cellStyle name="Normal 8 4 2 4 2 7 4" xfId="29272" xr:uid="{00000000-0005-0000-0000-0000825C0000}"/>
    <cellStyle name="Normal 8 4 2 4 2 8" xfId="7456" xr:uid="{00000000-0005-0000-0000-0000835C0000}"/>
    <cellStyle name="Normal 8 4 2 4 2 8 2" xfId="15389" xr:uid="{00000000-0005-0000-0000-0000845C0000}"/>
    <cellStyle name="Normal 8 4 2 4 2 8 3" xfId="23320" xr:uid="{00000000-0005-0000-0000-0000855C0000}"/>
    <cellStyle name="Normal 8 4 2 4 2 8 4" xfId="31254" xr:uid="{00000000-0005-0000-0000-0000865C0000}"/>
    <cellStyle name="Normal 8 4 2 4 2 9" xfId="9446" xr:uid="{00000000-0005-0000-0000-0000875C0000}"/>
    <cellStyle name="Normal 8 4 2 4 3" xfId="1473" xr:uid="{00000000-0005-0000-0000-0000885C0000}"/>
    <cellStyle name="Normal 8 4 2 4 3 2" xfId="3457" xr:uid="{00000000-0005-0000-0000-0000895C0000}"/>
    <cellStyle name="Normal 8 4 2 4 3 2 2" xfId="11432" xr:uid="{00000000-0005-0000-0000-00008A5C0000}"/>
    <cellStyle name="Normal 8 4 2 4 3 2 3" xfId="19363" xr:uid="{00000000-0005-0000-0000-00008B5C0000}"/>
    <cellStyle name="Normal 8 4 2 4 3 2 4" xfId="27296" xr:uid="{00000000-0005-0000-0000-00008C5C0000}"/>
    <cellStyle name="Normal 8 4 2 4 3 3" xfId="5438" xr:uid="{00000000-0005-0000-0000-00008D5C0000}"/>
    <cellStyle name="Normal 8 4 2 4 3 3 2" xfId="13413" xr:uid="{00000000-0005-0000-0000-00008E5C0000}"/>
    <cellStyle name="Normal 8 4 2 4 3 3 3" xfId="21344" xr:uid="{00000000-0005-0000-0000-00008F5C0000}"/>
    <cellStyle name="Normal 8 4 2 4 3 3 4" xfId="29277" xr:uid="{00000000-0005-0000-0000-0000905C0000}"/>
    <cellStyle name="Normal 8 4 2 4 3 4" xfId="7461" xr:uid="{00000000-0005-0000-0000-0000915C0000}"/>
    <cellStyle name="Normal 8 4 2 4 3 4 2" xfId="15394" xr:uid="{00000000-0005-0000-0000-0000925C0000}"/>
    <cellStyle name="Normal 8 4 2 4 3 4 3" xfId="23325" xr:uid="{00000000-0005-0000-0000-0000935C0000}"/>
    <cellStyle name="Normal 8 4 2 4 3 4 4" xfId="31259" xr:uid="{00000000-0005-0000-0000-0000945C0000}"/>
    <cellStyle name="Normal 8 4 2 4 3 5" xfId="9451" xr:uid="{00000000-0005-0000-0000-0000955C0000}"/>
    <cellStyle name="Normal 8 4 2 4 3 6" xfId="17382" xr:uid="{00000000-0005-0000-0000-0000965C0000}"/>
    <cellStyle name="Normal 8 4 2 4 3 7" xfId="25315" xr:uid="{00000000-0005-0000-0000-0000975C0000}"/>
    <cellStyle name="Normal 8 4 2 4 4" xfId="1474" xr:uid="{00000000-0005-0000-0000-0000985C0000}"/>
    <cellStyle name="Normal 8 4 2 4 4 2" xfId="3458" xr:uid="{00000000-0005-0000-0000-0000995C0000}"/>
    <cellStyle name="Normal 8 4 2 4 4 2 2" xfId="11433" xr:uid="{00000000-0005-0000-0000-00009A5C0000}"/>
    <cellStyle name="Normal 8 4 2 4 4 2 3" xfId="19364" xr:uid="{00000000-0005-0000-0000-00009B5C0000}"/>
    <cellStyle name="Normal 8 4 2 4 4 2 4" xfId="27297" xr:uid="{00000000-0005-0000-0000-00009C5C0000}"/>
    <cellStyle name="Normal 8 4 2 4 4 3" xfId="5439" xr:uid="{00000000-0005-0000-0000-00009D5C0000}"/>
    <cellStyle name="Normal 8 4 2 4 4 3 2" xfId="13414" xr:uid="{00000000-0005-0000-0000-00009E5C0000}"/>
    <cellStyle name="Normal 8 4 2 4 4 3 3" xfId="21345" xr:uid="{00000000-0005-0000-0000-00009F5C0000}"/>
    <cellStyle name="Normal 8 4 2 4 4 3 4" xfId="29278" xr:uid="{00000000-0005-0000-0000-0000A05C0000}"/>
    <cellStyle name="Normal 8 4 2 4 4 4" xfId="7462" xr:uid="{00000000-0005-0000-0000-0000A15C0000}"/>
    <cellStyle name="Normal 8 4 2 4 4 4 2" xfId="15395" xr:uid="{00000000-0005-0000-0000-0000A25C0000}"/>
    <cellStyle name="Normal 8 4 2 4 4 4 3" xfId="23326" xr:uid="{00000000-0005-0000-0000-0000A35C0000}"/>
    <cellStyle name="Normal 8 4 2 4 4 4 4" xfId="31260" xr:uid="{00000000-0005-0000-0000-0000A45C0000}"/>
    <cellStyle name="Normal 8 4 2 4 4 5" xfId="9452" xr:uid="{00000000-0005-0000-0000-0000A55C0000}"/>
    <cellStyle name="Normal 8 4 2 4 4 6" xfId="17383" xr:uid="{00000000-0005-0000-0000-0000A65C0000}"/>
    <cellStyle name="Normal 8 4 2 4 4 7" xfId="25316" xr:uid="{00000000-0005-0000-0000-0000A75C0000}"/>
    <cellStyle name="Normal 8 4 2 4 5" xfId="1475" xr:uid="{00000000-0005-0000-0000-0000A85C0000}"/>
    <cellStyle name="Normal 8 4 2 4 5 2" xfId="3459" xr:uid="{00000000-0005-0000-0000-0000A95C0000}"/>
    <cellStyle name="Normal 8 4 2 4 5 2 2" xfId="11434" xr:uid="{00000000-0005-0000-0000-0000AA5C0000}"/>
    <cellStyle name="Normal 8 4 2 4 5 2 3" xfId="19365" xr:uid="{00000000-0005-0000-0000-0000AB5C0000}"/>
    <cellStyle name="Normal 8 4 2 4 5 2 4" xfId="27298" xr:uid="{00000000-0005-0000-0000-0000AC5C0000}"/>
    <cellStyle name="Normal 8 4 2 4 5 3" xfId="5440" xr:uid="{00000000-0005-0000-0000-0000AD5C0000}"/>
    <cellStyle name="Normal 8 4 2 4 5 3 2" xfId="13415" xr:uid="{00000000-0005-0000-0000-0000AE5C0000}"/>
    <cellStyle name="Normal 8 4 2 4 5 3 3" xfId="21346" xr:uid="{00000000-0005-0000-0000-0000AF5C0000}"/>
    <cellStyle name="Normal 8 4 2 4 5 3 4" xfId="29279" xr:uid="{00000000-0005-0000-0000-0000B05C0000}"/>
    <cellStyle name="Normal 8 4 2 4 5 4" xfId="7463" xr:uid="{00000000-0005-0000-0000-0000B15C0000}"/>
    <cellStyle name="Normal 8 4 2 4 5 4 2" xfId="15396" xr:uid="{00000000-0005-0000-0000-0000B25C0000}"/>
    <cellStyle name="Normal 8 4 2 4 5 4 3" xfId="23327" xr:uid="{00000000-0005-0000-0000-0000B35C0000}"/>
    <cellStyle name="Normal 8 4 2 4 5 4 4" xfId="31261" xr:uid="{00000000-0005-0000-0000-0000B45C0000}"/>
    <cellStyle name="Normal 8 4 2 4 5 5" xfId="9453" xr:uid="{00000000-0005-0000-0000-0000B55C0000}"/>
    <cellStyle name="Normal 8 4 2 4 5 6" xfId="17384" xr:uid="{00000000-0005-0000-0000-0000B65C0000}"/>
    <cellStyle name="Normal 8 4 2 4 5 7" xfId="25317" xr:uid="{00000000-0005-0000-0000-0000B75C0000}"/>
    <cellStyle name="Normal 8 4 2 4 6" xfId="1476" xr:uid="{00000000-0005-0000-0000-0000B85C0000}"/>
    <cellStyle name="Normal 8 4 2 4 6 2" xfId="3460" xr:uid="{00000000-0005-0000-0000-0000B95C0000}"/>
    <cellStyle name="Normal 8 4 2 4 6 2 2" xfId="11435" xr:uid="{00000000-0005-0000-0000-0000BA5C0000}"/>
    <cellStyle name="Normal 8 4 2 4 6 2 3" xfId="19366" xr:uid="{00000000-0005-0000-0000-0000BB5C0000}"/>
    <cellStyle name="Normal 8 4 2 4 6 2 4" xfId="27299" xr:uid="{00000000-0005-0000-0000-0000BC5C0000}"/>
    <cellStyle name="Normal 8 4 2 4 6 3" xfId="5441" xr:uid="{00000000-0005-0000-0000-0000BD5C0000}"/>
    <cellStyle name="Normal 8 4 2 4 6 3 2" xfId="13416" xr:uid="{00000000-0005-0000-0000-0000BE5C0000}"/>
    <cellStyle name="Normal 8 4 2 4 6 3 3" xfId="21347" xr:uid="{00000000-0005-0000-0000-0000BF5C0000}"/>
    <cellStyle name="Normal 8 4 2 4 6 3 4" xfId="29280" xr:uid="{00000000-0005-0000-0000-0000C05C0000}"/>
    <cellStyle name="Normal 8 4 2 4 6 4" xfId="7464" xr:uid="{00000000-0005-0000-0000-0000C15C0000}"/>
    <cellStyle name="Normal 8 4 2 4 6 4 2" xfId="15397" xr:uid="{00000000-0005-0000-0000-0000C25C0000}"/>
    <cellStyle name="Normal 8 4 2 4 6 4 3" xfId="23328" xr:uid="{00000000-0005-0000-0000-0000C35C0000}"/>
    <cellStyle name="Normal 8 4 2 4 6 4 4" xfId="31262" xr:uid="{00000000-0005-0000-0000-0000C45C0000}"/>
    <cellStyle name="Normal 8 4 2 4 6 5" xfId="9454" xr:uid="{00000000-0005-0000-0000-0000C55C0000}"/>
    <cellStyle name="Normal 8 4 2 4 6 6" xfId="17385" xr:uid="{00000000-0005-0000-0000-0000C65C0000}"/>
    <cellStyle name="Normal 8 4 2 4 6 7" xfId="25318" xr:uid="{00000000-0005-0000-0000-0000C75C0000}"/>
    <cellStyle name="Normal 8 4 2 4 7" xfId="3451" xr:uid="{00000000-0005-0000-0000-0000C85C0000}"/>
    <cellStyle name="Normal 8 4 2 4 7 2" xfId="11426" xr:uid="{00000000-0005-0000-0000-0000C95C0000}"/>
    <cellStyle name="Normal 8 4 2 4 7 3" xfId="19357" xr:uid="{00000000-0005-0000-0000-0000CA5C0000}"/>
    <cellStyle name="Normal 8 4 2 4 7 4" xfId="27290" xr:uid="{00000000-0005-0000-0000-0000CB5C0000}"/>
    <cellStyle name="Normal 8 4 2 4 8" xfId="5432" xr:uid="{00000000-0005-0000-0000-0000CC5C0000}"/>
    <cellStyle name="Normal 8 4 2 4 8 2" xfId="13407" xr:uid="{00000000-0005-0000-0000-0000CD5C0000}"/>
    <cellStyle name="Normal 8 4 2 4 8 3" xfId="21338" xr:uid="{00000000-0005-0000-0000-0000CE5C0000}"/>
    <cellStyle name="Normal 8 4 2 4 8 4" xfId="29271" xr:uid="{00000000-0005-0000-0000-0000CF5C0000}"/>
    <cellStyle name="Normal 8 4 2 4 9" xfId="7455" xr:uid="{00000000-0005-0000-0000-0000D05C0000}"/>
    <cellStyle name="Normal 8 4 2 4 9 2" xfId="15388" xr:uid="{00000000-0005-0000-0000-0000D15C0000}"/>
    <cellStyle name="Normal 8 4 2 4 9 3" xfId="23319" xr:uid="{00000000-0005-0000-0000-0000D25C0000}"/>
    <cellStyle name="Normal 8 4 2 4 9 4" xfId="31253" xr:uid="{00000000-0005-0000-0000-0000D35C0000}"/>
    <cellStyle name="Normal 8 4 2 5" xfId="1477" xr:uid="{00000000-0005-0000-0000-0000D45C0000}"/>
    <cellStyle name="Normal 8 4 2 5 10" xfId="9455" xr:uid="{00000000-0005-0000-0000-0000D55C0000}"/>
    <cellStyle name="Normal 8 4 2 5 11" xfId="17386" xr:uid="{00000000-0005-0000-0000-0000D65C0000}"/>
    <cellStyle name="Normal 8 4 2 5 12" xfId="25319" xr:uid="{00000000-0005-0000-0000-0000D75C0000}"/>
    <cellStyle name="Normal 8 4 2 5 2" xfId="1478" xr:uid="{00000000-0005-0000-0000-0000D85C0000}"/>
    <cellStyle name="Normal 8 4 2 5 2 10" xfId="17387" xr:uid="{00000000-0005-0000-0000-0000D95C0000}"/>
    <cellStyle name="Normal 8 4 2 5 2 11" xfId="25320" xr:uid="{00000000-0005-0000-0000-0000DA5C0000}"/>
    <cellStyle name="Normal 8 4 2 5 2 2" xfId="1479" xr:uid="{00000000-0005-0000-0000-0000DB5C0000}"/>
    <cellStyle name="Normal 8 4 2 5 2 2 2" xfId="3463" xr:uid="{00000000-0005-0000-0000-0000DC5C0000}"/>
    <cellStyle name="Normal 8 4 2 5 2 2 2 2" xfId="11438" xr:uid="{00000000-0005-0000-0000-0000DD5C0000}"/>
    <cellStyle name="Normal 8 4 2 5 2 2 2 3" xfId="19369" xr:uid="{00000000-0005-0000-0000-0000DE5C0000}"/>
    <cellStyle name="Normal 8 4 2 5 2 2 2 4" xfId="27302" xr:uid="{00000000-0005-0000-0000-0000DF5C0000}"/>
    <cellStyle name="Normal 8 4 2 5 2 2 3" xfId="5444" xr:uid="{00000000-0005-0000-0000-0000E05C0000}"/>
    <cellStyle name="Normal 8 4 2 5 2 2 3 2" xfId="13419" xr:uid="{00000000-0005-0000-0000-0000E15C0000}"/>
    <cellStyle name="Normal 8 4 2 5 2 2 3 3" xfId="21350" xr:uid="{00000000-0005-0000-0000-0000E25C0000}"/>
    <cellStyle name="Normal 8 4 2 5 2 2 3 4" xfId="29283" xr:uid="{00000000-0005-0000-0000-0000E35C0000}"/>
    <cellStyle name="Normal 8 4 2 5 2 2 4" xfId="7467" xr:uid="{00000000-0005-0000-0000-0000E45C0000}"/>
    <cellStyle name="Normal 8 4 2 5 2 2 4 2" xfId="15400" xr:uid="{00000000-0005-0000-0000-0000E55C0000}"/>
    <cellStyle name="Normal 8 4 2 5 2 2 4 3" xfId="23331" xr:uid="{00000000-0005-0000-0000-0000E65C0000}"/>
    <cellStyle name="Normal 8 4 2 5 2 2 4 4" xfId="31265" xr:uid="{00000000-0005-0000-0000-0000E75C0000}"/>
    <cellStyle name="Normal 8 4 2 5 2 2 5" xfId="9457" xr:uid="{00000000-0005-0000-0000-0000E85C0000}"/>
    <cellStyle name="Normal 8 4 2 5 2 2 6" xfId="17388" xr:uid="{00000000-0005-0000-0000-0000E95C0000}"/>
    <cellStyle name="Normal 8 4 2 5 2 2 7" xfId="25321" xr:uid="{00000000-0005-0000-0000-0000EA5C0000}"/>
    <cellStyle name="Normal 8 4 2 5 2 3" xfId="1480" xr:uid="{00000000-0005-0000-0000-0000EB5C0000}"/>
    <cellStyle name="Normal 8 4 2 5 2 3 2" xfId="3464" xr:uid="{00000000-0005-0000-0000-0000EC5C0000}"/>
    <cellStyle name="Normal 8 4 2 5 2 3 2 2" xfId="11439" xr:uid="{00000000-0005-0000-0000-0000ED5C0000}"/>
    <cellStyle name="Normal 8 4 2 5 2 3 2 3" xfId="19370" xr:uid="{00000000-0005-0000-0000-0000EE5C0000}"/>
    <cellStyle name="Normal 8 4 2 5 2 3 2 4" xfId="27303" xr:uid="{00000000-0005-0000-0000-0000EF5C0000}"/>
    <cellStyle name="Normal 8 4 2 5 2 3 3" xfId="5445" xr:uid="{00000000-0005-0000-0000-0000F05C0000}"/>
    <cellStyle name="Normal 8 4 2 5 2 3 3 2" xfId="13420" xr:uid="{00000000-0005-0000-0000-0000F15C0000}"/>
    <cellStyle name="Normal 8 4 2 5 2 3 3 3" xfId="21351" xr:uid="{00000000-0005-0000-0000-0000F25C0000}"/>
    <cellStyle name="Normal 8 4 2 5 2 3 3 4" xfId="29284" xr:uid="{00000000-0005-0000-0000-0000F35C0000}"/>
    <cellStyle name="Normal 8 4 2 5 2 3 4" xfId="7468" xr:uid="{00000000-0005-0000-0000-0000F45C0000}"/>
    <cellStyle name="Normal 8 4 2 5 2 3 4 2" xfId="15401" xr:uid="{00000000-0005-0000-0000-0000F55C0000}"/>
    <cellStyle name="Normal 8 4 2 5 2 3 4 3" xfId="23332" xr:uid="{00000000-0005-0000-0000-0000F65C0000}"/>
    <cellStyle name="Normal 8 4 2 5 2 3 4 4" xfId="31266" xr:uid="{00000000-0005-0000-0000-0000F75C0000}"/>
    <cellStyle name="Normal 8 4 2 5 2 3 5" xfId="9458" xr:uid="{00000000-0005-0000-0000-0000F85C0000}"/>
    <cellStyle name="Normal 8 4 2 5 2 3 6" xfId="17389" xr:uid="{00000000-0005-0000-0000-0000F95C0000}"/>
    <cellStyle name="Normal 8 4 2 5 2 3 7" xfId="25322" xr:uid="{00000000-0005-0000-0000-0000FA5C0000}"/>
    <cellStyle name="Normal 8 4 2 5 2 4" xfId="1481" xr:uid="{00000000-0005-0000-0000-0000FB5C0000}"/>
    <cellStyle name="Normal 8 4 2 5 2 4 2" xfId="3465" xr:uid="{00000000-0005-0000-0000-0000FC5C0000}"/>
    <cellStyle name="Normal 8 4 2 5 2 4 2 2" xfId="11440" xr:uid="{00000000-0005-0000-0000-0000FD5C0000}"/>
    <cellStyle name="Normal 8 4 2 5 2 4 2 3" xfId="19371" xr:uid="{00000000-0005-0000-0000-0000FE5C0000}"/>
    <cellStyle name="Normal 8 4 2 5 2 4 2 4" xfId="27304" xr:uid="{00000000-0005-0000-0000-0000FF5C0000}"/>
    <cellStyle name="Normal 8 4 2 5 2 4 3" xfId="5446" xr:uid="{00000000-0005-0000-0000-0000005D0000}"/>
    <cellStyle name="Normal 8 4 2 5 2 4 3 2" xfId="13421" xr:uid="{00000000-0005-0000-0000-0000015D0000}"/>
    <cellStyle name="Normal 8 4 2 5 2 4 3 3" xfId="21352" xr:uid="{00000000-0005-0000-0000-0000025D0000}"/>
    <cellStyle name="Normal 8 4 2 5 2 4 3 4" xfId="29285" xr:uid="{00000000-0005-0000-0000-0000035D0000}"/>
    <cellStyle name="Normal 8 4 2 5 2 4 4" xfId="7469" xr:uid="{00000000-0005-0000-0000-0000045D0000}"/>
    <cellStyle name="Normal 8 4 2 5 2 4 4 2" xfId="15402" xr:uid="{00000000-0005-0000-0000-0000055D0000}"/>
    <cellStyle name="Normal 8 4 2 5 2 4 4 3" xfId="23333" xr:uid="{00000000-0005-0000-0000-0000065D0000}"/>
    <cellStyle name="Normal 8 4 2 5 2 4 4 4" xfId="31267" xr:uid="{00000000-0005-0000-0000-0000075D0000}"/>
    <cellStyle name="Normal 8 4 2 5 2 4 5" xfId="9459" xr:uid="{00000000-0005-0000-0000-0000085D0000}"/>
    <cellStyle name="Normal 8 4 2 5 2 4 6" xfId="17390" xr:uid="{00000000-0005-0000-0000-0000095D0000}"/>
    <cellStyle name="Normal 8 4 2 5 2 4 7" xfId="25323" xr:uid="{00000000-0005-0000-0000-00000A5D0000}"/>
    <cellStyle name="Normal 8 4 2 5 2 5" xfId="1482" xr:uid="{00000000-0005-0000-0000-00000B5D0000}"/>
    <cellStyle name="Normal 8 4 2 5 2 5 2" xfId="3466" xr:uid="{00000000-0005-0000-0000-00000C5D0000}"/>
    <cellStyle name="Normal 8 4 2 5 2 5 2 2" xfId="11441" xr:uid="{00000000-0005-0000-0000-00000D5D0000}"/>
    <cellStyle name="Normal 8 4 2 5 2 5 2 3" xfId="19372" xr:uid="{00000000-0005-0000-0000-00000E5D0000}"/>
    <cellStyle name="Normal 8 4 2 5 2 5 2 4" xfId="27305" xr:uid="{00000000-0005-0000-0000-00000F5D0000}"/>
    <cellStyle name="Normal 8 4 2 5 2 5 3" xfId="5447" xr:uid="{00000000-0005-0000-0000-0000105D0000}"/>
    <cellStyle name="Normal 8 4 2 5 2 5 3 2" xfId="13422" xr:uid="{00000000-0005-0000-0000-0000115D0000}"/>
    <cellStyle name="Normal 8 4 2 5 2 5 3 3" xfId="21353" xr:uid="{00000000-0005-0000-0000-0000125D0000}"/>
    <cellStyle name="Normal 8 4 2 5 2 5 3 4" xfId="29286" xr:uid="{00000000-0005-0000-0000-0000135D0000}"/>
    <cellStyle name="Normal 8 4 2 5 2 5 4" xfId="7470" xr:uid="{00000000-0005-0000-0000-0000145D0000}"/>
    <cellStyle name="Normal 8 4 2 5 2 5 4 2" xfId="15403" xr:uid="{00000000-0005-0000-0000-0000155D0000}"/>
    <cellStyle name="Normal 8 4 2 5 2 5 4 3" xfId="23334" xr:uid="{00000000-0005-0000-0000-0000165D0000}"/>
    <cellStyle name="Normal 8 4 2 5 2 5 4 4" xfId="31268" xr:uid="{00000000-0005-0000-0000-0000175D0000}"/>
    <cellStyle name="Normal 8 4 2 5 2 5 5" xfId="9460" xr:uid="{00000000-0005-0000-0000-0000185D0000}"/>
    <cellStyle name="Normal 8 4 2 5 2 5 6" xfId="17391" xr:uid="{00000000-0005-0000-0000-0000195D0000}"/>
    <cellStyle name="Normal 8 4 2 5 2 5 7" xfId="25324" xr:uid="{00000000-0005-0000-0000-00001A5D0000}"/>
    <cellStyle name="Normal 8 4 2 5 2 6" xfId="3462" xr:uid="{00000000-0005-0000-0000-00001B5D0000}"/>
    <cellStyle name="Normal 8 4 2 5 2 6 2" xfId="11437" xr:uid="{00000000-0005-0000-0000-00001C5D0000}"/>
    <cellStyle name="Normal 8 4 2 5 2 6 3" xfId="19368" xr:uid="{00000000-0005-0000-0000-00001D5D0000}"/>
    <cellStyle name="Normal 8 4 2 5 2 6 4" xfId="27301" xr:uid="{00000000-0005-0000-0000-00001E5D0000}"/>
    <cellStyle name="Normal 8 4 2 5 2 7" xfId="5443" xr:uid="{00000000-0005-0000-0000-00001F5D0000}"/>
    <cellStyle name="Normal 8 4 2 5 2 7 2" xfId="13418" xr:uid="{00000000-0005-0000-0000-0000205D0000}"/>
    <cellStyle name="Normal 8 4 2 5 2 7 3" xfId="21349" xr:uid="{00000000-0005-0000-0000-0000215D0000}"/>
    <cellStyle name="Normal 8 4 2 5 2 7 4" xfId="29282" xr:uid="{00000000-0005-0000-0000-0000225D0000}"/>
    <cellStyle name="Normal 8 4 2 5 2 8" xfId="7466" xr:uid="{00000000-0005-0000-0000-0000235D0000}"/>
    <cellStyle name="Normal 8 4 2 5 2 8 2" xfId="15399" xr:uid="{00000000-0005-0000-0000-0000245D0000}"/>
    <cellStyle name="Normal 8 4 2 5 2 8 3" xfId="23330" xr:uid="{00000000-0005-0000-0000-0000255D0000}"/>
    <cellStyle name="Normal 8 4 2 5 2 8 4" xfId="31264" xr:uid="{00000000-0005-0000-0000-0000265D0000}"/>
    <cellStyle name="Normal 8 4 2 5 2 9" xfId="9456" xr:uid="{00000000-0005-0000-0000-0000275D0000}"/>
    <cellStyle name="Normal 8 4 2 5 3" xfId="1483" xr:uid="{00000000-0005-0000-0000-0000285D0000}"/>
    <cellStyle name="Normal 8 4 2 5 3 2" xfId="3467" xr:uid="{00000000-0005-0000-0000-0000295D0000}"/>
    <cellStyle name="Normal 8 4 2 5 3 2 2" xfId="11442" xr:uid="{00000000-0005-0000-0000-00002A5D0000}"/>
    <cellStyle name="Normal 8 4 2 5 3 2 3" xfId="19373" xr:uid="{00000000-0005-0000-0000-00002B5D0000}"/>
    <cellStyle name="Normal 8 4 2 5 3 2 4" xfId="27306" xr:uid="{00000000-0005-0000-0000-00002C5D0000}"/>
    <cellStyle name="Normal 8 4 2 5 3 3" xfId="5448" xr:uid="{00000000-0005-0000-0000-00002D5D0000}"/>
    <cellStyle name="Normal 8 4 2 5 3 3 2" xfId="13423" xr:uid="{00000000-0005-0000-0000-00002E5D0000}"/>
    <cellStyle name="Normal 8 4 2 5 3 3 3" xfId="21354" xr:uid="{00000000-0005-0000-0000-00002F5D0000}"/>
    <cellStyle name="Normal 8 4 2 5 3 3 4" xfId="29287" xr:uid="{00000000-0005-0000-0000-0000305D0000}"/>
    <cellStyle name="Normal 8 4 2 5 3 4" xfId="7471" xr:uid="{00000000-0005-0000-0000-0000315D0000}"/>
    <cellStyle name="Normal 8 4 2 5 3 4 2" xfId="15404" xr:uid="{00000000-0005-0000-0000-0000325D0000}"/>
    <cellStyle name="Normal 8 4 2 5 3 4 3" xfId="23335" xr:uid="{00000000-0005-0000-0000-0000335D0000}"/>
    <cellStyle name="Normal 8 4 2 5 3 4 4" xfId="31269" xr:uid="{00000000-0005-0000-0000-0000345D0000}"/>
    <cellStyle name="Normal 8 4 2 5 3 5" xfId="9461" xr:uid="{00000000-0005-0000-0000-0000355D0000}"/>
    <cellStyle name="Normal 8 4 2 5 3 6" xfId="17392" xr:uid="{00000000-0005-0000-0000-0000365D0000}"/>
    <cellStyle name="Normal 8 4 2 5 3 7" xfId="25325" xr:uid="{00000000-0005-0000-0000-0000375D0000}"/>
    <cellStyle name="Normal 8 4 2 5 4" xfId="1484" xr:uid="{00000000-0005-0000-0000-0000385D0000}"/>
    <cellStyle name="Normal 8 4 2 5 4 2" xfId="3468" xr:uid="{00000000-0005-0000-0000-0000395D0000}"/>
    <cellStyle name="Normal 8 4 2 5 4 2 2" xfId="11443" xr:uid="{00000000-0005-0000-0000-00003A5D0000}"/>
    <cellStyle name="Normal 8 4 2 5 4 2 3" xfId="19374" xr:uid="{00000000-0005-0000-0000-00003B5D0000}"/>
    <cellStyle name="Normal 8 4 2 5 4 2 4" xfId="27307" xr:uid="{00000000-0005-0000-0000-00003C5D0000}"/>
    <cellStyle name="Normal 8 4 2 5 4 3" xfId="5449" xr:uid="{00000000-0005-0000-0000-00003D5D0000}"/>
    <cellStyle name="Normal 8 4 2 5 4 3 2" xfId="13424" xr:uid="{00000000-0005-0000-0000-00003E5D0000}"/>
    <cellStyle name="Normal 8 4 2 5 4 3 3" xfId="21355" xr:uid="{00000000-0005-0000-0000-00003F5D0000}"/>
    <cellStyle name="Normal 8 4 2 5 4 3 4" xfId="29288" xr:uid="{00000000-0005-0000-0000-0000405D0000}"/>
    <cellStyle name="Normal 8 4 2 5 4 4" xfId="7472" xr:uid="{00000000-0005-0000-0000-0000415D0000}"/>
    <cellStyle name="Normal 8 4 2 5 4 4 2" xfId="15405" xr:uid="{00000000-0005-0000-0000-0000425D0000}"/>
    <cellStyle name="Normal 8 4 2 5 4 4 3" xfId="23336" xr:uid="{00000000-0005-0000-0000-0000435D0000}"/>
    <cellStyle name="Normal 8 4 2 5 4 4 4" xfId="31270" xr:uid="{00000000-0005-0000-0000-0000445D0000}"/>
    <cellStyle name="Normal 8 4 2 5 4 5" xfId="9462" xr:uid="{00000000-0005-0000-0000-0000455D0000}"/>
    <cellStyle name="Normal 8 4 2 5 4 6" xfId="17393" xr:uid="{00000000-0005-0000-0000-0000465D0000}"/>
    <cellStyle name="Normal 8 4 2 5 4 7" xfId="25326" xr:uid="{00000000-0005-0000-0000-0000475D0000}"/>
    <cellStyle name="Normal 8 4 2 5 5" xfId="1485" xr:uid="{00000000-0005-0000-0000-0000485D0000}"/>
    <cellStyle name="Normal 8 4 2 5 5 2" xfId="3469" xr:uid="{00000000-0005-0000-0000-0000495D0000}"/>
    <cellStyle name="Normal 8 4 2 5 5 2 2" xfId="11444" xr:uid="{00000000-0005-0000-0000-00004A5D0000}"/>
    <cellStyle name="Normal 8 4 2 5 5 2 3" xfId="19375" xr:uid="{00000000-0005-0000-0000-00004B5D0000}"/>
    <cellStyle name="Normal 8 4 2 5 5 2 4" xfId="27308" xr:uid="{00000000-0005-0000-0000-00004C5D0000}"/>
    <cellStyle name="Normal 8 4 2 5 5 3" xfId="5450" xr:uid="{00000000-0005-0000-0000-00004D5D0000}"/>
    <cellStyle name="Normal 8 4 2 5 5 3 2" xfId="13425" xr:uid="{00000000-0005-0000-0000-00004E5D0000}"/>
    <cellStyle name="Normal 8 4 2 5 5 3 3" xfId="21356" xr:uid="{00000000-0005-0000-0000-00004F5D0000}"/>
    <cellStyle name="Normal 8 4 2 5 5 3 4" xfId="29289" xr:uid="{00000000-0005-0000-0000-0000505D0000}"/>
    <cellStyle name="Normal 8 4 2 5 5 4" xfId="7473" xr:uid="{00000000-0005-0000-0000-0000515D0000}"/>
    <cellStyle name="Normal 8 4 2 5 5 4 2" xfId="15406" xr:uid="{00000000-0005-0000-0000-0000525D0000}"/>
    <cellStyle name="Normal 8 4 2 5 5 4 3" xfId="23337" xr:uid="{00000000-0005-0000-0000-0000535D0000}"/>
    <cellStyle name="Normal 8 4 2 5 5 4 4" xfId="31271" xr:uid="{00000000-0005-0000-0000-0000545D0000}"/>
    <cellStyle name="Normal 8 4 2 5 5 5" xfId="9463" xr:uid="{00000000-0005-0000-0000-0000555D0000}"/>
    <cellStyle name="Normal 8 4 2 5 5 6" xfId="17394" xr:uid="{00000000-0005-0000-0000-0000565D0000}"/>
    <cellStyle name="Normal 8 4 2 5 5 7" xfId="25327" xr:uid="{00000000-0005-0000-0000-0000575D0000}"/>
    <cellStyle name="Normal 8 4 2 5 6" xfId="1486" xr:uid="{00000000-0005-0000-0000-0000585D0000}"/>
    <cellStyle name="Normal 8 4 2 5 6 2" xfId="3470" xr:uid="{00000000-0005-0000-0000-0000595D0000}"/>
    <cellStyle name="Normal 8 4 2 5 6 2 2" xfId="11445" xr:uid="{00000000-0005-0000-0000-00005A5D0000}"/>
    <cellStyle name="Normal 8 4 2 5 6 2 3" xfId="19376" xr:uid="{00000000-0005-0000-0000-00005B5D0000}"/>
    <cellStyle name="Normal 8 4 2 5 6 2 4" xfId="27309" xr:uid="{00000000-0005-0000-0000-00005C5D0000}"/>
    <cellStyle name="Normal 8 4 2 5 6 3" xfId="5451" xr:uid="{00000000-0005-0000-0000-00005D5D0000}"/>
    <cellStyle name="Normal 8 4 2 5 6 3 2" xfId="13426" xr:uid="{00000000-0005-0000-0000-00005E5D0000}"/>
    <cellStyle name="Normal 8 4 2 5 6 3 3" xfId="21357" xr:uid="{00000000-0005-0000-0000-00005F5D0000}"/>
    <cellStyle name="Normal 8 4 2 5 6 3 4" xfId="29290" xr:uid="{00000000-0005-0000-0000-0000605D0000}"/>
    <cellStyle name="Normal 8 4 2 5 6 4" xfId="7474" xr:uid="{00000000-0005-0000-0000-0000615D0000}"/>
    <cellStyle name="Normal 8 4 2 5 6 4 2" xfId="15407" xr:uid="{00000000-0005-0000-0000-0000625D0000}"/>
    <cellStyle name="Normal 8 4 2 5 6 4 3" xfId="23338" xr:uid="{00000000-0005-0000-0000-0000635D0000}"/>
    <cellStyle name="Normal 8 4 2 5 6 4 4" xfId="31272" xr:uid="{00000000-0005-0000-0000-0000645D0000}"/>
    <cellStyle name="Normal 8 4 2 5 6 5" xfId="9464" xr:uid="{00000000-0005-0000-0000-0000655D0000}"/>
    <cellStyle name="Normal 8 4 2 5 6 6" xfId="17395" xr:uid="{00000000-0005-0000-0000-0000665D0000}"/>
    <cellStyle name="Normal 8 4 2 5 6 7" xfId="25328" xr:uid="{00000000-0005-0000-0000-0000675D0000}"/>
    <cellStyle name="Normal 8 4 2 5 7" xfId="3461" xr:uid="{00000000-0005-0000-0000-0000685D0000}"/>
    <cellStyle name="Normal 8 4 2 5 7 2" xfId="11436" xr:uid="{00000000-0005-0000-0000-0000695D0000}"/>
    <cellStyle name="Normal 8 4 2 5 7 3" xfId="19367" xr:uid="{00000000-0005-0000-0000-00006A5D0000}"/>
    <cellStyle name="Normal 8 4 2 5 7 4" xfId="27300" xr:uid="{00000000-0005-0000-0000-00006B5D0000}"/>
    <cellStyle name="Normal 8 4 2 5 8" xfId="5442" xr:uid="{00000000-0005-0000-0000-00006C5D0000}"/>
    <cellStyle name="Normal 8 4 2 5 8 2" xfId="13417" xr:uid="{00000000-0005-0000-0000-00006D5D0000}"/>
    <cellStyle name="Normal 8 4 2 5 8 3" xfId="21348" xr:uid="{00000000-0005-0000-0000-00006E5D0000}"/>
    <cellStyle name="Normal 8 4 2 5 8 4" xfId="29281" xr:uid="{00000000-0005-0000-0000-00006F5D0000}"/>
    <cellStyle name="Normal 8 4 2 5 9" xfId="7465" xr:uid="{00000000-0005-0000-0000-0000705D0000}"/>
    <cellStyle name="Normal 8 4 2 5 9 2" xfId="15398" xr:uid="{00000000-0005-0000-0000-0000715D0000}"/>
    <cellStyle name="Normal 8 4 2 5 9 3" xfId="23329" xr:uid="{00000000-0005-0000-0000-0000725D0000}"/>
    <cellStyle name="Normal 8 4 2 5 9 4" xfId="31263" xr:uid="{00000000-0005-0000-0000-0000735D0000}"/>
    <cellStyle name="Normal 8 4 2 6" xfId="1487" xr:uid="{00000000-0005-0000-0000-0000745D0000}"/>
    <cellStyle name="Normal 8 4 2 6 10" xfId="9465" xr:uid="{00000000-0005-0000-0000-0000755D0000}"/>
    <cellStyle name="Normal 8 4 2 6 11" xfId="17396" xr:uid="{00000000-0005-0000-0000-0000765D0000}"/>
    <cellStyle name="Normal 8 4 2 6 12" xfId="25329" xr:uid="{00000000-0005-0000-0000-0000775D0000}"/>
    <cellStyle name="Normal 8 4 2 6 2" xfId="1488" xr:uid="{00000000-0005-0000-0000-0000785D0000}"/>
    <cellStyle name="Normal 8 4 2 6 2 10" xfId="17397" xr:uid="{00000000-0005-0000-0000-0000795D0000}"/>
    <cellStyle name="Normal 8 4 2 6 2 11" xfId="25330" xr:uid="{00000000-0005-0000-0000-00007A5D0000}"/>
    <cellStyle name="Normal 8 4 2 6 2 2" xfId="1489" xr:uid="{00000000-0005-0000-0000-00007B5D0000}"/>
    <cellStyle name="Normal 8 4 2 6 2 2 2" xfId="3473" xr:uid="{00000000-0005-0000-0000-00007C5D0000}"/>
    <cellStyle name="Normal 8 4 2 6 2 2 2 2" xfId="11448" xr:uid="{00000000-0005-0000-0000-00007D5D0000}"/>
    <cellStyle name="Normal 8 4 2 6 2 2 2 3" xfId="19379" xr:uid="{00000000-0005-0000-0000-00007E5D0000}"/>
    <cellStyle name="Normal 8 4 2 6 2 2 2 4" xfId="27312" xr:uid="{00000000-0005-0000-0000-00007F5D0000}"/>
    <cellStyle name="Normal 8 4 2 6 2 2 3" xfId="5454" xr:uid="{00000000-0005-0000-0000-0000805D0000}"/>
    <cellStyle name="Normal 8 4 2 6 2 2 3 2" xfId="13429" xr:uid="{00000000-0005-0000-0000-0000815D0000}"/>
    <cellStyle name="Normal 8 4 2 6 2 2 3 3" xfId="21360" xr:uid="{00000000-0005-0000-0000-0000825D0000}"/>
    <cellStyle name="Normal 8 4 2 6 2 2 3 4" xfId="29293" xr:uid="{00000000-0005-0000-0000-0000835D0000}"/>
    <cellStyle name="Normal 8 4 2 6 2 2 4" xfId="7477" xr:uid="{00000000-0005-0000-0000-0000845D0000}"/>
    <cellStyle name="Normal 8 4 2 6 2 2 4 2" xfId="15410" xr:uid="{00000000-0005-0000-0000-0000855D0000}"/>
    <cellStyle name="Normal 8 4 2 6 2 2 4 3" xfId="23341" xr:uid="{00000000-0005-0000-0000-0000865D0000}"/>
    <cellStyle name="Normal 8 4 2 6 2 2 4 4" xfId="31275" xr:uid="{00000000-0005-0000-0000-0000875D0000}"/>
    <cellStyle name="Normal 8 4 2 6 2 2 5" xfId="9467" xr:uid="{00000000-0005-0000-0000-0000885D0000}"/>
    <cellStyle name="Normal 8 4 2 6 2 2 6" xfId="17398" xr:uid="{00000000-0005-0000-0000-0000895D0000}"/>
    <cellStyle name="Normal 8 4 2 6 2 2 7" xfId="25331" xr:uid="{00000000-0005-0000-0000-00008A5D0000}"/>
    <cellStyle name="Normal 8 4 2 6 2 3" xfId="1490" xr:uid="{00000000-0005-0000-0000-00008B5D0000}"/>
    <cellStyle name="Normal 8 4 2 6 2 3 2" xfId="3474" xr:uid="{00000000-0005-0000-0000-00008C5D0000}"/>
    <cellStyle name="Normal 8 4 2 6 2 3 2 2" xfId="11449" xr:uid="{00000000-0005-0000-0000-00008D5D0000}"/>
    <cellStyle name="Normal 8 4 2 6 2 3 2 3" xfId="19380" xr:uid="{00000000-0005-0000-0000-00008E5D0000}"/>
    <cellStyle name="Normal 8 4 2 6 2 3 2 4" xfId="27313" xr:uid="{00000000-0005-0000-0000-00008F5D0000}"/>
    <cellStyle name="Normal 8 4 2 6 2 3 3" xfId="5455" xr:uid="{00000000-0005-0000-0000-0000905D0000}"/>
    <cellStyle name="Normal 8 4 2 6 2 3 3 2" xfId="13430" xr:uid="{00000000-0005-0000-0000-0000915D0000}"/>
    <cellStyle name="Normal 8 4 2 6 2 3 3 3" xfId="21361" xr:uid="{00000000-0005-0000-0000-0000925D0000}"/>
    <cellStyle name="Normal 8 4 2 6 2 3 3 4" xfId="29294" xr:uid="{00000000-0005-0000-0000-0000935D0000}"/>
    <cellStyle name="Normal 8 4 2 6 2 3 4" xfId="7478" xr:uid="{00000000-0005-0000-0000-0000945D0000}"/>
    <cellStyle name="Normal 8 4 2 6 2 3 4 2" xfId="15411" xr:uid="{00000000-0005-0000-0000-0000955D0000}"/>
    <cellStyle name="Normal 8 4 2 6 2 3 4 3" xfId="23342" xr:uid="{00000000-0005-0000-0000-0000965D0000}"/>
    <cellStyle name="Normal 8 4 2 6 2 3 4 4" xfId="31276" xr:uid="{00000000-0005-0000-0000-0000975D0000}"/>
    <cellStyle name="Normal 8 4 2 6 2 3 5" xfId="9468" xr:uid="{00000000-0005-0000-0000-0000985D0000}"/>
    <cellStyle name="Normal 8 4 2 6 2 3 6" xfId="17399" xr:uid="{00000000-0005-0000-0000-0000995D0000}"/>
    <cellStyle name="Normal 8 4 2 6 2 3 7" xfId="25332" xr:uid="{00000000-0005-0000-0000-00009A5D0000}"/>
    <cellStyle name="Normal 8 4 2 6 2 4" xfId="1491" xr:uid="{00000000-0005-0000-0000-00009B5D0000}"/>
    <cellStyle name="Normal 8 4 2 6 2 4 2" xfId="3475" xr:uid="{00000000-0005-0000-0000-00009C5D0000}"/>
    <cellStyle name="Normal 8 4 2 6 2 4 2 2" xfId="11450" xr:uid="{00000000-0005-0000-0000-00009D5D0000}"/>
    <cellStyle name="Normal 8 4 2 6 2 4 2 3" xfId="19381" xr:uid="{00000000-0005-0000-0000-00009E5D0000}"/>
    <cellStyle name="Normal 8 4 2 6 2 4 2 4" xfId="27314" xr:uid="{00000000-0005-0000-0000-00009F5D0000}"/>
    <cellStyle name="Normal 8 4 2 6 2 4 3" xfId="5456" xr:uid="{00000000-0005-0000-0000-0000A05D0000}"/>
    <cellStyle name="Normal 8 4 2 6 2 4 3 2" xfId="13431" xr:uid="{00000000-0005-0000-0000-0000A15D0000}"/>
    <cellStyle name="Normal 8 4 2 6 2 4 3 3" xfId="21362" xr:uid="{00000000-0005-0000-0000-0000A25D0000}"/>
    <cellStyle name="Normal 8 4 2 6 2 4 3 4" xfId="29295" xr:uid="{00000000-0005-0000-0000-0000A35D0000}"/>
    <cellStyle name="Normal 8 4 2 6 2 4 4" xfId="7479" xr:uid="{00000000-0005-0000-0000-0000A45D0000}"/>
    <cellStyle name="Normal 8 4 2 6 2 4 4 2" xfId="15412" xr:uid="{00000000-0005-0000-0000-0000A55D0000}"/>
    <cellStyle name="Normal 8 4 2 6 2 4 4 3" xfId="23343" xr:uid="{00000000-0005-0000-0000-0000A65D0000}"/>
    <cellStyle name="Normal 8 4 2 6 2 4 4 4" xfId="31277" xr:uid="{00000000-0005-0000-0000-0000A75D0000}"/>
    <cellStyle name="Normal 8 4 2 6 2 4 5" xfId="9469" xr:uid="{00000000-0005-0000-0000-0000A85D0000}"/>
    <cellStyle name="Normal 8 4 2 6 2 4 6" xfId="17400" xr:uid="{00000000-0005-0000-0000-0000A95D0000}"/>
    <cellStyle name="Normal 8 4 2 6 2 4 7" xfId="25333" xr:uid="{00000000-0005-0000-0000-0000AA5D0000}"/>
    <cellStyle name="Normal 8 4 2 6 2 5" xfId="1492" xr:uid="{00000000-0005-0000-0000-0000AB5D0000}"/>
    <cellStyle name="Normal 8 4 2 6 2 5 2" xfId="3476" xr:uid="{00000000-0005-0000-0000-0000AC5D0000}"/>
    <cellStyle name="Normal 8 4 2 6 2 5 2 2" xfId="11451" xr:uid="{00000000-0005-0000-0000-0000AD5D0000}"/>
    <cellStyle name="Normal 8 4 2 6 2 5 2 3" xfId="19382" xr:uid="{00000000-0005-0000-0000-0000AE5D0000}"/>
    <cellStyle name="Normal 8 4 2 6 2 5 2 4" xfId="27315" xr:uid="{00000000-0005-0000-0000-0000AF5D0000}"/>
    <cellStyle name="Normal 8 4 2 6 2 5 3" xfId="5457" xr:uid="{00000000-0005-0000-0000-0000B05D0000}"/>
    <cellStyle name="Normal 8 4 2 6 2 5 3 2" xfId="13432" xr:uid="{00000000-0005-0000-0000-0000B15D0000}"/>
    <cellStyle name="Normal 8 4 2 6 2 5 3 3" xfId="21363" xr:uid="{00000000-0005-0000-0000-0000B25D0000}"/>
    <cellStyle name="Normal 8 4 2 6 2 5 3 4" xfId="29296" xr:uid="{00000000-0005-0000-0000-0000B35D0000}"/>
    <cellStyle name="Normal 8 4 2 6 2 5 4" xfId="7480" xr:uid="{00000000-0005-0000-0000-0000B45D0000}"/>
    <cellStyle name="Normal 8 4 2 6 2 5 4 2" xfId="15413" xr:uid="{00000000-0005-0000-0000-0000B55D0000}"/>
    <cellStyle name="Normal 8 4 2 6 2 5 4 3" xfId="23344" xr:uid="{00000000-0005-0000-0000-0000B65D0000}"/>
    <cellStyle name="Normal 8 4 2 6 2 5 4 4" xfId="31278" xr:uid="{00000000-0005-0000-0000-0000B75D0000}"/>
    <cellStyle name="Normal 8 4 2 6 2 5 5" xfId="9470" xr:uid="{00000000-0005-0000-0000-0000B85D0000}"/>
    <cellStyle name="Normal 8 4 2 6 2 5 6" xfId="17401" xr:uid="{00000000-0005-0000-0000-0000B95D0000}"/>
    <cellStyle name="Normal 8 4 2 6 2 5 7" xfId="25334" xr:uid="{00000000-0005-0000-0000-0000BA5D0000}"/>
    <cellStyle name="Normal 8 4 2 6 2 6" xfId="3472" xr:uid="{00000000-0005-0000-0000-0000BB5D0000}"/>
    <cellStyle name="Normal 8 4 2 6 2 6 2" xfId="11447" xr:uid="{00000000-0005-0000-0000-0000BC5D0000}"/>
    <cellStyle name="Normal 8 4 2 6 2 6 3" xfId="19378" xr:uid="{00000000-0005-0000-0000-0000BD5D0000}"/>
    <cellStyle name="Normal 8 4 2 6 2 6 4" xfId="27311" xr:uid="{00000000-0005-0000-0000-0000BE5D0000}"/>
    <cellStyle name="Normal 8 4 2 6 2 7" xfId="5453" xr:uid="{00000000-0005-0000-0000-0000BF5D0000}"/>
    <cellStyle name="Normal 8 4 2 6 2 7 2" xfId="13428" xr:uid="{00000000-0005-0000-0000-0000C05D0000}"/>
    <cellStyle name="Normal 8 4 2 6 2 7 3" xfId="21359" xr:uid="{00000000-0005-0000-0000-0000C15D0000}"/>
    <cellStyle name="Normal 8 4 2 6 2 7 4" xfId="29292" xr:uid="{00000000-0005-0000-0000-0000C25D0000}"/>
    <cellStyle name="Normal 8 4 2 6 2 8" xfId="7476" xr:uid="{00000000-0005-0000-0000-0000C35D0000}"/>
    <cellStyle name="Normal 8 4 2 6 2 8 2" xfId="15409" xr:uid="{00000000-0005-0000-0000-0000C45D0000}"/>
    <cellStyle name="Normal 8 4 2 6 2 8 3" xfId="23340" xr:uid="{00000000-0005-0000-0000-0000C55D0000}"/>
    <cellStyle name="Normal 8 4 2 6 2 8 4" xfId="31274" xr:uid="{00000000-0005-0000-0000-0000C65D0000}"/>
    <cellStyle name="Normal 8 4 2 6 2 9" xfId="9466" xr:uid="{00000000-0005-0000-0000-0000C75D0000}"/>
    <cellStyle name="Normal 8 4 2 6 3" xfId="1493" xr:uid="{00000000-0005-0000-0000-0000C85D0000}"/>
    <cellStyle name="Normal 8 4 2 6 3 2" xfId="3477" xr:uid="{00000000-0005-0000-0000-0000C95D0000}"/>
    <cellStyle name="Normal 8 4 2 6 3 2 2" xfId="11452" xr:uid="{00000000-0005-0000-0000-0000CA5D0000}"/>
    <cellStyle name="Normal 8 4 2 6 3 2 3" xfId="19383" xr:uid="{00000000-0005-0000-0000-0000CB5D0000}"/>
    <cellStyle name="Normal 8 4 2 6 3 2 4" xfId="27316" xr:uid="{00000000-0005-0000-0000-0000CC5D0000}"/>
    <cellStyle name="Normal 8 4 2 6 3 3" xfId="5458" xr:uid="{00000000-0005-0000-0000-0000CD5D0000}"/>
    <cellStyle name="Normal 8 4 2 6 3 3 2" xfId="13433" xr:uid="{00000000-0005-0000-0000-0000CE5D0000}"/>
    <cellStyle name="Normal 8 4 2 6 3 3 3" xfId="21364" xr:uid="{00000000-0005-0000-0000-0000CF5D0000}"/>
    <cellStyle name="Normal 8 4 2 6 3 3 4" xfId="29297" xr:uid="{00000000-0005-0000-0000-0000D05D0000}"/>
    <cellStyle name="Normal 8 4 2 6 3 4" xfId="7481" xr:uid="{00000000-0005-0000-0000-0000D15D0000}"/>
    <cellStyle name="Normal 8 4 2 6 3 4 2" xfId="15414" xr:uid="{00000000-0005-0000-0000-0000D25D0000}"/>
    <cellStyle name="Normal 8 4 2 6 3 4 3" xfId="23345" xr:uid="{00000000-0005-0000-0000-0000D35D0000}"/>
    <cellStyle name="Normal 8 4 2 6 3 4 4" xfId="31279" xr:uid="{00000000-0005-0000-0000-0000D45D0000}"/>
    <cellStyle name="Normal 8 4 2 6 3 5" xfId="9471" xr:uid="{00000000-0005-0000-0000-0000D55D0000}"/>
    <cellStyle name="Normal 8 4 2 6 3 6" xfId="17402" xr:uid="{00000000-0005-0000-0000-0000D65D0000}"/>
    <cellStyle name="Normal 8 4 2 6 3 7" xfId="25335" xr:uid="{00000000-0005-0000-0000-0000D75D0000}"/>
    <cellStyle name="Normal 8 4 2 6 4" xfId="1494" xr:uid="{00000000-0005-0000-0000-0000D85D0000}"/>
    <cellStyle name="Normal 8 4 2 6 4 2" xfId="3478" xr:uid="{00000000-0005-0000-0000-0000D95D0000}"/>
    <cellStyle name="Normal 8 4 2 6 4 2 2" xfId="11453" xr:uid="{00000000-0005-0000-0000-0000DA5D0000}"/>
    <cellStyle name="Normal 8 4 2 6 4 2 3" xfId="19384" xr:uid="{00000000-0005-0000-0000-0000DB5D0000}"/>
    <cellStyle name="Normal 8 4 2 6 4 2 4" xfId="27317" xr:uid="{00000000-0005-0000-0000-0000DC5D0000}"/>
    <cellStyle name="Normal 8 4 2 6 4 3" xfId="5459" xr:uid="{00000000-0005-0000-0000-0000DD5D0000}"/>
    <cellStyle name="Normal 8 4 2 6 4 3 2" xfId="13434" xr:uid="{00000000-0005-0000-0000-0000DE5D0000}"/>
    <cellStyle name="Normal 8 4 2 6 4 3 3" xfId="21365" xr:uid="{00000000-0005-0000-0000-0000DF5D0000}"/>
    <cellStyle name="Normal 8 4 2 6 4 3 4" xfId="29298" xr:uid="{00000000-0005-0000-0000-0000E05D0000}"/>
    <cellStyle name="Normal 8 4 2 6 4 4" xfId="7482" xr:uid="{00000000-0005-0000-0000-0000E15D0000}"/>
    <cellStyle name="Normal 8 4 2 6 4 4 2" xfId="15415" xr:uid="{00000000-0005-0000-0000-0000E25D0000}"/>
    <cellStyle name="Normal 8 4 2 6 4 4 3" xfId="23346" xr:uid="{00000000-0005-0000-0000-0000E35D0000}"/>
    <cellStyle name="Normal 8 4 2 6 4 4 4" xfId="31280" xr:uid="{00000000-0005-0000-0000-0000E45D0000}"/>
    <cellStyle name="Normal 8 4 2 6 4 5" xfId="9472" xr:uid="{00000000-0005-0000-0000-0000E55D0000}"/>
    <cellStyle name="Normal 8 4 2 6 4 6" xfId="17403" xr:uid="{00000000-0005-0000-0000-0000E65D0000}"/>
    <cellStyle name="Normal 8 4 2 6 4 7" xfId="25336" xr:uid="{00000000-0005-0000-0000-0000E75D0000}"/>
    <cellStyle name="Normal 8 4 2 6 5" xfId="1495" xr:uid="{00000000-0005-0000-0000-0000E85D0000}"/>
    <cellStyle name="Normal 8 4 2 6 5 2" xfId="3479" xr:uid="{00000000-0005-0000-0000-0000E95D0000}"/>
    <cellStyle name="Normal 8 4 2 6 5 2 2" xfId="11454" xr:uid="{00000000-0005-0000-0000-0000EA5D0000}"/>
    <cellStyle name="Normal 8 4 2 6 5 2 3" xfId="19385" xr:uid="{00000000-0005-0000-0000-0000EB5D0000}"/>
    <cellStyle name="Normal 8 4 2 6 5 2 4" xfId="27318" xr:uid="{00000000-0005-0000-0000-0000EC5D0000}"/>
    <cellStyle name="Normal 8 4 2 6 5 3" xfId="5460" xr:uid="{00000000-0005-0000-0000-0000ED5D0000}"/>
    <cellStyle name="Normal 8 4 2 6 5 3 2" xfId="13435" xr:uid="{00000000-0005-0000-0000-0000EE5D0000}"/>
    <cellStyle name="Normal 8 4 2 6 5 3 3" xfId="21366" xr:uid="{00000000-0005-0000-0000-0000EF5D0000}"/>
    <cellStyle name="Normal 8 4 2 6 5 3 4" xfId="29299" xr:uid="{00000000-0005-0000-0000-0000F05D0000}"/>
    <cellStyle name="Normal 8 4 2 6 5 4" xfId="7483" xr:uid="{00000000-0005-0000-0000-0000F15D0000}"/>
    <cellStyle name="Normal 8 4 2 6 5 4 2" xfId="15416" xr:uid="{00000000-0005-0000-0000-0000F25D0000}"/>
    <cellStyle name="Normal 8 4 2 6 5 4 3" xfId="23347" xr:uid="{00000000-0005-0000-0000-0000F35D0000}"/>
    <cellStyle name="Normal 8 4 2 6 5 4 4" xfId="31281" xr:uid="{00000000-0005-0000-0000-0000F45D0000}"/>
    <cellStyle name="Normal 8 4 2 6 5 5" xfId="9473" xr:uid="{00000000-0005-0000-0000-0000F55D0000}"/>
    <cellStyle name="Normal 8 4 2 6 5 6" xfId="17404" xr:uid="{00000000-0005-0000-0000-0000F65D0000}"/>
    <cellStyle name="Normal 8 4 2 6 5 7" xfId="25337" xr:uid="{00000000-0005-0000-0000-0000F75D0000}"/>
    <cellStyle name="Normal 8 4 2 6 6" xfId="1496" xr:uid="{00000000-0005-0000-0000-0000F85D0000}"/>
    <cellStyle name="Normal 8 4 2 6 6 2" xfId="3480" xr:uid="{00000000-0005-0000-0000-0000F95D0000}"/>
    <cellStyle name="Normal 8 4 2 6 6 2 2" xfId="11455" xr:uid="{00000000-0005-0000-0000-0000FA5D0000}"/>
    <cellStyle name="Normal 8 4 2 6 6 2 3" xfId="19386" xr:uid="{00000000-0005-0000-0000-0000FB5D0000}"/>
    <cellStyle name="Normal 8 4 2 6 6 2 4" xfId="27319" xr:uid="{00000000-0005-0000-0000-0000FC5D0000}"/>
    <cellStyle name="Normal 8 4 2 6 6 3" xfId="5461" xr:uid="{00000000-0005-0000-0000-0000FD5D0000}"/>
    <cellStyle name="Normal 8 4 2 6 6 3 2" xfId="13436" xr:uid="{00000000-0005-0000-0000-0000FE5D0000}"/>
    <cellStyle name="Normal 8 4 2 6 6 3 3" xfId="21367" xr:uid="{00000000-0005-0000-0000-0000FF5D0000}"/>
    <cellStyle name="Normal 8 4 2 6 6 3 4" xfId="29300" xr:uid="{00000000-0005-0000-0000-0000005E0000}"/>
    <cellStyle name="Normal 8 4 2 6 6 4" xfId="7484" xr:uid="{00000000-0005-0000-0000-0000015E0000}"/>
    <cellStyle name="Normal 8 4 2 6 6 4 2" xfId="15417" xr:uid="{00000000-0005-0000-0000-0000025E0000}"/>
    <cellStyle name="Normal 8 4 2 6 6 4 3" xfId="23348" xr:uid="{00000000-0005-0000-0000-0000035E0000}"/>
    <cellStyle name="Normal 8 4 2 6 6 4 4" xfId="31282" xr:uid="{00000000-0005-0000-0000-0000045E0000}"/>
    <cellStyle name="Normal 8 4 2 6 6 5" xfId="9474" xr:uid="{00000000-0005-0000-0000-0000055E0000}"/>
    <cellStyle name="Normal 8 4 2 6 6 6" xfId="17405" xr:uid="{00000000-0005-0000-0000-0000065E0000}"/>
    <cellStyle name="Normal 8 4 2 6 6 7" xfId="25338" xr:uid="{00000000-0005-0000-0000-0000075E0000}"/>
    <cellStyle name="Normal 8 4 2 6 7" xfId="3471" xr:uid="{00000000-0005-0000-0000-0000085E0000}"/>
    <cellStyle name="Normal 8 4 2 6 7 2" xfId="11446" xr:uid="{00000000-0005-0000-0000-0000095E0000}"/>
    <cellStyle name="Normal 8 4 2 6 7 3" xfId="19377" xr:uid="{00000000-0005-0000-0000-00000A5E0000}"/>
    <cellStyle name="Normal 8 4 2 6 7 4" xfId="27310" xr:uid="{00000000-0005-0000-0000-00000B5E0000}"/>
    <cellStyle name="Normal 8 4 2 6 8" xfId="5452" xr:uid="{00000000-0005-0000-0000-00000C5E0000}"/>
    <cellStyle name="Normal 8 4 2 6 8 2" xfId="13427" xr:uid="{00000000-0005-0000-0000-00000D5E0000}"/>
    <cellStyle name="Normal 8 4 2 6 8 3" xfId="21358" xr:uid="{00000000-0005-0000-0000-00000E5E0000}"/>
    <cellStyle name="Normal 8 4 2 6 8 4" xfId="29291" xr:uid="{00000000-0005-0000-0000-00000F5E0000}"/>
    <cellStyle name="Normal 8 4 2 6 9" xfId="7475" xr:uid="{00000000-0005-0000-0000-0000105E0000}"/>
    <cellStyle name="Normal 8 4 2 6 9 2" xfId="15408" xr:uid="{00000000-0005-0000-0000-0000115E0000}"/>
    <cellStyle name="Normal 8 4 2 6 9 3" xfId="23339" xr:uid="{00000000-0005-0000-0000-0000125E0000}"/>
    <cellStyle name="Normal 8 4 2 6 9 4" xfId="31273" xr:uid="{00000000-0005-0000-0000-0000135E0000}"/>
    <cellStyle name="Normal 8 4 2 7" xfId="1497" xr:uid="{00000000-0005-0000-0000-0000145E0000}"/>
    <cellStyle name="Normal 8 4 2 7 10" xfId="17406" xr:uid="{00000000-0005-0000-0000-0000155E0000}"/>
    <cellStyle name="Normal 8 4 2 7 11" xfId="25339" xr:uid="{00000000-0005-0000-0000-0000165E0000}"/>
    <cellStyle name="Normal 8 4 2 7 2" xfId="1498" xr:uid="{00000000-0005-0000-0000-0000175E0000}"/>
    <cellStyle name="Normal 8 4 2 7 2 2" xfId="3482" xr:uid="{00000000-0005-0000-0000-0000185E0000}"/>
    <cellStyle name="Normal 8 4 2 7 2 2 2" xfId="11457" xr:uid="{00000000-0005-0000-0000-0000195E0000}"/>
    <cellStyle name="Normal 8 4 2 7 2 2 3" xfId="19388" xr:uid="{00000000-0005-0000-0000-00001A5E0000}"/>
    <cellStyle name="Normal 8 4 2 7 2 2 4" xfId="27321" xr:uid="{00000000-0005-0000-0000-00001B5E0000}"/>
    <cellStyle name="Normal 8 4 2 7 2 3" xfId="5463" xr:uid="{00000000-0005-0000-0000-00001C5E0000}"/>
    <cellStyle name="Normal 8 4 2 7 2 3 2" xfId="13438" xr:uid="{00000000-0005-0000-0000-00001D5E0000}"/>
    <cellStyle name="Normal 8 4 2 7 2 3 3" xfId="21369" xr:uid="{00000000-0005-0000-0000-00001E5E0000}"/>
    <cellStyle name="Normal 8 4 2 7 2 3 4" xfId="29302" xr:uid="{00000000-0005-0000-0000-00001F5E0000}"/>
    <cellStyle name="Normal 8 4 2 7 2 4" xfId="7486" xr:uid="{00000000-0005-0000-0000-0000205E0000}"/>
    <cellStyle name="Normal 8 4 2 7 2 4 2" xfId="15419" xr:uid="{00000000-0005-0000-0000-0000215E0000}"/>
    <cellStyle name="Normal 8 4 2 7 2 4 3" xfId="23350" xr:uid="{00000000-0005-0000-0000-0000225E0000}"/>
    <cellStyle name="Normal 8 4 2 7 2 4 4" xfId="31284" xr:uid="{00000000-0005-0000-0000-0000235E0000}"/>
    <cellStyle name="Normal 8 4 2 7 2 5" xfId="9476" xr:uid="{00000000-0005-0000-0000-0000245E0000}"/>
    <cellStyle name="Normal 8 4 2 7 2 6" xfId="17407" xr:uid="{00000000-0005-0000-0000-0000255E0000}"/>
    <cellStyle name="Normal 8 4 2 7 2 7" xfId="25340" xr:uid="{00000000-0005-0000-0000-0000265E0000}"/>
    <cellStyle name="Normal 8 4 2 7 3" xfId="1499" xr:uid="{00000000-0005-0000-0000-0000275E0000}"/>
    <cellStyle name="Normal 8 4 2 7 3 2" xfId="3483" xr:uid="{00000000-0005-0000-0000-0000285E0000}"/>
    <cellStyle name="Normal 8 4 2 7 3 2 2" xfId="11458" xr:uid="{00000000-0005-0000-0000-0000295E0000}"/>
    <cellStyle name="Normal 8 4 2 7 3 2 3" xfId="19389" xr:uid="{00000000-0005-0000-0000-00002A5E0000}"/>
    <cellStyle name="Normal 8 4 2 7 3 2 4" xfId="27322" xr:uid="{00000000-0005-0000-0000-00002B5E0000}"/>
    <cellStyle name="Normal 8 4 2 7 3 3" xfId="5464" xr:uid="{00000000-0005-0000-0000-00002C5E0000}"/>
    <cellStyle name="Normal 8 4 2 7 3 3 2" xfId="13439" xr:uid="{00000000-0005-0000-0000-00002D5E0000}"/>
    <cellStyle name="Normal 8 4 2 7 3 3 3" xfId="21370" xr:uid="{00000000-0005-0000-0000-00002E5E0000}"/>
    <cellStyle name="Normal 8 4 2 7 3 3 4" xfId="29303" xr:uid="{00000000-0005-0000-0000-00002F5E0000}"/>
    <cellStyle name="Normal 8 4 2 7 3 4" xfId="7487" xr:uid="{00000000-0005-0000-0000-0000305E0000}"/>
    <cellStyle name="Normal 8 4 2 7 3 4 2" xfId="15420" xr:uid="{00000000-0005-0000-0000-0000315E0000}"/>
    <cellStyle name="Normal 8 4 2 7 3 4 3" xfId="23351" xr:uid="{00000000-0005-0000-0000-0000325E0000}"/>
    <cellStyle name="Normal 8 4 2 7 3 4 4" xfId="31285" xr:uid="{00000000-0005-0000-0000-0000335E0000}"/>
    <cellStyle name="Normal 8 4 2 7 3 5" xfId="9477" xr:uid="{00000000-0005-0000-0000-0000345E0000}"/>
    <cellStyle name="Normal 8 4 2 7 3 6" xfId="17408" xr:uid="{00000000-0005-0000-0000-0000355E0000}"/>
    <cellStyle name="Normal 8 4 2 7 3 7" xfId="25341" xr:uid="{00000000-0005-0000-0000-0000365E0000}"/>
    <cellStyle name="Normal 8 4 2 7 4" xfId="1500" xr:uid="{00000000-0005-0000-0000-0000375E0000}"/>
    <cellStyle name="Normal 8 4 2 7 4 2" xfId="3484" xr:uid="{00000000-0005-0000-0000-0000385E0000}"/>
    <cellStyle name="Normal 8 4 2 7 4 2 2" xfId="11459" xr:uid="{00000000-0005-0000-0000-0000395E0000}"/>
    <cellStyle name="Normal 8 4 2 7 4 2 3" xfId="19390" xr:uid="{00000000-0005-0000-0000-00003A5E0000}"/>
    <cellStyle name="Normal 8 4 2 7 4 2 4" xfId="27323" xr:uid="{00000000-0005-0000-0000-00003B5E0000}"/>
    <cellStyle name="Normal 8 4 2 7 4 3" xfId="5465" xr:uid="{00000000-0005-0000-0000-00003C5E0000}"/>
    <cellStyle name="Normal 8 4 2 7 4 3 2" xfId="13440" xr:uid="{00000000-0005-0000-0000-00003D5E0000}"/>
    <cellStyle name="Normal 8 4 2 7 4 3 3" xfId="21371" xr:uid="{00000000-0005-0000-0000-00003E5E0000}"/>
    <cellStyle name="Normal 8 4 2 7 4 3 4" xfId="29304" xr:uid="{00000000-0005-0000-0000-00003F5E0000}"/>
    <cellStyle name="Normal 8 4 2 7 4 4" xfId="7488" xr:uid="{00000000-0005-0000-0000-0000405E0000}"/>
    <cellStyle name="Normal 8 4 2 7 4 4 2" xfId="15421" xr:uid="{00000000-0005-0000-0000-0000415E0000}"/>
    <cellStyle name="Normal 8 4 2 7 4 4 3" xfId="23352" xr:uid="{00000000-0005-0000-0000-0000425E0000}"/>
    <cellStyle name="Normal 8 4 2 7 4 4 4" xfId="31286" xr:uid="{00000000-0005-0000-0000-0000435E0000}"/>
    <cellStyle name="Normal 8 4 2 7 4 5" xfId="9478" xr:uid="{00000000-0005-0000-0000-0000445E0000}"/>
    <cellStyle name="Normal 8 4 2 7 4 6" xfId="17409" xr:uid="{00000000-0005-0000-0000-0000455E0000}"/>
    <cellStyle name="Normal 8 4 2 7 4 7" xfId="25342" xr:uid="{00000000-0005-0000-0000-0000465E0000}"/>
    <cellStyle name="Normal 8 4 2 7 5" xfId="1501" xr:uid="{00000000-0005-0000-0000-0000475E0000}"/>
    <cellStyle name="Normal 8 4 2 7 5 2" xfId="3485" xr:uid="{00000000-0005-0000-0000-0000485E0000}"/>
    <cellStyle name="Normal 8 4 2 7 5 2 2" xfId="11460" xr:uid="{00000000-0005-0000-0000-0000495E0000}"/>
    <cellStyle name="Normal 8 4 2 7 5 2 3" xfId="19391" xr:uid="{00000000-0005-0000-0000-00004A5E0000}"/>
    <cellStyle name="Normal 8 4 2 7 5 2 4" xfId="27324" xr:uid="{00000000-0005-0000-0000-00004B5E0000}"/>
    <cellStyle name="Normal 8 4 2 7 5 3" xfId="5466" xr:uid="{00000000-0005-0000-0000-00004C5E0000}"/>
    <cellStyle name="Normal 8 4 2 7 5 3 2" xfId="13441" xr:uid="{00000000-0005-0000-0000-00004D5E0000}"/>
    <cellStyle name="Normal 8 4 2 7 5 3 3" xfId="21372" xr:uid="{00000000-0005-0000-0000-00004E5E0000}"/>
    <cellStyle name="Normal 8 4 2 7 5 3 4" xfId="29305" xr:uid="{00000000-0005-0000-0000-00004F5E0000}"/>
    <cellStyle name="Normal 8 4 2 7 5 4" xfId="7489" xr:uid="{00000000-0005-0000-0000-0000505E0000}"/>
    <cellStyle name="Normal 8 4 2 7 5 4 2" xfId="15422" xr:uid="{00000000-0005-0000-0000-0000515E0000}"/>
    <cellStyle name="Normal 8 4 2 7 5 4 3" xfId="23353" xr:uid="{00000000-0005-0000-0000-0000525E0000}"/>
    <cellStyle name="Normal 8 4 2 7 5 4 4" xfId="31287" xr:uid="{00000000-0005-0000-0000-0000535E0000}"/>
    <cellStyle name="Normal 8 4 2 7 5 5" xfId="9479" xr:uid="{00000000-0005-0000-0000-0000545E0000}"/>
    <cellStyle name="Normal 8 4 2 7 5 6" xfId="17410" xr:uid="{00000000-0005-0000-0000-0000555E0000}"/>
    <cellStyle name="Normal 8 4 2 7 5 7" xfId="25343" xr:uid="{00000000-0005-0000-0000-0000565E0000}"/>
    <cellStyle name="Normal 8 4 2 7 6" xfId="3481" xr:uid="{00000000-0005-0000-0000-0000575E0000}"/>
    <cellStyle name="Normal 8 4 2 7 6 2" xfId="11456" xr:uid="{00000000-0005-0000-0000-0000585E0000}"/>
    <cellStyle name="Normal 8 4 2 7 6 3" xfId="19387" xr:uid="{00000000-0005-0000-0000-0000595E0000}"/>
    <cellStyle name="Normal 8 4 2 7 6 4" xfId="27320" xr:uid="{00000000-0005-0000-0000-00005A5E0000}"/>
    <cellStyle name="Normal 8 4 2 7 7" xfId="5462" xr:uid="{00000000-0005-0000-0000-00005B5E0000}"/>
    <cellStyle name="Normal 8 4 2 7 7 2" xfId="13437" xr:uid="{00000000-0005-0000-0000-00005C5E0000}"/>
    <cellStyle name="Normal 8 4 2 7 7 3" xfId="21368" xr:uid="{00000000-0005-0000-0000-00005D5E0000}"/>
    <cellStyle name="Normal 8 4 2 7 7 4" xfId="29301" xr:uid="{00000000-0005-0000-0000-00005E5E0000}"/>
    <cellStyle name="Normal 8 4 2 7 8" xfId="7485" xr:uid="{00000000-0005-0000-0000-00005F5E0000}"/>
    <cellStyle name="Normal 8 4 2 7 8 2" xfId="15418" xr:uid="{00000000-0005-0000-0000-0000605E0000}"/>
    <cellStyle name="Normal 8 4 2 7 8 3" xfId="23349" xr:uid="{00000000-0005-0000-0000-0000615E0000}"/>
    <cellStyle name="Normal 8 4 2 7 8 4" xfId="31283" xr:uid="{00000000-0005-0000-0000-0000625E0000}"/>
    <cellStyle name="Normal 8 4 2 7 9" xfId="9475" xr:uid="{00000000-0005-0000-0000-0000635E0000}"/>
    <cellStyle name="Normal 8 4 2 8" xfId="1502" xr:uid="{00000000-0005-0000-0000-0000645E0000}"/>
    <cellStyle name="Normal 8 4 2 8 2" xfId="3486" xr:uid="{00000000-0005-0000-0000-0000655E0000}"/>
    <cellStyle name="Normal 8 4 2 8 2 2" xfId="11461" xr:uid="{00000000-0005-0000-0000-0000665E0000}"/>
    <cellStyle name="Normal 8 4 2 8 2 3" xfId="19392" xr:uid="{00000000-0005-0000-0000-0000675E0000}"/>
    <cellStyle name="Normal 8 4 2 8 2 4" xfId="27325" xr:uid="{00000000-0005-0000-0000-0000685E0000}"/>
    <cellStyle name="Normal 8 4 2 8 3" xfId="5467" xr:uid="{00000000-0005-0000-0000-0000695E0000}"/>
    <cellStyle name="Normal 8 4 2 8 3 2" xfId="13442" xr:uid="{00000000-0005-0000-0000-00006A5E0000}"/>
    <cellStyle name="Normal 8 4 2 8 3 3" xfId="21373" xr:uid="{00000000-0005-0000-0000-00006B5E0000}"/>
    <cellStyle name="Normal 8 4 2 8 3 4" xfId="29306" xr:uid="{00000000-0005-0000-0000-00006C5E0000}"/>
    <cellStyle name="Normal 8 4 2 8 4" xfId="7490" xr:uid="{00000000-0005-0000-0000-00006D5E0000}"/>
    <cellStyle name="Normal 8 4 2 8 4 2" xfId="15423" xr:uid="{00000000-0005-0000-0000-00006E5E0000}"/>
    <cellStyle name="Normal 8 4 2 8 4 3" xfId="23354" xr:uid="{00000000-0005-0000-0000-00006F5E0000}"/>
    <cellStyle name="Normal 8 4 2 8 4 4" xfId="31288" xr:uid="{00000000-0005-0000-0000-0000705E0000}"/>
    <cellStyle name="Normal 8 4 2 8 5" xfId="9480" xr:uid="{00000000-0005-0000-0000-0000715E0000}"/>
    <cellStyle name="Normal 8 4 2 8 6" xfId="17411" xr:uid="{00000000-0005-0000-0000-0000725E0000}"/>
    <cellStyle name="Normal 8 4 2 8 7" xfId="25344" xr:uid="{00000000-0005-0000-0000-0000735E0000}"/>
    <cellStyle name="Normal 8 4 2 9" xfId="1503" xr:uid="{00000000-0005-0000-0000-0000745E0000}"/>
    <cellStyle name="Normal 8 4 2 9 2" xfId="3487" xr:uid="{00000000-0005-0000-0000-0000755E0000}"/>
    <cellStyle name="Normal 8 4 2 9 2 2" xfId="11462" xr:uid="{00000000-0005-0000-0000-0000765E0000}"/>
    <cellStyle name="Normal 8 4 2 9 2 3" xfId="19393" xr:uid="{00000000-0005-0000-0000-0000775E0000}"/>
    <cellStyle name="Normal 8 4 2 9 2 4" xfId="27326" xr:uid="{00000000-0005-0000-0000-0000785E0000}"/>
    <cellStyle name="Normal 8 4 2 9 3" xfId="5468" xr:uid="{00000000-0005-0000-0000-0000795E0000}"/>
    <cellStyle name="Normal 8 4 2 9 3 2" xfId="13443" xr:uid="{00000000-0005-0000-0000-00007A5E0000}"/>
    <cellStyle name="Normal 8 4 2 9 3 3" xfId="21374" xr:uid="{00000000-0005-0000-0000-00007B5E0000}"/>
    <cellStyle name="Normal 8 4 2 9 3 4" xfId="29307" xr:uid="{00000000-0005-0000-0000-00007C5E0000}"/>
    <cellStyle name="Normal 8 4 2 9 4" xfId="7491" xr:uid="{00000000-0005-0000-0000-00007D5E0000}"/>
    <cellStyle name="Normal 8 4 2 9 4 2" xfId="15424" xr:uid="{00000000-0005-0000-0000-00007E5E0000}"/>
    <cellStyle name="Normal 8 4 2 9 4 3" xfId="23355" xr:uid="{00000000-0005-0000-0000-00007F5E0000}"/>
    <cellStyle name="Normal 8 4 2 9 4 4" xfId="31289" xr:uid="{00000000-0005-0000-0000-0000805E0000}"/>
    <cellStyle name="Normal 8 4 2 9 5" xfId="9481" xr:uid="{00000000-0005-0000-0000-0000815E0000}"/>
    <cellStyle name="Normal 8 4 2 9 6" xfId="17412" xr:uid="{00000000-0005-0000-0000-0000825E0000}"/>
    <cellStyle name="Normal 8 4 2 9 7" xfId="25345" xr:uid="{00000000-0005-0000-0000-0000835E0000}"/>
    <cellStyle name="Normal 8 4 20" xfId="25236" xr:uid="{00000000-0005-0000-0000-0000845E0000}"/>
    <cellStyle name="Normal 8 4 3" xfId="1504" xr:uid="{00000000-0005-0000-0000-0000855E0000}"/>
    <cellStyle name="Normal 8 4 3 10" xfId="1505" xr:uid="{00000000-0005-0000-0000-0000865E0000}"/>
    <cellStyle name="Normal 8 4 3 10 2" xfId="3489" xr:uid="{00000000-0005-0000-0000-0000875E0000}"/>
    <cellStyle name="Normal 8 4 3 10 2 2" xfId="11464" xr:uid="{00000000-0005-0000-0000-0000885E0000}"/>
    <cellStyle name="Normal 8 4 3 10 2 3" xfId="19395" xr:uid="{00000000-0005-0000-0000-0000895E0000}"/>
    <cellStyle name="Normal 8 4 3 10 2 4" xfId="27328" xr:uid="{00000000-0005-0000-0000-00008A5E0000}"/>
    <cellStyle name="Normal 8 4 3 10 3" xfId="5470" xr:uid="{00000000-0005-0000-0000-00008B5E0000}"/>
    <cellStyle name="Normal 8 4 3 10 3 2" xfId="13445" xr:uid="{00000000-0005-0000-0000-00008C5E0000}"/>
    <cellStyle name="Normal 8 4 3 10 3 3" xfId="21376" xr:uid="{00000000-0005-0000-0000-00008D5E0000}"/>
    <cellStyle name="Normal 8 4 3 10 3 4" xfId="29309" xr:uid="{00000000-0005-0000-0000-00008E5E0000}"/>
    <cellStyle name="Normal 8 4 3 10 4" xfId="7493" xr:uid="{00000000-0005-0000-0000-00008F5E0000}"/>
    <cellStyle name="Normal 8 4 3 10 4 2" xfId="15426" xr:uid="{00000000-0005-0000-0000-0000905E0000}"/>
    <cellStyle name="Normal 8 4 3 10 4 3" xfId="23357" xr:uid="{00000000-0005-0000-0000-0000915E0000}"/>
    <cellStyle name="Normal 8 4 3 10 4 4" xfId="31291" xr:uid="{00000000-0005-0000-0000-0000925E0000}"/>
    <cellStyle name="Normal 8 4 3 10 5" xfId="9483" xr:uid="{00000000-0005-0000-0000-0000935E0000}"/>
    <cellStyle name="Normal 8 4 3 10 6" xfId="17414" xr:uid="{00000000-0005-0000-0000-0000945E0000}"/>
    <cellStyle name="Normal 8 4 3 10 7" xfId="25347" xr:uid="{00000000-0005-0000-0000-0000955E0000}"/>
    <cellStyle name="Normal 8 4 3 11" xfId="1506" xr:uid="{00000000-0005-0000-0000-0000965E0000}"/>
    <cellStyle name="Normal 8 4 3 11 2" xfId="3490" xr:uid="{00000000-0005-0000-0000-0000975E0000}"/>
    <cellStyle name="Normal 8 4 3 11 2 2" xfId="11465" xr:uid="{00000000-0005-0000-0000-0000985E0000}"/>
    <cellStyle name="Normal 8 4 3 11 2 3" xfId="19396" xr:uid="{00000000-0005-0000-0000-0000995E0000}"/>
    <cellStyle name="Normal 8 4 3 11 2 4" xfId="27329" xr:uid="{00000000-0005-0000-0000-00009A5E0000}"/>
    <cellStyle name="Normal 8 4 3 11 3" xfId="5471" xr:uid="{00000000-0005-0000-0000-00009B5E0000}"/>
    <cellStyle name="Normal 8 4 3 11 3 2" xfId="13446" xr:uid="{00000000-0005-0000-0000-00009C5E0000}"/>
    <cellStyle name="Normal 8 4 3 11 3 3" xfId="21377" xr:uid="{00000000-0005-0000-0000-00009D5E0000}"/>
    <cellStyle name="Normal 8 4 3 11 3 4" xfId="29310" xr:uid="{00000000-0005-0000-0000-00009E5E0000}"/>
    <cellStyle name="Normal 8 4 3 11 4" xfId="7494" xr:uid="{00000000-0005-0000-0000-00009F5E0000}"/>
    <cellStyle name="Normal 8 4 3 11 4 2" xfId="15427" xr:uid="{00000000-0005-0000-0000-0000A05E0000}"/>
    <cellStyle name="Normal 8 4 3 11 4 3" xfId="23358" xr:uid="{00000000-0005-0000-0000-0000A15E0000}"/>
    <cellStyle name="Normal 8 4 3 11 4 4" xfId="31292" xr:uid="{00000000-0005-0000-0000-0000A25E0000}"/>
    <cellStyle name="Normal 8 4 3 11 5" xfId="9484" xr:uid="{00000000-0005-0000-0000-0000A35E0000}"/>
    <cellStyle name="Normal 8 4 3 11 6" xfId="17415" xr:uid="{00000000-0005-0000-0000-0000A45E0000}"/>
    <cellStyle name="Normal 8 4 3 11 7" xfId="25348" xr:uid="{00000000-0005-0000-0000-0000A55E0000}"/>
    <cellStyle name="Normal 8 4 3 12" xfId="3488" xr:uid="{00000000-0005-0000-0000-0000A65E0000}"/>
    <cellStyle name="Normal 8 4 3 12 2" xfId="11463" xr:uid="{00000000-0005-0000-0000-0000A75E0000}"/>
    <cellStyle name="Normal 8 4 3 12 3" xfId="19394" xr:uid="{00000000-0005-0000-0000-0000A85E0000}"/>
    <cellStyle name="Normal 8 4 3 12 4" xfId="27327" xr:uid="{00000000-0005-0000-0000-0000A95E0000}"/>
    <cellStyle name="Normal 8 4 3 13" xfId="5469" xr:uid="{00000000-0005-0000-0000-0000AA5E0000}"/>
    <cellStyle name="Normal 8 4 3 13 2" xfId="13444" xr:uid="{00000000-0005-0000-0000-0000AB5E0000}"/>
    <cellStyle name="Normal 8 4 3 13 3" xfId="21375" xr:uid="{00000000-0005-0000-0000-0000AC5E0000}"/>
    <cellStyle name="Normal 8 4 3 13 4" xfId="29308" xr:uid="{00000000-0005-0000-0000-0000AD5E0000}"/>
    <cellStyle name="Normal 8 4 3 14" xfId="7492" xr:uid="{00000000-0005-0000-0000-0000AE5E0000}"/>
    <cellStyle name="Normal 8 4 3 14 2" xfId="15425" xr:uid="{00000000-0005-0000-0000-0000AF5E0000}"/>
    <cellStyle name="Normal 8 4 3 14 3" xfId="23356" xr:uid="{00000000-0005-0000-0000-0000B05E0000}"/>
    <cellStyle name="Normal 8 4 3 14 4" xfId="31290" xr:uid="{00000000-0005-0000-0000-0000B15E0000}"/>
    <cellStyle name="Normal 8 4 3 15" xfId="9482" xr:uid="{00000000-0005-0000-0000-0000B25E0000}"/>
    <cellStyle name="Normal 8 4 3 16" xfId="17413" xr:uid="{00000000-0005-0000-0000-0000B35E0000}"/>
    <cellStyle name="Normal 8 4 3 17" xfId="25346" xr:uid="{00000000-0005-0000-0000-0000B45E0000}"/>
    <cellStyle name="Normal 8 4 3 2" xfId="1507" xr:uid="{00000000-0005-0000-0000-0000B55E0000}"/>
    <cellStyle name="Normal 8 4 3 2 10" xfId="1508" xr:uid="{00000000-0005-0000-0000-0000B65E0000}"/>
    <cellStyle name="Normal 8 4 3 2 10 2" xfId="3492" xr:uid="{00000000-0005-0000-0000-0000B75E0000}"/>
    <cellStyle name="Normal 8 4 3 2 10 2 2" xfId="11467" xr:uid="{00000000-0005-0000-0000-0000B85E0000}"/>
    <cellStyle name="Normal 8 4 3 2 10 2 3" xfId="19398" xr:uid="{00000000-0005-0000-0000-0000B95E0000}"/>
    <cellStyle name="Normal 8 4 3 2 10 2 4" xfId="27331" xr:uid="{00000000-0005-0000-0000-0000BA5E0000}"/>
    <cellStyle name="Normal 8 4 3 2 10 3" xfId="5473" xr:uid="{00000000-0005-0000-0000-0000BB5E0000}"/>
    <cellStyle name="Normal 8 4 3 2 10 3 2" xfId="13448" xr:uid="{00000000-0005-0000-0000-0000BC5E0000}"/>
    <cellStyle name="Normal 8 4 3 2 10 3 3" xfId="21379" xr:uid="{00000000-0005-0000-0000-0000BD5E0000}"/>
    <cellStyle name="Normal 8 4 3 2 10 3 4" xfId="29312" xr:uid="{00000000-0005-0000-0000-0000BE5E0000}"/>
    <cellStyle name="Normal 8 4 3 2 10 4" xfId="7496" xr:uid="{00000000-0005-0000-0000-0000BF5E0000}"/>
    <cellStyle name="Normal 8 4 3 2 10 4 2" xfId="15429" xr:uid="{00000000-0005-0000-0000-0000C05E0000}"/>
    <cellStyle name="Normal 8 4 3 2 10 4 3" xfId="23360" xr:uid="{00000000-0005-0000-0000-0000C15E0000}"/>
    <cellStyle name="Normal 8 4 3 2 10 4 4" xfId="31294" xr:uid="{00000000-0005-0000-0000-0000C25E0000}"/>
    <cellStyle name="Normal 8 4 3 2 10 5" xfId="9486" xr:uid="{00000000-0005-0000-0000-0000C35E0000}"/>
    <cellStyle name="Normal 8 4 3 2 10 6" xfId="17417" xr:uid="{00000000-0005-0000-0000-0000C45E0000}"/>
    <cellStyle name="Normal 8 4 3 2 10 7" xfId="25350" xr:uid="{00000000-0005-0000-0000-0000C55E0000}"/>
    <cellStyle name="Normal 8 4 3 2 11" xfId="3491" xr:uid="{00000000-0005-0000-0000-0000C65E0000}"/>
    <cellStyle name="Normal 8 4 3 2 11 2" xfId="11466" xr:uid="{00000000-0005-0000-0000-0000C75E0000}"/>
    <cellStyle name="Normal 8 4 3 2 11 3" xfId="19397" xr:uid="{00000000-0005-0000-0000-0000C85E0000}"/>
    <cellStyle name="Normal 8 4 3 2 11 4" xfId="27330" xr:uid="{00000000-0005-0000-0000-0000C95E0000}"/>
    <cellStyle name="Normal 8 4 3 2 12" xfId="5472" xr:uid="{00000000-0005-0000-0000-0000CA5E0000}"/>
    <cellStyle name="Normal 8 4 3 2 12 2" xfId="13447" xr:uid="{00000000-0005-0000-0000-0000CB5E0000}"/>
    <cellStyle name="Normal 8 4 3 2 12 3" xfId="21378" xr:uid="{00000000-0005-0000-0000-0000CC5E0000}"/>
    <cellStyle name="Normal 8 4 3 2 12 4" xfId="29311" xr:uid="{00000000-0005-0000-0000-0000CD5E0000}"/>
    <cellStyle name="Normal 8 4 3 2 13" xfId="7495" xr:uid="{00000000-0005-0000-0000-0000CE5E0000}"/>
    <cellStyle name="Normal 8 4 3 2 13 2" xfId="15428" xr:uid="{00000000-0005-0000-0000-0000CF5E0000}"/>
    <cellStyle name="Normal 8 4 3 2 13 3" xfId="23359" xr:uid="{00000000-0005-0000-0000-0000D05E0000}"/>
    <cellStyle name="Normal 8 4 3 2 13 4" xfId="31293" xr:uid="{00000000-0005-0000-0000-0000D15E0000}"/>
    <cellStyle name="Normal 8 4 3 2 14" xfId="9485" xr:uid="{00000000-0005-0000-0000-0000D25E0000}"/>
    <cellStyle name="Normal 8 4 3 2 15" xfId="17416" xr:uid="{00000000-0005-0000-0000-0000D35E0000}"/>
    <cellStyle name="Normal 8 4 3 2 16" xfId="25349" xr:uid="{00000000-0005-0000-0000-0000D45E0000}"/>
    <cellStyle name="Normal 8 4 3 2 2" xfId="1509" xr:uid="{00000000-0005-0000-0000-0000D55E0000}"/>
    <cellStyle name="Normal 8 4 3 2 2 10" xfId="9487" xr:uid="{00000000-0005-0000-0000-0000D65E0000}"/>
    <cellStyle name="Normal 8 4 3 2 2 11" xfId="17418" xr:uid="{00000000-0005-0000-0000-0000D75E0000}"/>
    <cellStyle name="Normal 8 4 3 2 2 12" xfId="25351" xr:uid="{00000000-0005-0000-0000-0000D85E0000}"/>
    <cellStyle name="Normal 8 4 3 2 2 2" xfId="1510" xr:uid="{00000000-0005-0000-0000-0000D95E0000}"/>
    <cellStyle name="Normal 8 4 3 2 2 2 10" xfId="17419" xr:uid="{00000000-0005-0000-0000-0000DA5E0000}"/>
    <cellStyle name="Normal 8 4 3 2 2 2 11" xfId="25352" xr:uid="{00000000-0005-0000-0000-0000DB5E0000}"/>
    <cellStyle name="Normal 8 4 3 2 2 2 2" xfId="1511" xr:uid="{00000000-0005-0000-0000-0000DC5E0000}"/>
    <cellStyle name="Normal 8 4 3 2 2 2 2 2" xfId="3495" xr:uid="{00000000-0005-0000-0000-0000DD5E0000}"/>
    <cellStyle name="Normal 8 4 3 2 2 2 2 2 2" xfId="11470" xr:uid="{00000000-0005-0000-0000-0000DE5E0000}"/>
    <cellStyle name="Normal 8 4 3 2 2 2 2 2 3" xfId="19401" xr:uid="{00000000-0005-0000-0000-0000DF5E0000}"/>
    <cellStyle name="Normal 8 4 3 2 2 2 2 2 4" xfId="27334" xr:uid="{00000000-0005-0000-0000-0000E05E0000}"/>
    <cellStyle name="Normal 8 4 3 2 2 2 2 3" xfId="5476" xr:uid="{00000000-0005-0000-0000-0000E15E0000}"/>
    <cellStyle name="Normal 8 4 3 2 2 2 2 3 2" xfId="13451" xr:uid="{00000000-0005-0000-0000-0000E25E0000}"/>
    <cellStyle name="Normal 8 4 3 2 2 2 2 3 3" xfId="21382" xr:uid="{00000000-0005-0000-0000-0000E35E0000}"/>
    <cellStyle name="Normal 8 4 3 2 2 2 2 3 4" xfId="29315" xr:uid="{00000000-0005-0000-0000-0000E45E0000}"/>
    <cellStyle name="Normal 8 4 3 2 2 2 2 4" xfId="7499" xr:uid="{00000000-0005-0000-0000-0000E55E0000}"/>
    <cellStyle name="Normal 8 4 3 2 2 2 2 4 2" xfId="15432" xr:uid="{00000000-0005-0000-0000-0000E65E0000}"/>
    <cellStyle name="Normal 8 4 3 2 2 2 2 4 3" xfId="23363" xr:uid="{00000000-0005-0000-0000-0000E75E0000}"/>
    <cellStyle name="Normal 8 4 3 2 2 2 2 4 4" xfId="31297" xr:uid="{00000000-0005-0000-0000-0000E85E0000}"/>
    <cellStyle name="Normal 8 4 3 2 2 2 2 5" xfId="9489" xr:uid="{00000000-0005-0000-0000-0000E95E0000}"/>
    <cellStyle name="Normal 8 4 3 2 2 2 2 6" xfId="17420" xr:uid="{00000000-0005-0000-0000-0000EA5E0000}"/>
    <cellStyle name="Normal 8 4 3 2 2 2 2 7" xfId="25353" xr:uid="{00000000-0005-0000-0000-0000EB5E0000}"/>
    <cellStyle name="Normal 8 4 3 2 2 2 3" xfId="1512" xr:uid="{00000000-0005-0000-0000-0000EC5E0000}"/>
    <cellStyle name="Normal 8 4 3 2 2 2 3 2" xfId="3496" xr:uid="{00000000-0005-0000-0000-0000ED5E0000}"/>
    <cellStyle name="Normal 8 4 3 2 2 2 3 2 2" xfId="11471" xr:uid="{00000000-0005-0000-0000-0000EE5E0000}"/>
    <cellStyle name="Normal 8 4 3 2 2 2 3 2 3" xfId="19402" xr:uid="{00000000-0005-0000-0000-0000EF5E0000}"/>
    <cellStyle name="Normal 8 4 3 2 2 2 3 2 4" xfId="27335" xr:uid="{00000000-0005-0000-0000-0000F05E0000}"/>
    <cellStyle name="Normal 8 4 3 2 2 2 3 3" xfId="5477" xr:uid="{00000000-0005-0000-0000-0000F15E0000}"/>
    <cellStyle name="Normal 8 4 3 2 2 2 3 3 2" xfId="13452" xr:uid="{00000000-0005-0000-0000-0000F25E0000}"/>
    <cellStyle name="Normal 8 4 3 2 2 2 3 3 3" xfId="21383" xr:uid="{00000000-0005-0000-0000-0000F35E0000}"/>
    <cellStyle name="Normal 8 4 3 2 2 2 3 3 4" xfId="29316" xr:uid="{00000000-0005-0000-0000-0000F45E0000}"/>
    <cellStyle name="Normal 8 4 3 2 2 2 3 4" xfId="7500" xr:uid="{00000000-0005-0000-0000-0000F55E0000}"/>
    <cellStyle name="Normal 8 4 3 2 2 2 3 4 2" xfId="15433" xr:uid="{00000000-0005-0000-0000-0000F65E0000}"/>
    <cellStyle name="Normal 8 4 3 2 2 2 3 4 3" xfId="23364" xr:uid="{00000000-0005-0000-0000-0000F75E0000}"/>
    <cellStyle name="Normal 8 4 3 2 2 2 3 4 4" xfId="31298" xr:uid="{00000000-0005-0000-0000-0000F85E0000}"/>
    <cellStyle name="Normal 8 4 3 2 2 2 3 5" xfId="9490" xr:uid="{00000000-0005-0000-0000-0000F95E0000}"/>
    <cellStyle name="Normal 8 4 3 2 2 2 3 6" xfId="17421" xr:uid="{00000000-0005-0000-0000-0000FA5E0000}"/>
    <cellStyle name="Normal 8 4 3 2 2 2 3 7" xfId="25354" xr:uid="{00000000-0005-0000-0000-0000FB5E0000}"/>
    <cellStyle name="Normal 8 4 3 2 2 2 4" xfId="1513" xr:uid="{00000000-0005-0000-0000-0000FC5E0000}"/>
    <cellStyle name="Normal 8 4 3 2 2 2 4 2" xfId="3497" xr:uid="{00000000-0005-0000-0000-0000FD5E0000}"/>
    <cellStyle name="Normal 8 4 3 2 2 2 4 2 2" xfId="11472" xr:uid="{00000000-0005-0000-0000-0000FE5E0000}"/>
    <cellStyle name="Normal 8 4 3 2 2 2 4 2 3" xfId="19403" xr:uid="{00000000-0005-0000-0000-0000FF5E0000}"/>
    <cellStyle name="Normal 8 4 3 2 2 2 4 2 4" xfId="27336" xr:uid="{00000000-0005-0000-0000-0000005F0000}"/>
    <cellStyle name="Normal 8 4 3 2 2 2 4 3" xfId="5478" xr:uid="{00000000-0005-0000-0000-0000015F0000}"/>
    <cellStyle name="Normal 8 4 3 2 2 2 4 3 2" xfId="13453" xr:uid="{00000000-0005-0000-0000-0000025F0000}"/>
    <cellStyle name="Normal 8 4 3 2 2 2 4 3 3" xfId="21384" xr:uid="{00000000-0005-0000-0000-0000035F0000}"/>
    <cellStyle name="Normal 8 4 3 2 2 2 4 3 4" xfId="29317" xr:uid="{00000000-0005-0000-0000-0000045F0000}"/>
    <cellStyle name="Normal 8 4 3 2 2 2 4 4" xfId="7501" xr:uid="{00000000-0005-0000-0000-0000055F0000}"/>
    <cellStyle name="Normal 8 4 3 2 2 2 4 4 2" xfId="15434" xr:uid="{00000000-0005-0000-0000-0000065F0000}"/>
    <cellStyle name="Normal 8 4 3 2 2 2 4 4 3" xfId="23365" xr:uid="{00000000-0005-0000-0000-0000075F0000}"/>
    <cellStyle name="Normal 8 4 3 2 2 2 4 4 4" xfId="31299" xr:uid="{00000000-0005-0000-0000-0000085F0000}"/>
    <cellStyle name="Normal 8 4 3 2 2 2 4 5" xfId="9491" xr:uid="{00000000-0005-0000-0000-0000095F0000}"/>
    <cellStyle name="Normal 8 4 3 2 2 2 4 6" xfId="17422" xr:uid="{00000000-0005-0000-0000-00000A5F0000}"/>
    <cellStyle name="Normal 8 4 3 2 2 2 4 7" xfId="25355" xr:uid="{00000000-0005-0000-0000-00000B5F0000}"/>
    <cellStyle name="Normal 8 4 3 2 2 2 5" xfId="1514" xr:uid="{00000000-0005-0000-0000-00000C5F0000}"/>
    <cellStyle name="Normal 8 4 3 2 2 2 5 2" xfId="3498" xr:uid="{00000000-0005-0000-0000-00000D5F0000}"/>
    <cellStyle name="Normal 8 4 3 2 2 2 5 2 2" xfId="11473" xr:uid="{00000000-0005-0000-0000-00000E5F0000}"/>
    <cellStyle name="Normal 8 4 3 2 2 2 5 2 3" xfId="19404" xr:uid="{00000000-0005-0000-0000-00000F5F0000}"/>
    <cellStyle name="Normal 8 4 3 2 2 2 5 2 4" xfId="27337" xr:uid="{00000000-0005-0000-0000-0000105F0000}"/>
    <cellStyle name="Normal 8 4 3 2 2 2 5 3" xfId="5479" xr:uid="{00000000-0005-0000-0000-0000115F0000}"/>
    <cellStyle name="Normal 8 4 3 2 2 2 5 3 2" xfId="13454" xr:uid="{00000000-0005-0000-0000-0000125F0000}"/>
    <cellStyle name="Normal 8 4 3 2 2 2 5 3 3" xfId="21385" xr:uid="{00000000-0005-0000-0000-0000135F0000}"/>
    <cellStyle name="Normal 8 4 3 2 2 2 5 3 4" xfId="29318" xr:uid="{00000000-0005-0000-0000-0000145F0000}"/>
    <cellStyle name="Normal 8 4 3 2 2 2 5 4" xfId="7502" xr:uid="{00000000-0005-0000-0000-0000155F0000}"/>
    <cellStyle name="Normal 8 4 3 2 2 2 5 4 2" xfId="15435" xr:uid="{00000000-0005-0000-0000-0000165F0000}"/>
    <cellStyle name="Normal 8 4 3 2 2 2 5 4 3" xfId="23366" xr:uid="{00000000-0005-0000-0000-0000175F0000}"/>
    <cellStyle name="Normal 8 4 3 2 2 2 5 4 4" xfId="31300" xr:uid="{00000000-0005-0000-0000-0000185F0000}"/>
    <cellStyle name="Normal 8 4 3 2 2 2 5 5" xfId="9492" xr:uid="{00000000-0005-0000-0000-0000195F0000}"/>
    <cellStyle name="Normal 8 4 3 2 2 2 5 6" xfId="17423" xr:uid="{00000000-0005-0000-0000-00001A5F0000}"/>
    <cellStyle name="Normal 8 4 3 2 2 2 5 7" xfId="25356" xr:uid="{00000000-0005-0000-0000-00001B5F0000}"/>
    <cellStyle name="Normal 8 4 3 2 2 2 6" xfId="3494" xr:uid="{00000000-0005-0000-0000-00001C5F0000}"/>
    <cellStyle name="Normal 8 4 3 2 2 2 6 2" xfId="11469" xr:uid="{00000000-0005-0000-0000-00001D5F0000}"/>
    <cellStyle name="Normal 8 4 3 2 2 2 6 3" xfId="19400" xr:uid="{00000000-0005-0000-0000-00001E5F0000}"/>
    <cellStyle name="Normal 8 4 3 2 2 2 6 4" xfId="27333" xr:uid="{00000000-0005-0000-0000-00001F5F0000}"/>
    <cellStyle name="Normal 8 4 3 2 2 2 7" xfId="5475" xr:uid="{00000000-0005-0000-0000-0000205F0000}"/>
    <cellStyle name="Normal 8 4 3 2 2 2 7 2" xfId="13450" xr:uid="{00000000-0005-0000-0000-0000215F0000}"/>
    <cellStyle name="Normal 8 4 3 2 2 2 7 3" xfId="21381" xr:uid="{00000000-0005-0000-0000-0000225F0000}"/>
    <cellStyle name="Normal 8 4 3 2 2 2 7 4" xfId="29314" xr:uid="{00000000-0005-0000-0000-0000235F0000}"/>
    <cellStyle name="Normal 8 4 3 2 2 2 8" xfId="7498" xr:uid="{00000000-0005-0000-0000-0000245F0000}"/>
    <cellStyle name="Normal 8 4 3 2 2 2 8 2" xfId="15431" xr:uid="{00000000-0005-0000-0000-0000255F0000}"/>
    <cellStyle name="Normal 8 4 3 2 2 2 8 3" xfId="23362" xr:uid="{00000000-0005-0000-0000-0000265F0000}"/>
    <cellStyle name="Normal 8 4 3 2 2 2 8 4" xfId="31296" xr:uid="{00000000-0005-0000-0000-0000275F0000}"/>
    <cellStyle name="Normal 8 4 3 2 2 2 9" xfId="9488" xr:uid="{00000000-0005-0000-0000-0000285F0000}"/>
    <cellStyle name="Normal 8 4 3 2 2 3" xfId="1515" xr:uid="{00000000-0005-0000-0000-0000295F0000}"/>
    <cellStyle name="Normal 8 4 3 2 2 3 2" xfId="3499" xr:uid="{00000000-0005-0000-0000-00002A5F0000}"/>
    <cellStyle name="Normal 8 4 3 2 2 3 2 2" xfId="11474" xr:uid="{00000000-0005-0000-0000-00002B5F0000}"/>
    <cellStyle name="Normal 8 4 3 2 2 3 2 3" xfId="19405" xr:uid="{00000000-0005-0000-0000-00002C5F0000}"/>
    <cellStyle name="Normal 8 4 3 2 2 3 2 4" xfId="27338" xr:uid="{00000000-0005-0000-0000-00002D5F0000}"/>
    <cellStyle name="Normal 8 4 3 2 2 3 3" xfId="5480" xr:uid="{00000000-0005-0000-0000-00002E5F0000}"/>
    <cellStyle name="Normal 8 4 3 2 2 3 3 2" xfId="13455" xr:uid="{00000000-0005-0000-0000-00002F5F0000}"/>
    <cellStyle name="Normal 8 4 3 2 2 3 3 3" xfId="21386" xr:uid="{00000000-0005-0000-0000-0000305F0000}"/>
    <cellStyle name="Normal 8 4 3 2 2 3 3 4" xfId="29319" xr:uid="{00000000-0005-0000-0000-0000315F0000}"/>
    <cellStyle name="Normal 8 4 3 2 2 3 4" xfId="7503" xr:uid="{00000000-0005-0000-0000-0000325F0000}"/>
    <cellStyle name="Normal 8 4 3 2 2 3 4 2" xfId="15436" xr:uid="{00000000-0005-0000-0000-0000335F0000}"/>
    <cellStyle name="Normal 8 4 3 2 2 3 4 3" xfId="23367" xr:uid="{00000000-0005-0000-0000-0000345F0000}"/>
    <cellStyle name="Normal 8 4 3 2 2 3 4 4" xfId="31301" xr:uid="{00000000-0005-0000-0000-0000355F0000}"/>
    <cellStyle name="Normal 8 4 3 2 2 3 5" xfId="9493" xr:uid="{00000000-0005-0000-0000-0000365F0000}"/>
    <cellStyle name="Normal 8 4 3 2 2 3 6" xfId="17424" xr:uid="{00000000-0005-0000-0000-0000375F0000}"/>
    <cellStyle name="Normal 8 4 3 2 2 3 7" xfId="25357" xr:uid="{00000000-0005-0000-0000-0000385F0000}"/>
    <cellStyle name="Normal 8 4 3 2 2 4" xfId="1516" xr:uid="{00000000-0005-0000-0000-0000395F0000}"/>
    <cellStyle name="Normal 8 4 3 2 2 4 2" xfId="3500" xr:uid="{00000000-0005-0000-0000-00003A5F0000}"/>
    <cellStyle name="Normal 8 4 3 2 2 4 2 2" xfId="11475" xr:uid="{00000000-0005-0000-0000-00003B5F0000}"/>
    <cellStyle name="Normal 8 4 3 2 2 4 2 3" xfId="19406" xr:uid="{00000000-0005-0000-0000-00003C5F0000}"/>
    <cellStyle name="Normal 8 4 3 2 2 4 2 4" xfId="27339" xr:uid="{00000000-0005-0000-0000-00003D5F0000}"/>
    <cellStyle name="Normal 8 4 3 2 2 4 3" xfId="5481" xr:uid="{00000000-0005-0000-0000-00003E5F0000}"/>
    <cellStyle name="Normal 8 4 3 2 2 4 3 2" xfId="13456" xr:uid="{00000000-0005-0000-0000-00003F5F0000}"/>
    <cellStyle name="Normal 8 4 3 2 2 4 3 3" xfId="21387" xr:uid="{00000000-0005-0000-0000-0000405F0000}"/>
    <cellStyle name="Normal 8 4 3 2 2 4 3 4" xfId="29320" xr:uid="{00000000-0005-0000-0000-0000415F0000}"/>
    <cellStyle name="Normal 8 4 3 2 2 4 4" xfId="7504" xr:uid="{00000000-0005-0000-0000-0000425F0000}"/>
    <cellStyle name="Normal 8 4 3 2 2 4 4 2" xfId="15437" xr:uid="{00000000-0005-0000-0000-0000435F0000}"/>
    <cellStyle name="Normal 8 4 3 2 2 4 4 3" xfId="23368" xr:uid="{00000000-0005-0000-0000-0000445F0000}"/>
    <cellStyle name="Normal 8 4 3 2 2 4 4 4" xfId="31302" xr:uid="{00000000-0005-0000-0000-0000455F0000}"/>
    <cellStyle name="Normal 8 4 3 2 2 4 5" xfId="9494" xr:uid="{00000000-0005-0000-0000-0000465F0000}"/>
    <cellStyle name="Normal 8 4 3 2 2 4 6" xfId="17425" xr:uid="{00000000-0005-0000-0000-0000475F0000}"/>
    <cellStyle name="Normal 8 4 3 2 2 4 7" xfId="25358" xr:uid="{00000000-0005-0000-0000-0000485F0000}"/>
    <cellStyle name="Normal 8 4 3 2 2 5" xfId="1517" xr:uid="{00000000-0005-0000-0000-0000495F0000}"/>
    <cellStyle name="Normal 8 4 3 2 2 5 2" xfId="3501" xr:uid="{00000000-0005-0000-0000-00004A5F0000}"/>
    <cellStyle name="Normal 8 4 3 2 2 5 2 2" xfId="11476" xr:uid="{00000000-0005-0000-0000-00004B5F0000}"/>
    <cellStyle name="Normal 8 4 3 2 2 5 2 3" xfId="19407" xr:uid="{00000000-0005-0000-0000-00004C5F0000}"/>
    <cellStyle name="Normal 8 4 3 2 2 5 2 4" xfId="27340" xr:uid="{00000000-0005-0000-0000-00004D5F0000}"/>
    <cellStyle name="Normal 8 4 3 2 2 5 3" xfId="5482" xr:uid="{00000000-0005-0000-0000-00004E5F0000}"/>
    <cellStyle name="Normal 8 4 3 2 2 5 3 2" xfId="13457" xr:uid="{00000000-0005-0000-0000-00004F5F0000}"/>
    <cellStyle name="Normal 8 4 3 2 2 5 3 3" xfId="21388" xr:uid="{00000000-0005-0000-0000-0000505F0000}"/>
    <cellStyle name="Normal 8 4 3 2 2 5 3 4" xfId="29321" xr:uid="{00000000-0005-0000-0000-0000515F0000}"/>
    <cellStyle name="Normal 8 4 3 2 2 5 4" xfId="7505" xr:uid="{00000000-0005-0000-0000-0000525F0000}"/>
    <cellStyle name="Normal 8 4 3 2 2 5 4 2" xfId="15438" xr:uid="{00000000-0005-0000-0000-0000535F0000}"/>
    <cellStyle name="Normal 8 4 3 2 2 5 4 3" xfId="23369" xr:uid="{00000000-0005-0000-0000-0000545F0000}"/>
    <cellStyle name="Normal 8 4 3 2 2 5 4 4" xfId="31303" xr:uid="{00000000-0005-0000-0000-0000555F0000}"/>
    <cellStyle name="Normal 8 4 3 2 2 5 5" xfId="9495" xr:uid="{00000000-0005-0000-0000-0000565F0000}"/>
    <cellStyle name="Normal 8 4 3 2 2 5 6" xfId="17426" xr:uid="{00000000-0005-0000-0000-0000575F0000}"/>
    <cellStyle name="Normal 8 4 3 2 2 5 7" xfId="25359" xr:uid="{00000000-0005-0000-0000-0000585F0000}"/>
    <cellStyle name="Normal 8 4 3 2 2 6" xfId="1518" xr:uid="{00000000-0005-0000-0000-0000595F0000}"/>
    <cellStyle name="Normal 8 4 3 2 2 6 2" xfId="3502" xr:uid="{00000000-0005-0000-0000-00005A5F0000}"/>
    <cellStyle name="Normal 8 4 3 2 2 6 2 2" xfId="11477" xr:uid="{00000000-0005-0000-0000-00005B5F0000}"/>
    <cellStyle name="Normal 8 4 3 2 2 6 2 3" xfId="19408" xr:uid="{00000000-0005-0000-0000-00005C5F0000}"/>
    <cellStyle name="Normal 8 4 3 2 2 6 2 4" xfId="27341" xr:uid="{00000000-0005-0000-0000-00005D5F0000}"/>
    <cellStyle name="Normal 8 4 3 2 2 6 3" xfId="5483" xr:uid="{00000000-0005-0000-0000-00005E5F0000}"/>
    <cellStyle name="Normal 8 4 3 2 2 6 3 2" xfId="13458" xr:uid="{00000000-0005-0000-0000-00005F5F0000}"/>
    <cellStyle name="Normal 8 4 3 2 2 6 3 3" xfId="21389" xr:uid="{00000000-0005-0000-0000-0000605F0000}"/>
    <cellStyle name="Normal 8 4 3 2 2 6 3 4" xfId="29322" xr:uid="{00000000-0005-0000-0000-0000615F0000}"/>
    <cellStyle name="Normal 8 4 3 2 2 6 4" xfId="7506" xr:uid="{00000000-0005-0000-0000-0000625F0000}"/>
    <cellStyle name="Normal 8 4 3 2 2 6 4 2" xfId="15439" xr:uid="{00000000-0005-0000-0000-0000635F0000}"/>
    <cellStyle name="Normal 8 4 3 2 2 6 4 3" xfId="23370" xr:uid="{00000000-0005-0000-0000-0000645F0000}"/>
    <cellStyle name="Normal 8 4 3 2 2 6 4 4" xfId="31304" xr:uid="{00000000-0005-0000-0000-0000655F0000}"/>
    <cellStyle name="Normal 8 4 3 2 2 6 5" xfId="9496" xr:uid="{00000000-0005-0000-0000-0000665F0000}"/>
    <cellStyle name="Normal 8 4 3 2 2 6 6" xfId="17427" xr:uid="{00000000-0005-0000-0000-0000675F0000}"/>
    <cellStyle name="Normal 8 4 3 2 2 6 7" xfId="25360" xr:uid="{00000000-0005-0000-0000-0000685F0000}"/>
    <cellStyle name="Normal 8 4 3 2 2 7" xfId="3493" xr:uid="{00000000-0005-0000-0000-0000695F0000}"/>
    <cellStyle name="Normal 8 4 3 2 2 7 2" xfId="11468" xr:uid="{00000000-0005-0000-0000-00006A5F0000}"/>
    <cellStyle name="Normal 8 4 3 2 2 7 3" xfId="19399" xr:uid="{00000000-0005-0000-0000-00006B5F0000}"/>
    <cellStyle name="Normal 8 4 3 2 2 7 4" xfId="27332" xr:uid="{00000000-0005-0000-0000-00006C5F0000}"/>
    <cellStyle name="Normal 8 4 3 2 2 8" xfId="5474" xr:uid="{00000000-0005-0000-0000-00006D5F0000}"/>
    <cellStyle name="Normal 8 4 3 2 2 8 2" xfId="13449" xr:uid="{00000000-0005-0000-0000-00006E5F0000}"/>
    <cellStyle name="Normal 8 4 3 2 2 8 3" xfId="21380" xr:uid="{00000000-0005-0000-0000-00006F5F0000}"/>
    <cellStyle name="Normal 8 4 3 2 2 8 4" xfId="29313" xr:uid="{00000000-0005-0000-0000-0000705F0000}"/>
    <cellStyle name="Normal 8 4 3 2 2 9" xfId="7497" xr:uid="{00000000-0005-0000-0000-0000715F0000}"/>
    <cellStyle name="Normal 8 4 3 2 2 9 2" xfId="15430" xr:uid="{00000000-0005-0000-0000-0000725F0000}"/>
    <cellStyle name="Normal 8 4 3 2 2 9 3" xfId="23361" xr:uid="{00000000-0005-0000-0000-0000735F0000}"/>
    <cellStyle name="Normal 8 4 3 2 2 9 4" xfId="31295" xr:uid="{00000000-0005-0000-0000-0000745F0000}"/>
    <cellStyle name="Normal 8 4 3 2 3" xfId="1519" xr:uid="{00000000-0005-0000-0000-0000755F0000}"/>
    <cellStyle name="Normal 8 4 3 2 3 10" xfId="9497" xr:uid="{00000000-0005-0000-0000-0000765F0000}"/>
    <cellStyle name="Normal 8 4 3 2 3 11" xfId="17428" xr:uid="{00000000-0005-0000-0000-0000775F0000}"/>
    <cellStyle name="Normal 8 4 3 2 3 12" xfId="25361" xr:uid="{00000000-0005-0000-0000-0000785F0000}"/>
    <cellStyle name="Normal 8 4 3 2 3 2" xfId="1520" xr:uid="{00000000-0005-0000-0000-0000795F0000}"/>
    <cellStyle name="Normal 8 4 3 2 3 2 10" xfId="17429" xr:uid="{00000000-0005-0000-0000-00007A5F0000}"/>
    <cellStyle name="Normal 8 4 3 2 3 2 11" xfId="25362" xr:uid="{00000000-0005-0000-0000-00007B5F0000}"/>
    <cellStyle name="Normal 8 4 3 2 3 2 2" xfId="1521" xr:uid="{00000000-0005-0000-0000-00007C5F0000}"/>
    <cellStyle name="Normal 8 4 3 2 3 2 2 2" xfId="3505" xr:uid="{00000000-0005-0000-0000-00007D5F0000}"/>
    <cellStyle name="Normal 8 4 3 2 3 2 2 2 2" xfId="11480" xr:uid="{00000000-0005-0000-0000-00007E5F0000}"/>
    <cellStyle name="Normal 8 4 3 2 3 2 2 2 3" xfId="19411" xr:uid="{00000000-0005-0000-0000-00007F5F0000}"/>
    <cellStyle name="Normal 8 4 3 2 3 2 2 2 4" xfId="27344" xr:uid="{00000000-0005-0000-0000-0000805F0000}"/>
    <cellStyle name="Normal 8 4 3 2 3 2 2 3" xfId="5486" xr:uid="{00000000-0005-0000-0000-0000815F0000}"/>
    <cellStyle name="Normal 8 4 3 2 3 2 2 3 2" xfId="13461" xr:uid="{00000000-0005-0000-0000-0000825F0000}"/>
    <cellStyle name="Normal 8 4 3 2 3 2 2 3 3" xfId="21392" xr:uid="{00000000-0005-0000-0000-0000835F0000}"/>
    <cellStyle name="Normal 8 4 3 2 3 2 2 3 4" xfId="29325" xr:uid="{00000000-0005-0000-0000-0000845F0000}"/>
    <cellStyle name="Normal 8 4 3 2 3 2 2 4" xfId="7509" xr:uid="{00000000-0005-0000-0000-0000855F0000}"/>
    <cellStyle name="Normal 8 4 3 2 3 2 2 4 2" xfId="15442" xr:uid="{00000000-0005-0000-0000-0000865F0000}"/>
    <cellStyle name="Normal 8 4 3 2 3 2 2 4 3" xfId="23373" xr:uid="{00000000-0005-0000-0000-0000875F0000}"/>
    <cellStyle name="Normal 8 4 3 2 3 2 2 4 4" xfId="31307" xr:uid="{00000000-0005-0000-0000-0000885F0000}"/>
    <cellStyle name="Normal 8 4 3 2 3 2 2 5" xfId="9499" xr:uid="{00000000-0005-0000-0000-0000895F0000}"/>
    <cellStyle name="Normal 8 4 3 2 3 2 2 6" xfId="17430" xr:uid="{00000000-0005-0000-0000-00008A5F0000}"/>
    <cellStyle name="Normal 8 4 3 2 3 2 2 7" xfId="25363" xr:uid="{00000000-0005-0000-0000-00008B5F0000}"/>
    <cellStyle name="Normal 8 4 3 2 3 2 3" xfId="1522" xr:uid="{00000000-0005-0000-0000-00008C5F0000}"/>
    <cellStyle name="Normal 8 4 3 2 3 2 3 2" xfId="3506" xr:uid="{00000000-0005-0000-0000-00008D5F0000}"/>
    <cellStyle name="Normal 8 4 3 2 3 2 3 2 2" xfId="11481" xr:uid="{00000000-0005-0000-0000-00008E5F0000}"/>
    <cellStyle name="Normal 8 4 3 2 3 2 3 2 3" xfId="19412" xr:uid="{00000000-0005-0000-0000-00008F5F0000}"/>
    <cellStyle name="Normal 8 4 3 2 3 2 3 2 4" xfId="27345" xr:uid="{00000000-0005-0000-0000-0000905F0000}"/>
    <cellStyle name="Normal 8 4 3 2 3 2 3 3" xfId="5487" xr:uid="{00000000-0005-0000-0000-0000915F0000}"/>
    <cellStyle name="Normal 8 4 3 2 3 2 3 3 2" xfId="13462" xr:uid="{00000000-0005-0000-0000-0000925F0000}"/>
    <cellStyle name="Normal 8 4 3 2 3 2 3 3 3" xfId="21393" xr:uid="{00000000-0005-0000-0000-0000935F0000}"/>
    <cellStyle name="Normal 8 4 3 2 3 2 3 3 4" xfId="29326" xr:uid="{00000000-0005-0000-0000-0000945F0000}"/>
    <cellStyle name="Normal 8 4 3 2 3 2 3 4" xfId="7510" xr:uid="{00000000-0005-0000-0000-0000955F0000}"/>
    <cellStyle name="Normal 8 4 3 2 3 2 3 4 2" xfId="15443" xr:uid="{00000000-0005-0000-0000-0000965F0000}"/>
    <cellStyle name="Normal 8 4 3 2 3 2 3 4 3" xfId="23374" xr:uid="{00000000-0005-0000-0000-0000975F0000}"/>
    <cellStyle name="Normal 8 4 3 2 3 2 3 4 4" xfId="31308" xr:uid="{00000000-0005-0000-0000-0000985F0000}"/>
    <cellStyle name="Normal 8 4 3 2 3 2 3 5" xfId="9500" xr:uid="{00000000-0005-0000-0000-0000995F0000}"/>
    <cellStyle name="Normal 8 4 3 2 3 2 3 6" xfId="17431" xr:uid="{00000000-0005-0000-0000-00009A5F0000}"/>
    <cellStyle name="Normal 8 4 3 2 3 2 3 7" xfId="25364" xr:uid="{00000000-0005-0000-0000-00009B5F0000}"/>
    <cellStyle name="Normal 8 4 3 2 3 2 4" xfId="1523" xr:uid="{00000000-0005-0000-0000-00009C5F0000}"/>
    <cellStyle name="Normal 8 4 3 2 3 2 4 2" xfId="3507" xr:uid="{00000000-0005-0000-0000-00009D5F0000}"/>
    <cellStyle name="Normal 8 4 3 2 3 2 4 2 2" xfId="11482" xr:uid="{00000000-0005-0000-0000-00009E5F0000}"/>
    <cellStyle name="Normal 8 4 3 2 3 2 4 2 3" xfId="19413" xr:uid="{00000000-0005-0000-0000-00009F5F0000}"/>
    <cellStyle name="Normal 8 4 3 2 3 2 4 2 4" xfId="27346" xr:uid="{00000000-0005-0000-0000-0000A05F0000}"/>
    <cellStyle name="Normal 8 4 3 2 3 2 4 3" xfId="5488" xr:uid="{00000000-0005-0000-0000-0000A15F0000}"/>
    <cellStyle name="Normal 8 4 3 2 3 2 4 3 2" xfId="13463" xr:uid="{00000000-0005-0000-0000-0000A25F0000}"/>
    <cellStyle name="Normal 8 4 3 2 3 2 4 3 3" xfId="21394" xr:uid="{00000000-0005-0000-0000-0000A35F0000}"/>
    <cellStyle name="Normal 8 4 3 2 3 2 4 3 4" xfId="29327" xr:uid="{00000000-0005-0000-0000-0000A45F0000}"/>
    <cellStyle name="Normal 8 4 3 2 3 2 4 4" xfId="7511" xr:uid="{00000000-0005-0000-0000-0000A55F0000}"/>
    <cellStyle name="Normal 8 4 3 2 3 2 4 4 2" xfId="15444" xr:uid="{00000000-0005-0000-0000-0000A65F0000}"/>
    <cellStyle name="Normal 8 4 3 2 3 2 4 4 3" xfId="23375" xr:uid="{00000000-0005-0000-0000-0000A75F0000}"/>
    <cellStyle name="Normal 8 4 3 2 3 2 4 4 4" xfId="31309" xr:uid="{00000000-0005-0000-0000-0000A85F0000}"/>
    <cellStyle name="Normal 8 4 3 2 3 2 4 5" xfId="9501" xr:uid="{00000000-0005-0000-0000-0000A95F0000}"/>
    <cellStyle name="Normal 8 4 3 2 3 2 4 6" xfId="17432" xr:uid="{00000000-0005-0000-0000-0000AA5F0000}"/>
    <cellStyle name="Normal 8 4 3 2 3 2 4 7" xfId="25365" xr:uid="{00000000-0005-0000-0000-0000AB5F0000}"/>
    <cellStyle name="Normal 8 4 3 2 3 2 5" xfId="1524" xr:uid="{00000000-0005-0000-0000-0000AC5F0000}"/>
    <cellStyle name="Normal 8 4 3 2 3 2 5 2" xfId="3508" xr:uid="{00000000-0005-0000-0000-0000AD5F0000}"/>
    <cellStyle name="Normal 8 4 3 2 3 2 5 2 2" xfId="11483" xr:uid="{00000000-0005-0000-0000-0000AE5F0000}"/>
    <cellStyle name="Normal 8 4 3 2 3 2 5 2 3" xfId="19414" xr:uid="{00000000-0005-0000-0000-0000AF5F0000}"/>
    <cellStyle name="Normal 8 4 3 2 3 2 5 2 4" xfId="27347" xr:uid="{00000000-0005-0000-0000-0000B05F0000}"/>
    <cellStyle name="Normal 8 4 3 2 3 2 5 3" xfId="5489" xr:uid="{00000000-0005-0000-0000-0000B15F0000}"/>
    <cellStyle name="Normal 8 4 3 2 3 2 5 3 2" xfId="13464" xr:uid="{00000000-0005-0000-0000-0000B25F0000}"/>
    <cellStyle name="Normal 8 4 3 2 3 2 5 3 3" xfId="21395" xr:uid="{00000000-0005-0000-0000-0000B35F0000}"/>
    <cellStyle name="Normal 8 4 3 2 3 2 5 3 4" xfId="29328" xr:uid="{00000000-0005-0000-0000-0000B45F0000}"/>
    <cellStyle name="Normal 8 4 3 2 3 2 5 4" xfId="7512" xr:uid="{00000000-0005-0000-0000-0000B55F0000}"/>
    <cellStyle name="Normal 8 4 3 2 3 2 5 4 2" xfId="15445" xr:uid="{00000000-0005-0000-0000-0000B65F0000}"/>
    <cellStyle name="Normal 8 4 3 2 3 2 5 4 3" xfId="23376" xr:uid="{00000000-0005-0000-0000-0000B75F0000}"/>
    <cellStyle name="Normal 8 4 3 2 3 2 5 4 4" xfId="31310" xr:uid="{00000000-0005-0000-0000-0000B85F0000}"/>
    <cellStyle name="Normal 8 4 3 2 3 2 5 5" xfId="9502" xr:uid="{00000000-0005-0000-0000-0000B95F0000}"/>
    <cellStyle name="Normal 8 4 3 2 3 2 5 6" xfId="17433" xr:uid="{00000000-0005-0000-0000-0000BA5F0000}"/>
    <cellStyle name="Normal 8 4 3 2 3 2 5 7" xfId="25366" xr:uid="{00000000-0005-0000-0000-0000BB5F0000}"/>
    <cellStyle name="Normal 8 4 3 2 3 2 6" xfId="3504" xr:uid="{00000000-0005-0000-0000-0000BC5F0000}"/>
    <cellStyle name="Normal 8 4 3 2 3 2 6 2" xfId="11479" xr:uid="{00000000-0005-0000-0000-0000BD5F0000}"/>
    <cellStyle name="Normal 8 4 3 2 3 2 6 3" xfId="19410" xr:uid="{00000000-0005-0000-0000-0000BE5F0000}"/>
    <cellStyle name="Normal 8 4 3 2 3 2 6 4" xfId="27343" xr:uid="{00000000-0005-0000-0000-0000BF5F0000}"/>
    <cellStyle name="Normal 8 4 3 2 3 2 7" xfId="5485" xr:uid="{00000000-0005-0000-0000-0000C05F0000}"/>
    <cellStyle name="Normal 8 4 3 2 3 2 7 2" xfId="13460" xr:uid="{00000000-0005-0000-0000-0000C15F0000}"/>
    <cellStyle name="Normal 8 4 3 2 3 2 7 3" xfId="21391" xr:uid="{00000000-0005-0000-0000-0000C25F0000}"/>
    <cellStyle name="Normal 8 4 3 2 3 2 7 4" xfId="29324" xr:uid="{00000000-0005-0000-0000-0000C35F0000}"/>
    <cellStyle name="Normal 8 4 3 2 3 2 8" xfId="7508" xr:uid="{00000000-0005-0000-0000-0000C45F0000}"/>
    <cellStyle name="Normal 8 4 3 2 3 2 8 2" xfId="15441" xr:uid="{00000000-0005-0000-0000-0000C55F0000}"/>
    <cellStyle name="Normal 8 4 3 2 3 2 8 3" xfId="23372" xr:uid="{00000000-0005-0000-0000-0000C65F0000}"/>
    <cellStyle name="Normal 8 4 3 2 3 2 8 4" xfId="31306" xr:uid="{00000000-0005-0000-0000-0000C75F0000}"/>
    <cellStyle name="Normal 8 4 3 2 3 2 9" xfId="9498" xr:uid="{00000000-0005-0000-0000-0000C85F0000}"/>
    <cellStyle name="Normal 8 4 3 2 3 3" xfId="1525" xr:uid="{00000000-0005-0000-0000-0000C95F0000}"/>
    <cellStyle name="Normal 8 4 3 2 3 3 2" xfId="3509" xr:uid="{00000000-0005-0000-0000-0000CA5F0000}"/>
    <cellStyle name="Normal 8 4 3 2 3 3 2 2" xfId="11484" xr:uid="{00000000-0005-0000-0000-0000CB5F0000}"/>
    <cellStyle name="Normal 8 4 3 2 3 3 2 3" xfId="19415" xr:uid="{00000000-0005-0000-0000-0000CC5F0000}"/>
    <cellStyle name="Normal 8 4 3 2 3 3 2 4" xfId="27348" xr:uid="{00000000-0005-0000-0000-0000CD5F0000}"/>
    <cellStyle name="Normal 8 4 3 2 3 3 3" xfId="5490" xr:uid="{00000000-0005-0000-0000-0000CE5F0000}"/>
    <cellStyle name="Normal 8 4 3 2 3 3 3 2" xfId="13465" xr:uid="{00000000-0005-0000-0000-0000CF5F0000}"/>
    <cellStyle name="Normal 8 4 3 2 3 3 3 3" xfId="21396" xr:uid="{00000000-0005-0000-0000-0000D05F0000}"/>
    <cellStyle name="Normal 8 4 3 2 3 3 3 4" xfId="29329" xr:uid="{00000000-0005-0000-0000-0000D15F0000}"/>
    <cellStyle name="Normal 8 4 3 2 3 3 4" xfId="7513" xr:uid="{00000000-0005-0000-0000-0000D25F0000}"/>
    <cellStyle name="Normal 8 4 3 2 3 3 4 2" xfId="15446" xr:uid="{00000000-0005-0000-0000-0000D35F0000}"/>
    <cellStyle name="Normal 8 4 3 2 3 3 4 3" xfId="23377" xr:uid="{00000000-0005-0000-0000-0000D45F0000}"/>
    <cellStyle name="Normal 8 4 3 2 3 3 4 4" xfId="31311" xr:uid="{00000000-0005-0000-0000-0000D55F0000}"/>
    <cellStyle name="Normal 8 4 3 2 3 3 5" xfId="9503" xr:uid="{00000000-0005-0000-0000-0000D65F0000}"/>
    <cellStyle name="Normal 8 4 3 2 3 3 6" xfId="17434" xr:uid="{00000000-0005-0000-0000-0000D75F0000}"/>
    <cellStyle name="Normal 8 4 3 2 3 3 7" xfId="25367" xr:uid="{00000000-0005-0000-0000-0000D85F0000}"/>
    <cellStyle name="Normal 8 4 3 2 3 4" xfId="1526" xr:uid="{00000000-0005-0000-0000-0000D95F0000}"/>
    <cellStyle name="Normal 8 4 3 2 3 4 2" xfId="3510" xr:uid="{00000000-0005-0000-0000-0000DA5F0000}"/>
    <cellStyle name="Normal 8 4 3 2 3 4 2 2" xfId="11485" xr:uid="{00000000-0005-0000-0000-0000DB5F0000}"/>
    <cellStyle name="Normal 8 4 3 2 3 4 2 3" xfId="19416" xr:uid="{00000000-0005-0000-0000-0000DC5F0000}"/>
    <cellStyle name="Normal 8 4 3 2 3 4 2 4" xfId="27349" xr:uid="{00000000-0005-0000-0000-0000DD5F0000}"/>
    <cellStyle name="Normal 8 4 3 2 3 4 3" xfId="5491" xr:uid="{00000000-0005-0000-0000-0000DE5F0000}"/>
    <cellStyle name="Normal 8 4 3 2 3 4 3 2" xfId="13466" xr:uid="{00000000-0005-0000-0000-0000DF5F0000}"/>
    <cellStyle name="Normal 8 4 3 2 3 4 3 3" xfId="21397" xr:uid="{00000000-0005-0000-0000-0000E05F0000}"/>
    <cellStyle name="Normal 8 4 3 2 3 4 3 4" xfId="29330" xr:uid="{00000000-0005-0000-0000-0000E15F0000}"/>
    <cellStyle name="Normal 8 4 3 2 3 4 4" xfId="7514" xr:uid="{00000000-0005-0000-0000-0000E25F0000}"/>
    <cellStyle name="Normal 8 4 3 2 3 4 4 2" xfId="15447" xr:uid="{00000000-0005-0000-0000-0000E35F0000}"/>
    <cellStyle name="Normal 8 4 3 2 3 4 4 3" xfId="23378" xr:uid="{00000000-0005-0000-0000-0000E45F0000}"/>
    <cellStyle name="Normal 8 4 3 2 3 4 4 4" xfId="31312" xr:uid="{00000000-0005-0000-0000-0000E55F0000}"/>
    <cellStyle name="Normal 8 4 3 2 3 4 5" xfId="9504" xr:uid="{00000000-0005-0000-0000-0000E65F0000}"/>
    <cellStyle name="Normal 8 4 3 2 3 4 6" xfId="17435" xr:uid="{00000000-0005-0000-0000-0000E75F0000}"/>
    <cellStyle name="Normal 8 4 3 2 3 4 7" xfId="25368" xr:uid="{00000000-0005-0000-0000-0000E85F0000}"/>
    <cellStyle name="Normal 8 4 3 2 3 5" xfId="1527" xr:uid="{00000000-0005-0000-0000-0000E95F0000}"/>
    <cellStyle name="Normal 8 4 3 2 3 5 2" xfId="3511" xr:uid="{00000000-0005-0000-0000-0000EA5F0000}"/>
    <cellStyle name="Normal 8 4 3 2 3 5 2 2" xfId="11486" xr:uid="{00000000-0005-0000-0000-0000EB5F0000}"/>
    <cellStyle name="Normal 8 4 3 2 3 5 2 3" xfId="19417" xr:uid="{00000000-0005-0000-0000-0000EC5F0000}"/>
    <cellStyle name="Normal 8 4 3 2 3 5 2 4" xfId="27350" xr:uid="{00000000-0005-0000-0000-0000ED5F0000}"/>
    <cellStyle name="Normal 8 4 3 2 3 5 3" xfId="5492" xr:uid="{00000000-0005-0000-0000-0000EE5F0000}"/>
    <cellStyle name="Normal 8 4 3 2 3 5 3 2" xfId="13467" xr:uid="{00000000-0005-0000-0000-0000EF5F0000}"/>
    <cellStyle name="Normal 8 4 3 2 3 5 3 3" xfId="21398" xr:uid="{00000000-0005-0000-0000-0000F05F0000}"/>
    <cellStyle name="Normal 8 4 3 2 3 5 3 4" xfId="29331" xr:uid="{00000000-0005-0000-0000-0000F15F0000}"/>
    <cellStyle name="Normal 8 4 3 2 3 5 4" xfId="7515" xr:uid="{00000000-0005-0000-0000-0000F25F0000}"/>
    <cellStyle name="Normal 8 4 3 2 3 5 4 2" xfId="15448" xr:uid="{00000000-0005-0000-0000-0000F35F0000}"/>
    <cellStyle name="Normal 8 4 3 2 3 5 4 3" xfId="23379" xr:uid="{00000000-0005-0000-0000-0000F45F0000}"/>
    <cellStyle name="Normal 8 4 3 2 3 5 4 4" xfId="31313" xr:uid="{00000000-0005-0000-0000-0000F55F0000}"/>
    <cellStyle name="Normal 8 4 3 2 3 5 5" xfId="9505" xr:uid="{00000000-0005-0000-0000-0000F65F0000}"/>
    <cellStyle name="Normal 8 4 3 2 3 5 6" xfId="17436" xr:uid="{00000000-0005-0000-0000-0000F75F0000}"/>
    <cellStyle name="Normal 8 4 3 2 3 5 7" xfId="25369" xr:uid="{00000000-0005-0000-0000-0000F85F0000}"/>
    <cellStyle name="Normal 8 4 3 2 3 6" xfId="1528" xr:uid="{00000000-0005-0000-0000-0000F95F0000}"/>
    <cellStyle name="Normal 8 4 3 2 3 6 2" xfId="3512" xr:uid="{00000000-0005-0000-0000-0000FA5F0000}"/>
    <cellStyle name="Normal 8 4 3 2 3 6 2 2" xfId="11487" xr:uid="{00000000-0005-0000-0000-0000FB5F0000}"/>
    <cellStyle name="Normal 8 4 3 2 3 6 2 3" xfId="19418" xr:uid="{00000000-0005-0000-0000-0000FC5F0000}"/>
    <cellStyle name="Normal 8 4 3 2 3 6 2 4" xfId="27351" xr:uid="{00000000-0005-0000-0000-0000FD5F0000}"/>
    <cellStyle name="Normal 8 4 3 2 3 6 3" xfId="5493" xr:uid="{00000000-0005-0000-0000-0000FE5F0000}"/>
    <cellStyle name="Normal 8 4 3 2 3 6 3 2" xfId="13468" xr:uid="{00000000-0005-0000-0000-0000FF5F0000}"/>
    <cellStyle name="Normal 8 4 3 2 3 6 3 3" xfId="21399" xr:uid="{00000000-0005-0000-0000-000000600000}"/>
    <cellStyle name="Normal 8 4 3 2 3 6 3 4" xfId="29332" xr:uid="{00000000-0005-0000-0000-000001600000}"/>
    <cellStyle name="Normal 8 4 3 2 3 6 4" xfId="7516" xr:uid="{00000000-0005-0000-0000-000002600000}"/>
    <cellStyle name="Normal 8 4 3 2 3 6 4 2" xfId="15449" xr:uid="{00000000-0005-0000-0000-000003600000}"/>
    <cellStyle name="Normal 8 4 3 2 3 6 4 3" xfId="23380" xr:uid="{00000000-0005-0000-0000-000004600000}"/>
    <cellStyle name="Normal 8 4 3 2 3 6 4 4" xfId="31314" xr:uid="{00000000-0005-0000-0000-000005600000}"/>
    <cellStyle name="Normal 8 4 3 2 3 6 5" xfId="9506" xr:uid="{00000000-0005-0000-0000-000006600000}"/>
    <cellStyle name="Normal 8 4 3 2 3 6 6" xfId="17437" xr:uid="{00000000-0005-0000-0000-000007600000}"/>
    <cellStyle name="Normal 8 4 3 2 3 6 7" xfId="25370" xr:uid="{00000000-0005-0000-0000-000008600000}"/>
    <cellStyle name="Normal 8 4 3 2 3 7" xfId="3503" xr:uid="{00000000-0005-0000-0000-000009600000}"/>
    <cellStyle name="Normal 8 4 3 2 3 7 2" xfId="11478" xr:uid="{00000000-0005-0000-0000-00000A600000}"/>
    <cellStyle name="Normal 8 4 3 2 3 7 3" xfId="19409" xr:uid="{00000000-0005-0000-0000-00000B600000}"/>
    <cellStyle name="Normal 8 4 3 2 3 7 4" xfId="27342" xr:uid="{00000000-0005-0000-0000-00000C600000}"/>
    <cellStyle name="Normal 8 4 3 2 3 8" xfId="5484" xr:uid="{00000000-0005-0000-0000-00000D600000}"/>
    <cellStyle name="Normal 8 4 3 2 3 8 2" xfId="13459" xr:uid="{00000000-0005-0000-0000-00000E600000}"/>
    <cellStyle name="Normal 8 4 3 2 3 8 3" xfId="21390" xr:uid="{00000000-0005-0000-0000-00000F600000}"/>
    <cellStyle name="Normal 8 4 3 2 3 8 4" xfId="29323" xr:uid="{00000000-0005-0000-0000-000010600000}"/>
    <cellStyle name="Normal 8 4 3 2 3 9" xfId="7507" xr:uid="{00000000-0005-0000-0000-000011600000}"/>
    <cellStyle name="Normal 8 4 3 2 3 9 2" xfId="15440" xr:uid="{00000000-0005-0000-0000-000012600000}"/>
    <cellStyle name="Normal 8 4 3 2 3 9 3" xfId="23371" xr:uid="{00000000-0005-0000-0000-000013600000}"/>
    <cellStyle name="Normal 8 4 3 2 3 9 4" xfId="31305" xr:uid="{00000000-0005-0000-0000-000014600000}"/>
    <cellStyle name="Normal 8 4 3 2 4" xfId="1529" xr:uid="{00000000-0005-0000-0000-000015600000}"/>
    <cellStyle name="Normal 8 4 3 2 4 10" xfId="9507" xr:uid="{00000000-0005-0000-0000-000016600000}"/>
    <cellStyle name="Normal 8 4 3 2 4 11" xfId="17438" xr:uid="{00000000-0005-0000-0000-000017600000}"/>
    <cellStyle name="Normal 8 4 3 2 4 12" xfId="25371" xr:uid="{00000000-0005-0000-0000-000018600000}"/>
    <cellStyle name="Normal 8 4 3 2 4 2" xfId="1530" xr:uid="{00000000-0005-0000-0000-000019600000}"/>
    <cellStyle name="Normal 8 4 3 2 4 2 10" xfId="17439" xr:uid="{00000000-0005-0000-0000-00001A600000}"/>
    <cellStyle name="Normal 8 4 3 2 4 2 11" xfId="25372" xr:uid="{00000000-0005-0000-0000-00001B600000}"/>
    <cellStyle name="Normal 8 4 3 2 4 2 2" xfId="1531" xr:uid="{00000000-0005-0000-0000-00001C600000}"/>
    <cellStyle name="Normal 8 4 3 2 4 2 2 2" xfId="3515" xr:uid="{00000000-0005-0000-0000-00001D600000}"/>
    <cellStyle name="Normal 8 4 3 2 4 2 2 2 2" xfId="11490" xr:uid="{00000000-0005-0000-0000-00001E600000}"/>
    <cellStyle name="Normal 8 4 3 2 4 2 2 2 3" xfId="19421" xr:uid="{00000000-0005-0000-0000-00001F600000}"/>
    <cellStyle name="Normal 8 4 3 2 4 2 2 2 4" xfId="27354" xr:uid="{00000000-0005-0000-0000-000020600000}"/>
    <cellStyle name="Normal 8 4 3 2 4 2 2 3" xfId="5496" xr:uid="{00000000-0005-0000-0000-000021600000}"/>
    <cellStyle name="Normal 8 4 3 2 4 2 2 3 2" xfId="13471" xr:uid="{00000000-0005-0000-0000-000022600000}"/>
    <cellStyle name="Normal 8 4 3 2 4 2 2 3 3" xfId="21402" xr:uid="{00000000-0005-0000-0000-000023600000}"/>
    <cellStyle name="Normal 8 4 3 2 4 2 2 3 4" xfId="29335" xr:uid="{00000000-0005-0000-0000-000024600000}"/>
    <cellStyle name="Normal 8 4 3 2 4 2 2 4" xfId="7519" xr:uid="{00000000-0005-0000-0000-000025600000}"/>
    <cellStyle name="Normal 8 4 3 2 4 2 2 4 2" xfId="15452" xr:uid="{00000000-0005-0000-0000-000026600000}"/>
    <cellStyle name="Normal 8 4 3 2 4 2 2 4 3" xfId="23383" xr:uid="{00000000-0005-0000-0000-000027600000}"/>
    <cellStyle name="Normal 8 4 3 2 4 2 2 4 4" xfId="31317" xr:uid="{00000000-0005-0000-0000-000028600000}"/>
    <cellStyle name="Normal 8 4 3 2 4 2 2 5" xfId="9509" xr:uid="{00000000-0005-0000-0000-000029600000}"/>
    <cellStyle name="Normal 8 4 3 2 4 2 2 6" xfId="17440" xr:uid="{00000000-0005-0000-0000-00002A600000}"/>
    <cellStyle name="Normal 8 4 3 2 4 2 2 7" xfId="25373" xr:uid="{00000000-0005-0000-0000-00002B600000}"/>
    <cellStyle name="Normal 8 4 3 2 4 2 3" xfId="1532" xr:uid="{00000000-0005-0000-0000-00002C600000}"/>
    <cellStyle name="Normal 8 4 3 2 4 2 3 2" xfId="3516" xr:uid="{00000000-0005-0000-0000-00002D600000}"/>
    <cellStyle name="Normal 8 4 3 2 4 2 3 2 2" xfId="11491" xr:uid="{00000000-0005-0000-0000-00002E600000}"/>
    <cellStyle name="Normal 8 4 3 2 4 2 3 2 3" xfId="19422" xr:uid="{00000000-0005-0000-0000-00002F600000}"/>
    <cellStyle name="Normal 8 4 3 2 4 2 3 2 4" xfId="27355" xr:uid="{00000000-0005-0000-0000-000030600000}"/>
    <cellStyle name="Normal 8 4 3 2 4 2 3 3" xfId="5497" xr:uid="{00000000-0005-0000-0000-000031600000}"/>
    <cellStyle name="Normal 8 4 3 2 4 2 3 3 2" xfId="13472" xr:uid="{00000000-0005-0000-0000-000032600000}"/>
    <cellStyle name="Normal 8 4 3 2 4 2 3 3 3" xfId="21403" xr:uid="{00000000-0005-0000-0000-000033600000}"/>
    <cellStyle name="Normal 8 4 3 2 4 2 3 3 4" xfId="29336" xr:uid="{00000000-0005-0000-0000-000034600000}"/>
    <cellStyle name="Normal 8 4 3 2 4 2 3 4" xfId="7520" xr:uid="{00000000-0005-0000-0000-000035600000}"/>
    <cellStyle name="Normal 8 4 3 2 4 2 3 4 2" xfId="15453" xr:uid="{00000000-0005-0000-0000-000036600000}"/>
    <cellStyle name="Normal 8 4 3 2 4 2 3 4 3" xfId="23384" xr:uid="{00000000-0005-0000-0000-000037600000}"/>
    <cellStyle name="Normal 8 4 3 2 4 2 3 4 4" xfId="31318" xr:uid="{00000000-0005-0000-0000-000038600000}"/>
    <cellStyle name="Normal 8 4 3 2 4 2 3 5" xfId="9510" xr:uid="{00000000-0005-0000-0000-000039600000}"/>
    <cellStyle name="Normal 8 4 3 2 4 2 3 6" xfId="17441" xr:uid="{00000000-0005-0000-0000-00003A600000}"/>
    <cellStyle name="Normal 8 4 3 2 4 2 3 7" xfId="25374" xr:uid="{00000000-0005-0000-0000-00003B600000}"/>
    <cellStyle name="Normal 8 4 3 2 4 2 4" xfId="1533" xr:uid="{00000000-0005-0000-0000-00003C600000}"/>
    <cellStyle name="Normal 8 4 3 2 4 2 4 2" xfId="3517" xr:uid="{00000000-0005-0000-0000-00003D600000}"/>
    <cellStyle name="Normal 8 4 3 2 4 2 4 2 2" xfId="11492" xr:uid="{00000000-0005-0000-0000-00003E600000}"/>
    <cellStyle name="Normal 8 4 3 2 4 2 4 2 3" xfId="19423" xr:uid="{00000000-0005-0000-0000-00003F600000}"/>
    <cellStyle name="Normal 8 4 3 2 4 2 4 2 4" xfId="27356" xr:uid="{00000000-0005-0000-0000-000040600000}"/>
    <cellStyle name="Normal 8 4 3 2 4 2 4 3" xfId="5498" xr:uid="{00000000-0005-0000-0000-000041600000}"/>
    <cellStyle name="Normal 8 4 3 2 4 2 4 3 2" xfId="13473" xr:uid="{00000000-0005-0000-0000-000042600000}"/>
    <cellStyle name="Normal 8 4 3 2 4 2 4 3 3" xfId="21404" xr:uid="{00000000-0005-0000-0000-000043600000}"/>
    <cellStyle name="Normal 8 4 3 2 4 2 4 3 4" xfId="29337" xr:uid="{00000000-0005-0000-0000-000044600000}"/>
    <cellStyle name="Normal 8 4 3 2 4 2 4 4" xfId="7521" xr:uid="{00000000-0005-0000-0000-000045600000}"/>
    <cellStyle name="Normal 8 4 3 2 4 2 4 4 2" xfId="15454" xr:uid="{00000000-0005-0000-0000-000046600000}"/>
    <cellStyle name="Normal 8 4 3 2 4 2 4 4 3" xfId="23385" xr:uid="{00000000-0005-0000-0000-000047600000}"/>
    <cellStyle name="Normal 8 4 3 2 4 2 4 4 4" xfId="31319" xr:uid="{00000000-0005-0000-0000-000048600000}"/>
    <cellStyle name="Normal 8 4 3 2 4 2 4 5" xfId="9511" xr:uid="{00000000-0005-0000-0000-000049600000}"/>
    <cellStyle name="Normal 8 4 3 2 4 2 4 6" xfId="17442" xr:uid="{00000000-0005-0000-0000-00004A600000}"/>
    <cellStyle name="Normal 8 4 3 2 4 2 4 7" xfId="25375" xr:uid="{00000000-0005-0000-0000-00004B600000}"/>
    <cellStyle name="Normal 8 4 3 2 4 2 5" xfId="1534" xr:uid="{00000000-0005-0000-0000-00004C600000}"/>
    <cellStyle name="Normal 8 4 3 2 4 2 5 2" xfId="3518" xr:uid="{00000000-0005-0000-0000-00004D600000}"/>
    <cellStyle name="Normal 8 4 3 2 4 2 5 2 2" xfId="11493" xr:uid="{00000000-0005-0000-0000-00004E600000}"/>
    <cellStyle name="Normal 8 4 3 2 4 2 5 2 3" xfId="19424" xr:uid="{00000000-0005-0000-0000-00004F600000}"/>
    <cellStyle name="Normal 8 4 3 2 4 2 5 2 4" xfId="27357" xr:uid="{00000000-0005-0000-0000-000050600000}"/>
    <cellStyle name="Normal 8 4 3 2 4 2 5 3" xfId="5499" xr:uid="{00000000-0005-0000-0000-000051600000}"/>
    <cellStyle name="Normal 8 4 3 2 4 2 5 3 2" xfId="13474" xr:uid="{00000000-0005-0000-0000-000052600000}"/>
    <cellStyle name="Normal 8 4 3 2 4 2 5 3 3" xfId="21405" xr:uid="{00000000-0005-0000-0000-000053600000}"/>
    <cellStyle name="Normal 8 4 3 2 4 2 5 3 4" xfId="29338" xr:uid="{00000000-0005-0000-0000-000054600000}"/>
    <cellStyle name="Normal 8 4 3 2 4 2 5 4" xfId="7522" xr:uid="{00000000-0005-0000-0000-000055600000}"/>
    <cellStyle name="Normal 8 4 3 2 4 2 5 4 2" xfId="15455" xr:uid="{00000000-0005-0000-0000-000056600000}"/>
    <cellStyle name="Normal 8 4 3 2 4 2 5 4 3" xfId="23386" xr:uid="{00000000-0005-0000-0000-000057600000}"/>
    <cellStyle name="Normal 8 4 3 2 4 2 5 4 4" xfId="31320" xr:uid="{00000000-0005-0000-0000-000058600000}"/>
    <cellStyle name="Normal 8 4 3 2 4 2 5 5" xfId="9512" xr:uid="{00000000-0005-0000-0000-000059600000}"/>
    <cellStyle name="Normal 8 4 3 2 4 2 5 6" xfId="17443" xr:uid="{00000000-0005-0000-0000-00005A600000}"/>
    <cellStyle name="Normal 8 4 3 2 4 2 5 7" xfId="25376" xr:uid="{00000000-0005-0000-0000-00005B600000}"/>
    <cellStyle name="Normal 8 4 3 2 4 2 6" xfId="3514" xr:uid="{00000000-0005-0000-0000-00005C600000}"/>
    <cellStyle name="Normal 8 4 3 2 4 2 6 2" xfId="11489" xr:uid="{00000000-0005-0000-0000-00005D600000}"/>
    <cellStyle name="Normal 8 4 3 2 4 2 6 3" xfId="19420" xr:uid="{00000000-0005-0000-0000-00005E600000}"/>
    <cellStyle name="Normal 8 4 3 2 4 2 6 4" xfId="27353" xr:uid="{00000000-0005-0000-0000-00005F600000}"/>
    <cellStyle name="Normal 8 4 3 2 4 2 7" xfId="5495" xr:uid="{00000000-0005-0000-0000-000060600000}"/>
    <cellStyle name="Normal 8 4 3 2 4 2 7 2" xfId="13470" xr:uid="{00000000-0005-0000-0000-000061600000}"/>
    <cellStyle name="Normal 8 4 3 2 4 2 7 3" xfId="21401" xr:uid="{00000000-0005-0000-0000-000062600000}"/>
    <cellStyle name="Normal 8 4 3 2 4 2 7 4" xfId="29334" xr:uid="{00000000-0005-0000-0000-000063600000}"/>
    <cellStyle name="Normal 8 4 3 2 4 2 8" xfId="7518" xr:uid="{00000000-0005-0000-0000-000064600000}"/>
    <cellStyle name="Normal 8 4 3 2 4 2 8 2" xfId="15451" xr:uid="{00000000-0005-0000-0000-000065600000}"/>
    <cellStyle name="Normal 8 4 3 2 4 2 8 3" xfId="23382" xr:uid="{00000000-0005-0000-0000-000066600000}"/>
    <cellStyle name="Normal 8 4 3 2 4 2 8 4" xfId="31316" xr:uid="{00000000-0005-0000-0000-000067600000}"/>
    <cellStyle name="Normal 8 4 3 2 4 2 9" xfId="9508" xr:uid="{00000000-0005-0000-0000-000068600000}"/>
    <cellStyle name="Normal 8 4 3 2 4 3" xfId="1535" xr:uid="{00000000-0005-0000-0000-000069600000}"/>
    <cellStyle name="Normal 8 4 3 2 4 3 2" xfId="3519" xr:uid="{00000000-0005-0000-0000-00006A600000}"/>
    <cellStyle name="Normal 8 4 3 2 4 3 2 2" xfId="11494" xr:uid="{00000000-0005-0000-0000-00006B600000}"/>
    <cellStyle name="Normal 8 4 3 2 4 3 2 3" xfId="19425" xr:uid="{00000000-0005-0000-0000-00006C600000}"/>
    <cellStyle name="Normal 8 4 3 2 4 3 2 4" xfId="27358" xr:uid="{00000000-0005-0000-0000-00006D600000}"/>
    <cellStyle name="Normal 8 4 3 2 4 3 3" xfId="5500" xr:uid="{00000000-0005-0000-0000-00006E600000}"/>
    <cellStyle name="Normal 8 4 3 2 4 3 3 2" xfId="13475" xr:uid="{00000000-0005-0000-0000-00006F600000}"/>
    <cellStyle name="Normal 8 4 3 2 4 3 3 3" xfId="21406" xr:uid="{00000000-0005-0000-0000-000070600000}"/>
    <cellStyle name="Normal 8 4 3 2 4 3 3 4" xfId="29339" xr:uid="{00000000-0005-0000-0000-000071600000}"/>
    <cellStyle name="Normal 8 4 3 2 4 3 4" xfId="7523" xr:uid="{00000000-0005-0000-0000-000072600000}"/>
    <cellStyle name="Normal 8 4 3 2 4 3 4 2" xfId="15456" xr:uid="{00000000-0005-0000-0000-000073600000}"/>
    <cellStyle name="Normal 8 4 3 2 4 3 4 3" xfId="23387" xr:uid="{00000000-0005-0000-0000-000074600000}"/>
    <cellStyle name="Normal 8 4 3 2 4 3 4 4" xfId="31321" xr:uid="{00000000-0005-0000-0000-000075600000}"/>
    <cellStyle name="Normal 8 4 3 2 4 3 5" xfId="9513" xr:uid="{00000000-0005-0000-0000-000076600000}"/>
    <cellStyle name="Normal 8 4 3 2 4 3 6" xfId="17444" xr:uid="{00000000-0005-0000-0000-000077600000}"/>
    <cellStyle name="Normal 8 4 3 2 4 3 7" xfId="25377" xr:uid="{00000000-0005-0000-0000-000078600000}"/>
    <cellStyle name="Normal 8 4 3 2 4 4" xfId="1536" xr:uid="{00000000-0005-0000-0000-000079600000}"/>
    <cellStyle name="Normal 8 4 3 2 4 4 2" xfId="3520" xr:uid="{00000000-0005-0000-0000-00007A600000}"/>
    <cellStyle name="Normal 8 4 3 2 4 4 2 2" xfId="11495" xr:uid="{00000000-0005-0000-0000-00007B600000}"/>
    <cellStyle name="Normal 8 4 3 2 4 4 2 3" xfId="19426" xr:uid="{00000000-0005-0000-0000-00007C600000}"/>
    <cellStyle name="Normal 8 4 3 2 4 4 2 4" xfId="27359" xr:uid="{00000000-0005-0000-0000-00007D600000}"/>
    <cellStyle name="Normal 8 4 3 2 4 4 3" xfId="5501" xr:uid="{00000000-0005-0000-0000-00007E600000}"/>
    <cellStyle name="Normal 8 4 3 2 4 4 3 2" xfId="13476" xr:uid="{00000000-0005-0000-0000-00007F600000}"/>
    <cellStyle name="Normal 8 4 3 2 4 4 3 3" xfId="21407" xr:uid="{00000000-0005-0000-0000-000080600000}"/>
    <cellStyle name="Normal 8 4 3 2 4 4 3 4" xfId="29340" xr:uid="{00000000-0005-0000-0000-000081600000}"/>
    <cellStyle name="Normal 8 4 3 2 4 4 4" xfId="7524" xr:uid="{00000000-0005-0000-0000-000082600000}"/>
    <cellStyle name="Normal 8 4 3 2 4 4 4 2" xfId="15457" xr:uid="{00000000-0005-0000-0000-000083600000}"/>
    <cellStyle name="Normal 8 4 3 2 4 4 4 3" xfId="23388" xr:uid="{00000000-0005-0000-0000-000084600000}"/>
    <cellStyle name="Normal 8 4 3 2 4 4 4 4" xfId="31322" xr:uid="{00000000-0005-0000-0000-000085600000}"/>
    <cellStyle name="Normal 8 4 3 2 4 4 5" xfId="9514" xr:uid="{00000000-0005-0000-0000-000086600000}"/>
    <cellStyle name="Normal 8 4 3 2 4 4 6" xfId="17445" xr:uid="{00000000-0005-0000-0000-000087600000}"/>
    <cellStyle name="Normal 8 4 3 2 4 4 7" xfId="25378" xr:uid="{00000000-0005-0000-0000-000088600000}"/>
    <cellStyle name="Normal 8 4 3 2 4 5" xfId="1537" xr:uid="{00000000-0005-0000-0000-000089600000}"/>
    <cellStyle name="Normal 8 4 3 2 4 5 2" xfId="3521" xr:uid="{00000000-0005-0000-0000-00008A600000}"/>
    <cellStyle name="Normal 8 4 3 2 4 5 2 2" xfId="11496" xr:uid="{00000000-0005-0000-0000-00008B600000}"/>
    <cellStyle name="Normal 8 4 3 2 4 5 2 3" xfId="19427" xr:uid="{00000000-0005-0000-0000-00008C600000}"/>
    <cellStyle name="Normal 8 4 3 2 4 5 2 4" xfId="27360" xr:uid="{00000000-0005-0000-0000-00008D600000}"/>
    <cellStyle name="Normal 8 4 3 2 4 5 3" xfId="5502" xr:uid="{00000000-0005-0000-0000-00008E600000}"/>
    <cellStyle name="Normal 8 4 3 2 4 5 3 2" xfId="13477" xr:uid="{00000000-0005-0000-0000-00008F600000}"/>
    <cellStyle name="Normal 8 4 3 2 4 5 3 3" xfId="21408" xr:uid="{00000000-0005-0000-0000-000090600000}"/>
    <cellStyle name="Normal 8 4 3 2 4 5 3 4" xfId="29341" xr:uid="{00000000-0005-0000-0000-000091600000}"/>
    <cellStyle name="Normal 8 4 3 2 4 5 4" xfId="7525" xr:uid="{00000000-0005-0000-0000-000092600000}"/>
    <cellStyle name="Normal 8 4 3 2 4 5 4 2" xfId="15458" xr:uid="{00000000-0005-0000-0000-000093600000}"/>
    <cellStyle name="Normal 8 4 3 2 4 5 4 3" xfId="23389" xr:uid="{00000000-0005-0000-0000-000094600000}"/>
    <cellStyle name="Normal 8 4 3 2 4 5 4 4" xfId="31323" xr:uid="{00000000-0005-0000-0000-000095600000}"/>
    <cellStyle name="Normal 8 4 3 2 4 5 5" xfId="9515" xr:uid="{00000000-0005-0000-0000-000096600000}"/>
    <cellStyle name="Normal 8 4 3 2 4 5 6" xfId="17446" xr:uid="{00000000-0005-0000-0000-000097600000}"/>
    <cellStyle name="Normal 8 4 3 2 4 5 7" xfId="25379" xr:uid="{00000000-0005-0000-0000-000098600000}"/>
    <cellStyle name="Normal 8 4 3 2 4 6" xfId="1538" xr:uid="{00000000-0005-0000-0000-000099600000}"/>
    <cellStyle name="Normal 8 4 3 2 4 6 2" xfId="3522" xr:uid="{00000000-0005-0000-0000-00009A600000}"/>
    <cellStyle name="Normal 8 4 3 2 4 6 2 2" xfId="11497" xr:uid="{00000000-0005-0000-0000-00009B600000}"/>
    <cellStyle name="Normal 8 4 3 2 4 6 2 3" xfId="19428" xr:uid="{00000000-0005-0000-0000-00009C600000}"/>
    <cellStyle name="Normal 8 4 3 2 4 6 2 4" xfId="27361" xr:uid="{00000000-0005-0000-0000-00009D600000}"/>
    <cellStyle name="Normal 8 4 3 2 4 6 3" xfId="5503" xr:uid="{00000000-0005-0000-0000-00009E600000}"/>
    <cellStyle name="Normal 8 4 3 2 4 6 3 2" xfId="13478" xr:uid="{00000000-0005-0000-0000-00009F600000}"/>
    <cellStyle name="Normal 8 4 3 2 4 6 3 3" xfId="21409" xr:uid="{00000000-0005-0000-0000-0000A0600000}"/>
    <cellStyle name="Normal 8 4 3 2 4 6 3 4" xfId="29342" xr:uid="{00000000-0005-0000-0000-0000A1600000}"/>
    <cellStyle name="Normal 8 4 3 2 4 6 4" xfId="7526" xr:uid="{00000000-0005-0000-0000-0000A2600000}"/>
    <cellStyle name="Normal 8 4 3 2 4 6 4 2" xfId="15459" xr:uid="{00000000-0005-0000-0000-0000A3600000}"/>
    <cellStyle name="Normal 8 4 3 2 4 6 4 3" xfId="23390" xr:uid="{00000000-0005-0000-0000-0000A4600000}"/>
    <cellStyle name="Normal 8 4 3 2 4 6 4 4" xfId="31324" xr:uid="{00000000-0005-0000-0000-0000A5600000}"/>
    <cellStyle name="Normal 8 4 3 2 4 6 5" xfId="9516" xr:uid="{00000000-0005-0000-0000-0000A6600000}"/>
    <cellStyle name="Normal 8 4 3 2 4 6 6" xfId="17447" xr:uid="{00000000-0005-0000-0000-0000A7600000}"/>
    <cellStyle name="Normal 8 4 3 2 4 6 7" xfId="25380" xr:uid="{00000000-0005-0000-0000-0000A8600000}"/>
    <cellStyle name="Normal 8 4 3 2 4 7" xfId="3513" xr:uid="{00000000-0005-0000-0000-0000A9600000}"/>
    <cellStyle name="Normal 8 4 3 2 4 7 2" xfId="11488" xr:uid="{00000000-0005-0000-0000-0000AA600000}"/>
    <cellStyle name="Normal 8 4 3 2 4 7 3" xfId="19419" xr:uid="{00000000-0005-0000-0000-0000AB600000}"/>
    <cellStyle name="Normal 8 4 3 2 4 7 4" xfId="27352" xr:uid="{00000000-0005-0000-0000-0000AC600000}"/>
    <cellStyle name="Normal 8 4 3 2 4 8" xfId="5494" xr:uid="{00000000-0005-0000-0000-0000AD600000}"/>
    <cellStyle name="Normal 8 4 3 2 4 8 2" xfId="13469" xr:uid="{00000000-0005-0000-0000-0000AE600000}"/>
    <cellStyle name="Normal 8 4 3 2 4 8 3" xfId="21400" xr:uid="{00000000-0005-0000-0000-0000AF600000}"/>
    <cellStyle name="Normal 8 4 3 2 4 8 4" xfId="29333" xr:uid="{00000000-0005-0000-0000-0000B0600000}"/>
    <cellStyle name="Normal 8 4 3 2 4 9" xfId="7517" xr:uid="{00000000-0005-0000-0000-0000B1600000}"/>
    <cellStyle name="Normal 8 4 3 2 4 9 2" xfId="15450" xr:uid="{00000000-0005-0000-0000-0000B2600000}"/>
    <cellStyle name="Normal 8 4 3 2 4 9 3" xfId="23381" xr:uid="{00000000-0005-0000-0000-0000B3600000}"/>
    <cellStyle name="Normal 8 4 3 2 4 9 4" xfId="31315" xr:uid="{00000000-0005-0000-0000-0000B4600000}"/>
    <cellStyle name="Normal 8 4 3 2 5" xfId="1539" xr:uid="{00000000-0005-0000-0000-0000B5600000}"/>
    <cellStyle name="Normal 8 4 3 2 5 10" xfId="9517" xr:uid="{00000000-0005-0000-0000-0000B6600000}"/>
    <cellStyle name="Normal 8 4 3 2 5 11" xfId="17448" xr:uid="{00000000-0005-0000-0000-0000B7600000}"/>
    <cellStyle name="Normal 8 4 3 2 5 12" xfId="25381" xr:uid="{00000000-0005-0000-0000-0000B8600000}"/>
    <cellStyle name="Normal 8 4 3 2 5 2" xfId="1540" xr:uid="{00000000-0005-0000-0000-0000B9600000}"/>
    <cellStyle name="Normal 8 4 3 2 5 2 10" xfId="17449" xr:uid="{00000000-0005-0000-0000-0000BA600000}"/>
    <cellStyle name="Normal 8 4 3 2 5 2 11" xfId="25382" xr:uid="{00000000-0005-0000-0000-0000BB600000}"/>
    <cellStyle name="Normal 8 4 3 2 5 2 2" xfId="1541" xr:uid="{00000000-0005-0000-0000-0000BC600000}"/>
    <cellStyle name="Normal 8 4 3 2 5 2 2 2" xfId="3525" xr:uid="{00000000-0005-0000-0000-0000BD600000}"/>
    <cellStyle name="Normal 8 4 3 2 5 2 2 2 2" xfId="11500" xr:uid="{00000000-0005-0000-0000-0000BE600000}"/>
    <cellStyle name="Normal 8 4 3 2 5 2 2 2 3" xfId="19431" xr:uid="{00000000-0005-0000-0000-0000BF600000}"/>
    <cellStyle name="Normal 8 4 3 2 5 2 2 2 4" xfId="27364" xr:uid="{00000000-0005-0000-0000-0000C0600000}"/>
    <cellStyle name="Normal 8 4 3 2 5 2 2 3" xfId="5506" xr:uid="{00000000-0005-0000-0000-0000C1600000}"/>
    <cellStyle name="Normal 8 4 3 2 5 2 2 3 2" xfId="13481" xr:uid="{00000000-0005-0000-0000-0000C2600000}"/>
    <cellStyle name="Normal 8 4 3 2 5 2 2 3 3" xfId="21412" xr:uid="{00000000-0005-0000-0000-0000C3600000}"/>
    <cellStyle name="Normal 8 4 3 2 5 2 2 3 4" xfId="29345" xr:uid="{00000000-0005-0000-0000-0000C4600000}"/>
    <cellStyle name="Normal 8 4 3 2 5 2 2 4" xfId="7529" xr:uid="{00000000-0005-0000-0000-0000C5600000}"/>
    <cellStyle name="Normal 8 4 3 2 5 2 2 4 2" xfId="15462" xr:uid="{00000000-0005-0000-0000-0000C6600000}"/>
    <cellStyle name="Normal 8 4 3 2 5 2 2 4 3" xfId="23393" xr:uid="{00000000-0005-0000-0000-0000C7600000}"/>
    <cellStyle name="Normal 8 4 3 2 5 2 2 4 4" xfId="31327" xr:uid="{00000000-0005-0000-0000-0000C8600000}"/>
    <cellStyle name="Normal 8 4 3 2 5 2 2 5" xfId="9519" xr:uid="{00000000-0005-0000-0000-0000C9600000}"/>
    <cellStyle name="Normal 8 4 3 2 5 2 2 6" xfId="17450" xr:uid="{00000000-0005-0000-0000-0000CA600000}"/>
    <cellStyle name="Normal 8 4 3 2 5 2 2 7" xfId="25383" xr:uid="{00000000-0005-0000-0000-0000CB600000}"/>
    <cellStyle name="Normal 8 4 3 2 5 2 3" xfId="1542" xr:uid="{00000000-0005-0000-0000-0000CC600000}"/>
    <cellStyle name="Normal 8 4 3 2 5 2 3 2" xfId="3526" xr:uid="{00000000-0005-0000-0000-0000CD600000}"/>
    <cellStyle name="Normal 8 4 3 2 5 2 3 2 2" xfId="11501" xr:uid="{00000000-0005-0000-0000-0000CE600000}"/>
    <cellStyle name="Normal 8 4 3 2 5 2 3 2 3" xfId="19432" xr:uid="{00000000-0005-0000-0000-0000CF600000}"/>
    <cellStyle name="Normal 8 4 3 2 5 2 3 2 4" xfId="27365" xr:uid="{00000000-0005-0000-0000-0000D0600000}"/>
    <cellStyle name="Normal 8 4 3 2 5 2 3 3" xfId="5507" xr:uid="{00000000-0005-0000-0000-0000D1600000}"/>
    <cellStyle name="Normal 8 4 3 2 5 2 3 3 2" xfId="13482" xr:uid="{00000000-0005-0000-0000-0000D2600000}"/>
    <cellStyle name="Normal 8 4 3 2 5 2 3 3 3" xfId="21413" xr:uid="{00000000-0005-0000-0000-0000D3600000}"/>
    <cellStyle name="Normal 8 4 3 2 5 2 3 3 4" xfId="29346" xr:uid="{00000000-0005-0000-0000-0000D4600000}"/>
    <cellStyle name="Normal 8 4 3 2 5 2 3 4" xfId="7530" xr:uid="{00000000-0005-0000-0000-0000D5600000}"/>
    <cellStyle name="Normal 8 4 3 2 5 2 3 4 2" xfId="15463" xr:uid="{00000000-0005-0000-0000-0000D6600000}"/>
    <cellStyle name="Normal 8 4 3 2 5 2 3 4 3" xfId="23394" xr:uid="{00000000-0005-0000-0000-0000D7600000}"/>
    <cellStyle name="Normal 8 4 3 2 5 2 3 4 4" xfId="31328" xr:uid="{00000000-0005-0000-0000-0000D8600000}"/>
    <cellStyle name="Normal 8 4 3 2 5 2 3 5" xfId="9520" xr:uid="{00000000-0005-0000-0000-0000D9600000}"/>
    <cellStyle name="Normal 8 4 3 2 5 2 3 6" xfId="17451" xr:uid="{00000000-0005-0000-0000-0000DA600000}"/>
    <cellStyle name="Normal 8 4 3 2 5 2 3 7" xfId="25384" xr:uid="{00000000-0005-0000-0000-0000DB600000}"/>
    <cellStyle name="Normal 8 4 3 2 5 2 4" xfId="1543" xr:uid="{00000000-0005-0000-0000-0000DC600000}"/>
    <cellStyle name="Normal 8 4 3 2 5 2 4 2" xfId="3527" xr:uid="{00000000-0005-0000-0000-0000DD600000}"/>
    <cellStyle name="Normal 8 4 3 2 5 2 4 2 2" xfId="11502" xr:uid="{00000000-0005-0000-0000-0000DE600000}"/>
    <cellStyle name="Normal 8 4 3 2 5 2 4 2 3" xfId="19433" xr:uid="{00000000-0005-0000-0000-0000DF600000}"/>
    <cellStyle name="Normal 8 4 3 2 5 2 4 2 4" xfId="27366" xr:uid="{00000000-0005-0000-0000-0000E0600000}"/>
    <cellStyle name="Normal 8 4 3 2 5 2 4 3" xfId="5508" xr:uid="{00000000-0005-0000-0000-0000E1600000}"/>
    <cellStyle name="Normal 8 4 3 2 5 2 4 3 2" xfId="13483" xr:uid="{00000000-0005-0000-0000-0000E2600000}"/>
    <cellStyle name="Normal 8 4 3 2 5 2 4 3 3" xfId="21414" xr:uid="{00000000-0005-0000-0000-0000E3600000}"/>
    <cellStyle name="Normal 8 4 3 2 5 2 4 3 4" xfId="29347" xr:uid="{00000000-0005-0000-0000-0000E4600000}"/>
    <cellStyle name="Normal 8 4 3 2 5 2 4 4" xfId="7531" xr:uid="{00000000-0005-0000-0000-0000E5600000}"/>
    <cellStyle name="Normal 8 4 3 2 5 2 4 4 2" xfId="15464" xr:uid="{00000000-0005-0000-0000-0000E6600000}"/>
    <cellStyle name="Normal 8 4 3 2 5 2 4 4 3" xfId="23395" xr:uid="{00000000-0005-0000-0000-0000E7600000}"/>
    <cellStyle name="Normal 8 4 3 2 5 2 4 4 4" xfId="31329" xr:uid="{00000000-0005-0000-0000-0000E8600000}"/>
    <cellStyle name="Normal 8 4 3 2 5 2 4 5" xfId="9521" xr:uid="{00000000-0005-0000-0000-0000E9600000}"/>
    <cellStyle name="Normal 8 4 3 2 5 2 4 6" xfId="17452" xr:uid="{00000000-0005-0000-0000-0000EA600000}"/>
    <cellStyle name="Normal 8 4 3 2 5 2 4 7" xfId="25385" xr:uid="{00000000-0005-0000-0000-0000EB600000}"/>
    <cellStyle name="Normal 8 4 3 2 5 2 5" xfId="1544" xr:uid="{00000000-0005-0000-0000-0000EC600000}"/>
    <cellStyle name="Normal 8 4 3 2 5 2 5 2" xfId="3528" xr:uid="{00000000-0005-0000-0000-0000ED600000}"/>
    <cellStyle name="Normal 8 4 3 2 5 2 5 2 2" xfId="11503" xr:uid="{00000000-0005-0000-0000-0000EE600000}"/>
    <cellStyle name="Normal 8 4 3 2 5 2 5 2 3" xfId="19434" xr:uid="{00000000-0005-0000-0000-0000EF600000}"/>
    <cellStyle name="Normal 8 4 3 2 5 2 5 2 4" xfId="27367" xr:uid="{00000000-0005-0000-0000-0000F0600000}"/>
    <cellStyle name="Normal 8 4 3 2 5 2 5 3" xfId="5509" xr:uid="{00000000-0005-0000-0000-0000F1600000}"/>
    <cellStyle name="Normal 8 4 3 2 5 2 5 3 2" xfId="13484" xr:uid="{00000000-0005-0000-0000-0000F2600000}"/>
    <cellStyle name="Normal 8 4 3 2 5 2 5 3 3" xfId="21415" xr:uid="{00000000-0005-0000-0000-0000F3600000}"/>
    <cellStyle name="Normal 8 4 3 2 5 2 5 3 4" xfId="29348" xr:uid="{00000000-0005-0000-0000-0000F4600000}"/>
    <cellStyle name="Normal 8 4 3 2 5 2 5 4" xfId="7532" xr:uid="{00000000-0005-0000-0000-0000F5600000}"/>
    <cellStyle name="Normal 8 4 3 2 5 2 5 4 2" xfId="15465" xr:uid="{00000000-0005-0000-0000-0000F6600000}"/>
    <cellStyle name="Normal 8 4 3 2 5 2 5 4 3" xfId="23396" xr:uid="{00000000-0005-0000-0000-0000F7600000}"/>
    <cellStyle name="Normal 8 4 3 2 5 2 5 4 4" xfId="31330" xr:uid="{00000000-0005-0000-0000-0000F8600000}"/>
    <cellStyle name="Normal 8 4 3 2 5 2 5 5" xfId="9522" xr:uid="{00000000-0005-0000-0000-0000F9600000}"/>
    <cellStyle name="Normal 8 4 3 2 5 2 5 6" xfId="17453" xr:uid="{00000000-0005-0000-0000-0000FA600000}"/>
    <cellStyle name="Normal 8 4 3 2 5 2 5 7" xfId="25386" xr:uid="{00000000-0005-0000-0000-0000FB600000}"/>
    <cellStyle name="Normal 8 4 3 2 5 2 6" xfId="3524" xr:uid="{00000000-0005-0000-0000-0000FC600000}"/>
    <cellStyle name="Normal 8 4 3 2 5 2 6 2" xfId="11499" xr:uid="{00000000-0005-0000-0000-0000FD600000}"/>
    <cellStyle name="Normal 8 4 3 2 5 2 6 3" xfId="19430" xr:uid="{00000000-0005-0000-0000-0000FE600000}"/>
    <cellStyle name="Normal 8 4 3 2 5 2 6 4" xfId="27363" xr:uid="{00000000-0005-0000-0000-0000FF600000}"/>
    <cellStyle name="Normal 8 4 3 2 5 2 7" xfId="5505" xr:uid="{00000000-0005-0000-0000-000000610000}"/>
    <cellStyle name="Normal 8 4 3 2 5 2 7 2" xfId="13480" xr:uid="{00000000-0005-0000-0000-000001610000}"/>
    <cellStyle name="Normal 8 4 3 2 5 2 7 3" xfId="21411" xr:uid="{00000000-0005-0000-0000-000002610000}"/>
    <cellStyle name="Normal 8 4 3 2 5 2 7 4" xfId="29344" xr:uid="{00000000-0005-0000-0000-000003610000}"/>
    <cellStyle name="Normal 8 4 3 2 5 2 8" xfId="7528" xr:uid="{00000000-0005-0000-0000-000004610000}"/>
    <cellStyle name="Normal 8 4 3 2 5 2 8 2" xfId="15461" xr:uid="{00000000-0005-0000-0000-000005610000}"/>
    <cellStyle name="Normal 8 4 3 2 5 2 8 3" xfId="23392" xr:uid="{00000000-0005-0000-0000-000006610000}"/>
    <cellStyle name="Normal 8 4 3 2 5 2 8 4" xfId="31326" xr:uid="{00000000-0005-0000-0000-000007610000}"/>
    <cellStyle name="Normal 8 4 3 2 5 2 9" xfId="9518" xr:uid="{00000000-0005-0000-0000-000008610000}"/>
    <cellStyle name="Normal 8 4 3 2 5 3" xfId="1545" xr:uid="{00000000-0005-0000-0000-000009610000}"/>
    <cellStyle name="Normal 8 4 3 2 5 3 2" xfId="3529" xr:uid="{00000000-0005-0000-0000-00000A610000}"/>
    <cellStyle name="Normal 8 4 3 2 5 3 2 2" xfId="11504" xr:uid="{00000000-0005-0000-0000-00000B610000}"/>
    <cellStyle name="Normal 8 4 3 2 5 3 2 3" xfId="19435" xr:uid="{00000000-0005-0000-0000-00000C610000}"/>
    <cellStyle name="Normal 8 4 3 2 5 3 2 4" xfId="27368" xr:uid="{00000000-0005-0000-0000-00000D610000}"/>
    <cellStyle name="Normal 8 4 3 2 5 3 3" xfId="5510" xr:uid="{00000000-0005-0000-0000-00000E610000}"/>
    <cellStyle name="Normal 8 4 3 2 5 3 3 2" xfId="13485" xr:uid="{00000000-0005-0000-0000-00000F610000}"/>
    <cellStyle name="Normal 8 4 3 2 5 3 3 3" xfId="21416" xr:uid="{00000000-0005-0000-0000-000010610000}"/>
    <cellStyle name="Normal 8 4 3 2 5 3 3 4" xfId="29349" xr:uid="{00000000-0005-0000-0000-000011610000}"/>
    <cellStyle name="Normal 8 4 3 2 5 3 4" xfId="7533" xr:uid="{00000000-0005-0000-0000-000012610000}"/>
    <cellStyle name="Normal 8 4 3 2 5 3 4 2" xfId="15466" xr:uid="{00000000-0005-0000-0000-000013610000}"/>
    <cellStyle name="Normal 8 4 3 2 5 3 4 3" xfId="23397" xr:uid="{00000000-0005-0000-0000-000014610000}"/>
    <cellStyle name="Normal 8 4 3 2 5 3 4 4" xfId="31331" xr:uid="{00000000-0005-0000-0000-000015610000}"/>
    <cellStyle name="Normal 8 4 3 2 5 3 5" xfId="9523" xr:uid="{00000000-0005-0000-0000-000016610000}"/>
    <cellStyle name="Normal 8 4 3 2 5 3 6" xfId="17454" xr:uid="{00000000-0005-0000-0000-000017610000}"/>
    <cellStyle name="Normal 8 4 3 2 5 3 7" xfId="25387" xr:uid="{00000000-0005-0000-0000-000018610000}"/>
    <cellStyle name="Normal 8 4 3 2 5 4" xfId="1546" xr:uid="{00000000-0005-0000-0000-000019610000}"/>
    <cellStyle name="Normal 8 4 3 2 5 4 2" xfId="3530" xr:uid="{00000000-0005-0000-0000-00001A610000}"/>
    <cellStyle name="Normal 8 4 3 2 5 4 2 2" xfId="11505" xr:uid="{00000000-0005-0000-0000-00001B610000}"/>
    <cellStyle name="Normal 8 4 3 2 5 4 2 3" xfId="19436" xr:uid="{00000000-0005-0000-0000-00001C610000}"/>
    <cellStyle name="Normal 8 4 3 2 5 4 2 4" xfId="27369" xr:uid="{00000000-0005-0000-0000-00001D610000}"/>
    <cellStyle name="Normal 8 4 3 2 5 4 3" xfId="5511" xr:uid="{00000000-0005-0000-0000-00001E610000}"/>
    <cellStyle name="Normal 8 4 3 2 5 4 3 2" xfId="13486" xr:uid="{00000000-0005-0000-0000-00001F610000}"/>
    <cellStyle name="Normal 8 4 3 2 5 4 3 3" xfId="21417" xr:uid="{00000000-0005-0000-0000-000020610000}"/>
    <cellStyle name="Normal 8 4 3 2 5 4 3 4" xfId="29350" xr:uid="{00000000-0005-0000-0000-000021610000}"/>
    <cellStyle name="Normal 8 4 3 2 5 4 4" xfId="7534" xr:uid="{00000000-0005-0000-0000-000022610000}"/>
    <cellStyle name="Normal 8 4 3 2 5 4 4 2" xfId="15467" xr:uid="{00000000-0005-0000-0000-000023610000}"/>
    <cellStyle name="Normal 8 4 3 2 5 4 4 3" xfId="23398" xr:uid="{00000000-0005-0000-0000-000024610000}"/>
    <cellStyle name="Normal 8 4 3 2 5 4 4 4" xfId="31332" xr:uid="{00000000-0005-0000-0000-000025610000}"/>
    <cellStyle name="Normal 8 4 3 2 5 4 5" xfId="9524" xr:uid="{00000000-0005-0000-0000-000026610000}"/>
    <cellStyle name="Normal 8 4 3 2 5 4 6" xfId="17455" xr:uid="{00000000-0005-0000-0000-000027610000}"/>
    <cellStyle name="Normal 8 4 3 2 5 4 7" xfId="25388" xr:uid="{00000000-0005-0000-0000-000028610000}"/>
    <cellStyle name="Normal 8 4 3 2 5 5" xfId="1547" xr:uid="{00000000-0005-0000-0000-000029610000}"/>
    <cellStyle name="Normal 8 4 3 2 5 5 2" xfId="3531" xr:uid="{00000000-0005-0000-0000-00002A610000}"/>
    <cellStyle name="Normal 8 4 3 2 5 5 2 2" xfId="11506" xr:uid="{00000000-0005-0000-0000-00002B610000}"/>
    <cellStyle name="Normal 8 4 3 2 5 5 2 3" xfId="19437" xr:uid="{00000000-0005-0000-0000-00002C610000}"/>
    <cellStyle name="Normal 8 4 3 2 5 5 2 4" xfId="27370" xr:uid="{00000000-0005-0000-0000-00002D610000}"/>
    <cellStyle name="Normal 8 4 3 2 5 5 3" xfId="5512" xr:uid="{00000000-0005-0000-0000-00002E610000}"/>
    <cellStyle name="Normal 8 4 3 2 5 5 3 2" xfId="13487" xr:uid="{00000000-0005-0000-0000-00002F610000}"/>
    <cellStyle name="Normal 8 4 3 2 5 5 3 3" xfId="21418" xr:uid="{00000000-0005-0000-0000-000030610000}"/>
    <cellStyle name="Normal 8 4 3 2 5 5 3 4" xfId="29351" xr:uid="{00000000-0005-0000-0000-000031610000}"/>
    <cellStyle name="Normal 8 4 3 2 5 5 4" xfId="7535" xr:uid="{00000000-0005-0000-0000-000032610000}"/>
    <cellStyle name="Normal 8 4 3 2 5 5 4 2" xfId="15468" xr:uid="{00000000-0005-0000-0000-000033610000}"/>
    <cellStyle name="Normal 8 4 3 2 5 5 4 3" xfId="23399" xr:uid="{00000000-0005-0000-0000-000034610000}"/>
    <cellStyle name="Normal 8 4 3 2 5 5 4 4" xfId="31333" xr:uid="{00000000-0005-0000-0000-000035610000}"/>
    <cellStyle name="Normal 8 4 3 2 5 5 5" xfId="9525" xr:uid="{00000000-0005-0000-0000-000036610000}"/>
    <cellStyle name="Normal 8 4 3 2 5 5 6" xfId="17456" xr:uid="{00000000-0005-0000-0000-000037610000}"/>
    <cellStyle name="Normal 8 4 3 2 5 5 7" xfId="25389" xr:uid="{00000000-0005-0000-0000-000038610000}"/>
    <cellStyle name="Normal 8 4 3 2 5 6" xfId="1548" xr:uid="{00000000-0005-0000-0000-000039610000}"/>
    <cellStyle name="Normal 8 4 3 2 5 6 2" xfId="3532" xr:uid="{00000000-0005-0000-0000-00003A610000}"/>
    <cellStyle name="Normal 8 4 3 2 5 6 2 2" xfId="11507" xr:uid="{00000000-0005-0000-0000-00003B610000}"/>
    <cellStyle name="Normal 8 4 3 2 5 6 2 3" xfId="19438" xr:uid="{00000000-0005-0000-0000-00003C610000}"/>
    <cellStyle name="Normal 8 4 3 2 5 6 2 4" xfId="27371" xr:uid="{00000000-0005-0000-0000-00003D610000}"/>
    <cellStyle name="Normal 8 4 3 2 5 6 3" xfId="5513" xr:uid="{00000000-0005-0000-0000-00003E610000}"/>
    <cellStyle name="Normal 8 4 3 2 5 6 3 2" xfId="13488" xr:uid="{00000000-0005-0000-0000-00003F610000}"/>
    <cellStyle name="Normal 8 4 3 2 5 6 3 3" xfId="21419" xr:uid="{00000000-0005-0000-0000-000040610000}"/>
    <cellStyle name="Normal 8 4 3 2 5 6 3 4" xfId="29352" xr:uid="{00000000-0005-0000-0000-000041610000}"/>
    <cellStyle name="Normal 8 4 3 2 5 6 4" xfId="7536" xr:uid="{00000000-0005-0000-0000-000042610000}"/>
    <cellStyle name="Normal 8 4 3 2 5 6 4 2" xfId="15469" xr:uid="{00000000-0005-0000-0000-000043610000}"/>
    <cellStyle name="Normal 8 4 3 2 5 6 4 3" xfId="23400" xr:uid="{00000000-0005-0000-0000-000044610000}"/>
    <cellStyle name="Normal 8 4 3 2 5 6 4 4" xfId="31334" xr:uid="{00000000-0005-0000-0000-000045610000}"/>
    <cellStyle name="Normal 8 4 3 2 5 6 5" xfId="9526" xr:uid="{00000000-0005-0000-0000-000046610000}"/>
    <cellStyle name="Normal 8 4 3 2 5 6 6" xfId="17457" xr:uid="{00000000-0005-0000-0000-000047610000}"/>
    <cellStyle name="Normal 8 4 3 2 5 6 7" xfId="25390" xr:uid="{00000000-0005-0000-0000-000048610000}"/>
    <cellStyle name="Normal 8 4 3 2 5 7" xfId="3523" xr:uid="{00000000-0005-0000-0000-000049610000}"/>
    <cellStyle name="Normal 8 4 3 2 5 7 2" xfId="11498" xr:uid="{00000000-0005-0000-0000-00004A610000}"/>
    <cellStyle name="Normal 8 4 3 2 5 7 3" xfId="19429" xr:uid="{00000000-0005-0000-0000-00004B610000}"/>
    <cellStyle name="Normal 8 4 3 2 5 7 4" xfId="27362" xr:uid="{00000000-0005-0000-0000-00004C610000}"/>
    <cellStyle name="Normal 8 4 3 2 5 8" xfId="5504" xr:uid="{00000000-0005-0000-0000-00004D610000}"/>
    <cellStyle name="Normal 8 4 3 2 5 8 2" xfId="13479" xr:uid="{00000000-0005-0000-0000-00004E610000}"/>
    <cellStyle name="Normal 8 4 3 2 5 8 3" xfId="21410" xr:uid="{00000000-0005-0000-0000-00004F610000}"/>
    <cellStyle name="Normal 8 4 3 2 5 8 4" xfId="29343" xr:uid="{00000000-0005-0000-0000-000050610000}"/>
    <cellStyle name="Normal 8 4 3 2 5 9" xfId="7527" xr:uid="{00000000-0005-0000-0000-000051610000}"/>
    <cellStyle name="Normal 8 4 3 2 5 9 2" xfId="15460" xr:uid="{00000000-0005-0000-0000-000052610000}"/>
    <cellStyle name="Normal 8 4 3 2 5 9 3" xfId="23391" xr:uid="{00000000-0005-0000-0000-000053610000}"/>
    <cellStyle name="Normal 8 4 3 2 5 9 4" xfId="31325" xr:uid="{00000000-0005-0000-0000-000054610000}"/>
    <cellStyle name="Normal 8 4 3 2 6" xfId="1549" xr:uid="{00000000-0005-0000-0000-000055610000}"/>
    <cellStyle name="Normal 8 4 3 2 6 10" xfId="17458" xr:uid="{00000000-0005-0000-0000-000056610000}"/>
    <cellStyle name="Normal 8 4 3 2 6 11" xfId="25391" xr:uid="{00000000-0005-0000-0000-000057610000}"/>
    <cellStyle name="Normal 8 4 3 2 6 2" xfId="1550" xr:uid="{00000000-0005-0000-0000-000058610000}"/>
    <cellStyle name="Normal 8 4 3 2 6 2 2" xfId="3534" xr:uid="{00000000-0005-0000-0000-000059610000}"/>
    <cellStyle name="Normal 8 4 3 2 6 2 2 2" xfId="11509" xr:uid="{00000000-0005-0000-0000-00005A610000}"/>
    <cellStyle name="Normal 8 4 3 2 6 2 2 3" xfId="19440" xr:uid="{00000000-0005-0000-0000-00005B610000}"/>
    <cellStyle name="Normal 8 4 3 2 6 2 2 4" xfId="27373" xr:uid="{00000000-0005-0000-0000-00005C610000}"/>
    <cellStyle name="Normal 8 4 3 2 6 2 3" xfId="5515" xr:uid="{00000000-0005-0000-0000-00005D610000}"/>
    <cellStyle name="Normal 8 4 3 2 6 2 3 2" xfId="13490" xr:uid="{00000000-0005-0000-0000-00005E610000}"/>
    <cellStyle name="Normal 8 4 3 2 6 2 3 3" xfId="21421" xr:uid="{00000000-0005-0000-0000-00005F610000}"/>
    <cellStyle name="Normal 8 4 3 2 6 2 3 4" xfId="29354" xr:uid="{00000000-0005-0000-0000-000060610000}"/>
    <cellStyle name="Normal 8 4 3 2 6 2 4" xfId="7538" xr:uid="{00000000-0005-0000-0000-000061610000}"/>
    <cellStyle name="Normal 8 4 3 2 6 2 4 2" xfId="15471" xr:uid="{00000000-0005-0000-0000-000062610000}"/>
    <cellStyle name="Normal 8 4 3 2 6 2 4 3" xfId="23402" xr:uid="{00000000-0005-0000-0000-000063610000}"/>
    <cellStyle name="Normal 8 4 3 2 6 2 4 4" xfId="31336" xr:uid="{00000000-0005-0000-0000-000064610000}"/>
    <cellStyle name="Normal 8 4 3 2 6 2 5" xfId="9528" xr:uid="{00000000-0005-0000-0000-000065610000}"/>
    <cellStyle name="Normal 8 4 3 2 6 2 6" xfId="17459" xr:uid="{00000000-0005-0000-0000-000066610000}"/>
    <cellStyle name="Normal 8 4 3 2 6 2 7" xfId="25392" xr:uid="{00000000-0005-0000-0000-000067610000}"/>
    <cellStyle name="Normal 8 4 3 2 6 3" xfId="1551" xr:uid="{00000000-0005-0000-0000-000068610000}"/>
    <cellStyle name="Normal 8 4 3 2 6 3 2" xfId="3535" xr:uid="{00000000-0005-0000-0000-000069610000}"/>
    <cellStyle name="Normal 8 4 3 2 6 3 2 2" xfId="11510" xr:uid="{00000000-0005-0000-0000-00006A610000}"/>
    <cellStyle name="Normal 8 4 3 2 6 3 2 3" xfId="19441" xr:uid="{00000000-0005-0000-0000-00006B610000}"/>
    <cellStyle name="Normal 8 4 3 2 6 3 2 4" xfId="27374" xr:uid="{00000000-0005-0000-0000-00006C610000}"/>
    <cellStyle name="Normal 8 4 3 2 6 3 3" xfId="5516" xr:uid="{00000000-0005-0000-0000-00006D610000}"/>
    <cellStyle name="Normal 8 4 3 2 6 3 3 2" xfId="13491" xr:uid="{00000000-0005-0000-0000-00006E610000}"/>
    <cellStyle name="Normal 8 4 3 2 6 3 3 3" xfId="21422" xr:uid="{00000000-0005-0000-0000-00006F610000}"/>
    <cellStyle name="Normal 8 4 3 2 6 3 3 4" xfId="29355" xr:uid="{00000000-0005-0000-0000-000070610000}"/>
    <cellStyle name="Normal 8 4 3 2 6 3 4" xfId="7539" xr:uid="{00000000-0005-0000-0000-000071610000}"/>
    <cellStyle name="Normal 8 4 3 2 6 3 4 2" xfId="15472" xr:uid="{00000000-0005-0000-0000-000072610000}"/>
    <cellStyle name="Normal 8 4 3 2 6 3 4 3" xfId="23403" xr:uid="{00000000-0005-0000-0000-000073610000}"/>
    <cellStyle name="Normal 8 4 3 2 6 3 4 4" xfId="31337" xr:uid="{00000000-0005-0000-0000-000074610000}"/>
    <cellStyle name="Normal 8 4 3 2 6 3 5" xfId="9529" xr:uid="{00000000-0005-0000-0000-000075610000}"/>
    <cellStyle name="Normal 8 4 3 2 6 3 6" xfId="17460" xr:uid="{00000000-0005-0000-0000-000076610000}"/>
    <cellStyle name="Normal 8 4 3 2 6 3 7" xfId="25393" xr:uid="{00000000-0005-0000-0000-000077610000}"/>
    <cellStyle name="Normal 8 4 3 2 6 4" xfId="1552" xr:uid="{00000000-0005-0000-0000-000078610000}"/>
    <cellStyle name="Normal 8 4 3 2 6 4 2" xfId="3536" xr:uid="{00000000-0005-0000-0000-000079610000}"/>
    <cellStyle name="Normal 8 4 3 2 6 4 2 2" xfId="11511" xr:uid="{00000000-0005-0000-0000-00007A610000}"/>
    <cellStyle name="Normal 8 4 3 2 6 4 2 3" xfId="19442" xr:uid="{00000000-0005-0000-0000-00007B610000}"/>
    <cellStyle name="Normal 8 4 3 2 6 4 2 4" xfId="27375" xr:uid="{00000000-0005-0000-0000-00007C610000}"/>
    <cellStyle name="Normal 8 4 3 2 6 4 3" xfId="5517" xr:uid="{00000000-0005-0000-0000-00007D610000}"/>
    <cellStyle name="Normal 8 4 3 2 6 4 3 2" xfId="13492" xr:uid="{00000000-0005-0000-0000-00007E610000}"/>
    <cellStyle name="Normal 8 4 3 2 6 4 3 3" xfId="21423" xr:uid="{00000000-0005-0000-0000-00007F610000}"/>
    <cellStyle name="Normal 8 4 3 2 6 4 3 4" xfId="29356" xr:uid="{00000000-0005-0000-0000-000080610000}"/>
    <cellStyle name="Normal 8 4 3 2 6 4 4" xfId="7540" xr:uid="{00000000-0005-0000-0000-000081610000}"/>
    <cellStyle name="Normal 8 4 3 2 6 4 4 2" xfId="15473" xr:uid="{00000000-0005-0000-0000-000082610000}"/>
    <cellStyle name="Normal 8 4 3 2 6 4 4 3" xfId="23404" xr:uid="{00000000-0005-0000-0000-000083610000}"/>
    <cellStyle name="Normal 8 4 3 2 6 4 4 4" xfId="31338" xr:uid="{00000000-0005-0000-0000-000084610000}"/>
    <cellStyle name="Normal 8 4 3 2 6 4 5" xfId="9530" xr:uid="{00000000-0005-0000-0000-000085610000}"/>
    <cellStyle name="Normal 8 4 3 2 6 4 6" xfId="17461" xr:uid="{00000000-0005-0000-0000-000086610000}"/>
    <cellStyle name="Normal 8 4 3 2 6 4 7" xfId="25394" xr:uid="{00000000-0005-0000-0000-000087610000}"/>
    <cellStyle name="Normal 8 4 3 2 6 5" xfId="1553" xr:uid="{00000000-0005-0000-0000-000088610000}"/>
    <cellStyle name="Normal 8 4 3 2 6 5 2" xfId="3537" xr:uid="{00000000-0005-0000-0000-000089610000}"/>
    <cellStyle name="Normal 8 4 3 2 6 5 2 2" xfId="11512" xr:uid="{00000000-0005-0000-0000-00008A610000}"/>
    <cellStyle name="Normal 8 4 3 2 6 5 2 3" xfId="19443" xr:uid="{00000000-0005-0000-0000-00008B610000}"/>
    <cellStyle name="Normal 8 4 3 2 6 5 2 4" xfId="27376" xr:uid="{00000000-0005-0000-0000-00008C610000}"/>
    <cellStyle name="Normal 8 4 3 2 6 5 3" xfId="5518" xr:uid="{00000000-0005-0000-0000-00008D610000}"/>
    <cellStyle name="Normal 8 4 3 2 6 5 3 2" xfId="13493" xr:uid="{00000000-0005-0000-0000-00008E610000}"/>
    <cellStyle name="Normal 8 4 3 2 6 5 3 3" xfId="21424" xr:uid="{00000000-0005-0000-0000-00008F610000}"/>
    <cellStyle name="Normal 8 4 3 2 6 5 3 4" xfId="29357" xr:uid="{00000000-0005-0000-0000-000090610000}"/>
    <cellStyle name="Normal 8 4 3 2 6 5 4" xfId="7541" xr:uid="{00000000-0005-0000-0000-000091610000}"/>
    <cellStyle name="Normal 8 4 3 2 6 5 4 2" xfId="15474" xr:uid="{00000000-0005-0000-0000-000092610000}"/>
    <cellStyle name="Normal 8 4 3 2 6 5 4 3" xfId="23405" xr:uid="{00000000-0005-0000-0000-000093610000}"/>
    <cellStyle name="Normal 8 4 3 2 6 5 4 4" xfId="31339" xr:uid="{00000000-0005-0000-0000-000094610000}"/>
    <cellStyle name="Normal 8 4 3 2 6 5 5" xfId="9531" xr:uid="{00000000-0005-0000-0000-000095610000}"/>
    <cellStyle name="Normal 8 4 3 2 6 5 6" xfId="17462" xr:uid="{00000000-0005-0000-0000-000096610000}"/>
    <cellStyle name="Normal 8 4 3 2 6 5 7" xfId="25395" xr:uid="{00000000-0005-0000-0000-000097610000}"/>
    <cellStyle name="Normal 8 4 3 2 6 6" xfId="3533" xr:uid="{00000000-0005-0000-0000-000098610000}"/>
    <cellStyle name="Normal 8 4 3 2 6 6 2" xfId="11508" xr:uid="{00000000-0005-0000-0000-000099610000}"/>
    <cellStyle name="Normal 8 4 3 2 6 6 3" xfId="19439" xr:uid="{00000000-0005-0000-0000-00009A610000}"/>
    <cellStyle name="Normal 8 4 3 2 6 6 4" xfId="27372" xr:uid="{00000000-0005-0000-0000-00009B610000}"/>
    <cellStyle name="Normal 8 4 3 2 6 7" xfId="5514" xr:uid="{00000000-0005-0000-0000-00009C610000}"/>
    <cellStyle name="Normal 8 4 3 2 6 7 2" xfId="13489" xr:uid="{00000000-0005-0000-0000-00009D610000}"/>
    <cellStyle name="Normal 8 4 3 2 6 7 3" xfId="21420" xr:uid="{00000000-0005-0000-0000-00009E610000}"/>
    <cellStyle name="Normal 8 4 3 2 6 7 4" xfId="29353" xr:uid="{00000000-0005-0000-0000-00009F610000}"/>
    <cellStyle name="Normal 8 4 3 2 6 8" xfId="7537" xr:uid="{00000000-0005-0000-0000-0000A0610000}"/>
    <cellStyle name="Normal 8 4 3 2 6 8 2" xfId="15470" xr:uid="{00000000-0005-0000-0000-0000A1610000}"/>
    <cellStyle name="Normal 8 4 3 2 6 8 3" xfId="23401" xr:uid="{00000000-0005-0000-0000-0000A2610000}"/>
    <cellStyle name="Normal 8 4 3 2 6 8 4" xfId="31335" xr:uid="{00000000-0005-0000-0000-0000A3610000}"/>
    <cellStyle name="Normal 8 4 3 2 6 9" xfId="9527" xr:uid="{00000000-0005-0000-0000-0000A4610000}"/>
    <cellStyle name="Normal 8 4 3 2 7" xfId="1554" xr:uid="{00000000-0005-0000-0000-0000A5610000}"/>
    <cellStyle name="Normal 8 4 3 2 7 2" xfId="3538" xr:uid="{00000000-0005-0000-0000-0000A6610000}"/>
    <cellStyle name="Normal 8 4 3 2 7 2 2" xfId="11513" xr:uid="{00000000-0005-0000-0000-0000A7610000}"/>
    <cellStyle name="Normal 8 4 3 2 7 2 3" xfId="19444" xr:uid="{00000000-0005-0000-0000-0000A8610000}"/>
    <cellStyle name="Normal 8 4 3 2 7 2 4" xfId="27377" xr:uid="{00000000-0005-0000-0000-0000A9610000}"/>
    <cellStyle name="Normal 8 4 3 2 7 3" xfId="5519" xr:uid="{00000000-0005-0000-0000-0000AA610000}"/>
    <cellStyle name="Normal 8 4 3 2 7 3 2" xfId="13494" xr:uid="{00000000-0005-0000-0000-0000AB610000}"/>
    <cellStyle name="Normal 8 4 3 2 7 3 3" xfId="21425" xr:uid="{00000000-0005-0000-0000-0000AC610000}"/>
    <cellStyle name="Normal 8 4 3 2 7 3 4" xfId="29358" xr:uid="{00000000-0005-0000-0000-0000AD610000}"/>
    <cellStyle name="Normal 8 4 3 2 7 4" xfId="7542" xr:uid="{00000000-0005-0000-0000-0000AE610000}"/>
    <cellStyle name="Normal 8 4 3 2 7 4 2" xfId="15475" xr:uid="{00000000-0005-0000-0000-0000AF610000}"/>
    <cellStyle name="Normal 8 4 3 2 7 4 3" xfId="23406" xr:uid="{00000000-0005-0000-0000-0000B0610000}"/>
    <cellStyle name="Normal 8 4 3 2 7 4 4" xfId="31340" xr:uid="{00000000-0005-0000-0000-0000B1610000}"/>
    <cellStyle name="Normal 8 4 3 2 7 5" xfId="9532" xr:uid="{00000000-0005-0000-0000-0000B2610000}"/>
    <cellStyle name="Normal 8 4 3 2 7 6" xfId="17463" xr:uid="{00000000-0005-0000-0000-0000B3610000}"/>
    <cellStyle name="Normal 8 4 3 2 7 7" xfId="25396" xr:uid="{00000000-0005-0000-0000-0000B4610000}"/>
    <cellStyle name="Normal 8 4 3 2 8" xfId="1555" xr:uid="{00000000-0005-0000-0000-0000B5610000}"/>
    <cellStyle name="Normal 8 4 3 2 8 2" xfId="3539" xr:uid="{00000000-0005-0000-0000-0000B6610000}"/>
    <cellStyle name="Normal 8 4 3 2 8 2 2" xfId="11514" xr:uid="{00000000-0005-0000-0000-0000B7610000}"/>
    <cellStyle name="Normal 8 4 3 2 8 2 3" xfId="19445" xr:uid="{00000000-0005-0000-0000-0000B8610000}"/>
    <cellStyle name="Normal 8 4 3 2 8 2 4" xfId="27378" xr:uid="{00000000-0005-0000-0000-0000B9610000}"/>
    <cellStyle name="Normal 8 4 3 2 8 3" xfId="5520" xr:uid="{00000000-0005-0000-0000-0000BA610000}"/>
    <cellStyle name="Normal 8 4 3 2 8 3 2" xfId="13495" xr:uid="{00000000-0005-0000-0000-0000BB610000}"/>
    <cellStyle name="Normal 8 4 3 2 8 3 3" xfId="21426" xr:uid="{00000000-0005-0000-0000-0000BC610000}"/>
    <cellStyle name="Normal 8 4 3 2 8 3 4" xfId="29359" xr:uid="{00000000-0005-0000-0000-0000BD610000}"/>
    <cellStyle name="Normal 8 4 3 2 8 4" xfId="7543" xr:uid="{00000000-0005-0000-0000-0000BE610000}"/>
    <cellStyle name="Normal 8 4 3 2 8 4 2" xfId="15476" xr:uid="{00000000-0005-0000-0000-0000BF610000}"/>
    <cellStyle name="Normal 8 4 3 2 8 4 3" xfId="23407" xr:uid="{00000000-0005-0000-0000-0000C0610000}"/>
    <cellStyle name="Normal 8 4 3 2 8 4 4" xfId="31341" xr:uid="{00000000-0005-0000-0000-0000C1610000}"/>
    <cellStyle name="Normal 8 4 3 2 8 5" xfId="9533" xr:uid="{00000000-0005-0000-0000-0000C2610000}"/>
    <cellStyle name="Normal 8 4 3 2 8 6" xfId="17464" xr:uid="{00000000-0005-0000-0000-0000C3610000}"/>
    <cellStyle name="Normal 8 4 3 2 8 7" xfId="25397" xr:uid="{00000000-0005-0000-0000-0000C4610000}"/>
    <cellStyle name="Normal 8 4 3 2 9" xfId="1556" xr:uid="{00000000-0005-0000-0000-0000C5610000}"/>
    <cellStyle name="Normal 8 4 3 2 9 2" xfId="3540" xr:uid="{00000000-0005-0000-0000-0000C6610000}"/>
    <cellStyle name="Normal 8 4 3 2 9 2 2" xfId="11515" xr:uid="{00000000-0005-0000-0000-0000C7610000}"/>
    <cellStyle name="Normal 8 4 3 2 9 2 3" xfId="19446" xr:uid="{00000000-0005-0000-0000-0000C8610000}"/>
    <cellStyle name="Normal 8 4 3 2 9 2 4" xfId="27379" xr:uid="{00000000-0005-0000-0000-0000C9610000}"/>
    <cellStyle name="Normal 8 4 3 2 9 3" xfId="5521" xr:uid="{00000000-0005-0000-0000-0000CA610000}"/>
    <cellStyle name="Normal 8 4 3 2 9 3 2" xfId="13496" xr:uid="{00000000-0005-0000-0000-0000CB610000}"/>
    <cellStyle name="Normal 8 4 3 2 9 3 3" xfId="21427" xr:uid="{00000000-0005-0000-0000-0000CC610000}"/>
    <cellStyle name="Normal 8 4 3 2 9 3 4" xfId="29360" xr:uid="{00000000-0005-0000-0000-0000CD610000}"/>
    <cellStyle name="Normal 8 4 3 2 9 4" xfId="7544" xr:uid="{00000000-0005-0000-0000-0000CE610000}"/>
    <cellStyle name="Normal 8 4 3 2 9 4 2" xfId="15477" xr:uid="{00000000-0005-0000-0000-0000CF610000}"/>
    <cellStyle name="Normal 8 4 3 2 9 4 3" xfId="23408" xr:uid="{00000000-0005-0000-0000-0000D0610000}"/>
    <cellStyle name="Normal 8 4 3 2 9 4 4" xfId="31342" xr:uid="{00000000-0005-0000-0000-0000D1610000}"/>
    <cellStyle name="Normal 8 4 3 2 9 5" xfId="9534" xr:uid="{00000000-0005-0000-0000-0000D2610000}"/>
    <cellStyle name="Normal 8 4 3 2 9 6" xfId="17465" xr:uid="{00000000-0005-0000-0000-0000D3610000}"/>
    <cellStyle name="Normal 8 4 3 2 9 7" xfId="25398" xr:uid="{00000000-0005-0000-0000-0000D4610000}"/>
    <cellStyle name="Normal 8 4 3 3" xfId="1557" xr:uid="{00000000-0005-0000-0000-0000D5610000}"/>
    <cellStyle name="Normal 8 4 3 3 10" xfId="9535" xr:uid="{00000000-0005-0000-0000-0000D6610000}"/>
    <cellStyle name="Normal 8 4 3 3 11" xfId="17466" xr:uid="{00000000-0005-0000-0000-0000D7610000}"/>
    <cellStyle name="Normal 8 4 3 3 12" xfId="25399" xr:uid="{00000000-0005-0000-0000-0000D8610000}"/>
    <cellStyle name="Normal 8 4 3 3 2" xfId="1558" xr:uid="{00000000-0005-0000-0000-0000D9610000}"/>
    <cellStyle name="Normal 8 4 3 3 2 10" xfId="17467" xr:uid="{00000000-0005-0000-0000-0000DA610000}"/>
    <cellStyle name="Normal 8 4 3 3 2 11" xfId="25400" xr:uid="{00000000-0005-0000-0000-0000DB610000}"/>
    <cellStyle name="Normal 8 4 3 3 2 2" xfId="1559" xr:uid="{00000000-0005-0000-0000-0000DC610000}"/>
    <cellStyle name="Normal 8 4 3 3 2 2 2" xfId="3543" xr:uid="{00000000-0005-0000-0000-0000DD610000}"/>
    <cellStyle name="Normal 8 4 3 3 2 2 2 2" xfId="11518" xr:uid="{00000000-0005-0000-0000-0000DE610000}"/>
    <cellStyle name="Normal 8 4 3 3 2 2 2 3" xfId="19449" xr:uid="{00000000-0005-0000-0000-0000DF610000}"/>
    <cellStyle name="Normal 8 4 3 3 2 2 2 4" xfId="27382" xr:uid="{00000000-0005-0000-0000-0000E0610000}"/>
    <cellStyle name="Normal 8 4 3 3 2 2 3" xfId="5524" xr:uid="{00000000-0005-0000-0000-0000E1610000}"/>
    <cellStyle name="Normal 8 4 3 3 2 2 3 2" xfId="13499" xr:uid="{00000000-0005-0000-0000-0000E2610000}"/>
    <cellStyle name="Normal 8 4 3 3 2 2 3 3" xfId="21430" xr:uid="{00000000-0005-0000-0000-0000E3610000}"/>
    <cellStyle name="Normal 8 4 3 3 2 2 3 4" xfId="29363" xr:uid="{00000000-0005-0000-0000-0000E4610000}"/>
    <cellStyle name="Normal 8 4 3 3 2 2 4" xfId="7547" xr:uid="{00000000-0005-0000-0000-0000E5610000}"/>
    <cellStyle name="Normal 8 4 3 3 2 2 4 2" xfId="15480" xr:uid="{00000000-0005-0000-0000-0000E6610000}"/>
    <cellStyle name="Normal 8 4 3 3 2 2 4 3" xfId="23411" xr:uid="{00000000-0005-0000-0000-0000E7610000}"/>
    <cellStyle name="Normal 8 4 3 3 2 2 4 4" xfId="31345" xr:uid="{00000000-0005-0000-0000-0000E8610000}"/>
    <cellStyle name="Normal 8 4 3 3 2 2 5" xfId="9537" xr:uid="{00000000-0005-0000-0000-0000E9610000}"/>
    <cellStyle name="Normal 8 4 3 3 2 2 6" xfId="17468" xr:uid="{00000000-0005-0000-0000-0000EA610000}"/>
    <cellStyle name="Normal 8 4 3 3 2 2 7" xfId="25401" xr:uid="{00000000-0005-0000-0000-0000EB610000}"/>
    <cellStyle name="Normal 8 4 3 3 2 3" xfId="1560" xr:uid="{00000000-0005-0000-0000-0000EC610000}"/>
    <cellStyle name="Normal 8 4 3 3 2 3 2" xfId="3544" xr:uid="{00000000-0005-0000-0000-0000ED610000}"/>
    <cellStyle name="Normal 8 4 3 3 2 3 2 2" xfId="11519" xr:uid="{00000000-0005-0000-0000-0000EE610000}"/>
    <cellStyle name="Normal 8 4 3 3 2 3 2 3" xfId="19450" xr:uid="{00000000-0005-0000-0000-0000EF610000}"/>
    <cellStyle name="Normal 8 4 3 3 2 3 2 4" xfId="27383" xr:uid="{00000000-0005-0000-0000-0000F0610000}"/>
    <cellStyle name="Normal 8 4 3 3 2 3 3" xfId="5525" xr:uid="{00000000-0005-0000-0000-0000F1610000}"/>
    <cellStyle name="Normal 8 4 3 3 2 3 3 2" xfId="13500" xr:uid="{00000000-0005-0000-0000-0000F2610000}"/>
    <cellStyle name="Normal 8 4 3 3 2 3 3 3" xfId="21431" xr:uid="{00000000-0005-0000-0000-0000F3610000}"/>
    <cellStyle name="Normal 8 4 3 3 2 3 3 4" xfId="29364" xr:uid="{00000000-0005-0000-0000-0000F4610000}"/>
    <cellStyle name="Normal 8 4 3 3 2 3 4" xfId="7548" xr:uid="{00000000-0005-0000-0000-0000F5610000}"/>
    <cellStyle name="Normal 8 4 3 3 2 3 4 2" xfId="15481" xr:uid="{00000000-0005-0000-0000-0000F6610000}"/>
    <cellStyle name="Normal 8 4 3 3 2 3 4 3" xfId="23412" xr:uid="{00000000-0005-0000-0000-0000F7610000}"/>
    <cellStyle name="Normal 8 4 3 3 2 3 4 4" xfId="31346" xr:uid="{00000000-0005-0000-0000-0000F8610000}"/>
    <cellStyle name="Normal 8 4 3 3 2 3 5" xfId="9538" xr:uid="{00000000-0005-0000-0000-0000F9610000}"/>
    <cellStyle name="Normal 8 4 3 3 2 3 6" xfId="17469" xr:uid="{00000000-0005-0000-0000-0000FA610000}"/>
    <cellStyle name="Normal 8 4 3 3 2 3 7" xfId="25402" xr:uid="{00000000-0005-0000-0000-0000FB610000}"/>
    <cellStyle name="Normal 8 4 3 3 2 4" xfId="1561" xr:uid="{00000000-0005-0000-0000-0000FC610000}"/>
    <cellStyle name="Normal 8 4 3 3 2 4 2" xfId="3545" xr:uid="{00000000-0005-0000-0000-0000FD610000}"/>
    <cellStyle name="Normal 8 4 3 3 2 4 2 2" xfId="11520" xr:uid="{00000000-0005-0000-0000-0000FE610000}"/>
    <cellStyle name="Normal 8 4 3 3 2 4 2 3" xfId="19451" xr:uid="{00000000-0005-0000-0000-0000FF610000}"/>
    <cellStyle name="Normal 8 4 3 3 2 4 2 4" xfId="27384" xr:uid="{00000000-0005-0000-0000-000000620000}"/>
    <cellStyle name="Normal 8 4 3 3 2 4 3" xfId="5526" xr:uid="{00000000-0005-0000-0000-000001620000}"/>
    <cellStyle name="Normal 8 4 3 3 2 4 3 2" xfId="13501" xr:uid="{00000000-0005-0000-0000-000002620000}"/>
    <cellStyle name="Normal 8 4 3 3 2 4 3 3" xfId="21432" xr:uid="{00000000-0005-0000-0000-000003620000}"/>
    <cellStyle name="Normal 8 4 3 3 2 4 3 4" xfId="29365" xr:uid="{00000000-0005-0000-0000-000004620000}"/>
    <cellStyle name="Normal 8 4 3 3 2 4 4" xfId="7549" xr:uid="{00000000-0005-0000-0000-000005620000}"/>
    <cellStyle name="Normal 8 4 3 3 2 4 4 2" xfId="15482" xr:uid="{00000000-0005-0000-0000-000006620000}"/>
    <cellStyle name="Normal 8 4 3 3 2 4 4 3" xfId="23413" xr:uid="{00000000-0005-0000-0000-000007620000}"/>
    <cellStyle name="Normal 8 4 3 3 2 4 4 4" xfId="31347" xr:uid="{00000000-0005-0000-0000-000008620000}"/>
    <cellStyle name="Normal 8 4 3 3 2 4 5" xfId="9539" xr:uid="{00000000-0005-0000-0000-000009620000}"/>
    <cellStyle name="Normal 8 4 3 3 2 4 6" xfId="17470" xr:uid="{00000000-0005-0000-0000-00000A620000}"/>
    <cellStyle name="Normal 8 4 3 3 2 4 7" xfId="25403" xr:uid="{00000000-0005-0000-0000-00000B620000}"/>
    <cellStyle name="Normal 8 4 3 3 2 5" xfId="1562" xr:uid="{00000000-0005-0000-0000-00000C620000}"/>
    <cellStyle name="Normal 8 4 3 3 2 5 2" xfId="3546" xr:uid="{00000000-0005-0000-0000-00000D620000}"/>
    <cellStyle name="Normal 8 4 3 3 2 5 2 2" xfId="11521" xr:uid="{00000000-0005-0000-0000-00000E620000}"/>
    <cellStyle name="Normal 8 4 3 3 2 5 2 3" xfId="19452" xr:uid="{00000000-0005-0000-0000-00000F620000}"/>
    <cellStyle name="Normal 8 4 3 3 2 5 2 4" xfId="27385" xr:uid="{00000000-0005-0000-0000-000010620000}"/>
    <cellStyle name="Normal 8 4 3 3 2 5 3" xfId="5527" xr:uid="{00000000-0005-0000-0000-000011620000}"/>
    <cellStyle name="Normal 8 4 3 3 2 5 3 2" xfId="13502" xr:uid="{00000000-0005-0000-0000-000012620000}"/>
    <cellStyle name="Normal 8 4 3 3 2 5 3 3" xfId="21433" xr:uid="{00000000-0005-0000-0000-000013620000}"/>
    <cellStyle name="Normal 8 4 3 3 2 5 3 4" xfId="29366" xr:uid="{00000000-0005-0000-0000-000014620000}"/>
    <cellStyle name="Normal 8 4 3 3 2 5 4" xfId="7550" xr:uid="{00000000-0005-0000-0000-000015620000}"/>
    <cellStyle name="Normal 8 4 3 3 2 5 4 2" xfId="15483" xr:uid="{00000000-0005-0000-0000-000016620000}"/>
    <cellStyle name="Normal 8 4 3 3 2 5 4 3" xfId="23414" xr:uid="{00000000-0005-0000-0000-000017620000}"/>
    <cellStyle name="Normal 8 4 3 3 2 5 4 4" xfId="31348" xr:uid="{00000000-0005-0000-0000-000018620000}"/>
    <cellStyle name="Normal 8 4 3 3 2 5 5" xfId="9540" xr:uid="{00000000-0005-0000-0000-000019620000}"/>
    <cellStyle name="Normal 8 4 3 3 2 5 6" xfId="17471" xr:uid="{00000000-0005-0000-0000-00001A620000}"/>
    <cellStyle name="Normal 8 4 3 3 2 5 7" xfId="25404" xr:uid="{00000000-0005-0000-0000-00001B620000}"/>
    <cellStyle name="Normal 8 4 3 3 2 6" xfId="3542" xr:uid="{00000000-0005-0000-0000-00001C620000}"/>
    <cellStyle name="Normal 8 4 3 3 2 6 2" xfId="11517" xr:uid="{00000000-0005-0000-0000-00001D620000}"/>
    <cellStyle name="Normal 8 4 3 3 2 6 3" xfId="19448" xr:uid="{00000000-0005-0000-0000-00001E620000}"/>
    <cellStyle name="Normal 8 4 3 3 2 6 4" xfId="27381" xr:uid="{00000000-0005-0000-0000-00001F620000}"/>
    <cellStyle name="Normal 8 4 3 3 2 7" xfId="5523" xr:uid="{00000000-0005-0000-0000-000020620000}"/>
    <cellStyle name="Normal 8 4 3 3 2 7 2" xfId="13498" xr:uid="{00000000-0005-0000-0000-000021620000}"/>
    <cellStyle name="Normal 8 4 3 3 2 7 3" xfId="21429" xr:uid="{00000000-0005-0000-0000-000022620000}"/>
    <cellStyle name="Normal 8 4 3 3 2 7 4" xfId="29362" xr:uid="{00000000-0005-0000-0000-000023620000}"/>
    <cellStyle name="Normal 8 4 3 3 2 8" xfId="7546" xr:uid="{00000000-0005-0000-0000-000024620000}"/>
    <cellStyle name="Normal 8 4 3 3 2 8 2" xfId="15479" xr:uid="{00000000-0005-0000-0000-000025620000}"/>
    <cellStyle name="Normal 8 4 3 3 2 8 3" xfId="23410" xr:uid="{00000000-0005-0000-0000-000026620000}"/>
    <cellStyle name="Normal 8 4 3 3 2 8 4" xfId="31344" xr:uid="{00000000-0005-0000-0000-000027620000}"/>
    <cellStyle name="Normal 8 4 3 3 2 9" xfId="9536" xr:uid="{00000000-0005-0000-0000-000028620000}"/>
    <cellStyle name="Normal 8 4 3 3 3" xfId="1563" xr:uid="{00000000-0005-0000-0000-000029620000}"/>
    <cellStyle name="Normal 8 4 3 3 3 2" xfId="3547" xr:uid="{00000000-0005-0000-0000-00002A620000}"/>
    <cellStyle name="Normal 8 4 3 3 3 2 2" xfId="11522" xr:uid="{00000000-0005-0000-0000-00002B620000}"/>
    <cellStyle name="Normal 8 4 3 3 3 2 3" xfId="19453" xr:uid="{00000000-0005-0000-0000-00002C620000}"/>
    <cellStyle name="Normal 8 4 3 3 3 2 4" xfId="27386" xr:uid="{00000000-0005-0000-0000-00002D620000}"/>
    <cellStyle name="Normal 8 4 3 3 3 3" xfId="5528" xr:uid="{00000000-0005-0000-0000-00002E620000}"/>
    <cellStyle name="Normal 8 4 3 3 3 3 2" xfId="13503" xr:uid="{00000000-0005-0000-0000-00002F620000}"/>
    <cellStyle name="Normal 8 4 3 3 3 3 3" xfId="21434" xr:uid="{00000000-0005-0000-0000-000030620000}"/>
    <cellStyle name="Normal 8 4 3 3 3 3 4" xfId="29367" xr:uid="{00000000-0005-0000-0000-000031620000}"/>
    <cellStyle name="Normal 8 4 3 3 3 4" xfId="7551" xr:uid="{00000000-0005-0000-0000-000032620000}"/>
    <cellStyle name="Normal 8 4 3 3 3 4 2" xfId="15484" xr:uid="{00000000-0005-0000-0000-000033620000}"/>
    <cellStyle name="Normal 8 4 3 3 3 4 3" xfId="23415" xr:uid="{00000000-0005-0000-0000-000034620000}"/>
    <cellStyle name="Normal 8 4 3 3 3 4 4" xfId="31349" xr:uid="{00000000-0005-0000-0000-000035620000}"/>
    <cellStyle name="Normal 8 4 3 3 3 5" xfId="9541" xr:uid="{00000000-0005-0000-0000-000036620000}"/>
    <cellStyle name="Normal 8 4 3 3 3 6" xfId="17472" xr:uid="{00000000-0005-0000-0000-000037620000}"/>
    <cellStyle name="Normal 8 4 3 3 3 7" xfId="25405" xr:uid="{00000000-0005-0000-0000-000038620000}"/>
    <cellStyle name="Normal 8 4 3 3 4" xfId="1564" xr:uid="{00000000-0005-0000-0000-000039620000}"/>
    <cellStyle name="Normal 8 4 3 3 4 2" xfId="3548" xr:uid="{00000000-0005-0000-0000-00003A620000}"/>
    <cellStyle name="Normal 8 4 3 3 4 2 2" xfId="11523" xr:uid="{00000000-0005-0000-0000-00003B620000}"/>
    <cellStyle name="Normal 8 4 3 3 4 2 3" xfId="19454" xr:uid="{00000000-0005-0000-0000-00003C620000}"/>
    <cellStyle name="Normal 8 4 3 3 4 2 4" xfId="27387" xr:uid="{00000000-0005-0000-0000-00003D620000}"/>
    <cellStyle name="Normal 8 4 3 3 4 3" xfId="5529" xr:uid="{00000000-0005-0000-0000-00003E620000}"/>
    <cellStyle name="Normal 8 4 3 3 4 3 2" xfId="13504" xr:uid="{00000000-0005-0000-0000-00003F620000}"/>
    <cellStyle name="Normal 8 4 3 3 4 3 3" xfId="21435" xr:uid="{00000000-0005-0000-0000-000040620000}"/>
    <cellStyle name="Normal 8 4 3 3 4 3 4" xfId="29368" xr:uid="{00000000-0005-0000-0000-000041620000}"/>
    <cellStyle name="Normal 8 4 3 3 4 4" xfId="7552" xr:uid="{00000000-0005-0000-0000-000042620000}"/>
    <cellStyle name="Normal 8 4 3 3 4 4 2" xfId="15485" xr:uid="{00000000-0005-0000-0000-000043620000}"/>
    <cellStyle name="Normal 8 4 3 3 4 4 3" xfId="23416" xr:uid="{00000000-0005-0000-0000-000044620000}"/>
    <cellStyle name="Normal 8 4 3 3 4 4 4" xfId="31350" xr:uid="{00000000-0005-0000-0000-000045620000}"/>
    <cellStyle name="Normal 8 4 3 3 4 5" xfId="9542" xr:uid="{00000000-0005-0000-0000-000046620000}"/>
    <cellStyle name="Normal 8 4 3 3 4 6" xfId="17473" xr:uid="{00000000-0005-0000-0000-000047620000}"/>
    <cellStyle name="Normal 8 4 3 3 4 7" xfId="25406" xr:uid="{00000000-0005-0000-0000-000048620000}"/>
    <cellStyle name="Normal 8 4 3 3 5" xfId="1565" xr:uid="{00000000-0005-0000-0000-000049620000}"/>
    <cellStyle name="Normal 8 4 3 3 5 2" xfId="3549" xr:uid="{00000000-0005-0000-0000-00004A620000}"/>
    <cellStyle name="Normal 8 4 3 3 5 2 2" xfId="11524" xr:uid="{00000000-0005-0000-0000-00004B620000}"/>
    <cellStyle name="Normal 8 4 3 3 5 2 3" xfId="19455" xr:uid="{00000000-0005-0000-0000-00004C620000}"/>
    <cellStyle name="Normal 8 4 3 3 5 2 4" xfId="27388" xr:uid="{00000000-0005-0000-0000-00004D620000}"/>
    <cellStyle name="Normal 8 4 3 3 5 3" xfId="5530" xr:uid="{00000000-0005-0000-0000-00004E620000}"/>
    <cellStyle name="Normal 8 4 3 3 5 3 2" xfId="13505" xr:uid="{00000000-0005-0000-0000-00004F620000}"/>
    <cellStyle name="Normal 8 4 3 3 5 3 3" xfId="21436" xr:uid="{00000000-0005-0000-0000-000050620000}"/>
    <cellStyle name="Normal 8 4 3 3 5 3 4" xfId="29369" xr:uid="{00000000-0005-0000-0000-000051620000}"/>
    <cellStyle name="Normal 8 4 3 3 5 4" xfId="7553" xr:uid="{00000000-0005-0000-0000-000052620000}"/>
    <cellStyle name="Normal 8 4 3 3 5 4 2" xfId="15486" xr:uid="{00000000-0005-0000-0000-000053620000}"/>
    <cellStyle name="Normal 8 4 3 3 5 4 3" xfId="23417" xr:uid="{00000000-0005-0000-0000-000054620000}"/>
    <cellStyle name="Normal 8 4 3 3 5 4 4" xfId="31351" xr:uid="{00000000-0005-0000-0000-000055620000}"/>
    <cellStyle name="Normal 8 4 3 3 5 5" xfId="9543" xr:uid="{00000000-0005-0000-0000-000056620000}"/>
    <cellStyle name="Normal 8 4 3 3 5 6" xfId="17474" xr:uid="{00000000-0005-0000-0000-000057620000}"/>
    <cellStyle name="Normal 8 4 3 3 5 7" xfId="25407" xr:uid="{00000000-0005-0000-0000-000058620000}"/>
    <cellStyle name="Normal 8 4 3 3 6" xfId="1566" xr:uid="{00000000-0005-0000-0000-000059620000}"/>
    <cellStyle name="Normal 8 4 3 3 6 2" xfId="3550" xr:uid="{00000000-0005-0000-0000-00005A620000}"/>
    <cellStyle name="Normal 8 4 3 3 6 2 2" xfId="11525" xr:uid="{00000000-0005-0000-0000-00005B620000}"/>
    <cellStyle name="Normal 8 4 3 3 6 2 3" xfId="19456" xr:uid="{00000000-0005-0000-0000-00005C620000}"/>
    <cellStyle name="Normal 8 4 3 3 6 2 4" xfId="27389" xr:uid="{00000000-0005-0000-0000-00005D620000}"/>
    <cellStyle name="Normal 8 4 3 3 6 3" xfId="5531" xr:uid="{00000000-0005-0000-0000-00005E620000}"/>
    <cellStyle name="Normal 8 4 3 3 6 3 2" xfId="13506" xr:uid="{00000000-0005-0000-0000-00005F620000}"/>
    <cellStyle name="Normal 8 4 3 3 6 3 3" xfId="21437" xr:uid="{00000000-0005-0000-0000-000060620000}"/>
    <cellStyle name="Normal 8 4 3 3 6 3 4" xfId="29370" xr:uid="{00000000-0005-0000-0000-000061620000}"/>
    <cellStyle name="Normal 8 4 3 3 6 4" xfId="7554" xr:uid="{00000000-0005-0000-0000-000062620000}"/>
    <cellStyle name="Normal 8 4 3 3 6 4 2" xfId="15487" xr:uid="{00000000-0005-0000-0000-000063620000}"/>
    <cellStyle name="Normal 8 4 3 3 6 4 3" xfId="23418" xr:uid="{00000000-0005-0000-0000-000064620000}"/>
    <cellStyle name="Normal 8 4 3 3 6 4 4" xfId="31352" xr:uid="{00000000-0005-0000-0000-000065620000}"/>
    <cellStyle name="Normal 8 4 3 3 6 5" xfId="9544" xr:uid="{00000000-0005-0000-0000-000066620000}"/>
    <cellStyle name="Normal 8 4 3 3 6 6" xfId="17475" xr:uid="{00000000-0005-0000-0000-000067620000}"/>
    <cellStyle name="Normal 8 4 3 3 6 7" xfId="25408" xr:uid="{00000000-0005-0000-0000-000068620000}"/>
    <cellStyle name="Normal 8 4 3 3 7" xfId="3541" xr:uid="{00000000-0005-0000-0000-000069620000}"/>
    <cellStyle name="Normal 8 4 3 3 7 2" xfId="11516" xr:uid="{00000000-0005-0000-0000-00006A620000}"/>
    <cellStyle name="Normal 8 4 3 3 7 3" xfId="19447" xr:uid="{00000000-0005-0000-0000-00006B620000}"/>
    <cellStyle name="Normal 8 4 3 3 7 4" xfId="27380" xr:uid="{00000000-0005-0000-0000-00006C620000}"/>
    <cellStyle name="Normal 8 4 3 3 8" xfId="5522" xr:uid="{00000000-0005-0000-0000-00006D620000}"/>
    <cellStyle name="Normal 8 4 3 3 8 2" xfId="13497" xr:uid="{00000000-0005-0000-0000-00006E620000}"/>
    <cellStyle name="Normal 8 4 3 3 8 3" xfId="21428" xr:uid="{00000000-0005-0000-0000-00006F620000}"/>
    <cellStyle name="Normal 8 4 3 3 8 4" xfId="29361" xr:uid="{00000000-0005-0000-0000-000070620000}"/>
    <cellStyle name="Normal 8 4 3 3 9" xfId="7545" xr:uid="{00000000-0005-0000-0000-000071620000}"/>
    <cellStyle name="Normal 8 4 3 3 9 2" xfId="15478" xr:uid="{00000000-0005-0000-0000-000072620000}"/>
    <cellStyle name="Normal 8 4 3 3 9 3" xfId="23409" xr:uid="{00000000-0005-0000-0000-000073620000}"/>
    <cellStyle name="Normal 8 4 3 3 9 4" xfId="31343" xr:uid="{00000000-0005-0000-0000-000074620000}"/>
    <cellStyle name="Normal 8 4 3 4" xfId="1567" xr:uid="{00000000-0005-0000-0000-000075620000}"/>
    <cellStyle name="Normal 8 4 3 4 10" xfId="9545" xr:uid="{00000000-0005-0000-0000-000076620000}"/>
    <cellStyle name="Normal 8 4 3 4 11" xfId="17476" xr:uid="{00000000-0005-0000-0000-000077620000}"/>
    <cellStyle name="Normal 8 4 3 4 12" xfId="25409" xr:uid="{00000000-0005-0000-0000-000078620000}"/>
    <cellStyle name="Normal 8 4 3 4 2" xfId="1568" xr:uid="{00000000-0005-0000-0000-000079620000}"/>
    <cellStyle name="Normal 8 4 3 4 2 10" xfId="17477" xr:uid="{00000000-0005-0000-0000-00007A620000}"/>
    <cellStyle name="Normal 8 4 3 4 2 11" xfId="25410" xr:uid="{00000000-0005-0000-0000-00007B620000}"/>
    <cellStyle name="Normal 8 4 3 4 2 2" xfId="1569" xr:uid="{00000000-0005-0000-0000-00007C620000}"/>
    <cellStyle name="Normal 8 4 3 4 2 2 2" xfId="3553" xr:uid="{00000000-0005-0000-0000-00007D620000}"/>
    <cellStyle name="Normal 8 4 3 4 2 2 2 2" xfId="11528" xr:uid="{00000000-0005-0000-0000-00007E620000}"/>
    <cellStyle name="Normal 8 4 3 4 2 2 2 3" xfId="19459" xr:uid="{00000000-0005-0000-0000-00007F620000}"/>
    <cellStyle name="Normal 8 4 3 4 2 2 2 4" xfId="27392" xr:uid="{00000000-0005-0000-0000-000080620000}"/>
    <cellStyle name="Normal 8 4 3 4 2 2 3" xfId="5534" xr:uid="{00000000-0005-0000-0000-000081620000}"/>
    <cellStyle name="Normal 8 4 3 4 2 2 3 2" xfId="13509" xr:uid="{00000000-0005-0000-0000-000082620000}"/>
    <cellStyle name="Normal 8 4 3 4 2 2 3 3" xfId="21440" xr:uid="{00000000-0005-0000-0000-000083620000}"/>
    <cellStyle name="Normal 8 4 3 4 2 2 3 4" xfId="29373" xr:uid="{00000000-0005-0000-0000-000084620000}"/>
    <cellStyle name="Normal 8 4 3 4 2 2 4" xfId="7557" xr:uid="{00000000-0005-0000-0000-000085620000}"/>
    <cellStyle name="Normal 8 4 3 4 2 2 4 2" xfId="15490" xr:uid="{00000000-0005-0000-0000-000086620000}"/>
    <cellStyle name="Normal 8 4 3 4 2 2 4 3" xfId="23421" xr:uid="{00000000-0005-0000-0000-000087620000}"/>
    <cellStyle name="Normal 8 4 3 4 2 2 4 4" xfId="31355" xr:uid="{00000000-0005-0000-0000-000088620000}"/>
    <cellStyle name="Normal 8 4 3 4 2 2 5" xfId="9547" xr:uid="{00000000-0005-0000-0000-000089620000}"/>
    <cellStyle name="Normal 8 4 3 4 2 2 6" xfId="17478" xr:uid="{00000000-0005-0000-0000-00008A620000}"/>
    <cellStyle name="Normal 8 4 3 4 2 2 7" xfId="25411" xr:uid="{00000000-0005-0000-0000-00008B620000}"/>
    <cellStyle name="Normal 8 4 3 4 2 3" xfId="1570" xr:uid="{00000000-0005-0000-0000-00008C620000}"/>
    <cellStyle name="Normal 8 4 3 4 2 3 2" xfId="3554" xr:uid="{00000000-0005-0000-0000-00008D620000}"/>
    <cellStyle name="Normal 8 4 3 4 2 3 2 2" xfId="11529" xr:uid="{00000000-0005-0000-0000-00008E620000}"/>
    <cellStyle name="Normal 8 4 3 4 2 3 2 3" xfId="19460" xr:uid="{00000000-0005-0000-0000-00008F620000}"/>
    <cellStyle name="Normal 8 4 3 4 2 3 2 4" xfId="27393" xr:uid="{00000000-0005-0000-0000-000090620000}"/>
    <cellStyle name="Normal 8 4 3 4 2 3 3" xfId="5535" xr:uid="{00000000-0005-0000-0000-000091620000}"/>
    <cellStyle name="Normal 8 4 3 4 2 3 3 2" xfId="13510" xr:uid="{00000000-0005-0000-0000-000092620000}"/>
    <cellStyle name="Normal 8 4 3 4 2 3 3 3" xfId="21441" xr:uid="{00000000-0005-0000-0000-000093620000}"/>
    <cellStyle name="Normal 8 4 3 4 2 3 3 4" xfId="29374" xr:uid="{00000000-0005-0000-0000-000094620000}"/>
    <cellStyle name="Normal 8 4 3 4 2 3 4" xfId="7558" xr:uid="{00000000-0005-0000-0000-000095620000}"/>
    <cellStyle name="Normal 8 4 3 4 2 3 4 2" xfId="15491" xr:uid="{00000000-0005-0000-0000-000096620000}"/>
    <cellStyle name="Normal 8 4 3 4 2 3 4 3" xfId="23422" xr:uid="{00000000-0005-0000-0000-000097620000}"/>
    <cellStyle name="Normal 8 4 3 4 2 3 4 4" xfId="31356" xr:uid="{00000000-0005-0000-0000-000098620000}"/>
    <cellStyle name="Normal 8 4 3 4 2 3 5" xfId="9548" xr:uid="{00000000-0005-0000-0000-000099620000}"/>
    <cellStyle name="Normal 8 4 3 4 2 3 6" xfId="17479" xr:uid="{00000000-0005-0000-0000-00009A620000}"/>
    <cellStyle name="Normal 8 4 3 4 2 3 7" xfId="25412" xr:uid="{00000000-0005-0000-0000-00009B620000}"/>
    <cellStyle name="Normal 8 4 3 4 2 4" xfId="1571" xr:uid="{00000000-0005-0000-0000-00009C620000}"/>
    <cellStyle name="Normal 8 4 3 4 2 4 2" xfId="3555" xr:uid="{00000000-0005-0000-0000-00009D620000}"/>
    <cellStyle name="Normal 8 4 3 4 2 4 2 2" xfId="11530" xr:uid="{00000000-0005-0000-0000-00009E620000}"/>
    <cellStyle name="Normal 8 4 3 4 2 4 2 3" xfId="19461" xr:uid="{00000000-0005-0000-0000-00009F620000}"/>
    <cellStyle name="Normal 8 4 3 4 2 4 2 4" xfId="27394" xr:uid="{00000000-0005-0000-0000-0000A0620000}"/>
    <cellStyle name="Normal 8 4 3 4 2 4 3" xfId="5536" xr:uid="{00000000-0005-0000-0000-0000A1620000}"/>
    <cellStyle name="Normal 8 4 3 4 2 4 3 2" xfId="13511" xr:uid="{00000000-0005-0000-0000-0000A2620000}"/>
    <cellStyle name="Normal 8 4 3 4 2 4 3 3" xfId="21442" xr:uid="{00000000-0005-0000-0000-0000A3620000}"/>
    <cellStyle name="Normal 8 4 3 4 2 4 3 4" xfId="29375" xr:uid="{00000000-0005-0000-0000-0000A4620000}"/>
    <cellStyle name="Normal 8 4 3 4 2 4 4" xfId="7559" xr:uid="{00000000-0005-0000-0000-0000A5620000}"/>
    <cellStyle name="Normal 8 4 3 4 2 4 4 2" xfId="15492" xr:uid="{00000000-0005-0000-0000-0000A6620000}"/>
    <cellStyle name="Normal 8 4 3 4 2 4 4 3" xfId="23423" xr:uid="{00000000-0005-0000-0000-0000A7620000}"/>
    <cellStyle name="Normal 8 4 3 4 2 4 4 4" xfId="31357" xr:uid="{00000000-0005-0000-0000-0000A8620000}"/>
    <cellStyle name="Normal 8 4 3 4 2 4 5" xfId="9549" xr:uid="{00000000-0005-0000-0000-0000A9620000}"/>
    <cellStyle name="Normal 8 4 3 4 2 4 6" xfId="17480" xr:uid="{00000000-0005-0000-0000-0000AA620000}"/>
    <cellStyle name="Normal 8 4 3 4 2 4 7" xfId="25413" xr:uid="{00000000-0005-0000-0000-0000AB620000}"/>
    <cellStyle name="Normal 8 4 3 4 2 5" xfId="1572" xr:uid="{00000000-0005-0000-0000-0000AC620000}"/>
    <cellStyle name="Normal 8 4 3 4 2 5 2" xfId="3556" xr:uid="{00000000-0005-0000-0000-0000AD620000}"/>
    <cellStyle name="Normal 8 4 3 4 2 5 2 2" xfId="11531" xr:uid="{00000000-0005-0000-0000-0000AE620000}"/>
    <cellStyle name="Normal 8 4 3 4 2 5 2 3" xfId="19462" xr:uid="{00000000-0005-0000-0000-0000AF620000}"/>
    <cellStyle name="Normal 8 4 3 4 2 5 2 4" xfId="27395" xr:uid="{00000000-0005-0000-0000-0000B0620000}"/>
    <cellStyle name="Normal 8 4 3 4 2 5 3" xfId="5537" xr:uid="{00000000-0005-0000-0000-0000B1620000}"/>
    <cellStyle name="Normal 8 4 3 4 2 5 3 2" xfId="13512" xr:uid="{00000000-0005-0000-0000-0000B2620000}"/>
    <cellStyle name="Normal 8 4 3 4 2 5 3 3" xfId="21443" xr:uid="{00000000-0005-0000-0000-0000B3620000}"/>
    <cellStyle name="Normal 8 4 3 4 2 5 3 4" xfId="29376" xr:uid="{00000000-0005-0000-0000-0000B4620000}"/>
    <cellStyle name="Normal 8 4 3 4 2 5 4" xfId="7560" xr:uid="{00000000-0005-0000-0000-0000B5620000}"/>
    <cellStyle name="Normal 8 4 3 4 2 5 4 2" xfId="15493" xr:uid="{00000000-0005-0000-0000-0000B6620000}"/>
    <cellStyle name="Normal 8 4 3 4 2 5 4 3" xfId="23424" xr:uid="{00000000-0005-0000-0000-0000B7620000}"/>
    <cellStyle name="Normal 8 4 3 4 2 5 4 4" xfId="31358" xr:uid="{00000000-0005-0000-0000-0000B8620000}"/>
    <cellStyle name="Normal 8 4 3 4 2 5 5" xfId="9550" xr:uid="{00000000-0005-0000-0000-0000B9620000}"/>
    <cellStyle name="Normal 8 4 3 4 2 5 6" xfId="17481" xr:uid="{00000000-0005-0000-0000-0000BA620000}"/>
    <cellStyle name="Normal 8 4 3 4 2 5 7" xfId="25414" xr:uid="{00000000-0005-0000-0000-0000BB620000}"/>
    <cellStyle name="Normal 8 4 3 4 2 6" xfId="3552" xr:uid="{00000000-0005-0000-0000-0000BC620000}"/>
    <cellStyle name="Normal 8 4 3 4 2 6 2" xfId="11527" xr:uid="{00000000-0005-0000-0000-0000BD620000}"/>
    <cellStyle name="Normal 8 4 3 4 2 6 3" xfId="19458" xr:uid="{00000000-0005-0000-0000-0000BE620000}"/>
    <cellStyle name="Normal 8 4 3 4 2 6 4" xfId="27391" xr:uid="{00000000-0005-0000-0000-0000BF620000}"/>
    <cellStyle name="Normal 8 4 3 4 2 7" xfId="5533" xr:uid="{00000000-0005-0000-0000-0000C0620000}"/>
    <cellStyle name="Normal 8 4 3 4 2 7 2" xfId="13508" xr:uid="{00000000-0005-0000-0000-0000C1620000}"/>
    <cellStyle name="Normal 8 4 3 4 2 7 3" xfId="21439" xr:uid="{00000000-0005-0000-0000-0000C2620000}"/>
    <cellStyle name="Normal 8 4 3 4 2 7 4" xfId="29372" xr:uid="{00000000-0005-0000-0000-0000C3620000}"/>
    <cellStyle name="Normal 8 4 3 4 2 8" xfId="7556" xr:uid="{00000000-0005-0000-0000-0000C4620000}"/>
    <cellStyle name="Normal 8 4 3 4 2 8 2" xfId="15489" xr:uid="{00000000-0005-0000-0000-0000C5620000}"/>
    <cellStyle name="Normal 8 4 3 4 2 8 3" xfId="23420" xr:uid="{00000000-0005-0000-0000-0000C6620000}"/>
    <cellStyle name="Normal 8 4 3 4 2 8 4" xfId="31354" xr:uid="{00000000-0005-0000-0000-0000C7620000}"/>
    <cellStyle name="Normal 8 4 3 4 2 9" xfId="9546" xr:uid="{00000000-0005-0000-0000-0000C8620000}"/>
    <cellStyle name="Normal 8 4 3 4 3" xfId="1573" xr:uid="{00000000-0005-0000-0000-0000C9620000}"/>
    <cellStyle name="Normal 8 4 3 4 3 2" xfId="3557" xr:uid="{00000000-0005-0000-0000-0000CA620000}"/>
    <cellStyle name="Normal 8 4 3 4 3 2 2" xfId="11532" xr:uid="{00000000-0005-0000-0000-0000CB620000}"/>
    <cellStyle name="Normal 8 4 3 4 3 2 3" xfId="19463" xr:uid="{00000000-0005-0000-0000-0000CC620000}"/>
    <cellStyle name="Normal 8 4 3 4 3 2 4" xfId="27396" xr:uid="{00000000-0005-0000-0000-0000CD620000}"/>
    <cellStyle name="Normal 8 4 3 4 3 3" xfId="5538" xr:uid="{00000000-0005-0000-0000-0000CE620000}"/>
    <cellStyle name="Normal 8 4 3 4 3 3 2" xfId="13513" xr:uid="{00000000-0005-0000-0000-0000CF620000}"/>
    <cellStyle name="Normal 8 4 3 4 3 3 3" xfId="21444" xr:uid="{00000000-0005-0000-0000-0000D0620000}"/>
    <cellStyle name="Normal 8 4 3 4 3 3 4" xfId="29377" xr:uid="{00000000-0005-0000-0000-0000D1620000}"/>
    <cellStyle name="Normal 8 4 3 4 3 4" xfId="7561" xr:uid="{00000000-0005-0000-0000-0000D2620000}"/>
    <cellStyle name="Normal 8 4 3 4 3 4 2" xfId="15494" xr:uid="{00000000-0005-0000-0000-0000D3620000}"/>
    <cellStyle name="Normal 8 4 3 4 3 4 3" xfId="23425" xr:uid="{00000000-0005-0000-0000-0000D4620000}"/>
    <cellStyle name="Normal 8 4 3 4 3 4 4" xfId="31359" xr:uid="{00000000-0005-0000-0000-0000D5620000}"/>
    <cellStyle name="Normal 8 4 3 4 3 5" xfId="9551" xr:uid="{00000000-0005-0000-0000-0000D6620000}"/>
    <cellStyle name="Normal 8 4 3 4 3 6" xfId="17482" xr:uid="{00000000-0005-0000-0000-0000D7620000}"/>
    <cellStyle name="Normal 8 4 3 4 3 7" xfId="25415" xr:uid="{00000000-0005-0000-0000-0000D8620000}"/>
    <cellStyle name="Normal 8 4 3 4 4" xfId="1574" xr:uid="{00000000-0005-0000-0000-0000D9620000}"/>
    <cellStyle name="Normal 8 4 3 4 4 2" xfId="3558" xr:uid="{00000000-0005-0000-0000-0000DA620000}"/>
    <cellStyle name="Normal 8 4 3 4 4 2 2" xfId="11533" xr:uid="{00000000-0005-0000-0000-0000DB620000}"/>
    <cellStyle name="Normal 8 4 3 4 4 2 3" xfId="19464" xr:uid="{00000000-0005-0000-0000-0000DC620000}"/>
    <cellStyle name="Normal 8 4 3 4 4 2 4" xfId="27397" xr:uid="{00000000-0005-0000-0000-0000DD620000}"/>
    <cellStyle name="Normal 8 4 3 4 4 3" xfId="5539" xr:uid="{00000000-0005-0000-0000-0000DE620000}"/>
    <cellStyle name="Normal 8 4 3 4 4 3 2" xfId="13514" xr:uid="{00000000-0005-0000-0000-0000DF620000}"/>
    <cellStyle name="Normal 8 4 3 4 4 3 3" xfId="21445" xr:uid="{00000000-0005-0000-0000-0000E0620000}"/>
    <cellStyle name="Normal 8 4 3 4 4 3 4" xfId="29378" xr:uid="{00000000-0005-0000-0000-0000E1620000}"/>
    <cellStyle name="Normal 8 4 3 4 4 4" xfId="7562" xr:uid="{00000000-0005-0000-0000-0000E2620000}"/>
    <cellStyle name="Normal 8 4 3 4 4 4 2" xfId="15495" xr:uid="{00000000-0005-0000-0000-0000E3620000}"/>
    <cellStyle name="Normal 8 4 3 4 4 4 3" xfId="23426" xr:uid="{00000000-0005-0000-0000-0000E4620000}"/>
    <cellStyle name="Normal 8 4 3 4 4 4 4" xfId="31360" xr:uid="{00000000-0005-0000-0000-0000E5620000}"/>
    <cellStyle name="Normal 8 4 3 4 4 5" xfId="9552" xr:uid="{00000000-0005-0000-0000-0000E6620000}"/>
    <cellStyle name="Normal 8 4 3 4 4 6" xfId="17483" xr:uid="{00000000-0005-0000-0000-0000E7620000}"/>
    <cellStyle name="Normal 8 4 3 4 4 7" xfId="25416" xr:uid="{00000000-0005-0000-0000-0000E8620000}"/>
    <cellStyle name="Normal 8 4 3 4 5" xfId="1575" xr:uid="{00000000-0005-0000-0000-0000E9620000}"/>
    <cellStyle name="Normal 8 4 3 4 5 2" xfId="3559" xr:uid="{00000000-0005-0000-0000-0000EA620000}"/>
    <cellStyle name="Normal 8 4 3 4 5 2 2" xfId="11534" xr:uid="{00000000-0005-0000-0000-0000EB620000}"/>
    <cellStyle name="Normal 8 4 3 4 5 2 3" xfId="19465" xr:uid="{00000000-0005-0000-0000-0000EC620000}"/>
    <cellStyle name="Normal 8 4 3 4 5 2 4" xfId="27398" xr:uid="{00000000-0005-0000-0000-0000ED620000}"/>
    <cellStyle name="Normal 8 4 3 4 5 3" xfId="5540" xr:uid="{00000000-0005-0000-0000-0000EE620000}"/>
    <cellStyle name="Normal 8 4 3 4 5 3 2" xfId="13515" xr:uid="{00000000-0005-0000-0000-0000EF620000}"/>
    <cellStyle name="Normal 8 4 3 4 5 3 3" xfId="21446" xr:uid="{00000000-0005-0000-0000-0000F0620000}"/>
    <cellStyle name="Normal 8 4 3 4 5 3 4" xfId="29379" xr:uid="{00000000-0005-0000-0000-0000F1620000}"/>
    <cellStyle name="Normal 8 4 3 4 5 4" xfId="7563" xr:uid="{00000000-0005-0000-0000-0000F2620000}"/>
    <cellStyle name="Normal 8 4 3 4 5 4 2" xfId="15496" xr:uid="{00000000-0005-0000-0000-0000F3620000}"/>
    <cellStyle name="Normal 8 4 3 4 5 4 3" xfId="23427" xr:uid="{00000000-0005-0000-0000-0000F4620000}"/>
    <cellStyle name="Normal 8 4 3 4 5 4 4" xfId="31361" xr:uid="{00000000-0005-0000-0000-0000F5620000}"/>
    <cellStyle name="Normal 8 4 3 4 5 5" xfId="9553" xr:uid="{00000000-0005-0000-0000-0000F6620000}"/>
    <cellStyle name="Normal 8 4 3 4 5 6" xfId="17484" xr:uid="{00000000-0005-0000-0000-0000F7620000}"/>
    <cellStyle name="Normal 8 4 3 4 5 7" xfId="25417" xr:uid="{00000000-0005-0000-0000-0000F8620000}"/>
    <cellStyle name="Normal 8 4 3 4 6" xfId="1576" xr:uid="{00000000-0005-0000-0000-0000F9620000}"/>
    <cellStyle name="Normal 8 4 3 4 6 2" xfId="3560" xr:uid="{00000000-0005-0000-0000-0000FA620000}"/>
    <cellStyle name="Normal 8 4 3 4 6 2 2" xfId="11535" xr:uid="{00000000-0005-0000-0000-0000FB620000}"/>
    <cellStyle name="Normal 8 4 3 4 6 2 3" xfId="19466" xr:uid="{00000000-0005-0000-0000-0000FC620000}"/>
    <cellStyle name="Normal 8 4 3 4 6 2 4" xfId="27399" xr:uid="{00000000-0005-0000-0000-0000FD620000}"/>
    <cellStyle name="Normal 8 4 3 4 6 3" xfId="5541" xr:uid="{00000000-0005-0000-0000-0000FE620000}"/>
    <cellStyle name="Normal 8 4 3 4 6 3 2" xfId="13516" xr:uid="{00000000-0005-0000-0000-0000FF620000}"/>
    <cellStyle name="Normal 8 4 3 4 6 3 3" xfId="21447" xr:uid="{00000000-0005-0000-0000-000000630000}"/>
    <cellStyle name="Normal 8 4 3 4 6 3 4" xfId="29380" xr:uid="{00000000-0005-0000-0000-000001630000}"/>
    <cellStyle name="Normal 8 4 3 4 6 4" xfId="7564" xr:uid="{00000000-0005-0000-0000-000002630000}"/>
    <cellStyle name="Normal 8 4 3 4 6 4 2" xfId="15497" xr:uid="{00000000-0005-0000-0000-000003630000}"/>
    <cellStyle name="Normal 8 4 3 4 6 4 3" xfId="23428" xr:uid="{00000000-0005-0000-0000-000004630000}"/>
    <cellStyle name="Normal 8 4 3 4 6 4 4" xfId="31362" xr:uid="{00000000-0005-0000-0000-000005630000}"/>
    <cellStyle name="Normal 8 4 3 4 6 5" xfId="9554" xr:uid="{00000000-0005-0000-0000-000006630000}"/>
    <cellStyle name="Normal 8 4 3 4 6 6" xfId="17485" xr:uid="{00000000-0005-0000-0000-000007630000}"/>
    <cellStyle name="Normal 8 4 3 4 6 7" xfId="25418" xr:uid="{00000000-0005-0000-0000-000008630000}"/>
    <cellStyle name="Normal 8 4 3 4 7" xfId="3551" xr:uid="{00000000-0005-0000-0000-000009630000}"/>
    <cellStyle name="Normal 8 4 3 4 7 2" xfId="11526" xr:uid="{00000000-0005-0000-0000-00000A630000}"/>
    <cellStyle name="Normal 8 4 3 4 7 3" xfId="19457" xr:uid="{00000000-0005-0000-0000-00000B630000}"/>
    <cellStyle name="Normal 8 4 3 4 7 4" xfId="27390" xr:uid="{00000000-0005-0000-0000-00000C630000}"/>
    <cellStyle name="Normal 8 4 3 4 8" xfId="5532" xr:uid="{00000000-0005-0000-0000-00000D630000}"/>
    <cellStyle name="Normal 8 4 3 4 8 2" xfId="13507" xr:uid="{00000000-0005-0000-0000-00000E630000}"/>
    <cellStyle name="Normal 8 4 3 4 8 3" xfId="21438" xr:uid="{00000000-0005-0000-0000-00000F630000}"/>
    <cellStyle name="Normal 8 4 3 4 8 4" xfId="29371" xr:uid="{00000000-0005-0000-0000-000010630000}"/>
    <cellStyle name="Normal 8 4 3 4 9" xfId="7555" xr:uid="{00000000-0005-0000-0000-000011630000}"/>
    <cellStyle name="Normal 8 4 3 4 9 2" xfId="15488" xr:uid="{00000000-0005-0000-0000-000012630000}"/>
    <cellStyle name="Normal 8 4 3 4 9 3" xfId="23419" xr:uid="{00000000-0005-0000-0000-000013630000}"/>
    <cellStyle name="Normal 8 4 3 4 9 4" xfId="31353" xr:uid="{00000000-0005-0000-0000-000014630000}"/>
    <cellStyle name="Normal 8 4 3 5" xfId="1577" xr:uid="{00000000-0005-0000-0000-000015630000}"/>
    <cellStyle name="Normal 8 4 3 5 10" xfId="9555" xr:uid="{00000000-0005-0000-0000-000016630000}"/>
    <cellStyle name="Normal 8 4 3 5 11" xfId="17486" xr:uid="{00000000-0005-0000-0000-000017630000}"/>
    <cellStyle name="Normal 8 4 3 5 12" xfId="25419" xr:uid="{00000000-0005-0000-0000-000018630000}"/>
    <cellStyle name="Normal 8 4 3 5 2" xfId="1578" xr:uid="{00000000-0005-0000-0000-000019630000}"/>
    <cellStyle name="Normal 8 4 3 5 2 10" xfId="17487" xr:uid="{00000000-0005-0000-0000-00001A630000}"/>
    <cellStyle name="Normal 8 4 3 5 2 11" xfId="25420" xr:uid="{00000000-0005-0000-0000-00001B630000}"/>
    <cellStyle name="Normal 8 4 3 5 2 2" xfId="1579" xr:uid="{00000000-0005-0000-0000-00001C630000}"/>
    <cellStyle name="Normal 8 4 3 5 2 2 2" xfId="3563" xr:uid="{00000000-0005-0000-0000-00001D630000}"/>
    <cellStyle name="Normal 8 4 3 5 2 2 2 2" xfId="11538" xr:uid="{00000000-0005-0000-0000-00001E630000}"/>
    <cellStyle name="Normal 8 4 3 5 2 2 2 3" xfId="19469" xr:uid="{00000000-0005-0000-0000-00001F630000}"/>
    <cellStyle name="Normal 8 4 3 5 2 2 2 4" xfId="27402" xr:uid="{00000000-0005-0000-0000-000020630000}"/>
    <cellStyle name="Normal 8 4 3 5 2 2 3" xfId="5544" xr:uid="{00000000-0005-0000-0000-000021630000}"/>
    <cellStyle name="Normal 8 4 3 5 2 2 3 2" xfId="13519" xr:uid="{00000000-0005-0000-0000-000022630000}"/>
    <cellStyle name="Normal 8 4 3 5 2 2 3 3" xfId="21450" xr:uid="{00000000-0005-0000-0000-000023630000}"/>
    <cellStyle name="Normal 8 4 3 5 2 2 3 4" xfId="29383" xr:uid="{00000000-0005-0000-0000-000024630000}"/>
    <cellStyle name="Normal 8 4 3 5 2 2 4" xfId="7567" xr:uid="{00000000-0005-0000-0000-000025630000}"/>
    <cellStyle name="Normal 8 4 3 5 2 2 4 2" xfId="15500" xr:uid="{00000000-0005-0000-0000-000026630000}"/>
    <cellStyle name="Normal 8 4 3 5 2 2 4 3" xfId="23431" xr:uid="{00000000-0005-0000-0000-000027630000}"/>
    <cellStyle name="Normal 8 4 3 5 2 2 4 4" xfId="31365" xr:uid="{00000000-0005-0000-0000-000028630000}"/>
    <cellStyle name="Normal 8 4 3 5 2 2 5" xfId="9557" xr:uid="{00000000-0005-0000-0000-000029630000}"/>
    <cellStyle name="Normal 8 4 3 5 2 2 6" xfId="17488" xr:uid="{00000000-0005-0000-0000-00002A630000}"/>
    <cellStyle name="Normal 8 4 3 5 2 2 7" xfId="25421" xr:uid="{00000000-0005-0000-0000-00002B630000}"/>
    <cellStyle name="Normal 8 4 3 5 2 3" xfId="1580" xr:uid="{00000000-0005-0000-0000-00002C630000}"/>
    <cellStyle name="Normal 8 4 3 5 2 3 2" xfId="3564" xr:uid="{00000000-0005-0000-0000-00002D630000}"/>
    <cellStyle name="Normal 8 4 3 5 2 3 2 2" xfId="11539" xr:uid="{00000000-0005-0000-0000-00002E630000}"/>
    <cellStyle name="Normal 8 4 3 5 2 3 2 3" xfId="19470" xr:uid="{00000000-0005-0000-0000-00002F630000}"/>
    <cellStyle name="Normal 8 4 3 5 2 3 2 4" xfId="27403" xr:uid="{00000000-0005-0000-0000-000030630000}"/>
    <cellStyle name="Normal 8 4 3 5 2 3 3" xfId="5545" xr:uid="{00000000-0005-0000-0000-000031630000}"/>
    <cellStyle name="Normal 8 4 3 5 2 3 3 2" xfId="13520" xr:uid="{00000000-0005-0000-0000-000032630000}"/>
    <cellStyle name="Normal 8 4 3 5 2 3 3 3" xfId="21451" xr:uid="{00000000-0005-0000-0000-000033630000}"/>
    <cellStyle name="Normal 8 4 3 5 2 3 3 4" xfId="29384" xr:uid="{00000000-0005-0000-0000-000034630000}"/>
    <cellStyle name="Normal 8 4 3 5 2 3 4" xfId="7568" xr:uid="{00000000-0005-0000-0000-000035630000}"/>
    <cellStyle name="Normal 8 4 3 5 2 3 4 2" xfId="15501" xr:uid="{00000000-0005-0000-0000-000036630000}"/>
    <cellStyle name="Normal 8 4 3 5 2 3 4 3" xfId="23432" xr:uid="{00000000-0005-0000-0000-000037630000}"/>
    <cellStyle name="Normal 8 4 3 5 2 3 4 4" xfId="31366" xr:uid="{00000000-0005-0000-0000-000038630000}"/>
    <cellStyle name="Normal 8 4 3 5 2 3 5" xfId="9558" xr:uid="{00000000-0005-0000-0000-000039630000}"/>
    <cellStyle name="Normal 8 4 3 5 2 3 6" xfId="17489" xr:uid="{00000000-0005-0000-0000-00003A630000}"/>
    <cellStyle name="Normal 8 4 3 5 2 3 7" xfId="25422" xr:uid="{00000000-0005-0000-0000-00003B630000}"/>
    <cellStyle name="Normal 8 4 3 5 2 4" xfId="1581" xr:uid="{00000000-0005-0000-0000-00003C630000}"/>
    <cellStyle name="Normal 8 4 3 5 2 4 2" xfId="3565" xr:uid="{00000000-0005-0000-0000-00003D630000}"/>
    <cellStyle name="Normal 8 4 3 5 2 4 2 2" xfId="11540" xr:uid="{00000000-0005-0000-0000-00003E630000}"/>
    <cellStyle name="Normal 8 4 3 5 2 4 2 3" xfId="19471" xr:uid="{00000000-0005-0000-0000-00003F630000}"/>
    <cellStyle name="Normal 8 4 3 5 2 4 2 4" xfId="27404" xr:uid="{00000000-0005-0000-0000-000040630000}"/>
    <cellStyle name="Normal 8 4 3 5 2 4 3" xfId="5546" xr:uid="{00000000-0005-0000-0000-000041630000}"/>
    <cellStyle name="Normal 8 4 3 5 2 4 3 2" xfId="13521" xr:uid="{00000000-0005-0000-0000-000042630000}"/>
    <cellStyle name="Normal 8 4 3 5 2 4 3 3" xfId="21452" xr:uid="{00000000-0005-0000-0000-000043630000}"/>
    <cellStyle name="Normal 8 4 3 5 2 4 3 4" xfId="29385" xr:uid="{00000000-0005-0000-0000-000044630000}"/>
    <cellStyle name="Normal 8 4 3 5 2 4 4" xfId="7569" xr:uid="{00000000-0005-0000-0000-000045630000}"/>
    <cellStyle name="Normal 8 4 3 5 2 4 4 2" xfId="15502" xr:uid="{00000000-0005-0000-0000-000046630000}"/>
    <cellStyle name="Normal 8 4 3 5 2 4 4 3" xfId="23433" xr:uid="{00000000-0005-0000-0000-000047630000}"/>
    <cellStyle name="Normal 8 4 3 5 2 4 4 4" xfId="31367" xr:uid="{00000000-0005-0000-0000-000048630000}"/>
    <cellStyle name="Normal 8 4 3 5 2 4 5" xfId="9559" xr:uid="{00000000-0005-0000-0000-000049630000}"/>
    <cellStyle name="Normal 8 4 3 5 2 4 6" xfId="17490" xr:uid="{00000000-0005-0000-0000-00004A630000}"/>
    <cellStyle name="Normal 8 4 3 5 2 4 7" xfId="25423" xr:uid="{00000000-0005-0000-0000-00004B630000}"/>
    <cellStyle name="Normal 8 4 3 5 2 5" xfId="1582" xr:uid="{00000000-0005-0000-0000-00004C630000}"/>
    <cellStyle name="Normal 8 4 3 5 2 5 2" xfId="3566" xr:uid="{00000000-0005-0000-0000-00004D630000}"/>
    <cellStyle name="Normal 8 4 3 5 2 5 2 2" xfId="11541" xr:uid="{00000000-0005-0000-0000-00004E630000}"/>
    <cellStyle name="Normal 8 4 3 5 2 5 2 3" xfId="19472" xr:uid="{00000000-0005-0000-0000-00004F630000}"/>
    <cellStyle name="Normal 8 4 3 5 2 5 2 4" xfId="27405" xr:uid="{00000000-0005-0000-0000-000050630000}"/>
    <cellStyle name="Normal 8 4 3 5 2 5 3" xfId="5547" xr:uid="{00000000-0005-0000-0000-000051630000}"/>
    <cellStyle name="Normal 8 4 3 5 2 5 3 2" xfId="13522" xr:uid="{00000000-0005-0000-0000-000052630000}"/>
    <cellStyle name="Normal 8 4 3 5 2 5 3 3" xfId="21453" xr:uid="{00000000-0005-0000-0000-000053630000}"/>
    <cellStyle name="Normal 8 4 3 5 2 5 3 4" xfId="29386" xr:uid="{00000000-0005-0000-0000-000054630000}"/>
    <cellStyle name="Normal 8 4 3 5 2 5 4" xfId="7570" xr:uid="{00000000-0005-0000-0000-000055630000}"/>
    <cellStyle name="Normal 8 4 3 5 2 5 4 2" xfId="15503" xr:uid="{00000000-0005-0000-0000-000056630000}"/>
    <cellStyle name="Normal 8 4 3 5 2 5 4 3" xfId="23434" xr:uid="{00000000-0005-0000-0000-000057630000}"/>
    <cellStyle name="Normal 8 4 3 5 2 5 4 4" xfId="31368" xr:uid="{00000000-0005-0000-0000-000058630000}"/>
    <cellStyle name="Normal 8 4 3 5 2 5 5" xfId="9560" xr:uid="{00000000-0005-0000-0000-000059630000}"/>
    <cellStyle name="Normal 8 4 3 5 2 5 6" xfId="17491" xr:uid="{00000000-0005-0000-0000-00005A630000}"/>
    <cellStyle name="Normal 8 4 3 5 2 5 7" xfId="25424" xr:uid="{00000000-0005-0000-0000-00005B630000}"/>
    <cellStyle name="Normal 8 4 3 5 2 6" xfId="3562" xr:uid="{00000000-0005-0000-0000-00005C630000}"/>
    <cellStyle name="Normal 8 4 3 5 2 6 2" xfId="11537" xr:uid="{00000000-0005-0000-0000-00005D630000}"/>
    <cellStyle name="Normal 8 4 3 5 2 6 3" xfId="19468" xr:uid="{00000000-0005-0000-0000-00005E630000}"/>
    <cellStyle name="Normal 8 4 3 5 2 6 4" xfId="27401" xr:uid="{00000000-0005-0000-0000-00005F630000}"/>
    <cellStyle name="Normal 8 4 3 5 2 7" xfId="5543" xr:uid="{00000000-0005-0000-0000-000060630000}"/>
    <cellStyle name="Normal 8 4 3 5 2 7 2" xfId="13518" xr:uid="{00000000-0005-0000-0000-000061630000}"/>
    <cellStyle name="Normal 8 4 3 5 2 7 3" xfId="21449" xr:uid="{00000000-0005-0000-0000-000062630000}"/>
    <cellStyle name="Normal 8 4 3 5 2 7 4" xfId="29382" xr:uid="{00000000-0005-0000-0000-000063630000}"/>
    <cellStyle name="Normal 8 4 3 5 2 8" xfId="7566" xr:uid="{00000000-0005-0000-0000-000064630000}"/>
    <cellStyle name="Normal 8 4 3 5 2 8 2" xfId="15499" xr:uid="{00000000-0005-0000-0000-000065630000}"/>
    <cellStyle name="Normal 8 4 3 5 2 8 3" xfId="23430" xr:uid="{00000000-0005-0000-0000-000066630000}"/>
    <cellStyle name="Normal 8 4 3 5 2 8 4" xfId="31364" xr:uid="{00000000-0005-0000-0000-000067630000}"/>
    <cellStyle name="Normal 8 4 3 5 2 9" xfId="9556" xr:uid="{00000000-0005-0000-0000-000068630000}"/>
    <cellStyle name="Normal 8 4 3 5 3" xfId="1583" xr:uid="{00000000-0005-0000-0000-000069630000}"/>
    <cellStyle name="Normal 8 4 3 5 3 2" xfId="3567" xr:uid="{00000000-0005-0000-0000-00006A630000}"/>
    <cellStyle name="Normal 8 4 3 5 3 2 2" xfId="11542" xr:uid="{00000000-0005-0000-0000-00006B630000}"/>
    <cellStyle name="Normal 8 4 3 5 3 2 3" xfId="19473" xr:uid="{00000000-0005-0000-0000-00006C630000}"/>
    <cellStyle name="Normal 8 4 3 5 3 2 4" xfId="27406" xr:uid="{00000000-0005-0000-0000-00006D630000}"/>
    <cellStyle name="Normal 8 4 3 5 3 3" xfId="5548" xr:uid="{00000000-0005-0000-0000-00006E630000}"/>
    <cellStyle name="Normal 8 4 3 5 3 3 2" xfId="13523" xr:uid="{00000000-0005-0000-0000-00006F630000}"/>
    <cellStyle name="Normal 8 4 3 5 3 3 3" xfId="21454" xr:uid="{00000000-0005-0000-0000-000070630000}"/>
    <cellStyle name="Normal 8 4 3 5 3 3 4" xfId="29387" xr:uid="{00000000-0005-0000-0000-000071630000}"/>
    <cellStyle name="Normal 8 4 3 5 3 4" xfId="7571" xr:uid="{00000000-0005-0000-0000-000072630000}"/>
    <cellStyle name="Normal 8 4 3 5 3 4 2" xfId="15504" xr:uid="{00000000-0005-0000-0000-000073630000}"/>
    <cellStyle name="Normal 8 4 3 5 3 4 3" xfId="23435" xr:uid="{00000000-0005-0000-0000-000074630000}"/>
    <cellStyle name="Normal 8 4 3 5 3 4 4" xfId="31369" xr:uid="{00000000-0005-0000-0000-000075630000}"/>
    <cellStyle name="Normal 8 4 3 5 3 5" xfId="9561" xr:uid="{00000000-0005-0000-0000-000076630000}"/>
    <cellStyle name="Normal 8 4 3 5 3 6" xfId="17492" xr:uid="{00000000-0005-0000-0000-000077630000}"/>
    <cellStyle name="Normal 8 4 3 5 3 7" xfId="25425" xr:uid="{00000000-0005-0000-0000-000078630000}"/>
    <cellStyle name="Normal 8 4 3 5 4" xfId="1584" xr:uid="{00000000-0005-0000-0000-000079630000}"/>
    <cellStyle name="Normal 8 4 3 5 4 2" xfId="3568" xr:uid="{00000000-0005-0000-0000-00007A630000}"/>
    <cellStyle name="Normal 8 4 3 5 4 2 2" xfId="11543" xr:uid="{00000000-0005-0000-0000-00007B630000}"/>
    <cellStyle name="Normal 8 4 3 5 4 2 3" xfId="19474" xr:uid="{00000000-0005-0000-0000-00007C630000}"/>
    <cellStyle name="Normal 8 4 3 5 4 2 4" xfId="27407" xr:uid="{00000000-0005-0000-0000-00007D630000}"/>
    <cellStyle name="Normal 8 4 3 5 4 3" xfId="5549" xr:uid="{00000000-0005-0000-0000-00007E630000}"/>
    <cellStyle name="Normal 8 4 3 5 4 3 2" xfId="13524" xr:uid="{00000000-0005-0000-0000-00007F630000}"/>
    <cellStyle name="Normal 8 4 3 5 4 3 3" xfId="21455" xr:uid="{00000000-0005-0000-0000-000080630000}"/>
    <cellStyle name="Normal 8 4 3 5 4 3 4" xfId="29388" xr:uid="{00000000-0005-0000-0000-000081630000}"/>
    <cellStyle name="Normal 8 4 3 5 4 4" xfId="7572" xr:uid="{00000000-0005-0000-0000-000082630000}"/>
    <cellStyle name="Normal 8 4 3 5 4 4 2" xfId="15505" xr:uid="{00000000-0005-0000-0000-000083630000}"/>
    <cellStyle name="Normal 8 4 3 5 4 4 3" xfId="23436" xr:uid="{00000000-0005-0000-0000-000084630000}"/>
    <cellStyle name="Normal 8 4 3 5 4 4 4" xfId="31370" xr:uid="{00000000-0005-0000-0000-000085630000}"/>
    <cellStyle name="Normal 8 4 3 5 4 5" xfId="9562" xr:uid="{00000000-0005-0000-0000-000086630000}"/>
    <cellStyle name="Normal 8 4 3 5 4 6" xfId="17493" xr:uid="{00000000-0005-0000-0000-000087630000}"/>
    <cellStyle name="Normal 8 4 3 5 4 7" xfId="25426" xr:uid="{00000000-0005-0000-0000-000088630000}"/>
    <cellStyle name="Normal 8 4 3 5 5" xfId="1585" xr:uid="{00000000-0005-0000-0000-000089630000}"/>
    <cellStyle name="Normal 8 4 3 5 5 2" xfId="3569" xr:uid="{00000000-0005-0000-0000-00008A630000}"/>
    <cellStyle name="Normal 8 4 3 5 5 2 2" xfId="11544" xr:uid="{00000000-0005-0000-0000-00008B630000}"/>
    <cellStyle name="Normal 8 4 3 5 5 2 3" xfId="19475" xr:uid="{00000000-0005-0000-0000-00008C630000}"/>
    <cellStyle name="Normal 8 4 3 5 5 2 4" xfId="27408" xr:uid="{00000000-0005-0000-0000-00008D630000}"/>
    <cellStyle name="Normal 8 4 3 5 5 3" xfId="5550" xr:uid="{00000000-0005-0000-0000-00008E630000}"/>
    <cellStyle name="Normal 8 4 3 5 5 3 2" xfId="13525" xr:uid="{00000000-0005-0000-0000-00008F630000}"/>
    <cellStyle name="Normal 8 4 3 5 5 3 3" xfId="21456" xr:uid="{00000000-0005-0000-0000-000090630000}"/>
    <cellStyle name="Normal 8 4 3 5 5 3 4" xfId="29389" xr:uid="{00000000-0005-0000-0000-000091630000}"/>
    <cellStyle name="Normal 8 4 3 5 5 4" xfId="7573" xr:uid="{00000000-0005-0000-0000-000092630000}"/>
    <cellStyle name="Normal 8 4 3 5 5 4 2" xfId="15506" xr:uid="{00000000-0005-0000-0000-000093630000}"/>
    <cellStyle name="Normal 8 4 3 5 5 4 3" xfId="23437" xr:uid="{00000000-0005-0000-0000-000094630000}"/>
    <cellStyle name="Normal 8 4 3 5 5 4 4" xfId="31371" xr:uid="{00000000-0005-0000-0000-000095630000}"/>
    <cellStyle name="Normal 8 4 3 5 5 5" xfId="9563" xr:uid="{00000000-0005-0000-0000-000096630000}"/>
    <cellStyle name="Normal 8 4 3 5 5 6" xfId="17494" xr:uid="{00000000-0005-0000-0000-000097630000}"/>
    <cellStyle name="Normal 8 4 3 5 5 7" xfId="25427" xr:uid="{00000000-0005-0000-0000-000098630000}"/>
    <cellStyle name="Normal 8 4 3 5 6" xfId="1586" xr:uid="{00000000-0005-0000-0000-000099630000}"/>
    <cellStyle name="Normal 8 4 3 5 6 2" xfId="3570" xr:uid="{00000000-0005-0000-0000-00009A630000}"/>
    <cellStyle name="Normal 8 4 3 5 6 2 2" xfId="11545" xr:uid="{00000000-0005-0000-0000-00009B630000}"/>
    <cellStyle name="Normal 8 4 3 5 6 2 3" xfId="19476" xr:uid="{00000000-0005-0000-0000-00009C630000}"/>
    <cellStyle name="Normal 8 4 3 5 6 2 4" xfId="27409" xr:uid="{00000000-0005-0000-0000-00009D630000}"/>
    <cellStyle name="Normal 8 4 3 5 6 3" xfId="5551" xr:uid="{00000000-0005-0000-0000-00009E630000}"/>
    <cellStyle name="Normal 8 4 3 5 6 3 2" xfId="13526" xr:uid="{00000000-0005-0000-0000-00009F630000}"/>
    <cellStyle name="Normal 8 4 3 5 6 3 3" xfId="21457" xr:uid="{00000000-0005-0000-0000-0000A0630000}"/>
    <cellStyle name="Normal 8 4 3 5 6 3 4" xfId="29390" xr:uid="{00000000-0005-0000-0000-0000A1630000}"/>
    <cellStyle name="Normal 8 4 3 5 6 4" xfId="7574" xr:uid="{00000000-0005-0000-0000-0000A2630000}"/>
    <cellStyle name="Normal 8 4 3 5 6 4 2" xfId="15507" xr:uid="{00000000-0005-0000-0000-0000A3630000}"/>
    <cellStyle name="Normal 8 4 3 5 6 4 3" xfId="23438" xr:uid="{00000000-0005-0000-0000-0000A4630000}"/>
    <cellStyle name="Normal 8 4 3 5 6 4 4" xfId="31372" xr:uid="{00000000-0005-0000-0000-0000A5630000}"/>
    <cellStyle name="Normal 8 4 3 5 6 5" xfId="9564" xr:uid="{00000000-0005-0000-0000-0000A6630000}"/>
    <cellStyle name="Normal 8 4 3 5 6 6" xfId="17495" xr:uid="{00000000-0005-0000-0000-0000A7630000}"/>
    <cellStyle name="Normal 8 4 3 5 6 7" xfId="25428" xr:uid="{00000000-0005-0000-0000-0000A8630000}"/>
    <cellStyle name="Normal 8 4 3 5 7" xfId="3561" xr:uid="{00000000-0005-0000-0000-0000A9630000}"/>
    <cellStyle name="Normal 8 4 3 5 7 2" xfId="11536" xr:uid="{00000000-0005-0000-0000-0000AA630000}"/>
    <cellStyle name="Normal 8 4 3 5 7 3" xfId="19467" xr:uid="{00000000-0005-0000-0000-0000AB630000}"/>
    <cellStyle name="Normal 8 4 3 5 7 4" xfId="27400" xr:uid="{00000000-0005-0000-0000-0000AC630000}"/>
    <cellStyle name="Normal 8 4 3 5 8" xfId="5542" xr:uid="{00000000-0005-0000-0000-0000AD630000}"/>
    <cellStyle name="Normal 8 4 3 5 8 2" xfId="13517" xr:uid="{00000000-0005-0000-0000-0000AE630000}"/>
    <cellStyle name="Normal 8 4 3 5 8 3" xfId="21448" xr:uid="{00000000-0005-0000-0000-0000AF630000}"/>
    <cellStyle name="Normal 8 4 3 5 8 4" xfId="29381" xr:uid="{00000000-0005-0000-0000-0000B0630000}"/>
    <cellStyle name="Normal 8 4 3 5 9" xfId="7565" xr:uid="{00000000-0005-0000-0000-0000B1630000}"/>
    <cellStyle name="Normal 8 4 3 5 9 2" xfId="15498" xr:uid="{00000000-0005-0000-0000-0000B2630000}"/>
    <cellStyle name="Normal 8 4 3 5 9 3" xfId="23429" xr:uid="{00000000-0005-0000-0000-0000B3630000}"/>
    <cellStyle name="Normal 8 4 3 5 9 4" xfId="31363" xr:uid="{00000000-0005-0000-0000-0000B4630000}"/>
    <cellStyle name="Normal 8 4 3 6" xfId="1587" xr:uid="{00000000-0005-0000-0000-0000B5630000}"/>
    <cellStyle name="Normal 8 4 3 6 10" xfId="9565" xr:uid="{00000000-0005-0000-0000-0000B6630000}"/>
    <cellStyle name="Normal 8 4 3 6 11" xfId="17496" xr:uid="{00000000-0005-0000-0000-0000B7630000}"/>
    <cellStyle name="Normal 8 4 3 6 12" xfId="25429" xr:uid="{00000000-0005-0000-0000-0000B8630000}"/>
    <cellStyle name="Normal 8 4 3 6 2" xfId="1588" xr:uid="{00000000-0005-0000-0000-0000B9630000}"/>
    <cellStyle name="Normal 8 4 3 6 2 10" xfId="17497" xr:uid="{00000000-0005-0000-0000-0000BA630000}"/>
    <cellStyle name="Normal 8 4 3 6 2 11" xfId="25430" xr:uid="{00000000-0005-0000-0000-0000BB630000}"/>
    <cellStyle name="Normal 8 4 3 6 2 2" xfId="1589" xr:uid="{00000000-0005-0000-0000-0000BC630000}"/>
    <cellStyle name="Normal 8 4 3 6 2 2 2" xfId="3573" xr:uid="{00000000-0005-0000-0000-0000BD630000}"/>
    <cellStyle name="Normal 8 4 3 6 2 2 2 2" xfId="11548" xr:uid="{00000000-0005-0000-0000-0000BE630000}"/>
    <cellStyle name="Normal 8 4 3 6 2 2 2 3" xfId="19479" xr:uid="{00000000-0005-0000-0000-0000BF630000}"/>
    <cellStyle name="Normal 8 4 3 6 2 2 2 4" xfId="27412" xr:uid="{00000000-0005-0000-0000-0000C0630000}"/>
    <cellStyle name="Normal 8 4 3 6 2 2 3" xfId="5554" xr:uid="{00000000-0005-0000-0000-0000C1630000}"/>
    <cellStyle name="Normal 8 4 3 6 2 2 3 2" xfId="13529" xr:uid="{00000000-0005-0000-0000-0000C2630000}"/>
    <cellStyle name="Normal 8 4 3 6 2 2 3 3" xfId="21460" xr:uid="{00000000-0005-0000-0000-0000C3630000}"/>
    <cellStyle name="Normal 8 4 3 6 2 2 3 4" xfId="29393" xr:uid="{00000000-0005-0000-0000-0000C4630000}"/>
    <cellStyle name="Normal 8 4 3 6 2 2 4" xfId="7577" xr:uid="{00000000-0005-0000-0000-0000C5630000}"/>
    <cellStyle name="Normal 8 4 3 6 2 2 4 2" xfId="15510" xr:uid="{00000000-0005-0000-0000-0000C6630000}"/>
    <cellStyle name="Normal 8 4 3 6 2 2 4 3" xfId="23441" xr:uid="{00000000-0005-0000-0000-0000C7630000}"/>
    <cellStyle name="Normal 8 4 3 6 2 2 4 4" xfId="31375" xr:uid="{00000000-0005-0000-0000-0000C8630000}"/>
    <cellStyle name="Normal 8 4 3 6 2 2 5" xfId="9567" xr:uid="{00000000-0005-0000-0000-0000C9630000}"/>
    <cellStyle name="Normal 8 4 3 6 2 2 6" xfId="17498" xr:uid="{00000000-0005-0000-0000-0000CA630000}"/>
    <cellStyle name="Normal 8 4 3 6 2 2 7" xfId="25431" xr:uid="{00000000-0005-0000-0000-0000CB630000}"/>
    <cellStyle name="Normal 8 4 3 6 2 3" xfId="1590" xr:uid="{00000000-0005-0000-0000-0000CC630000}"/>
    <cellStyle name="Normal 8 4 3 6 2 3 2" xfId="3574" xr:uid="{00000000-0005-0000-0000-0000CD630000}"/>
    <cellStyle name="Normal 8 4 3 6 2 3 2 2" xfId="11549" xr:uid="{00000000-0005-0000-0000-0000CE630000}"/>
    <cellStyle name="Normal 8 4 3 6 2 3 2 3" xfId="19480" xr:uid="{00000000-0005-0000-0000-0000CF630000}"/>
    <cellStyle name="Normal 8 4 3 6 2 3 2 4" xfId="27413" xr:uid="{00000000-0005-0000-0000-0000D0630000}"/>
    <cellStyle name="Normal 8 4 3 6 2 3 3" xfId="5555" xr:uid="{00000000-0005-0000-0000-0000D1630000}"/>
    <cellStyle name="Normal 8 4 3 6 2 3 3 2" xfId="13530" xr:uid="{00000000-0005-0000-0000-0000D2630000}"/>
    <cellStyle name="Normal 8 4 3 6 2 3 3 3" xfId="21461" xr:uid="{00000000-0005-0000-0000-0000D3630000}"/>
    <cellStyle name="Normal 8 4 3 6 2 3 3 4" xfId="29394" xr:uid="{00000000-0005-0000-0000-0000D4630000}"/>
    <cellStyle name="Normal 8 4 3 6 2 3 4" xfId="7578" xr:uid="{00000000-0005-0000-0000-0000D5630000}"/>
    <cellStyle name="Normal 8 4 3 6 2 3 4 2" xfId="15511" xr:uid="{00000000-0005-0000-0000-0000D6630000}"/>
    <cellStyle name="Normal 8 4 3 6 2 3 4 3" xfId="23442" xr:uid="{00000000-0005-0000-0000-0000D7630000}"/>
    <cellStyle name="Normal 8 4 3 6 2 3 4 4" xfId="31376" xr:uid="{00000000-0005-0000-0000-0000D8630000}"/>
    <cellStyle name="Normal 8 4 3 6 2 3 5" xfId="9568" xr:uid="{00000000-0005-0000-0000-0000D9630000}"/>
    <cellStyle name="Normal 8 4 3 6 2 3 6" xfId="17499" xr:uid="{00000000-0005-0000-0000-0000DA630000}"/>
    <cellStyle name="Normal 8 4 3 6 2 3 7" xfId="25432" xr:uid="{00000000-0005-0000-0000-0000DB630000}"/>
    <cellStyle name="Normal 8 4 3 6 2 4" xfId="1591" xr:uid="{00000000-0005-0000-0000-0000DC630000}"/>
    <cellStyle name="Normal 8 4 3 6 2 4 2" xfId="3575" xr:uid="{00000000-0005-0000-0000-0000DD630000}"/>
    <cellStyle name="Normal 8 4 3 6 2 4 2 2" xfId="11550" xr:uid="{00000000-0005-0000-0000-0000DE630000}"/>
    <cellStyle name="Normal 8 4 3 6 2 4 2 3" xfId="19481" xr:uid="{00000000-0005-0000-0000-0000DF630000}"/>
    <cellStyle name="Normal 8 4 3 6 2 4 2 4" xfId="27414" xr:uid="{00000000-0005-0000-0000-0000E0630000}"/>
    <cellStyle name="Normal 8 4 3 6 2 4 3" xfId="5556" xr:uid="{00000000-0005-0000-0000-0000E1630000}"/>
    <cellStyle name="Normal 8 4 3 6 2 4 3 2" xfId="13531" xr:uid="{00000000-0005-0000-0000-0000E2630000}"/>
    <cellStyle name="Normal 8 4 3 6 2 4 3 3" xfId="21462" xr:uid="{00000000-0005-0000-0000-0000E3630000}"/>
    <cellStyle name="Normal 8 4 3 6 2 4 3 4" xfId="29395" xr:uid="{00000000-0005-0000-0000-0000E4630000}"/>
    <cellStyle name="Normal 8 4 3 6 2 4 4" xfId="7579" xr:uid="{00000000-0005-0000-0000-0000E5630000}"/>
    <cellStyle name="Normal 8 4 3 6 2 4 4 2" xfId="15512" xr:uid="{00000000-0005-0000-0000-0000E6630000}"/>
    <cellStyle name="Normal 8 4 3 6 2 4 4 3" xfId="23443" xr:uid="{00000000-0005-0000-0000-0000E7630000}"/>
    <cellStyle name="Normal 8 4 3 6 2 4 4 4" xfId="31377" xr:uid="{00000000-0005-0000-0000-0000E8630000}"/>
    <cellStyle name="Normal 8 4 3 6 2 4 5" xfId="9569" xr:uid="{00000000-0005-0000-0000-0000E9630000}"/>
    <cellStyle name="Normal 8 4 3 6 2 4 6" xfId="17500" xr:uid="{00000000-0005-0000-0000-0000EA630000}"/>
    <cellStyle name="Normal 8 4 3 6 2 4 7" xfId="25433" xr:uid="{00000000-0005-0000-0000-0000EB630000}"/>
    <cellStyle name="Normal 8 4 3 6 2 5" xfId="1592" xr:uid="{00000000-0005-0000-0000-0000EC630000}"/>
    <cellStyle name="Normal 8 4 3 6 2 5 2" xfId="3576" xr:uid="{00000000-0005-0000-0000-0000ED630000}"/>
    <cellStyle name="Normal 8 4 3 6 2 5 2 2" xfId="11551" xr:uid="{00000000-0005-0000-0000-0000EE630000}"/>
    <cellStyle name="Normal 8 4 3 6 2 5 2 3" xfId="19482" xr:uid="{00000000-0005-0000-0000-0000EF630000}"/>
    <cellStyle name="Normal 8 4 3 6 2 5 2 4" xfId="27415" xr:uid="{00000000-0005-0000-0000-0000F0630000}"/>
    <cellStyle name="Normal 8 4 3 6 2 5 3" xfId="5557" xr:uid="{00000000-0005-0000-0000-0000F1630000}"/>
    <cellStyle name="Normal 8 4 3 6 2 5 3 2" xfId="13532" xr:uid="{00000000-0005-0000-0000-0000F2630000}"/>
    <cellStyle name="Normal 8 4 3 6 2 5 3 3" xfId="21463" xr:uid="{00000000-0005-0000-0000-0000F3630000}"/>
    <cellStyle name="Normal 8 4 3 6 2 5 3 4" xfId="29396" xr:uid="{00000000-0005-0000-0000-0000F4630000}"/>
    <cellStyle name="Normal 8 4 3 6 2 5 4" xfId="7580" xr:uid="{00000000-0005-0000-0000-0000F5630000}"/>
    <cellStyle name="Normal 8 4 3 6 2 5 4 2" xfId="15513" xr:uid="{00000000-0005-0000-0000-0000F6630000}"/>
    <cellStyle name="Normal 8 4 3 6 2 5 4 3" xfId="23444" xr:uid="{00000000-0005-0000-0000-0000F7630000}"/>
    <cellStyle name="Normal 8 4 3 6 2 5 4 4" xfId="31378" xr:uid="{00000000-0005-0000-0000-0000F8630000}"/>
    <cellStyle name="Normal 8 4 3 6 2 5 5" xfId="9570" xr:uid="{00000000-0005-0000-0000-0000F9630000}"/>
    <cellStyle name="Normal 8 4 3 6 2 5 6" xfId="17501" xr:uid="{00000000-0005-0000-0000-0000FA630000}"/>
    <cellStyle name="Normal 8 4 3 6 2 5 7" xfId="25434" xr:uid="{00000000-0005-0000-0000-0000FB630000}"/>
    <cellStyle name="Normal 8 4 3 6 2 6" xfId="3572" xr:uid="{00000000-0005-0000-0000-0000FC630000}"/>
    <cellStyle name="Normal 8 4 3 6 2 6 2" xfId="11547" xr:uid="{00000000-0005-0000-0000-0000FD630000}"/>
    <cellStyle name="Normal 8 4 3 6 2 6 3" xfId="19478" xr:uid="{00000000-0005-0000-0000-0000FE630000}"/>
    <cellStyle name="Normal 8 4 3 6 2 6 4" xfId="27411" xr:uid="{00000000-0005-0000-0000-0000FF630000}"/>
    <cellStyle name="Normal 8 4 3 6 2 7" xfId="5553" xr:uid="{00000000-0005-0000-0000-000000640000}"/>
    <cellStyle name="Normal 8 4 3 6 2 7 2" xfId="13528" xr:uid="{00000000-0005-0000-0000-000001640000}"/>
    <cellStyle name="Normal 8 4 3 6 2 7 3" xfId="21459" xr:uid="{00000000-0005-0000-0000-000002640000}"/>
    <cellStyle name="Normal 8 4 3 6 2 7 4" xfId="29392" xr:uid="{00000000-0005-0000-0000-000003640000}"/>
    <cellStyle name="Normal 8 4 3 6 2 8" xfId="7576" xr:uid="{00000000-0005-0000-0000-000004640000}"/>
    <cellStyle name="Normal 8 4 3 6 2 8 2" xfId="15509" xr:uid="{00000000-0005-0000-0000-000005640000}"/>
    <cellStyle name="Normal 8 4 3 6 2 8 3" xfId="23440" xr:uid="{00000000-0005-0000-0000-000006640000}"/>
    <cellStyle name="Normal 8 4 3 6 2 8 4" xfId="31374" xr:uid="{00000000-0005-0000-0000-000007640000}"/>
    <cellStyle name="Normal 8 4 3 6 2 9" xfId="9566" xr:uid="{00000000-0005-0000-0000-000008640000}"/>
    <cellStyle name="Normal 8 4 3 6 3" xfId="1593" xr:uid="{00000000-0005-0000-0000-000009640000}"/>
    <cellStyle name="Normal 8 4 3 6 3 2" xfId="3577" xr:uid="{00000000-0005-0000-0000-00000A640000}"/>
    <cellStyle name="Normal 8 4 3 6 3 2 2" xfId="11552" xr:uid="{00000000-0005-0000-0000-00000B640000}"/>
    <cellStyle name="Normal 8 4 3 6 3 2 3" xfId="19483" xr:uid="{00000000-0005-0000-0000-00000C640000}"/>
    <cellStyle name="Normal 8 4 3 6 3 2 4" xfId="27416" xr:uid="{00000000-0005-0000-0000-00000D640000}"/>
    <cellStyle name="Normal 8 4 3 6 3 3" xfId="5558" xr:uid="{00000000-0005-0000-0000-00000E640000}"/>
    <cellStyle name="Normal 8 4 3 6 3 3 2" xfId="13533" xr:uid="{00000000-0005-0000-0000-00000F640000}"/>
    <cellStyle name="Normal 8 4 3 6 3 3 3" xfId="21464" xr:uid="{00000000-0005-0000-0000-000010640000}"/>
    <cellStyle name="Normal 8 4 3 6 3 3 4" xfId="29397" xr:uid="{00000000-0005-0000-0000-000011640000}"/>
    <cellStyle name="Normal 8 4 3 6 3 4" xfId="7581" xr:uid="{00000000-0005-0000-0000-000012640000}"/>
    <cellStyle name="Normal 8 4 3 6 3 4 2" xfId="15514" xr:uid="{00000000-0005-0000-0000-000013640000}"/>
    <cellStyle name="Normal 8 4 3 6 3 4 3" xfId="23445" xr:uid="{00000000-0005-0000-0000-000014640000}"/>
    <cellStyle name="Normal 8 4 3 6 3 4 4" xfId="31379" xr:uid="{00000000-0005-0000-0000-000015640000}"/>
    <cellStyle name="Normal 8 4 3 6 3 5" xfId="9571" xr:uid="{00000000-0005-0000-0000-000016640000}"/>
    <cellStyle name="Normal 8 4 3 6 3 6" xfId="17502" xr:uid="{00000000-0005-0000-0000-000017640000}"/>
    <cellStyle name="Normal 8 4 3 6 3 7" xfId="25435" xr:uid="{00000000-0005-0000-0000-000018640000}"/>
    <cellStyle name="Normal 8 4 3 6 4" xfId="1594" xr:uid="{00000000-0005-0000-0000-000019640000}"/>
    <cellStyle name="Normal 8 4 3 6 4 2" xfId="3578" xr:uid="{00000000-0005-0000-0000-00001A640000}"/>
    <cellStyle name="Normal 8 4 3 6 4 2 2" xfId="11553" xr:uid="{00000000-0005-0000-0000-00001B640000}"/>
    <cellStyle name="Normal 8 4 3 6 4 2 3" xfId="19484" xr:uid="{00000000-0005-0000-0000-00001C640000}"/>
    <cellStyle name="Normal 8 4 3 6 4 2 4" xfId="27417" xr:uid="{00000000-0005-0000-0000-00001D640000}"/>
    <cellStyle name="Normal 8 4 3 6 4 3" xfId="5559" xr:uid="{00000000-0005-0000-0000-00001E640000}"/>
    <cellStyle name="Normal 8 4 3 6 4 3 2" xfId="13534" xr:uid="{00000000-0005-0000-0000-00001F640000}"/>
    <cellStyle name="Normal 8 4 3 6 4 3 3" xfId="21465" xr:uid="{00000000-0005-0000-0000-000020640000}"/>
    <cellStyle name="Normal 8 4 3 6 4 3 4" xfId="29398" xr:uid="{00000000-0005-0000-0000-000021640000}"/>
    <cellStyle name="Normal 8 4 3 6 4 4" xfId="7582" xr:uid="{00000000-0005-0000-0000-000022640000}"/>
    <cellStyle name="Normal 8 4 3 6 4 4 2" xfId="15515" xr:uid="{00000000-0005-0000-0000-000023640000}"/>
    <cellStyle name="Normal 8 4 3 6 4 4 3" xfId="23446" xr:uid="{00000000-0005-0000-0000-000024640000}"/>
    <cellStyle name="Normal 8 4 3 6 4 4 4" xfId="31380" xr:uid="{00000000-0005-0000-0000-000025640000}"/>
    <cellStyle name="Normal 8 4 3 6 4 5" xfId="9572" xr:uid="{00000000-0005-0000-0000-000026640000}"/>
    <cellStyle name="Normal 8 4 3 6 4 6" xfId="17503" xr:uid="{00000000-0005-0000-0000-000027640000}"/>
    <cellStyle name="Normal 8 4 3 6 4 7" xfId="25436" xr:uid="{00000000-0005-0000-0000-000028640000}"/>
    <cellStyle name="Normal 8 4 3 6 5" xfId="1595" xr:uid="{00000000-0005-0000-0000-000029640000}"/>
    <cellStyle name="Normal 8 4 3 6 5 2" xfId="3579" xr:uid="{00000000-0005-0000-0000-00002A640000}"/>
    <cellStyle name="Normal 8 4 3 6 5 2 2" xfId="11554" xr:uid="{00000000-0005-0000-0000-00002B640000}"/>
    <cellStyle name="Normal 8 4 3 6 5 2 3" xfId="19485" xr:uid="{00000000-0005-0000-0000-00002C640000}"/>
    <cellStyle name="Normal 8 4 3 6 5 2 4" xfId="27418" xr:uid="{00000000-0005-0000-0000-00002D640000}"/>
    <cellStyle name="Normal 8 4 3 6 5 3" xfId="5560" xr:uid="{00000000-0005-0000-0000-00002E640000}"/>
    <cellStyle name="Normal 8 4 3 6 5 3 2" xfId="13535" xr:uid="{00000000-0005-0000-0000-00002F640000}"/>
    <cellStyle name="Normal 8 4 3 6 5 3 3" xfId="21466" xr:uid="{00000000-0005-0000-0000-000030640000}"/>
    <cellStyle name="Normal 8 4 3 6 5 3 4" xfId="29399" xr:uid="{00000000-0005-0000-0000-000031640000}"/>
    <cellStyle name="Normal 8 4 3 6 5 4" xfId="7583" xr:uid="{00000000-0005-0000-0000-000032640000}"/>
    <cellStyle name="Normal 8 4 3 6 5 4 2" xfId="15516" xr:uid="{00000000-0005-0000-0000-000033640000}"/>
    <cellStyle name="Normal 8 4 3 6 5 4 3" xfId="23447" xr:uid="{00000000-0005-0000-0000-000034640000}"/>
    <cellStyle name="Normal 8 4 3 6 5 4 4" xfId="31381" xr:uid="{00000000-0005-0000-0000-000035640000}"/>
    <cellStyle name="Normal 8 4 3 6 5 5" xfId="9573" xr:uid="{00000000-0005-0000-0000-000036640000}"/>
    <cellStyle name="Normal 8 4 3 6 5 6" xfId="17504" xr:uid="{00000000-0005-0000-0000-000037640000}"/>
    <cellStyle name="Normal 8 4 3 6 5 7" xfId="25437" xr:uid="{00000000-0005-0000-0000-000038640000}"/>
    <cellStyle name="Normal 8 4 3 6 6" xfId="1596" xr:uid="{00000000-0005-0000-0000-000039640000}"/>
    <cellStyle name="Normal 8 4 3 6 6 2" xfId="3580" xr:uid="{00000000-0005-0000-0000-00003A640000}"/>
    <cellStyle name="Normal 8 4 3 6 6 2 2" xfId="11555" xr:uid="{00000000-0005-0000-0000-00003B640000}"/>
    <cellStyle name="Normal 8 4 3 6 6 2 3" xfId="19486" xr:uid="{00000000-0005-0000-0000-00003C640000}"/>
    <cellStyle name="Normal 8 4 3 6 6 2 4" xfId="27419" xr:uid="{00000000-0005-0000-0000-00003D640000}"/>
    <cellStyle name="Normal 8 4 3 6 6 3" xfId="5561" xr:uid="{00000000-0005-0000-0000-00003E640000}"/>
    <cellStyle name="Normal 8 4 3 6 6 3 2" xfId="13536" xr:uid="{00000000-0005-0000-0000-00003F640000}"/>
    <cellStyle name="Normal 8 4 3 6 6 3 3" xfId="21467" xr:uid="{00000000-0005-0000-0000-000040640000}"/>
    <cellStyle name="Normal 8 4 3 6 6 3 4" xfId="29400" xr:uid="{00000000-0005-0000-0000-000041640000}"/>
    <cellStyle name="Normal 8 4 3 6 6 4" xfId="7584" xr:uid="{00000000-0005-0000-0000-000042640000}"/>
    <cellStyle name="Normal 8 4 3 6 6 4 2" xfId="15517" xr:uid="{00000000-0005-0000-0000-000043640000}"/>
    <cellStyle name="Normal 8 4 3 6 6 4 3" xfId="23448" xr:uid="{00000000-0005-0000-0000-000044640000}"/>
    <cellStyle name="Normal 8 4 3 6 6 4 4" xfId="31382" xr:uid="{00000000-0005-0000-0000-000045640000}"/>
    <cellStyle name="Normal 8 4 3 6 6 5" xfId="9574" xr:uid="{00000000-0005-0000-0000-000046640000}"/>
    <cellStyle name="Normal 8 4 3 6 6 6" xfId="17505" xr:uid="{00000000-0005-0000-0000-000047640000}"/>
    <cellStyle name="Normal 8 4 3 6 6 7" xfId="25438" xr:uid="{00000000-0005-0000-0000-000048640000}"/>
    <cellStyle name="Normal 8 4 3 6 7" xfId="3571" xr:uid="{00000000-0005-0000-0000-000049640000}"/>
    <cellStyle name="Normal 8 4 3 6 7 2" xfId="11546" xr:uid="{00000000-0005-0000-0000-00004A640000}"/>
    <cellStyle name="Normal 8 4 3 6 7 3" xfId="19477" xr:uid="{00000000-0005-0000-0000-00004B640000}"/>
    <cellStyle name="Normal 8 4 3 6 7 4" xfId="27410" xr:uid="{00000000-0005-0000-0000-00004C640000}"/>
    <cellStyle name="Normal 8 4 3 6 8" xfId="5552" xr:uid="{00000000-0005-0000-0000-00004D640000}"/>
    <cellStyle name="Normal 8 4 3 6 8 2" xfId="13527" xr:uid="{00000000-0005-0000-0000-00004E640000}"/>
    <cellStyle name="Normal 8 4 3 6 8 3" xfId="21458" xr:uid="{00000000-0005-0000-0000-00004F640000}"/>
    <cellStyle name="Normal 8 4 3 6 8 4" xfId="29391" xr:uid="{00000000-0005-0000-0000-000050640000}"/>
    <cellStyle name="Normal 8 4 3 6 9" xfId="7575" xr:uid="{00000000-0005-0000-0000-000051640000}"/>
    <cellStyle name="Normal 8 4 3 6 9 2" xfId="15508" xr:uid="{00000000-0005-0000-0000-000052640000}"/>
    <cellStyle name="Normal 8 4 3 6 9 3" xfId="23439" xr:uid="{00000000-0005-0000-0000-000053640000}"/>
    <cellStyle name="Normal 8 4 3 6 9 4" xfId="31373" xr:uid="{00000000-0005-0000-0000-000054640000}"/>
    <cellStyle name="Normal 8 4 3 7" xfId="1597" xr:uid="{00000000-0005-0000-0000-000055640000}"/>
    <cellStyle name="Normal 8 4 3 7 10" xfId="17506" xr:uid="{00000000-0005-0000-0000-000056640000}"/>
    <cellStyle name="Normal 8 4 3 7 11" xfId="25439" xr:uid="{00000000-0005-0000-0000-000057640000}"/>
    <cellStyle name="Normal 8 4 3 7 2" xfId="1598" xr:uid="{00000000-0005-0000-0000-000058640000}"/>
    <cellStyle name="Normal 8 4 3 7 2 2" xfId="3582" xr:uid="{00000000-0005-0000-0000-000059640000}"/>
    <cellStyle name="Normal 8 4 3 7 2 2 2" xfId="11557" xr:uid="{00000000-0005-0000-0000-00005A640000}"/>
    <cellStyle name="Normal 8 4 3 7 2 2 3" xfId="19488" xr:uid="{00000000-0005-0000-0000-00005B640000}"/>
    <cellStyle name="Normal 8 4 3 7 2 2 4" xfId="27421" xr:uid="{00000000-0005-0000-0000-00005C640000}"/>
    <cellStyle name="Normal 8 4 3 7 2 3" xfId="5563" xr:uid="{00000000-0005-0000-0000-00005D640000}"/>
    <cellStyle name="Normal 8 4 3 7 2 3 2" xfId="13538" xr:uid="{00000000-0005-0000-0000-00005E640000}"/>
    <cellStyle name="Normal 8 4 3 7 2 3 3" xfId="21469" xr:uid="{00000000-0005-0000-0000-00005F640000}"/>
    <cellStyle name="Normal 8 4 3 7 2 3 4" xfId="29402" xr:uid="{00000000-0005-0000-0000-000060640000}"/>
    <cellStyle name="Normal 8 4 3 7 2 4" xfId="7586" xr:uid="{00000000-0005-0000-0000-000061640000}"/>
    <cellStyle name="Normal 8 4 3 7 2 4 2" xfId="15519" xr:uid="{00000000-0005-0000-0000-000062640000}"/>
    <cellStyle name="Normal 8 4 3 7 2 4 3" xfId="23450" xr:uid="{00000000-0005-0000-0000-000063640000}"/>
    <cellStyle name="Normal 8 4 3 7 2 4 4" xfId="31384" xr:uid="{00000000-0005-0000-0000-000064640000}"/>
    <cellStyle name="Normal 8 4 3 7 2 5" xfId="9576" xr:uid="{00000000-0005-0000-0000-000065640000}"/>
    <cellStyle name="Normal 8 4 3 7 2 6" xfId="17507" xr:uid="{00000000-0005-0000-0000-000066640000}"/>
    <cellStyle name="Normal 8 4 3 7 2 7" xfId="25440" xr:uid="{00000000-0005-0000-0000-000067640000}"/>
    <cellStyle name="Normal 8 4 3 7 3" xfId="1599" xr:uid="{00000000-0005-0000-0000-000068640000}"/>
    <cellStyle name="Normal 8 4 3 7 3 2" xfId="3583" xr:uid="{00000000-0005-0000-0000-000069640000}"/>
    <cellStyle name="Normal 8 4 3 7 3 2 2" xfId="11558" xr:uid="{00000000-0005-0000-0000-00006A640000}"/>
    <cellStyle name="Normal 8 4 3 7 3 2 3" xfId="19489" xr:uid="{00000000-0005-0000-0000-00006B640000}"/>
    <cellStyle name="Normal 8 4 3 7 3 2 4" xfId="27422" xr:uid="{00000000-0005-0000-0000-00006C640000}"/>
    <cellStyle name="Normal 8 4 3 7 3 3" xfId="5564" xr:uid="{00000000-0005-0000-0000-00006D640000}"/>
    <cellStyle name="Normal 8 4 3 7 3 3 2" xfId="13539" xr:uid="{00000000-0005-0000-0000-00006E640000}"/>
    <cellStyle name="Normal 8 4 3 7 3 3 3" xfId="21470" xr:uid="{00000000-0005-0000-0000-00006F640000}"/>
    <cellStyle name="Normal 8 4 3 7 3 3 4" xfId="29403" xr:uid="{00000000-0005-0000-0000-000070640000}"/>
    <cellStyle name="Normal 8 4 3 7 3 4" xfId="7587" xr:uid="{00000000-0005-0000-0000-000071640000}"/>
    <cellStyle name="Normal 8 4 3 7 3 4 2" xfId="15520" xr:uid="{00000000-0005-0000-0000-000072640000}"/>
    <cellStyle name="Normal 8 4 3 7 3 4 3" xfId="23451" xr:uid="{00000000-0005-0000-0000-000073640000}"/>
    <cellStyle name="Normal 8 4 3 7 3 4 4" xfId="31385" xr:uid="{00000000-0005-0000-0000-000074640000}"/>
    <cellStyle name="Normal 8 4 3 7 3 5" xfId="9577" xr:uid="{00000000-0005-0000-0000-000075640000}"/>
    <cellStyle name="Normal 8 4 3 7 3 6" xfId="17508" xr:uid="{00000000-0005-0000-0000-000076640000}"/>
    <cellStyle name="Normal 8 4 3 7 3 7" xfId="25441" xr:uid="{00000000-0005-0000-0000-000077640000}"/>
    <cellStyle name="Normal 8 4 3 7 4" xfId="1600" xr:uid="{00000000-0005-0000-0000-000078640000}"/>
    <cellStyle name="Normal 8 4 3 7 4 2" xfId="3584" xr:uid="{00000000-0005-0000-0000-000079640000}"/>
    <cellStyle name="Normal 8 4 3 7 4 2 2" xfId="11559" xr:uid="{00000000-0005-0000-0000-00007A640000}"/>
    <cellStyle name="Normal 8 4 3 7 4 2 3" xfId="19490" xr:uid="{00000000-0005-0000-0000-00007B640000}"/>
    <cellStyle name="Normal 8 4 3 7 4 2 4" xfId="27423" xr:uid="{00000000-0005-0000-0000-00007C640000}"/>
    <cellStyle name="Normal 8 4 3 7 4 3" xfId="5565" xr:uid="{00000000-0005-0000-0000-00007D640000}"/>
    <cellStyle name="Normal 8 4 3 7 4 3 2" xfId="13540" xr:uid="{00000000-0005-0000-0000-00007E640000}"/>
    <cellStyle name="Normal 8 4 3 7 4 3 3" xfId="21471" xr:uid="{00000000-0005-0000-0000-00007F640000}"/>
    <cellStyle name="Normal 8 4 3 7 4 3 4" xfId="29404" xr:uid="{00000000-0005-0000-0000-000080640000}"/>
    <cellStyle name="Normal 8 4 3 7 4 4" xfId="7588" xr:uid="{00000000-0005-0000-0000-000081640000}"/>
    <cellStyle name="Normal 8 4 3 7 4 4 2" xfId="15521" xr:uid="{00000000-0005-0000-0000-000082640000}"/>
    <cellStyle name="Normal 8 4 3 7 4 4 3" xfId="23452" xr:uid="{00000000-0005-0000-0000-000083640000}"/>
    <cellStyle name="Normal 8 4 3 7 4 4 4" xfId="31386" xr:uid="{00000000-0005-0000-0000-000084640000}"/>
    <cellStyle name="Normal 8 4 3 7 4 5" xfId="9578" xr:uid="{00000000-0005-0000-0000-000085640000}"/>
    <cellStyle name="Normal 8 4 3 7 4 6" xfId="17509" xr:uid="{00000000-0005-0000-0000-000086640000}"/>
    <cellStyle name="Normal 8 4 3 7 4 7" xfId="25442" xr:uid="{00000000-0005-0000-0000-000087640000}"/>
    <cellStyle name="Normal 8 4 3 7 5" xfId="1601" xr:uid="{00000000-0005-0000-0000-000088640000}"/>
    <cellStyle name="Normal 8 4 3 7 5 2" xfId="3585" xr:uid="{00000000-0005-0000-0000-000089640000}"/>
    <cellStyle name="Normal 8 4 3 7 5 2 2" xfId="11560" xr:uid="{00000000-0005-0000-0000-00008A640000}"/>
    <cellStyle name="Normal 8 4 3 7 5 2 3" xfId="19491" xr:uid="{00000000-0005-0000-0000-00008B640000}"/>
    <cellStyle name="Normal 8 4 3 7 5 2 4" xfId="27424" xr:uid="{00000000-0005-0000-0000-00008C640000}"/>
    <cellStyle name="Normal 8 4 3 7 5 3" xfId="5566" xr:uid="{00000000-0005-0000-0000-00008D640000}"/>
    <cellStyle name="Normal 8 4 3 7 5 3 2" xfId="13541" xr:uid="{00000000-0005-0000-0000-00008E640000}"/>
    <cellStyle name="Normal 8 4 3 7 5 3 3" xfId="21472" xr:uid="{00000000-0005-0000-0000-00008F640000}"/>
    <cellStyle name="Normal 8 4 3 7 5 3 4" xfId="29405" xr:uid="{00000000-0005-0000-0000-000090640000}"/>
    <cellStyle name="Normal 8 4 3 7 5 4" xfId="7589" xr:uid="{00000000-0005-0000-0000-000091640000}"/>
    <cellStyle name="Normal 8 4 3 7 5 4 2" xfId="15522" xr:uid="{00000000-0005-0000-0000-000092640000}"/>
    <cellStyle name="Normal 8 4 3 7 5 4 3" xfId="23453" xr:uid="{00000000-0005-0000-0000-000093640000}"/>
    <cellStyle name="Normal 8 4 3 7 5 4 4" xfId="31387" xr:uid="{00000000-0005-0000-0000-000094640000}"/>
    <cellStyle name="Normal 8 4 3 7 5 5" xfId="9579" xr:uid="{00000000-0005-0000-0000-000095640000}"/>
    <cellStyle name="Normal 8 4 3 7 5 6" xfId="17510" xr:uid="{00000000-0005-0000-0000-000096640000}"/>
    <cellStyle name="Normal 8 4 3 7 5 7" xfId="25443" xr:uid="{00000000-0005-0000-0000-000097640000}"/>
    <cellStyle name="Normal 8 4 3 7 6" xfId="3581" xr:uid="{00000000-0005-0000-0000-000098640000}"/>
    <cellStyle name="Normal 8 4 3 7 6 2" xfId="11556" xr:uid="{00000000-0005-0000-0000-000099640000}"/>
    <cellStyle name="Normal 8 4 3 7 6 3" xfId="19487" xr:uid="{00000000-0005-0000-0000-00009A640000}"/>
    <cellStyle name="Normal 8 4 3 7 6 4" xfId="27420" xr:uid="{00000000-0005-0000-0000-00009B640000}"/>
    <cellStyle name="Normal 8 4 3 7 7" xfId="5562" xr:uid="{00000000-0005-0000-0000-00009C640000}"/>
    <cellStyle name="Normal 8 4 3 7 7 2" xfId="13537" xr:uid="{00000000-0005-0000-0000-00009D640000}"/>
    <cellStyle name="Normal 8 4 3 7 7 3" xfId="21468" xr:uid="{00000000-0005-0000-0000-00009E640000}"/>
    <cellStyle name="Normal 8 4 3 7 7 4" xfId="29401" xr:uid="{00000000-0005-0000-0000-00009F640000}"/>
    <cellStyle name="Normal 8 4 3 7 8" xfId="7585" xr:uid="{00000000-0005-0000-0000-0000A0640000}"/>
    <cellStyle name="Normal 8 4 3 7 8 2" xfId="15518" xr:uid="{00000000-0005-0000-0000-0000A1640000}"/>
    <cellStyle name="Normal 8 4 3 7 8 3" xfId="23449" xr:uid="{00000000-0005-0000-0000-0000A2640000}"/>
    <cellStyle name="Normal 8 4 3 7 8 4" xfId="31383" xr:uid="{00000000-0005-0000-0000-0000A3640000}"/>
    <cellStyle name="Normal 8 4 3 7 9" xfId="9575" xr:uid="{00000000-0005-0000-0000-0000A4640000}"/>
    <cellStyle name="Normal 8 4 3 8" xfId="1602" xr:uid="{00000000-0005-0000-0000-0000A5640000}"/>
    <cellStyle name="Normal 8 4 3 8 2" xfId="3586" xr:uid="{00000000-0005-0000-0000-0000A6640000}"/>
    <cellStyle name="Normal 8 4 3 8 2 2" xfId="11561" xr:uid="{00000000-0005-0000-0000-0000A7640000}"/>
    <cellStyle name="Normal 8 4 3 8 2 3" xfId="19492" xr:uid="{00000000-0005-0000-0000-0000A8640000}"/>
    <cellStyle name="Normal 8 4 3 8 2 4" xfId="27425" xr:uid="{00000000-0005-0000-0000-0000A9640000}"/>
    <cellStyle name="Normal 8 4 3 8 3" xfId="5567" xr:uid="{00000000-0005-0000-0000-0000AA640000}"/>
    <cellStyle name="Normal 8 4 3 8 3 2" xfId="13542" xr:uid="{00000000-0005-0000-0000-0000AB640000}"/>
    <cellStyle name="Normal 8 4 3 8 3 3" xfId="21473" xr:uid="{00000000-0005-0000-0000-0000AC640000}"/>
    <cellStyle name="Normal 8 4 3 8 3 4" xfId="29406" xr:uid="{00000000-0005-0000-0000-0000AD640000}"/>
    <cellStyle name="Normal 8 4 3 8 4" xfId="7590" xr:uid="{00000000-0005-0000-0000-0000AE640000}"/>
    <cellStyle name="Normal 8 4 3 8 4 2" xfId="15523" xr:uid="{00000000-0005-0000-0000-0000AF640000}"/>
    <cellStyle name="Normal 8 4 3 8 4 3" xfId="23454" xr:uid="{00000000-0005-0000-0000-0000B0640000}"/>
    <cellStyle name="Normal 8 4 3 8 4 4" xfId="31388" xr:uid="{00000000-0005-0000-0000-0000B1640000}"/>
    <cellStyle name="Normal 8 4 3 8 5" xfId="9580" xr:uid="{00000000-0005-0000-0000-0000B2640000}"/>
    <cellStyle name="Normal 8 4 3 8 6" xfId="17511" xr:uid="{00000000-0005-0000-0000-0000B3640000}"/>
    <cellStyle name="Normal 8 4 3 8 7" xfId="25444" xr:uid="{00000000-0005-0000-0000-0000B4640000}"/>
    <cellStyle name="Normal 8 4 3 9" xfId="1603" xr:uid="{00000000-0005-0000-0000-0000B5640000}"/>
    <cellStyle name="Normal 8 4 3 9 2" xfId="3587" xr:uid="{00000000-0005-0000-0000-0000B6640000}"/>
    <cellStyle name="Normal 8 4 3 9 2 2" xfId="11562" xr:uid="{00000000-0005-0000-0000-0000B7640000}"/>
    <cellStyle name="Normal 8 4 3 9 2 3" xfId="19493" xr:uid="{00000000-0005-0000-0000-0000B8640000}"/>
    <cellStyle name="Normal 8 4 3 9 2 4" xfId="27426" xr:uid="{00000000-0005-0000-0000-0000B9640000}"/>
    <cellStyle name="Normal 8 4 3 9 3" xfId="5568" xr:uid="{00000000-0005-0000-0000-0000BA640000}"/>
    <cellStyle name="Normal 8 4 3 9 3 2" xfId="13543" xr:uid="{00000000-0005-0000-0000-0000BB640000}"/>
    <cellStyle name="Normal 8 4 3 9 3 3" xfId="21474" xr:uid="{00000000-0005-0000-0000-0000BC640000}"/>
    <cellStyle name="Normal 8 4 3 9 3 4" xfId="29407" xr:uid="{00000000-0005-0000-0000-0000BD640000}"/>
    <cellStyle name="Normal 8 4 3 9 4" xfId="7591" xr:uid="{00000000-0005-0000-0000-0000BE640000}"/>
    <cellStyle name="Normal 8 4 3 9 4 2" xfId="15524" xr:uid="{00000000-0005-0000-0000-0000BF640000}"/>
    <cellStyle name="Normal 8 4 3 9 4 3" xfId="23455" xr:uid="{00000000-0005-0000-0000-0000C0640000}"/>
    <cellStyle name="Normal 8 4 3 9 4 4" xfId="31389" xr:uid="{00000000-0005-0000-0000-0000C1640000}"/>
    <cellStyle name="Normal 8 4 3 9 5" xfId="9581" xr:uid="{00000000-0005-0000-0000-0000C2640000}"/>
    <cellStyle name="Normal 8 4 3 9 6" xfId="17512" xr:uid="{00000000-0005-0000-0000-0000C3640000}"/>
    <cellStyle name="Normal 8 4 3 9 7" xfId="25445" xr:uid="{00000000-0005-0000-0000-0000C4640000}"/>
    <cellStyle name="Normal 8 4 4" xfId="1604" xr:uid="{00000000-0005-0000-0000-0000C5640000}"/>
    <cellStyle name="Normal 8 4 4 10" xfId="1605" xr:uid="{00000000-0005-0000-0000-0000C6640000}"/>
    <cellStyle name="Normal 8 4 4 10 2" xfId="3589" xr:uid="{00000000-0005-0000-0000-0000C7640000}"/>
    <cellStyle name="Normal 8 4 4 10 2 2" xfId="11564" xr:uid="{00000000-0005-0000-0000-0000C8640000}"/>
    <cellStyle name="Normal 8 4 4 10 2 3" xfId="19495" xr:uid="{00000000-0005-0000-0000-0000C9640000}"/>
    <cellStyle name="Normal 8 4 4 10 2 4" xfId="27428" xr:uid="{00000000-0005-0000-0000-0000CA640000}"/>
    <cellStyle name="Normal 8 4 4 10 3" xfId="5570" xr:uid="{00000000-0005-0000-0000-0000CB640000}"/>
    <cellStyle name="Normal 8 4 4 10 3 2" xfId="13545" xr:uid="{00000000-0005-0000-0000-0000CC640000}"/>
    <cellStyle name="Normal 8 4 4 10 3 3" xfId="21476" xr:uid="{00000000-0005-0000-0000-0000CD640000}"/>
    <cellStyle name="Normal 8 4 4 10 3 4" xfId="29409" xr:uid="{00000000-0005-0000-0000-0000CE640000}"/>
    <cellStyle name="Normal 8 4 4 10 4" xfId="7593" xr:uid="{00000000-0005-0000-0000-0000CF640000}"/>
    <cellStyle name="Normal 8 4 4 10 4 2" xfId="15526" xr:uid="{00000000-0005-0000-0000-0000D0640000}"/>
    <cellStyle name="Normal 8 4 4 10 4 3" xfId="23457" xr:uid="{00000000-0005-0000-0000-0000D1640000}"/>
    <cellStyle name="Normal 8 4 4 10 4 4" xfId="31391" xr:uid="{00000000-0005-0000-0000-0000D2640000}"/>
    <cellStyle name="Normal 8 4 4 10 5" xfId="9583" xr:uid="{00000000-0005-0000-0000-0000D3640000}"/>
    <cellStyle name="Normal 8 4 4 10 6" xfId="17514" xr:uid="{00000000-0005-0000-0000-0000D4640000}"/>
    <cellStyle name="Normal 8 4 4 10 7" xfId="25447" xr:uid="{00000000-0005-0000-0000-0000D5640000}"/>
    <cellStyle name="Normal 8 4 4 11" xfId="3588" xr:uid="{00000000-0005-0000-0000-0000D6640000}"/>
    <cellStyle name="Normal 8 4 4 11 2" xfId="11563" xr:uid="{00000000-0005-0000-0000-0000D7640000}"/>
    <cellStyle name="Normal 8 4 4 11 3" xfId="19494" xr:uid="{00000000-0005-0000-0000-0000D8640000}"/>
    <cellStyle name="Normal 8 4 4 11 4" xfId="27427" xr:uid="{00000000-0005-0000-0000-0000D9640000}"/>
    <cellStyle name="Normal 8 4 4 12" xfId="5569" xr:uid="{00000000-0005-0000-0000-0000DA640000}"/>
    <cellStyle name="Normal 8 4 4 12 2" xfId="13544" xr:uid="{00000000-0005-0000-0000-0000DB640000}"/>
    <cellStyle name="Normal 8 4 4 12 3" xfId="21475" xr:uid="{00000000-0005-0000-0000-0000DC640000}"/>
    <cellStyle name="Normal 8 4 4 12 4" xfId="29408" xr:uid="{00000000-0005-0000-0000-0000DD640000}"/>
    <cellStyle name="Normal 8 4 4 13" xfId="7592" xr:uid="{00000000-0005-0000-0000-0000DE640000}"/>
    <cellStyle name="Normal 8 4 4 13 2" xfId="15525" xr:uid="{00000000-0005-0000-0000-0000DF640000}"/>
    <cellStyle name="Normal 8 4 4 13 3" xfId="23456" xr:uid="{00000000-0005-0000-0000-0000E0640000}"/>
    <cellStyle name="Normal 8 4 4 13 4" xfId="31390" xr:uid="{00000000-0005-0000-0000-0000E1640000}"/>
    <cellStyle name="Normal 8 4 4 14" xfId="9582" xr:uid="{00000000-0005-0000-0000-0000E2640000}"/>
    <cellStyle name="Normal 8 4 4 15" xfId="17513" xr:uid="{00000000-0005-0000-0000-0000E3640000}"/>
    <cellStyle name="Normal 8 4 4 16" xfId="25446" xr:uid="{00000000-0005-0000-0000-0000E4640000}"/>
    <cellStyle name="Normal 8 4 4 2" xfId="1606" xr:uid="{00000000-0005-0000-0000-0000E5640000}"/>
    <cellStyle name="Normal 8 4 4 2 10" xfId="9584" xr:uid="{00000000-0005-0000-0000-0000E6640000}"/>
    <cellStyle name="Normal 8 4 4 2 11" xfId="17515" xr:uid="{00000000-0005-0000-0000-0000E7640000}"/>
    <cellStyle name="Normal 8 4 4 2 12" xfId="25448" xr:uid="{00000000-0005-0000-0000-0000E8640000}"/>
    <cellStyle name="Normal 8 4 4 2 2" xfId="1607" xr:uid="{00000000-0005-0000-0000-0000E9640000}"/>
    <cellStyle name="Normal 8 4 4 2 2 10" xfId="17516" xr:uid="{00000000-0005-0000-0000-0000EA640000}"/>
    <cellStyle name="Normal 8 4 4 2 2 11" xfId="25449" xr:uid="{00000000-0005-0000-0000-0000EB640000}"/>
    <cellStyle name="Normal 8 4 4 2 2 2" xfId="1608" xr:uid="{00000000-0005-0000-0000-0000EC640000}"/>
    <cellStyle name="Normal 8 4 4 2 2 2 2" xfId="3592" xr:uid="{00000000-0005-0000-0000-0000ED640000}"/>
    <cellStyle name="Normal 8 4 4 2 2 2 2 2" xfId="11567" xr:uid="{00000000-0005-0000-0000-0000EE640000}"/>
    <cellStyle name="Normal 8 4 4 2 2 2 2 3" xfId="19498" xr:uid="{00000000-0005-0000-0000-0000EF640000}"/>
    <cellStyle name="Normal 8 4 4 2 2 2 2 4" xfId="27431" xr:uid="{00000000-0005-0000-0000-0000F0640000}"/>
    <cellStyle name="Normal 8 4 4 2 2 2 3" xfId="5573" xr:uid="{00000000-0005-0000-0000-0000F1640000}"/>
    <cellStyle name="Normal 8 4 4 2 2 2 3 2" xfId="13548" xr:uid="{00000000-0005-0000-0000-0000F2640000}"/>
    <cellStyle name="Normal 8 4 4 2 2 2 3 3" xfId="21479" xr:uid="{00000000-0005-0000-0000-0000F3640000}"/>
    <cellStyle name="Normal 8 4 4 2 2 2 3 4" xfId="29412" xr:uid="{00000000-0005-0000-0000-0000F4640000}"/>
    <cellStyle name="Normal 8 4 4 2 2 2 4" xfId="7596" xr:uid="{00000000-0005-0000-0000-0000F5640000}"/>
    <cellStyle name="Normal 8 4 4 2 2 2 4 2" xfId="15529" xr:uid="{00000000-0005-0000-0000-0000F6640000}"/>
    <cellStyle name="Normal 8 4 4 2 2 2 4 3" xfId="23460" xr:uid="{00000000-0005-0000-0000-0000F7640000}"/>
    <cellStyle name="Normal 8 4 4 2 2 2 4 4" xfId="31394" xr:uid="{00000000-0005-0000-0000-0000F8640000}"/>
    <cellStyle name="Normal 8 4 4 2 2 2 5" xfId="9586" xr:uid="{00000000-0005-0000-0000-0000F9640000}"/>
    <cellStyle name="Normal 8 4 4 2 2 2 6" xfId="17517" xr:uid="{00000000-0005-0000-0000-0000FA640000}"/>
    <cellStyle name="Normal 8 4 4 2 2 2 7" xfId="25450" xr:uid="{00000000-0005-0000-0000-0000FB640000}"/>
    <cellStyle name="Normal 8 4 4 2 2 3" xfId="1609" xr:uid="{00000000-0005-0000-0000-0000FC640000}"/>
    <cellStyle name="Normal 8 4 4 2 2 3 2" xfId="3593" xr:uid="{00000000-0005-0000-0000-0000FD640000}"/>
    <cellStyle name="Normal 8 4 4 2 2 3 2 2" xfId="11568" xr:uid="{00000000-0005-0000-0000-0000FE640000}"/>
    <cellStyle name="Normal 8 4 4 2 2 3 2 3" xfId="19499" xr:uid="{00000000-0005-0000-0000-0000FF640000}"/>
    <cellStyle name="Normal 8 4 4 2 2 3 2 4" xfId="27432" xr:uid="{00000000-0005-0000-0000-000000650000}"/>
    <cellStyle name="Normal 8 4 4 2 2 3 3" xfId="5574" xr:uid="{00000000-0005-0000-0000-000001650000}"/>
    <cellStyle name="Normal 8 4 4 2 2 3 3 2" xfId="13549" xr:uid="{00000000-0005-0000-0000-000002650000}"/>
    <cellStyle name="Normal 8 4 4 2 2 3 3 3" xfId="21480" xr:uid="{00000000-0005-0000-0000-000003650000}"/>
    <cellStyle name="Normal 8 4 4 2 2 3 3 4" xfId="29413" xr:uid="{00000000-0005-0000-0000-000004650000}"/>
    <cellStyle name="Normal 8 4 4 2 2 3 4" xfId="7597" xr:uid="{00000000-0005-0000-0000-000005650000}"/>
    <cellStyle name="Normal 8 4 4 2 2 3 4 2" xfId="15530" xr:uid="{00000000-0005-0000-0000-000006650000}"/>
    <cellStyle name="Normal 8 4 4 2 2 3 4 3" xfId="23461" xr:uid="{00000000-0005-0000-0000-000007650000}"/>
    <cellStyle name="Normal 8 4 4 2 2 3 4 4" xfId="31395" xr:uid="{00000000-0005-0000-0000-000008650000}"/>
    <cellStyle name="Normal 8 4 4 2 2 3 5" xfId="9587" xr:uid="{00000000-0005-0000-0000-000009650000}"/>
    <cellStyle name="Normal 8 4 4 2 2 3 6" xfId="17518" xr:uid="{00000000-0005-0000-0000-00000A650000}"/>
    <cellStyle name="Normal 8 4 4 2 2 3 7" xfId="25451" xr:uid="{00000000-0005-0000-0000-00000B650000}"/>
    <cellStyle name="Normal 8 4 4 2 2 4" xfId="1610" xr:uid="{00000000-0005-0000-0000-00000C650000}"/>
    <cellStyle name="Normal 8 4 4 2 2 4 2" xfId="3594" xr:uid="{00000000-0005-0000-0000-00000D650000}"/>
    <cellStyle name="Normal 8 4 4 2 2 4 2 2" xfId="11569" xr:uid="{00000000-0005-0000-0000-00000E650000}"/>
    <cellStyle name="Normal 8 4 4 2 2 4 2 3" xfId="19500" xr:uid="{00000000-0005-0000-0000-00000F650000}"/>
    <cellStyle name="Normal 8 4 4 2 2 4 2 4" xfId="27433" xr:uid="{00000000-0005-0000-0000-000010650000}"/>
    <cellStyle name="Normal 8 4 4 2 2 4 3" xfId="5575" xr:uid="{00000000-0005-0000-0000-000011650000}"/>
    <cellStyle name="Normal 8 4 4 2 2 4 3 2" xfId="13550" xr:uid="{00000000-0005-0000-0000-000012650000}"/>
    <cellStyle name="Normal 8 4 4 2 2 4 3 3" xfId="21481" xr:uid="{00000000-0005-0000-0000-000013650000}"/>
    <cellStyle name="Normal 8 4 4 2 2 4 3 4" xfId="29414" xr:uid="{00000000-0005-0000-0000-000014650000}"/>
    <cellStyle name="Normal 8 4 4 2 2 4 4" xfId="7598" xr:uid="{00000000-0005-0000-0000-000015650000}"/>
    <cellStyle name="Normal 8 4 4 2 2 4 4 2" xfId="15531" xr:uid="{00000000-0005-0000-0000-000016650000}"/>
    <cellStyle name="Normal 8 4 4 2 2 4 4 3" xfId="23462" xr:uid="{00000000-0005-0000-0000-000017650000}"/>
    <cellStyle name="Normal 8 4 4 2 2 4 4 4" xfId="31396" xr:uid="{00000000-0005-0000-0000-000018650000}"/>
    <cellStyle name="Normal 8 4 4 2 2 4 5" xfId="9588" xr:uid="{00000000-0005-0000-0000-000019650000}"/>
    <cellStyle name="Normal 8 4 4 2 2 4 6" xfId="17519" xr:uid="{00000000-0005-0000-0000-00001A650000}"/>
    <cellStyle name="Normal 8 4 4 2 2 4 7" xfId="25452" xr:uid="{00000000-0005-0000-0000-00001B650000}"/>
    <cellStyle name="Normal 8 4 4 2 2 5" xfId="1611" xr:uid="{00000000-0005-0000-0000-00001C650000}"/>
    <cellStyle name="Normal 8 4 4 2 2 5 2" xfId="3595" xr:uid="{00000000-0005-0000-0000-00001D650000}"/>
    <cellStyle name="Normal 8 4 4 2 2 5 2 2" xfId="11570" xr:uid="{00000000-0005-0000-0000-00001E650000}"/>
    <cellStyle name="Normal 8 4 4 2 2 5 2 3" xfId="19501" xr:uid="{00000000-0005-0000-0000-00001F650000}"/>
    <cellStyle name="Normal 8 4 4 2 2 5 2 4" xfId="27434" xr:uid="{00000000-0005-0000-0000-000020650000}"/>
    <cellStyle name="Normal 8 4 4 2 2 5 3" xfId="5576" xr:uid="{00000000-0005-0000-0000-000021650000}"/>
    <cellStyle name="Normal 8 4 4 2 2 5 3 2" xfId="13551" xr:uid="{00000000-0005-0000-0000-000022650000}"/>
    <cellStyle name="Normal 8 4 4 2 2 5 3 3" xfId="21482" xr:uid="{00000000-0005-0000-0000-000023650000}"/>
    <cellStyle name="Normal 8 4 4 2 2 5 3 4" xfId="29415" xr:uid="{00000000-0005-0000-0000-000024650000}"/>
    <cellStyle name="Normal 8 4 4 2 2 5 4" xfId="7599" xr:uid="{00000000-0005-0000-0000-000025650000}"/>
    <cellStyle name="Normal 8 4 4 2 2 5 4 2" xfId="15532" xr:uid="{00000000-0005-0000-0000-000026650000}"/>
    <cellStyle name="Normal 8 4 4 2 2 5 4 3" xfId="23463" xr:uid="{00000000-0005-0000-0000-000027650000}"/>
    <cellStyle name="Normal 8 4 4 2 2 5 4 4" xfId="31397" xr:uid="{00000000-0005-0000-0000-000028650000}"/>
    <cellStyle name="Normal 8 4 4 2 2 5 5" xfId="9589" xr:uid="{00000000-0005-0000-0000-000029650000}"/>
    <cellStyle name="Normal 8 4 4 2 2 5 6" xfId="17520" xr:uid="{00000000-0005-0000-0000-00002A650000}"/>
    <cellStyle name="Normal 8 4 4 2 2 5 7" xfId="25453" xr:uid="{00000000-0005-0000-0000-00002B650000}"/>
    <cellStyle name="Normal 8 4 4 2 2 6" xfId="3591" xr:uid="{00000000-0005-0000-0000-00002C650000}"/>
    <cellStyle name="Normal 8 4 4 2 2 6 2" xfId="11566" xr:uid="{00000000-0005-0000-0000-00002D650000}"/>
    <cellStyle name="Normal 8 4 4 2 2 6 3" xfId="19497" xr:uid="{00000000-0005-0000-0000-00002E650000}"/>
    <cellStyle name="Normal 8 4 4 2 2 6 4" xfId="27430" xr:uid="{00000000-0005-0000-0000-00002F650000}"/>
    <cellStyle name="Normal 8 4 4 2 2 7" xfId="5572" xr:uid="{00000000-0005-0000-0000-000030650000}"/>
    <cellStyle name="Normal 8 4 4 2 2 7 2" xfId="13547" xr:uid="{00000000-0005-0000-0000-000031650000}"/>
    <cellStyle name="Normal 8 4 4 2 2 7 3" xfId="21478" xr:uid="{00000000-0005-0000-0000-000032650000}"/>
    <cellStyle name="Normal 8 4 4 2 2 7 4" xfId="29411" xr:uid="{00000000-0005-0000-0000-000033650000}"/>
    <cellStyle name="Normal 8 4 4 2 2 8" xfId="7595" xr:uid="{00000000-0005-0000-0000-000034650000}"/>
    <cellStyle name="Normal 8 4 4 2 2 8 2" xfId="15528" xr:uid="{00000000-0005-0000-0000-000035650000}"/>
    <cellStyle name="Normal 8 4 4 2 2 8 3" xfId="23459" xr:uid="{00000000-0005-0000-0000-000036650000}"/>
    <cellStyle name="Normal 8 4 4 2 2 8 4" xfId="31393" xr:uid="{00000000-0005-0000-0000-000037650000}"/>
    <cellStyle name="Normal 8 4 4 2 2 9" xfId="9585" xr:uid="{00000000-0005-0000-0000-000038650000}"/>
    <cellStyle name="Normal 8 4 4 2 3" xfId="1612" xr:uid="{00000000-0005-0000-0000-000039650000}"/>
    <cellStyle name="Normal 8 4 4 2 3 2" xfId="3596" xr:uid="{00000000-0005-0000-0000-00003A650000}"/>
    <cellStyle name="Normal 8 4 4 2 3 2 2" xfId="11571" xr:uid="{00000000-0005-0000-0000-00003B650000}"/>
    <cellStyle name="Normal 8 4 4 2 3 2 3" xfId="19502" xr:uid="{00000000-0005-0000-0000-00003C650000}"/>
    <cellStyle name="Normal 8 4 4 2 3 2 4" xfId="27435" xr:uid="{00000000-0005-0000-0000-00003D650000}"/>
    <cellStyle name="Normal 8 4 4 2 3 3" xfId="5577" xr:uid="{00000000-0005-0000-0000-00003E650000}"/>
    <cellStyle name="Normal 8 4 4 2 3 3 2" xfId="13552" xr:uid="{00000000-0005-0000-0000-00003F650000}"/>
    <cellStyle name="Normal 8 4 4 2 3 3 3" xfId="21483" xr:uid="{00000000-0005-0000-0000-000040650000}"/>
    <cellStyle name="Normal 8 4 4 2 3 3 4" xfId="29416" xr:uid="{00000000-0005-0000-0000-000041650000}"/>
    <cellStyle name="Normal 8 4 4 2 3 4" xfId="7600" xr:uid="{00000000-0005-0000-0000-000042650000}"/>
    <cellStyle name="Normal 8 4 4 2 3 4 2" xfId="15533" xr:uid="{00000000-0005-0000-0000-000043650000}"/>
    <cellStyle name="Normal 8 4 4 2 3 4 3" xfId="23464" xr:uid="{00000000-0005-0000-0000-000044650000}"/>
    <cellStyle name="Normal 8 4 4 2 3 4 4" xfId="31398" xr:uid="{00000000-0005-0000-0000-000045650000}"/>
    <cellStyle name="Normal 8 4 4 2 3 5" xfId="9590" xr:uid="{00000000-0005-0000-0000-000046650000}"/>
    <cellStyle name="Normal 8 4 4 2 3 6" xfId="17521" xr:uid="{00000000-0005-0000-0000-000047650000}"/>
    <cellStyle name="Normal 8 4 4 2 3 7" xfId="25454" xr:uid="{00000000-0005-0000-0000-000048650000}"/>
    <cellStyle name="Normal 8 4 4 2 4" xfId="1613" xr:uid="{00000000-0005-0000-0000-000049650000}"/>
    <cellStyle name="Normal 8 4 4 2 4 2" xfId="3597" xr:uid="{00000000-0005-0000-0000-00004A650000}"/>
    <cellStyle name="Normal 8 4 4 2 4 2 2" xfId="11572" xr:uid="{00000000-0005-0000-0000-00004B650000}"/>
    <cellStyle name="Normal 8 4 4 2 4 2 3" xfId="19503" xr:uid="{00000000-0005-0000-0000-00004C650000}"/>
    <cellStyle name="Normal 8 4 4 2 4 2 4" xfId="27436" xr:uid="{00000000-0005-0000-0000-00004D650000}"/>
    <cellStyle name="Normal 8 4 4 2 4 3" xfId="5578" xr:uid="{00000000-0005-0000-0000-00004E650000}"/>
    <cellStyle name="Normal 8 4 4 2 4 3 2" xfId="13553" xr:uid="{00000000-0005-0000-0000-00004F650000}"/>
    <cellStyle name="Normal 8 4 4 2 4 3 3" xfId="21484" xr:uid="{00000000-0005-0000-0000-000050650000}"/>
    <cellStyle name="Normal 8 4 4 2 4 3 4" xfId="29417" xr:uid="{00000000-0005-0000-0000-000051650000}"/>
    <cellStyle name="Normal 8 4 4 2 4 4" xfId="7601" xr:uid="{00000000-0005-0000-0000-000052650000}"/>
    <cellStyle name="Normal 8 4 4 2 4 4 2" xfId="15534" xr:uid="{00000000-0005-0000-0000-000053650000}"/>
    <cellStyle name="Normal 8 4 4 2 4 4 3" xfId="23465" xr:uid="{00000000-0005-0000-0000-000054650000}"/>
    <cellStyle name="Normal 8 4 4 2 4 4 4" xfId="31399" xr:uid="{00000000-0005-0000-0000-000055650000}"/>
    <cellStyle name="Normal 8 4 4 2 4 5" xfId="9591" xr:uid="{00000000-0005-0000-0000-000056650000}"/>
    <cellStyle name="Normal 8 4 4 2 4 6" xfId="17522" xr:uid="{00000000-0005-0000-0000-000057650000}"/>
    <cellStyle name="Normal 8 4 4 2 4 7" xfId="25455" xr:uid="{00000000-0005-0000-0000-000058650000}"/>
    <cellStyle name="Normal 8 4 4 2 5" xfId="1614" xr:uid="{00000000-0005-0000-0000-000059650000}"/>
    <cellStyle name="Normal 8 4 4 2 5 2" xfId="3598" xr:uid="{00000000-0005-0000-0000-00005A650000}"/>
    <cellStyle name="Normal 8 4 4 2 5 2 2" xfId="11573" xr:uid="{00000000-0005-0000-0000-00005B650000}"/>
    <cellStyle name="Normal 8 4 4 2 5 2 3" xfId="19504" xr:uid="{00000000-0005-0000-0000-00005C650000}"/>
    <cellStyle name="Normal 8 4 4 2 5 2 4" xfId="27437" xr:uid="{00000000-0005-0000-0000-00005D650000}"/>
    <cellStyle name="Normal 8 4 4 2 5 3" xfId="5579" xr:uid="{00000000-0005-0000-0000-00005E650000}"/>
    <cellStyle name="Normal 8 4 4 2 5 3 2" xfId="13554" xr:uid="{00000000-0005-0000-0000-00005F650000}"/>
    <cellStyle name="Normal 8 4 4 2 5 3 3" xfId="21485" xr:uid="{00000000-0005-0000-0000-000060650000}"/>
    <cellStyle name="Normal 8 4 4 2 5 3 4" xfId="29418" xr:uid="{00000000-0005-0000-0000-000061650000}"/>
    <cellStyle name="Normal 8 4 4 2 5 4" xfId="7602" xr:uid="{00000000-0005-0000-0000-000062650000}"/>
    <cellStyle name="Normal 8 4 4 2 5 4 2" xfId="15535" xr:uid="{00000000-0005-0000-0000-000063650000}"/>
    <cellStyle name="Normal 8 4 4 2 5 4 3" xfId="23466" xr:uid="{00000000-0005-0000-0000-000064650000}"/>
    <cellStyle name="Normal 8 4 4 2 5 4 4" xfId="31400" xr:uid="{00000000-0005-0000-0000-000065650000}"/>
    <cellStyle name="Normal 8 4 4 2 5 5" xfId="9592" xr:uid="{00000000-0005-0000-0000-000066650000}"/>
    <cellStyle name="Normal 8 4 4 2 5 6" xfId="17523" xr:uid="{00000000-0005-0000-0000-000067650000}"/>
    <cellStyle name="Normal 8 4 4 2 5 7" xfId="25456" xr:uid="{00000000-0005-0000-0000-000068650000}"/>
    <cellStyle name="Normal 8 4 4 2 6" xfId="1615" xr:uid="{00000000-0005-0000-0000-000069650000}"/>
    <cellStyle name="Normal 8 4 4 2 6 2" xfId="3599" xr:uid="{00000000-0005-0000-0000-00006A650000}"/>
    <cellStyle name="Normal 8 4 4 2 6 2 2" xfId="11574" xr:uid="{00000000-0005-0000-0000-00006B650000}"/>
    <cellStyle name="Normal 8 4 4 2 6 2 3" xfId="19505" xr:uid="{00000000-0005-0000-0000-00006C650000}"/>
    <cellStyle name="Normal 8 4 4 2 6 2 4" xfId="27438" xr:uid="{00000000-0005-0000-0000-00006D650000}"/>
    <cellStyle name="Normal 8 4 4 2 6 3" xfId="5580" xr:uid="{00000000-0005-0000-0000-00006E650000}"/>
    <cellStyle name="Normal 8 4 4 2 6 3 2" xfId="13555" xr:uid="{00000000-0005-0000-0000-00006F650000}"/>
    <cellStyle name="Normal 8 4 4 2 6 3 3" xfId="21486" xr:uid="{00000000-0005-0000-0000-000070650000}"/>
    <cellStyle name="Normal 8 4 4 2 6 3 4" xfId="29419" xr:uid="{00000000-0005-0000-0000-000071650000}"/>
    <cellStyle name="Normal 8 4 4 2 6 4" xfId="7603" xr:uid="{00000000-0005-0000-0000-000072650000}"/>
    <cellStyle name="Normal 8 4 4 2 6 4 2" xfId="15536" xr:uid="{00000000-0005-0000-0000-000073650000}"/>
    <cellStyle name="Normal 8 4 4 2 6 4 3" xfId="23467" xr:uid="{00000000-0005-0000-0000-000074650000}"/>
    <cellStyle name="Normal 8 4 4 2 6 4 4" xfId="31401" xr:uid="{00000000-0005-0000-0000-000075650000}"/>
    <cellStyle name="Normal 8 4 4 2 6 5" xfId="9593" xr:uid="{00000000-0005-0000-0000-000076650000}"/>
    <cellStyle name="Normal 8 4 4 2 6 6" xfId="17524" xr:uid="{00000000-0005-0000-0000-000077650000}"/>
    <cellStyle name="Normal 8 4 4 2 6 7" xfId="25457" xr:uid="{00000000-0005-0000-0000-000078650000}"/>
    <cellStyle name="Normal 8 4 4 2 7" xfId="3590" xr:uid="{00000000-0005-0000-0000-000079650000}"/>
    <cellStyle name="Normal 8 4 4 2 7 2" xfId="11565" xr:uid="{00000000-0005-0000-0000-00007A650000}"/>
    <cellStyle name="Normal 8 4 4 2 7 3" xfId="19496" xr:uid="{00000000-0005-0000-0000-00007B650000}"/>
    <cellStyle name="Normal 8 4 4 2 7 4" xfId="27429" xr:uid="{00000000-0005-0000-0000-00007C650000}"/>
    <cellStyle name="Normal 8 4 4 2 8" xfId="5571" xr:uid="{00000000-0005-0000-0000-00007D650000}"/>
    <cellStyle name="Normal 8 4 4 2 8 2" xfId="13546" xr:uid="{00000000-0005-0000-0000-00007E650000}"/>
    <cellStyle name="Normal 8 4 4 2 8 3" xfId="21477" xr:uid="{00000000-0005-0000-0000-00007F650000}"/>
    <cellStyle name="Normal 8 4 4 2 8 4" xfId="29410" xr:uid="{00000000-0005-0000-0000-000080650000}"/>
    <cellStyle name="Normal 8 4 4 2 9" xfId="7594" xr:uid="{00000000-0005-0000-0000-000081650000}"/>
    <cellStyle name="Normal 8 4 4 2 9 2" xfId="15527" xr:uid="{00000000-0005-0000-0000-000082650000}"/>
    <cellStyle name="Normal 8 4 4 2 9 3" xfId="23458" xr:uid="{00000000-0005-0000-0000-000083650000}"/>
    <cellStyle name="Normal 8 4 4 2 9 4" xfId="31392" xr:uid="{00000000-0005-0000-0000-000084650000}"/>
    <cellStyle name="Normal 8 4 4 3" xfId="1616" xr:uid="{00000000-0005-0000-0000-000085650000}"/>
    <cellStyle name="Normal 8 4 4 3 10" xfId="9594" xr:uid="{00000000-0005-0000-0000-000086650000}"/>
    <cellStyle name="Normal 8 4 4 3 11" xfId="17525" xr:uid="{00000000-0005-0000-0000-000087650000}"/>
    <cellStyle name="Normal 8 4 4 3 12" xfId="25458" xr:uid="{00000000-0005-0000-0000-000088650000}"/>
    <cellStyle name="Normal 8 4 4 3 2" xfId="1617" xr:uid="{00000000-0005-0000-0000-000089650000}"/>
    <cellStyle name="Normal 8 4 4 3 2 10" xfId="17526" xr:uid="{00000000-0005-0000-0000-00008A650000}"/>
    <cellStyle name="Normal 8 4 4 3 2 11" xfId="25459" xr:uid="{00000000-0005-0000-0000-00008B650000}"/>
    <cellStyle name="Normal 8 4 4 3 2 2" xfId="1618" xr:uid="{00000000-0005-0000-0000-00008C650000}"/>
    <cellStyle name="Normal 8 4 4 3 2 2 2" xfId="3602" xr:uid="{00000000-0005-0000-0000-00008D650000}"/>
    <cellStyle name="Normal 8 4 4 3 2 2 2 2" xfId="11577" xr:uid="{00000000-0005-0000-0000-00008E650000}"/>
    <cellStyle name="Normal 8 4 4 3 2 2 2 3" xfId="19508" xr:uid="{00000000-0005-0000-0000-00008F650000}"/>
    <cellStyle name="Normal 8 4 4 3 2 2 2 4" xfId="27441" xr:uid="{00000000-0005-0000-0000-000090650000}"/>
    <cellStyle name="Normal 8 4 4 3 2 2 3" xfId="5583" xr:uid="{00000000-0005-0000-0000-000091650000}"/>
    <cellStyle name="Normal 8 4 4 3 2 2 3 2" xfId="13558" xr:uid="{00000000-0005-0000-0000-000092650000}"/>
    <cellStyle name="Normal 8 4 4 3 2 2 3 3" xfId="21489" xr:uid="{00000000-0005-0000-0000-000093650000}"/>
    <cellStyle name="Normal 8 4 4 3 2 2 3 4" xfId="29422" xr:uid="{00000000-0005-0000-0000-000094650000}"/>
    <cellStyle name="Normal 8 4 4 3 2 2 4" xfId="7606" xr:uid="{00000000-0005-0000-0000-000095650000}"/>
    <cellStyle name="Normal 8 4 4 3 2 2 4 2" xfId="15539" xr:uid="{00000000-0005-0000-0000-000096650000}"/>
    <cellStyle name="Normal 8 4 4 3 2 2 4 3" xfId="23470" xr:uid="{00000000-0005-0000-0000-000097650000}"/>
    <cellStyle name="Normal 8 4 4 3 2 2 4 4" xfId="31404" xr:uid="{00000000-0005-0000-0000-000098650000}"/>
    <cellStyle name="Normal 8 4 4 3 2 2 5" xfId="9596" xr:uid="{00000000-0005-0000-0000-000099650000}"/>
    <cellStyle name="Normal 8 4 4 3 2 2 6" xfId="17527" xr:uid="{00000000-0005-0000-0000-00009A650000}"/>
    <cellStyle name="Normal 8 4 4 3 2 2 7" xfId="25460" xr:uid="{00000000-0005-0000-0000-00009B650000}"/>
    <cellStyle name="Normal 8 4 4 3 2 3" xfId="1619" xr:uid="{00000000-0005-0000-0000-00009C650000}"/>
    <cellStyle name="Normal 8 4 4 3 2 3 2" xfId="3603" xr:uid="{00000000-0005-0000-0000-00009D650000}"/>
    <cellStyle name="Normal 8 4 4 3 2 3 2 2" xfId="11578" xr:uid="{00000000-0005-0000-0000-00009E650000}"/>
    <cellStyle name="Normal 8 4 4 3 2 3 2 3" xfId="19509" xr:uid="{00000000-0005-0000-0000-00009F650000}"/>
    <cellStyle name="Normal 8 4 4 3 2 3 2 4" xfId="27442" xr:uid="{00000000-0005-0000-0000-0000A0650000}"/>
    <cellStyle name="Normal 8 4 4 3 2 3 3" xfId="5584" xr:uid="{00000000-0005-0000-0000-0000A1650000}"/>
    <cellStyle name="Normal 8 4 4 3 2 3 3 2" xfId="13559" xr:uid="{00000000-0005-0000-0000-0000A2650000}"/>
    <cellStyle name="Normal 8 4 4 3 2 3 3 3" xfId="21490" xr:uid="{00000000-0005-0000-0000-0000A3650000}"/>
    <cellStyle name="Normal 8 4 4 3 2 3 3 4" xfId="29423" xr:uid="{00000000-0005-0000-0000-0000A4650000}"/>
    <cellStyle name="Normal 8 4 4 3 2 3 4" xfId="7607" xr:uid="{00000000-0005-0000-0000-0000A5650000}"/>
    <cellStyle name="Normal 8 4 4 3 2 3 4 2" xfId="15540" xr:uid="{00000000-0005-0000-0000-0000A6650000}"/>
    <cellStyle name="Normal 8 4 4 3 2 3 4 3" xfId="23471" xr:uid="{00000000-0005-0000-0000-0000A7650000}"/>
    <cellStyle name="Normal 8 4 4 3 2 3 4 4" xfId="31405" xr:uid="{00000000-0005-0000-0000-0000A8650000}"/>
    <cellStyle name="Normal 8 4 4 3 2 3 5" xfId="9597" xr:uid="{00000000-0005-0000-0000-0000A9650000}"/>
    <cellStyle name="Normal 8 4 4 3 2 3 6" xfId="17528" xr:uid="{00000000-0005-0000-0000-0000AA650000}"/>
    <cellStyle name="Normal 8 4 4 3 2 3 7" xfId="25461" xr:uid="{00000000-0005-0000-0000-0000AB650000}"/>
    <cellStyle name="Normal 8 4 4 3 2 4" xfId="1620" xr:uid="{00000000-0005-0000-0000-0000AC650000}"/>
    <cellStyle name="Normal 8 4 4 3 2 4 2" xfId="3604" xr:uid="{00000000-0005-0000-0000-0000AD650000}"/>
    <cellStyle name="Normal 8 4 4 3 2 4 2 2" xfId="11579" xr:uid="{00000000-0005-0000-0000-0000AE650000}"/>
    <cellStyle name="Normal 8 4 4 3 2 4 2 3" xfId="19510" xr:uid="{00000000-0005-0000-0000-0000AF650000}"/>
    <cellStyle name="Normal 8 4 4 3 2 4 2 4" xfId="27443" xr:uid="{00000000-0005-0000-0000-0000B0650000}"/>
    <cellStyle name="Normal 8 4 4 3 2 4 3" xfId="5585" xr:uid="{00000000-0005-0000-0000-0000B1650000}"/>
    <cellStyle name="Normal 8 4 4 3 2 4 3 2" xfId="13560" xr:uid="{00000000-0005-0000-0000-0000B2650000}"/>
    <cellStyle name="Normal 8 4 4 3 2 4 3 3" xfId="21491" xr:uid="{00000000-0005-0000-0000-0000B3650000}"/>
    <cellStyle name="Normal 8 4 4 3 2 4 3 4" xfId="29424" xr:uid="{00000000-0005-0000-0000-0000B4650000}"/>
    <cellStyle name="Normal 8 4 4 3 2 4 4" xfId="7608" xr:uid="{00000000-0005-0000-0000-0000B5650000}"/>
    <cellStyle name="Normal 8 4 4 3 2 4 4 2" xfId="15541" xr:uid="{00000000-0005-0000-0000-0000B6650000}"/>
    <cellStyle name="Normal 8 4 4 3 2 4 4 3" xfId="23472" xr:uid="{00000000-0005-0000-0000-0000B7650000}"/>
    <cellStyle name="Normal 8 4 4 3 2 4 4 4" xfId="31406" xr:uid="{00000000-0005-0000-0000-0000B8650000}"/>
    <cellStyle name="Normal 8 4 4 3 2 4 5" xfId="9598" xr:uid="{00000000-0005-0000-0000-0000B9650000}"/>
    <cellStyle name="Normal 8 4 4 3 2 4 6" xfId="17529" xr:uid="{00000000-0005-0000-0000-0000BA650000}"/>
    <cellStyle name="Normal 8 4 4 3 2 4 7" xfId="25462" xr:uid="{00000000-0005-0000-0000-0000BB650000}"/>
    <cellStyle name="Normal 8 4 4 3 2 5" xfId="1621" xr:uid="{00000000-0005-0000-0000-0000BC650000}"/>
    <cellStyle name="Normal 8 4 4 3 2 5 2" xfId="3605" xr:uid="{00000000-0005-0000-0000-0000BD650000}"/>
    <cellStyle name="Normal 8 4 4 3 2 5 2 2" xfId="11580" xr:uid="{00000000-0005-0000-0000-0000BE650000}"/>
    <cellStyle name="Normal 8 4 4 3 2 5 2 3" xfId="19511" xr:uid="{00000000-0005-0000-0000-0000BF650000}"/>
    <cellStyle name="Normal 8 4 4 3 2 5 2 4" xfId="27444" xr:uid="{00000000-0005-0000-0000-0000C0650000}"/>
    <cellStyle name="Normal 8 4 4 3 2 5 3" xfId="5586" xr:uid="{00000000-0005-0000-0000-0000C1650000}"/>
    <cellStyle name="Normal 8 4 4 3 2 5 3 2" xfId="13561" xr:uid="{00000000-0005-0000-0000-0000C2650000}"/>
    <cellStyle name="Normal 8 4 4 3 2 5 3 3" xfId="21492" xr:uid="{00000000-0005-0000-0000-0000C3650000}"/>
    <cellStyle name="Normal 8 4 4 3 2 5 3 4" xfId="29425" xr:uid="{00000000-0005-0000-0000-0000C4650000}"/>
    <cellStyle name="Normal 8 4 4 3 2 5 4" xfId="7609" xr:uid="{00000000-0005-0000-0000-0000C5650000}"/>
    <cellStyle name="Normal 8 4 4 3 2 5 4 2" xfId="15542" xr:uid="{00000000-0005-0000-0000-0000C6650000}"/>
    <cellStyle name="Normal 8 4 4 3 2 5 4 3" xfId="23473" xr:uid="{00000000-0005-0000-0000-0000C7650000}"/>
    <cellStyle name="Normal 8 4 4 3 2 5 4 4" xfId="31407" xr:uid="{00000000-0005-0000-0000-0000C8650000}"/>
    <cellStyle name="Normal 8 4 4 3 2 5 5" xfId="9599" xr:uid="{00000000-0005-0000-0000-0000C9650000}"/>
    <cellStyle name="Normal 8 4 4 3 2 5 6" xfId="17530" xr:uid="{00000000-0005-0000-0000-0000CA650000}"/>
    <cellStyle name="Normal 8 4 4 3 2 5 7" xfId="25463" xr:uid="{00000000-0005-0000-0000-0000CB650000}"/>
    <cellStyle name="Normal 8 4 4 3 2 6" xfId="3601" xr:uid="{00000000-0005-0000-0000-0000CC650000}"/>
    <cellStyle name="Normal 8 4 4 3 2 6 2" xfId="11576" xr:uid="{00000000-0005-0000-0000-0000CD650000}"/>
    <cellStyle name="Normal 8 4 4 3 2 6 3" xfId="19507" xr:uid="{00000000-0005-0000-0000-0000CE650000}"/>
    <cellStyle name="Normal 8 4 4 3 2 6 4" xfId="27440" xr:uid="{00000000-0005-0000-0000-0000CF650000}"/>
    <cellStyle name="Normal 8 4 4 3 2 7" xfId="5582" xr:uid="{00000000-0005-0000-0000-0000D0650000}"/>
    <cellStyle name="Normal 8 4 4 3 2 7 2" xfId="13557" xr:uid="{00000000-0005-0000-0000-0000D1650000}"/>
    <cellStyle name="Normal 8 4 4 3 2 7 3" xfId="21488" xr:uid="{00000000-0005-0000-0000-0000D2650000}"/>
    <cellStyle name="Normal 8 4 4 3 2 7 4" xfId="29421" xr:uid="{00000000-0005-0000-0000-0000D3650000}"/>
    <cellStyle name="Normal 8 4 4 3 2 8" xfId="7605" xr:uid="{00000000-0005-0000-0000-0000D4650000}"/>
    <cellStyle name="Normal 8 4 4 3 2 8 2" xfId="15538" xr:uid="{00000000-0005-0000-0000-0000D5650000}"/>
    <cellStyle name="Normal 8 4 4 3 2 8 3" xfId="23469" xr:uid="{00000000-0005-0000-0000-0000D6650000}"/>
    <cellStyle name="Normal 8 4 4 3 2 8 4" xfId="31403" xr:uid="{00000000-0005-0000-0000-0000D7650000}"/>
    <cellStyle name="Normal 8 4 4 3 2 9" xfId="9595" xr:uid="{00000000-0005-0000-0000-0000D8650000}"/>
    <cellStyle name="Normal 8 4 4 3 3" xfId="1622" xr:uid="{00000000-0005-0000-0000-0000D9650000}"/>
    <cellStyle name="Normal 8 4 4 3 3 2" xfId="3606" xr:uid="{00000000-0005-0000-0000-0000DA650000}"/>
    <cellStyle name="Normal 8 4 4 3 3 2 2" xfId="11581" xr:uid="{00000000-0005-0000-0000-0000DB650000}"/>
    <cellStyle name="Normal 8 4 4 3 3 2 3" xfId="19512" xr:uid="{00000000-0005-0000-0000-0000DC650000}"/>
    <cellStyle name="Normal 8 4 4 3 3 2 4" xfId="27445" xr:uid="{00000000-0005-0000-0000-0000DD650000}"/>
    <cellStyle name="Normal 8 4 4 3 3 3" xfId="5587" xr:uid="{00000000-0005-0000-0000-0000DE650000}"/>
    <cellStyle name="Normal 8 4 4 3 3 3 2" xfId="13562" xr:uid="{00000000-0005-0000-0000-0000DF650000}"/>
    <cellStyle name="Normal 8 4 4 3 3 3 3" xfId="21493" xr:uid="{00000000-0005-0000-0000-0000E0650000}"/>
    <cellStyle name="Normal 8 4 4 3 3 3 4" xfId="29426" xr:uid="{00000000-0005-0000-0000-0000E1650000}"/>
    <cellStyle name="Normal 8 4 4 3 3 4" xfId="7610" xr:uid="{00000000-0005-0000-0000-0000E2650000}"/>
    <cellStyle name="Normal 8 4 4 3 3 4 2" xfId="15543" xr:uid="{00000000-0005-0000-0000-0000E3650000}"/>
    <cellStyle name="Normal 8 4 4 3 3 4 3" xfId="23474" xr:uid="{00000000-0005-0000-0000-0000E4650000}"/>
    <cellStyle name="Normal 8 4 4 3 3 4 4" xfId="31408" xr:uid="{00000000-0005-0000-0000-0000E5650000}"/>
    <cellStyle name="Normal 8 4 4 3 3 5" xfId="9600" xr:uid="{00000000-0005-0000-0000-0000E6650000}"/>
    <cellStyle name="Normal 8 4 4 3 3 6" xfId="17531" xr:uid="{00000000-0005-0000-0000-0000E7650000}"/>
    <cellStyle name="Normal 8 4 4 3 3 7" xfId="25464" xr:uid="{00000000-0005-0000-0000-0000E8650000}"/>
    <cellStyle name="Normal 8 4 4 3 4" xfId="1623" xr:uid="{00000000-0005-0000-0000-0000E9650000}"/>
    <cellStyle name="Normal 8 4 4 3 4 2" xfId="3607" xr:uid="{00000000-0005-0000-0000-0000EA650000}"/>
    <cellStyle name="Normal 8 4 4 3 4 2 2" xfId="11582" xr:uid="{00000000-0005-0000-0000-0000EB650000}"/>
    <cellStyle name="Normal 8 4 4 3 4 2 3" xfId="19513" xr:uid="{00000000-0005-0000-0000-0000EC650000}"/>
    <cellStyle name="Normal 8 4 4 3 4 2 4" xfId="27446" xr:uid="{00000000-0005-0000-0000-0000ED650000}"/>
    <cellStyle name="Normal 8 4 4 3 4 3" xfId="5588" xr:uid="{00000000-0005-0000-0000-0000EE650000}"/>
    <cellStyle name="Normal 8 4 4 3 4 3 2" xfId="13563" xr:uid="{00000000-0005-0000-0000-0000EF650000}"/>
    <cellStyle name="Normal 8 4 4 3 4 3 3" xfId="21494" xr:uid="{00000000-0005-0000-0000-0000F0650000}"/>
    <cellStyle name="Normal 8 4 4 3 4 3 4" xfId="29427" xr:uid="{00000000-0005-0000-0000-0000F1650000}"/>
    <cellStyle name="Normal 8 4 4 3 4 4" xfId="7611" xr:uid="{00000000-0005-0000-0000-0000F2650000}"/>
    <cellStyle name="Normal 8 4 4 3 4 4 2" xfId="15544" xr:uid="{00000000-0005-0000-0000-0000F3650000}"/>
    <cellStyle name="Normal 8 4 4 3 4 4 3" xfId="23475" xr:uid="{00000000-0005-0000-0000-0000F4650000}"/>
    <cellStyle name="Normal 8 4 4 3 4 4 4" xfId="31409" xr:uid="{00000000-0005-0000-0000-0000F5650000}"/>
    <cellStyle name="Normal 8 4 4 3 4 5" xfId="9601" xr:uid="{00000000-0005-0000-0000-0000F6650000}"/>
    <cellStyle name="Normal 8 4 4 3 4 6" xfId="17532" xr:uid="{00000000-0005-0000-0000-0000F7650000}"/>
    <cellStyle name="Normal 8 4 4 3 4 7" xfId="25465" xr:uid="{00000000-0005-0000-0000-0000F8650000}"/>
    <cellStyle name="Normal 8 4 4 3 5" xfId="1624" xr:uid="{00000000-0005-0000-0000-0000F9650000}"/>
    <cellStyle name="Normal 8 4 4 3 5 2" xfId="3608" xr:uid="{00000000-0005-0000-0000-0000FA650000}"/>
    <cellStyle name="Normal 8 4 4 3 5 2 2" xfId="11583" xr:uid="{00000000-0005-0000-0000-0000FB650000}"/>
    <cellStyle name="Normal 8 4 4 3 5 2 3" xfId="19514" xr:uid="{00000000-0005-0000-0000-0000FC650000}"/>
    <cellStyle name="Normal 8 4 4 3 5 2 4" xfId="27447" xr:uid="{00000000-0005-0000-0000-0000FD650000}"/>
    <cellStyle name="Normal 8 4 4 3 5 3" xfId="5589" xr:uid="{00000000-0005-0000-0000-0000FE650000}"/>
    <cellStyle name="Normal 8 4 4 3 5 3 2" xfId="13564" xr:uid="{00000000-0005-0000-0000-0000FF650000}"/>
    <cellStyle name="Normal 8 4 4 3 5 3 3" xfId="21495" xr:uid="{00000000-0005-0000-0000-000000660000}"/>
    <cellStyle name="Normal 8 4 4 3 5 3 4" xfId="29428" xr:uid="{00000000-0005-0000-0000-000001660000}"/>
    <cellStyle name="Normal 8 4 4 3 5 4" xfId="7612" xr:uid="{00000000-0005-0000-0000-000002660000}"/>
    <cellStyle name="Normal 8 4 4 3 5 4 2" xfId="15545" xr:uid="{00000000-0005-0000-0000-000003660000}"/>
    <cellStyle name="Normal 8 4 4 3 5 4 3" xfId="23476" xr:uid="{00000000-0005-0000-0000-000004660000}"/>
    <cellStyle name="Normal 8 4 4 3 5 4 4" xfId="31410" xr:uid="{00000000-0005-0000-0000-000005660000}"/>
    <cellStyle name="Normal 8 4 4 3 5 5" xfId="9602" xr:uid="{00000000-0005-0000-0000-000006660000}"/>
    <cellStyle name="Normal 8 4 4 3 5 6" xfId="17533" xr:uid="{00000000-0005-0000-0000-000007660000}"/>
    <cellStyle name="Normal 8 4 4 3 5 7" xfId="25466" xr:uid="{00000000-0005-0000-0000-000008660000}"/>
    <cellStyle name="Normal 8 4 4 3 6" xfId="1625" xr:uid="{00000000-0005-0000-0000-000009660000}"/>
    <cellStyle name="Normal 8 4 4 3 6 2" xfId="3609" xr:uid="{00000000-0005-0000-0000-00000A660000}"/>
    <cellStyle name="Normal 8 4 4 3 6 2 2" xfId="11584" xr:uid="{00000000-0005-0000-0000-00000B660000}"/>
    <cellStyle name="Normal 8 4 4 3 6 2 3" xfId="19515" xr:uid="{00000000-0005-0000-0000-00000C660000}"/>
    <cellStyle name="Normal 8 4 4 3 6 2 4" xfId="27448" xr:uid="{00000000-0005-0000-0000-00000D660000}"/>
    <cellStyle name="Normal 8 4 4 3 6 3" xfId="5590" xr:uid="{00000000-0005-0000-0000-00000E660000}"/>
    <cellStyle name="Normal 8 4 4 3 6 3 2" xfId="13565" xr:uid="{00000000-0005-0000-0000-00000F660000}"/>
    <cellStyle name="Normal 8 4 4 3 6 3 3" xfId="21496" xr:uid="{00000000-0005-0000-0000-000010660000}"/>
    <cellStyle name="Normal 8 4 4 3 6 3 4" xfId="29429" xr:uid="{00000000-0005-0000-0000-000011660000}"/>
    <cellStyle name="Normal 8 4 4 3 6 4" xfId="7613" xr:uid="{00000000-0005-0000-0000-000012660000}"/>
    <cellStyle name="Normal 8 4 4 3 6 4 2" xfId="15546" xr:uid="{00000000-0005-0000-0000-000013660000}"/>
    <cellStyle name="Normal 8 4 4 3 6 4 3" xfId="23477" xr:uid="{00000000-0005-0000-0000-000014660000}"/>
    <cellStyle name="Normal 8 4 4 3 6 4 4" xfId="31411" xr:uid="{00000000-0005-0000-0000-000015660000}"/>
    <cellStyle name="Normal 8 4 4 3 6 5" xfId="9603" xr:uid="{00000000-0005-0000-0000-000016660000}"/>
    <cellStyle name="Normal 8 4 4 3 6 6" xfId="17534" xr:uid="{00000000-0005-0000-0000-000017660000}"/>
    <cellStyle name="Normal 8 4 4 3 6 7" xfId="25467" xr:uid="{00000000-0005-0000-0000-000018660000}"/>
    <cellStyle name="Normal 8 4 4 3 7" xfId="3600" xr:uid="{00000000-0005-0000-0000-000019660000}"/>
    <cellStyle name="Normal 8 4 4 3 7 2" xfId="11575" xr:uid="{00000000-0005-0000-0000-00001A660000}"/>
    <cellStyle name="Normal 8 4 4 3 7 3" xfId="19506" xr:uid="{00000000-0005-0000-0000-00001B660000}"/>
    <cellStyle name="Normal 8 4 4 3 7 4" xfId="27439" xr:uid="{00000000-0005-0000-0000-00001C660000}"/>
    <cellStyle name="Normal 8 4 4 3 8" xfId="5581" xr:uid="{00000000-0005-0000-0000-00001D660000}"/>
    <cellStyle name="Normal 8 4 4 3 8 2" xfId="13556" xr:uid="{00000000-0005-0000-0000-00001E660000}"/>
    <cellStyle name="Normal 8 4 4 3 8 3" xfId="21487" xr:uid="{00000000-0005-0000-0000-00001F660000}"/>
    <cellStyle name="Normal 8 4 4 3 8 4" xfId="29420" xr:uid="{00000000-0005-0000-0000-000020660000}"/>
    <cellStyle name="Normal 8 4 4 3 9" xfId="7604" xr:uid="{00000000-0005-0000-0000-000021660000}"/>
    <cellStyle name="Normal 8 4 4 3 9 2" xfId="15537" xr:uid="{00000000-0005-0000-0000-000022660000}"/>
    <cellStyle name="Normal 8 4 4 3 9 3" xfId="23468" xr:uid="{00000000-0005-0000-0000-000023660000}"/>
    <cellStyle name="Normal 8 4 4 3 9 4" xfId="31402" xr:uid="{00000000-0005-0000-0000-000024660000}"/>
    <cellStyle name="Normal 8 4 4 4" xfId="1626" xr:uid="{00000000-0005-0000-0000-000025660000}"/>
    <cellStyle name="Normal 8 4 4 4 10" xfId="9604" xr:uid="{00000000-0005-0000-0000-000026660000}"/>
    <cellStyle name="Normal 8 4 4 4 11" xfId="17535" xr:uid="{00000000-0005-0000-0000-000027660000}"/>
    <cellStyle name="Normal 8 4 4 4 12" xfId="25468" xr:uid="{00000000-0005-0000-0000-000028660000}"/>
    <cellStyle name="Normal 8 4 4 4 2" xfId="1627" xr:uid="{00000000-0005-0000-0000-000029660000}"/>
    <cellStyle name="Normal 8 4 4 4 2 10" xfId="17536" xr:uid="{00000000-0005-0000-0000-00002A660000}"/>
    <cellStyle name="Normal 8 4 4 4 2 11" xfId="25469" xr:uid="{00000000-0005-0000-0000-00002B660000}"/>
    <cellStyle name="Normal 8 4 4 4 2 2" xfId="1628" xr:uid="{00000000-0005-0000-0000-00002C660000}"/>
    <cellStyle name="Normal 8 4 4 4 2 2 2" xfId="3612" xr:uid="{00000000-0005-0000-0000-00002D660000}"/>
    <cellStyle name="Normal 8 4 4 4 2 2 2 2" xfId="11587" xr:uid="{00000000-0005-0000-0000-00002E660000}"/>
    <cellStyle name="Normal 8 4 4 4 2 2 2 3" xfId="19518" xr:uid="{00000000-0005-0000-0000-00002F660000}"/>
    <cellStyle name="Normal 8 4 4 4 2 2 2 4" xfId="27451" xr:uid="{00000000-0005-0000-0000-000030660000}"/>
    <cellStyle name="Normal 8 4 4 4 2 2 3" xfId="5593" xr:uid="{00000000-0005-0000-0000-000031660000}"/>
    <cellStyle name="Normal 8 4 4 4 2 2 3 2" xfId="13568" xr:uid="{00000000-0005-0000-0000-000032660000}"/>
    <cellStyle name="Normal 8 4 4 4 2 2 3 3" xfId="21499" xr:uid="{00000000-0005-0000-0000-000033660000}"/>
    <cellStyle name="Normal 8 4 4 4 2 2 3 4" xfId="29432" xr:uid="{00000000-0005-0000-0000-000034660000}"/>
    <cellStyle name="Normal 8 4 4 4 2 2 4" xfId="7616" xr:uid="{00000000-0005-0000-0000-000035660000}"/>
    <cellStyle name="Normal 8 4 4 4 2 2 4 2" xfId="15549" xr:uid="{00000000-0005-0000-0000-000036660000}"/>
    <cellStyle name="Normal 8 4 4 4 2 2 4 3" xfId="23480" xr:uid="{00000000-0005-0000-0000-000037660000}"/>
    <cellStyle name="Normal 8 4 4 4 2 2 4 4" xfId="31414" xr:uid="{00000000-0005-0000-0000-000038660000}"/>
    <cellStyle name="Normal 8 4 4 4 2 2 5" xfId="9606" xr:uid="{00000000-0005-0000-0000-000039660000}"/>
    <cellStyle name="Normal 8 4 4 4 2 2 6" xfId="17537" xr:uid="{00000000-0005-0000-0000-00003A660000}"/>
    <cellStyle name="Normal 8 4 4 4 2 2 7" xfId="25470" xr:uid="{00000000-0005-0000-0000-00003B660000}"/>
    <cellStyle name="Normal 8 4 4 4 2 3" xfId="1629" xr:uid="{00000000-0005-0000-0000-00003C660000}"/>
    <cellStyle name="Normal 8 4 4 4 2 3 2" xfId="3613" xr:uid="{00000000-0005-0000-0000-00003D660000}"/>
    <cellStyle name="Normal 8 4 4 4 2 3 2 2" xfId="11588" xr:uid="{00000000-0005-0000-0000-00003E660000}"/>
    <cellStyle name="Normal 8 4 4 4 2 3 2 3" xfId="19519" xr:uid="{00000000-0005-0000-0000-00003F660000}"/>
    <cellStyle name="Normal 8 4 4 4 2 3 2 4" xfId="27452" xr:uid="{00000000-0005-0000-0000-000040660000}"/>
    <cellStyle name="Normal 8 4 4 4 2 3 3" xfId="5594" xr:uid="{00000000-0005-0000-0000-000041660000}"/>
    <cellStyle name="Normal 8 4 4 4 2 3 3 2" xfId="13569" xr:uid="{00000000-0005-0000-0000-000042660000}"/>
    <cellStyle name="Normal 8 4 4 4 2 3 3 3" xfId="21500" xr:uid="{00000000-0005-0000-0000-000043660000}"/>
    <cellStyle name="Normal 8 4 4 4 2 3 3 4" xfId="29433" xr:uid="{00000000-0005-0000-0000-000044660000}"/>
    <cellStyle name="Normal 8 4 4 4 2 3 4" xfId="7617" xr:uid="{00000000-0005-0000-0000-000045660000}"/>
    <cellStyle name="Normal 8 4 4 4 2 3 4 2" xfId="15550" xr:uid="{00000000-0005-0000-0000-000046660000}"/>
    <cellStyle name="Normal 8 4 4 4 2 3 4 3" xfId="23481" xr:uid="{00000000-0005-0000-0000-000047660000}"/>
    <cellStyle name="Normal 8 4 4 4 2 3 4 4" xfId="31415" xr:uid="{00000000-0005-0000-0000-000048660000}"/>
    <cellStyle name="Normal 8 4 4 4 2 3 5" xfId="9607" xr:uid="{00000000-0005-0000-0000-000049660000}"/>
    <cellStyle name="Normal 8 4 4 4 2 3 6" xfId="17538" xr:uid="{00000000-0005-0000-0000-00004A660000}"/>
    <cellStyle name="Normal 8 4 4 4 2 3 7" xfId="25471" xr:uid="{00000000-0005-0000-0000-00004B660000}"/>
    <cellStyle name="Normal 8 4 4 4 2 4" xfId="1630" xr:uid="{00000000-0005-0000-0000-00004C660000}"/>
    <cellStyle name="Normal 8 4 4 4 2 4 2" xfId="3614" xr:uid="{00000000-0005-0000-0000-00004D660000}"/>
    <cellStyle name="Normal 8 4 4 4 2 4 2 2" xfId="11589" xr:uid="{00000000-0005-0000-0000-00004E660000}"/>
    <cellStyle name="Normal 8 4 4 4 2 4 2 3" xfId="19520" xr:uid="{00000000-0005-0000-0000-00004F660000}"/>
    <cellStyle name="Normal 8 4 4 4 2 4 2 4" xfId="27453" xr:uid="{00000000-0005-0000-0000-000050660000}"/>
    <cellStyle name="Normal 8 4 4 4 2 4 3" xfId="5595" xr:uid="{00000000-0005-0000-0000-000051660000}"/>
    <cellStyle name="Normal 8 4 4 4 2 4 3 2" xfId="13570" xr:uid="{00000000-0005-0000-0000-000052660000}"/>
    <cellStyle name="Normal 8 4 4 4 2 4 3 3" xfId="21501" xr:uid="{00000000-0005-0000-0000-000053660000}"/>
    <cellStyle name="Normal 8 4 4 4 2 4 3 4" xfId="29434" xr:uid="{00000000-0005-0000-0000-000054660000}"/>
    <cellStyle name="Normal 8 4 4 4 2 4 4" xfId="7618" xr:uid="{00000000-0005-0000-0000-000055660000}"/>
    <cellStyle name="Normal 8 4 4 4 2 4 4 2" xfId="15551" xr:uid="{00000000-0005-0000-0000-000056660000}"/>
    <cellStyle name="Normal 8 4 4 4 2 4 4 3" xfId="23482" xr:uid="{00000000-0005-0000-0000-000057660000}"/>
    <cellStyle name="Normal 8 4 4 4 2 4 4 4" xfId="31416" xr:uid="{00000000-0005-0000-0000-000058660000}"/>
    <cellStyle name="Normal 8 4 4 4 2 4 5" xfId="9608" xr:uid="{00000000-0005-0000-0000-000059660000}"/>
    <cellStyle name="Normal 8 4 4 4 2 4 6" xfId="17539" xr:uid="{00000000-0005-0000-0000-00005A660000}"/>
    <cellStyle name="Normal 8 4 4 4 2 4 7" xfId="25472" xr:uid="{00000000-0005-0000-0000-00005B660000}"/>
    <cellStyle name="Normal 8 4 4 4 2 5" xfId="1631" xr:uid="{00000000-0005-0000-0000-00005C660000}"/>
    <cellStyle name="Normal 8 4 4 4 2 5 2" xfId="3615" xr:uid="{00000000-0005-0000-0000-00005D660000}"/>
    <cellStyle name="Normal 8 4 4 4 2 5 2 2" xfId="11590" xr:uid="{00000000-0005-0000-0000-00005E660000}"/>
    <cellStyle name="Normal 8 4 4 4 2 5 2 3" xfId="19521" xr:uid="{00000000-0005-0000-0000-00005F660000}"/>
    <cellStyle name="Normal 8 4 4 4 2 5 2 4" xfId="27454" xr:uid="{00000000-0005-0000-0000-000060660000}"/>
    <cellStyle name="Normal 8 4 4 4 2 5 3" xfId="5596" xr:uid="{00000000-0005-0000-0000-000061660000}"/>
    <cellStyle name="Normal 8 4 4 4 2 5 3 2" xfId="13571" xr:uid="{00000000-0005-0000-0000-000062660000}"/>
    <cellStyle name="Normal 8 4 4 4 2 5 3 3" xfId="21502" xr:uid="{00000000-0005-0000-0000-000063660000}"/>
    <cellStyle name="Normal 8 4 4 4 2 5 3 4" xfId="29435" xr:uid="{00000000-0005-0000-0000-000064660000}"/>
    <cellStyle name="Normal 8 4 4 4 2 5 4" xfId="7619" xr:uid="{00000000-0005-0000-0000-000065660000}"/>
    <cellStyle name="Normal 8 4 4 4 2 5 4 2" xfId="15552" xr:uid="{00000000-0005-0000-0000-000066660000}"/>
    <cellStyle name="Normal 8 4 4 4 2 5 4 3" xfId="23483" xr:uid="{00000000-0005-0000-0000-000067660000}"/>
    <cellStyle name="Normal 8 4 4 4 2 5 4 4" xfId="31417" xr:uid="{00000000-0005-0000-0000-000068660000}"/>
    <cellStyle name="Normal 8 4 4 4 2 5 5" xfId="9609" xr:uid="{00000000-0005-0000-0000-000069660000}"/>
    <cellStyle name="Normal 8 4 4 4 2 5 6" xfId="17540" xr:uid="{00000000-0005-0000-0000-00006A660000}"/>
    <cellStyle name="Normal 8 4 4 4 2 5 7" xfId="25473" xr:uid="{00000000-0005-0000-0000-00006B660000}"/>
    <cellStyle name="Normal 8 4 4 4 2 6" xfId="3611" xr:uid="{00000000-0005-0000-0000-00006C660000}"/>
    <cellStyle name="Normal 8 4 4 4 2 6 2" xfId="11586" xr:uid="{00000000-0005-0000-0000-00006D660000}"/>
    <cellStyle name="Normal 8 4 4 4 2 6 3" xfId="19517" xr:uid="{00000000-0005-0000-0000-00006E660000}"/>
    <cellStyle name="Normal 8 4 4 4 2 6 4" xfId="27450" xr:uid="{00000000-0005-0000-0000-00006F660000}"/>
    <cellStyle name="Normal 8 4 4 4 2 7" xfId="5592" xr:uid="{00000000-0005-0000-0000-000070660000}"/>
    <cellStyle name="Normal 8 4 4 4 2 7 2" xfId="13567" xr:uid="{00000000-0005-0000-0000-000071660000}"/>
    <cellStyle name="Normal 8 4 4 4 2 7 3" xfId="21498" xr:uid="{00000000-0005-0000-0000-000072660000}"/>
    <cellStyle name="Normal 8 4 4 4 2 7 4" xfId="29431" xr:uid="{00000000-0005-0000-0000-000073660000}"/>
    <cellStyle name="Normal 8 4 4 4 2 8" xfId="7615" xr:uid="{00000000-0005-0000-0000-000074660000}"/>
    <cellStyle name="Normal 8 4 4 4 2 8 2" xfId="15548" xr:uid="{00000000-0005-0000-0000-000075660000}"/>
    <cellStyle name="Normal 8 4 4 4 2 8 3" xfId="23479" xr:uid="{00000000-0005-0000-0000-000076660000}"/>
    <cellStyle name="Normal 8 4 4 4 2 8 4" xfId="31413" xr:uid="{00000000-0005-0000-0000-000077660000}"/>
    <cellStyle name="Normal 8 4 4 4 2 9" xfId="9605" xr:uid="{00000000-0005-0000-0000-000078660000}"/>
    <cellStyle name="Normal 8 4 4 4 3" xfId="1632" xr:uid="{00000000-0005-0000-0000-000079660000}"/>
    <cellStyle name="Normal 8 4 4 4 3 2" xfId="3616" xr:uid="{00000000-0005-0000-0000-00007A660000}"/>
    <cellStyle name="Normal 8 4 4 4 3 2 2" xfId="11591" xr:uid="{00000000-0005-0000-0000-00007B660000}"/>
    <cellStyle name="Normal 8 4 4 4 3 2 3" xfId="19522" xr:uid="{00000000-0005-0000-0000-00007C660000}"/>
    <cellStyle name="Normal 8 4 4 4 3 2 4" xfId="27455" xr:uid="{00000000-0005-0000-0000-00007D660000}"/>
    <cellStyle name="Normal 8 4 4 4 3 3" xfId="5597" xr:uid="{00000000-0005-0000-0000-00007E660000}"/>
    <cellStyle name="Normal 8 4 4 4 3 3 2" xfId="13572" xr:uid="{00000000-0005-0000-0000-00007F660000}"/>
    <cellStyle name="Normal 8 4 4 4 3 3 3" xfId="21503" xr:uid="{00000000-0005-0000-0000-000080660000}"/>
    <cellStyle name="Normal 8 4 4 4 3 3 4" xfId="29436" xr:uid="{00000000-0005-0000-0000-000081660000}"/>
    <cellStyle name="Normal 8 4 4 4 3 4" xfId="7620" xr:uid="{00000000-0005-0000-0000-000082660000}"/>
    <cellStyle name="Normal 8 4 4 4 3 4 2" xfId="15553" xr:uid="{00000000-0005-0000-0000-000083660000}"/>
    <cellStyle name="Normal 8 4 4 4 3 4 3" xfId="23484" xr:uid="{00000000-0005-0000-0000-000084660000}"/>
    <cellStyle name="Normal 8 4 4 4 3 4 4" xfId="31418" xr:uid="{00000000-0005-0000-0000-000085660000}"/>
    <cellStyle name="Normal 8 4 4 4 3 5" xfId="9610" xr:uid="{00000000-0005-0000-0000-000086660000}"/>
    <cellStyle name="Normal 8 4 4 4 3 6" xfId="17541" xr:uid="{00000000-0005-0000-0000-000087660000}"/>
    <cellStyle name="Normal 8 4 4 4 3 7" xfId="25474" xr:uid="{00000000-0005-0000-0000-000088660000}"/>
    <cellStyle name="Normal 8 4 4 4 4" xfId="1633" xr:uid="{00000000-0005-0000-0000-000089660000}"/>
    <cellStyle name="Normal 8 4 4 4 4 2" xfId="3617" xr:uid="{00000000-0005-0000-0000-00008A660000}"/>
    <cellStyle name="Normal 8 4 4 4 4 2 2" xfId="11592" xr:uid="{00000000-0005-0000-0000-00008B660000}"/>
    <cellStyle name="Normal 8 4 4 4 4 2 3" xfId="19523" xr:uid="{00000000-0005-0000-0000-00008C660000}"/>
    <cellStyle name="Normal 8 4 4 4 4 2 4" xfId="27456" xr:uid="{00000000-0005-0000-0000-00008D660000}"/>
    <cellStyle name="Normal 8 4 4 4 4 3" xfId="5598" xr:uid="{00000000-0005-0000-0000-00008E660000}"/>
    <cellStyle name="Normal 8 4 4 4 4 3 2" xfId="13573" xr:uid="{00000000-0005-0000-0000-00008F660000}"/>
    <cellStyle name="Normal 8 4 4 4 4 3 3" xfId="21504" xr:uid="{00000000-0005-0000-0000-000090660000}"/>
    <cellStyle name="Normal 8 4 4 4 4 3 4" xfId="29437" xr:uid="{00000000-0005-0000-0000-000091660000}"/>
    <cellStyle name="Normal 8 4 4 4 4 4" xfId="7621" xr:uid="{00000000-0005-0000-0000-000092660000}"/>
    <cellStyle name="Normal 8 4 4 4 4 4 2" xfId="15554" xr:uid="{00000000-0005-0000-0000-000093660000}"/>
    <cellStyle name="Normal 8 4 4 4 4 4 3" xfId="23485" xr:uid="{00000000-0005-0000-0000-000094660000}"/>
    <cellStyle name="Normal 8 4 4 4 4 4 4" xfId="31419" xr:uid="{00000000-0005-0000-0000-000095660000}"/>
    <cellStyle name="Normal 8 4 4 4 4 5" xfId="9611" xr:uid="{00000000-0005-0000-0000-000096660000}"/>
    <cellStyle name="Normal 8 4 4 4 4 6" xfId="17542" xr:uid="{00000000-0005-0000-0000-000097660000}"/>
    <cellStyle name="Normal 8 4 4 4 4 7" xfId="25475" xr:uid="{00000000-0005-0000-0000-000098660000}"/>
    <cellStyle name="Normal 8 4 4 4 5" xfId="1634" xr:uid="{00000000-0005-0000-0000-000099660000}"/>
    <cellStyle name="Normal 8 4 4 4 5 2" xfId="3618" xr:uid="{00000000-0005-0000-0000-00009A660000}"/>
    <cellStyle name="Normal 8 4 4 4 5 2 2" xfId="11593" xr:uid="{00000000-0005-0000-0000-00009B660000}"/>
    <cellStyle name="Normal 8 4 4 4 5 2 3" xfId="19524" xr:uid="{00000000-0005-0000-0000-00009C660000}"/>
    <cellStyle name="Normal 8 4 4 4 5 2 4" xfId="27457" xr:uid="{00000000-0005-0000-0000-00009D660000}"/>
    <cellStyle name="Normal 8 4 4 4 5 3" xfId="5599" xr:uid="{00000000-0005-0000-0000-00009E660000}"/>
    <cellStyle name="Normal 8 4 4 4 5 3 2" xfId="13574" xr:uid="{00000000-0005-0000-0000-00009F660000}"/>
    <cellStyle name="Normal 8 4 4 4 5 3 3" xfId="21505" xr:uid="{00000000-0005-0000-0000-0000A0660000}"/>
    <cellStyle name="Normal 8 4 4 4 5 3 4" xfId="29438" xr:uid="{00000000-0005-0000-0000-0000A1660000}"/>
    <cellStyle name="Normal 8 4 4 4 5 4" xfId="7622" xr:uid="{00000000-0005-0000-0000-0000A2660000}"/>
    <cellStyle name="Normal 8 4 4 4 5 4 2" xfId="15555" xr:uid="{00000000-0005-0000-0000-0000A3660000}"/>
    <cellStyle name="Normal 8 4 4 4 5 4 3" xfId="23486" xr:uid="{00000000-0005-0000-0000-0000A4660000}"/>
    <cellStyle name="Normal 8 4 4 4 5 4 4" xfId="31420" xr:uid="{00000000-0005-0000-0000-0000A5660000}"/>
    <cellStyle name="Normal 8 4 4 4 5 5" xfId="9612" xr:uid="{00000000-0005-0000-0000-0000A6660000}"/>
    <cellStyle name="Normal 8 4 4 4 5 6" xfId="17543" xr:uid="{00000000-0005-0000-0000-0000A7660000}"/>
    <cellStyle name="Normal 8 4 4 4 5 7" xfId="25476" xr:uid="{00000000-0005-0000-0000-0000A8660000}"/>
    <cellStyle name="Normal 8 4 4 4 6" xfId="1635" xr:uid="{00000000-0005-0000-0000-0000A9660000}"/>
    <cellStyle name="Normal 8 4 4 4 6 2" xfId="3619" xr:uid="{00000000-0005-0000-0000-0000AA660000}"/>
    <cellStyle name="Normal 8 4 4 4 6 2 2" xfId="11594" xr:uid="{00000000-0005-0000-0000-0000AB660000}"/>
    <cellStyle name="Normal 8 4 4 4 6 2 3" xfId="19525" xr:uid="{00000000-0005-0000-0000-0000AC660000}"/>
    <cellStyle name="Normal 8 4 4 4 6 2 4" xfId="27458" xr:uid="{00000000-0005-0000-0000-0000AD660000}"/>
    <cellStyle name="Normal 8 4 4 4 6 3" xfId="5600" xr:uid="{00000000-0005-0000-0000-0000AE660000}"/>
    <cellStyle name="Normal 8 4 4 4 6 3 2" xfId="13575" xr:uid="{00000000-0005-0000-0000-0000AF660000}"/>
    <cellStyle name="Normal 8 4 4 4 6 3 3" xfId="21506" xr:uid="{00000000-0005-0000-0000-0000B0660000}"/>
    <cellStyle name="Normal 8 4 4 4 6 3 4" xfId="29439" xr:uid="{00000000-0005-0000-0000-0000B1660000}"/>
    <cellStyle name="Normal 8 4 4 4 6 4" xfId="7623" xr:uid="{00000000-0005-0000-0000-0000B2660000}"/>
    <cellStyle name="Normal 8 4 4 4 6 4 2" xfId="15556" xr:uid="{00000000-0005-0000-0000-0000B3660000}"/>
    <cellStyle name="Normal 8 4 4 4 6 4 3" xfId="23487" xr:uid="{00000000-0005-0000-0000-0000B4660000}"/>
    <cellStyle name="Normal 8 4 4 4 6 4 4" xfId="31421" xr:uid="{00000000-0005-0000-0000-0000B5660000}"/>
    <cellStyle name="Normal 8 4 4 4 6 5" xfId="9613" xr:uid="{00000000-0005-0000-0000-0000B6660000}"/>
    <cellStyle name="Normal 8 4 4 4 6 6" xfId="17544" xr:uid="{00000000-0005-0000-0000-0000B7660000}"/>
    <cellStyle name="Normal 8 4 4 4 6 7" xfId="25477" xr:uid="{00000000-0005-0000-0000-0000B8660000}"/>
    <cellStyle name="Normal 8 4 4 4 7" xfId="3610" xr:uid="{00000000-0005-0000-0000-0000B9660000}"/>
    <cellStyle name="Normal 8 4 4 4 7 2" xfId="11585" xr:uid="{00000000-0005-0000-0000-0000BA660000}"/>
    <cellStyle name="Normal 8 4 4 4 7 3" xfId="19516" xr:uid="{00000000-0005-0000-0000-0000BB660000}"/>
    <cellStyle name="Normal 8 4 4 4 7 4" xfId="27449" xr:uid="{00000000-0005-0000-0000-0000BC660000}"/>
    <cellStyle name="Normal 8 4 4 4 8" xfId="5591" xr:uid="{00000000-0005-0000-0000-0000BD660000}"/>
    <cellStyle name="Normal 8 4 4 4 8 2" xfId="13566" xr:uid="{00000000-0005-0000-0000-0000BE660000}"/>
    <cellStyle name="Normal 8 4 4 4 8 3" xfId="21497" xr:uid="{00000000-0005-0000-0000-0000BF660000}"/>
    <cellStyle name="Normal 8 4 4 4 8 4" xfId="29430" xr:uid="{00000000-0005-0000-0000-0000C0660000}"/>
    <cellStyle name="Normal 8 4 4 4 9" xfId="7614" xr:uid="{00000000-0005-0000-0000-0000C1660000}"/>
    <cellStyle name="Normal 8 4 4 4 9 2" xfId="15547" xr:uid="{00000000-0005-0000-0000-0000C2660000}"/>
    <cellStyle name="Normal 8 4 4 4 9 3" xfId="23478" xr:uid="{00000000-0005-0000-0000-0000C3660000}"/>
    <cellStyle name="Normal 8 4 4 4 9 4" xfId="31412" xr:uid="{00000000-0005-0000-0000-0000C4660000}"/>
    <cellStyle name="Normal 8 4 4 5" xfId="1636" xr:uid="{00000000-0005-0000-0000-0000C5660000}"/>
    <cellStyle name="Normal 8 4 4 5 10" xfId="9614" xr:uid="{00000000-0005-0000-0000-0000C6660000}"/>
    <cellStyle name="Normal 8 4 4 5 11" xfId="17545" xr:uid="{00000000-0005-0000-0000-0000C7660000}"/>
    <cellStyle name="Normal 8 4 4 5 12" xfId="25478" xr:uid="{00000000-0005-0000-0000-0000C8660000}"/>
    <cellStyle name="Normal 8 4 4 5 2" xfId="1637" xr:uid="{00000000-0005-0000-0000-0000C9660000}"/>
    <cellStyle name="Normal 8 4 4 5 2 10" xfId="17546" xr:uid="{00000000-0005-0000-0000-0000CA660000}"/>
    <cellStyle name="Normal 8 4 4 5 2 11" xfId="25479" xr:uid="{00000000-0005-0000-0000-0000CB660000}"/>
    <cellStyle name="Normal 8 4 4 5 2 2" xfId="1638" xr:uid="{00000000-0005-0000-0000-0000CC660000}"/>
    <cellStyle name="Normal 8 4 4 5 2 2 2" xfId="3622" xr:uid="{00000000-0005-0000-0000-0000CD660000}"/>
    <cellStyle name="Normal 8 4 4 5 2 2 2 2" xfId="11597" xr:uid="{00000000-0005-0000-0000-0000CE660000}"/>
    <cellStyle name="Normal 8 4 4 5 2 2 2 3" xfId="19528" xr:uid="{00000000-0005-0000-0000-0000CF660000}"/>
    <cellStyle name="Normal 8 4 4 5 2 2 2 4" xfId="27461" xr:uid="{00000000-0005-0000-0000-0000D0660000}"/>
    <cellStyle name="Normal 8 4 4 5 2 2 3" xfId="5603" xr:uid="{00000000-0005-0000-0000-0000D1660000}"/>
    <cellStyle name="Normal 8 4 4 5 2 2 3 2" xfId="13578" xr:uid="{00000000-0005-0000-0000-0000D2660000}"/>
    <cellStyle name="Normal 8 4 4 5 2 2 3 3" xfId="21509" xr:uid="{00000000-0005-0000-0000-0000D3660000}"/>
    <cellStyle name="Normal 8 4 4 5 2 2 3 4" xfId="29442" xr:uid="{00000000-0005-0000-0000-0000D4660000}"/>
    <cellStyle name="Normal 8 4 4 5 2 2 4" xfId="7626" xr:uid="{00000000-0005-0000-0000-0000D5660000}"/>
    <cellStyle name="Normal 8 4 4 5 2 2 4 2" xfId="15559" xr:uid="{00000000-0005-0000-0000-0000D6660000}"/>
    <cellStyle name="Normal 8 4 4 5 2 2 4 3" xfId="23490" xr:uid="{00000000-0005-0000-0000-0000D7660000}"/>
    <cellStyle name="Normal 8 4 4 5 2 2 4 4" xfId="31424" xr:uid="{00000000-0005-0000-0000-0000D8660000}"/>
    <cellStyle name="Normal 8 4 4 5 2 2 5" xfId="9616" xr:uid="{00000000-0005-0000-0000-0000D9660000}"/>
    <cellStyle name="Normal 8 4 4 5 2 2 6" xfId="17547" xr:uid="{00000000-0005-0000-0000-0000DA660000}"/>
    <cellStyle name="Normal 8 4 4 5 2 2 7" xfId="25480" xr:uid="{00000000-0005-0000-0000-0000DB660000}"/>
    <cellStyle name="Normal 8 4 4 5 2 3" xfId="1639" xr:uid="{00000000-0005-0000-0000-0000DC660000}"/>
    <cellStyle name="Normal 8 4 4 5 2 3 2" xfId="3623" xr:uid="{00000000-0005-0000-0000-0000DD660000}"/>
    <cellStyle name="Normal 8 4 4 5 2 3 2 2" xfId="11598" xr:uid="{00000000-0005-0000-0000-0000DE660000}"/>
    <cellStyle name="Normal 8 4 4 5 2 3 2 3" xfId="19529" xr:uid="{00000000-0005-0000-0000-0000DF660000}"/>
    <cellStyle name="Normal 8 4 4 5 2 3 2 4" xfId="27462" xr:uid="{00000000-0005-0000-0000-0000E0660000}"/>
    <cellStyle name="Normal 8 4 4 5 2 3 3" xfId="5604" xr:uid="{00000000-0005-0000-0000-0000E1660000}"/>
    <cellStyle name="Normal 8 4 4 5 2 3 3 2" xfId="13579" xr:uid="{00000000-0005-0000-0000-0000E2660000}"/>
    <cellStyle name="Normal 8 4 4 5 2 3 3 3" xfId="21510" xr:uid="{00000000-0005-0000-0000-0000E3660000}"/>
    <cellStyle name="Normal 8 4 4 5 2 3 3 4" xfId="29443" xr:uid="{00000000-0005-0000-0000-0000E4660000}"/>
    <cellStyle name="Normal 8 4 4 5 2 3 4" xfId="7627" xr:uid="{00000000-0005-0000-0000-0000E5660000}"/>
    <cellStyle name="Normal 8 4 4 5 2 3 4 2" xfId="15560" xr:uid="{00000000-0005-0000-0000-0000E6660000}"/>
    <cellStyle name="Normal 8 4 4 5 2 3 4 3" xfId="23491" xr:uid="{00000000-0005-0000-0000-0000E7660000}"/>
    <cellStyle name="Normal 8 4 4 5 2 3 4 4" xfId="31425" xr:uid="{00000000-0005-0000-0000-0000E8660000}"/>
    <cellStyle name="Normal 8 4 4 5 2 3 5" xfId="9617" xr:uid="{00000000-0005-0000-0000-0000E9660000}"/>
    <cellStyle name="Normal 8 4 4 5 2 3 6" xfId="17548" xr:uid="{00000000-0005-0000-0000-0000EA660000}"/>
    <cellStyle name="Normal 8 4 4 5 2 3 7" xfId="25481" xr:uid="{00000000-0005-0000-0000-0000EB660000}"/>
    <cellStyle name="Normal 8 4 4 5 2 4" xfId="1640" xr:uid="{00000000-0005-0000-0000-0000EC660000}"/>
    <cellStyle name="Normal 8 4 4 5 2 4 2" xfId="3624" xr:uid="{00000000-0005-0000-0000-0000ED660000}"/>
    <cellStyle name="Normal 8 4 4 5 2 4 2 2" xfId="11599" xr:uid="{00000000-0005-0000-0000-0000EE660000}"/>
    <cellStyle name="Normal 8 4 4 5 2 4 2 3" xfId="19530" xr:uid="{00000000-0005-0000-0000-0000EF660000}"/>
    <cellStyle name="Normal 8 4 4 5 2 4 2 4" xfId="27463" xr:uid="{00000000-0005-0000-0000-0000F0660000}"/>
    <cellStyle name="Normal 8 4 4 5 2 4 3" xfId="5605" xr:uid="{00000000-0005-0000-0000-0000F1660000}"/>
    <cellStyle name="Normal 8 4 4 5 2 4 3 2" xfId="13580" xr:uid="{00000000-0005-0000-0000-0000F2660000}"/>
    <cellStyle name="Normal 8 4 4 5 2 4 3 3" xfId="21511" xr:uid="{00000000-0005-0000-0000-0000F3660000}"/>
    <cellStyle name="Normal 8 4 4 5 2 4 3 4" xfId="29444" xr:uid="{00000000-0005-0000-0000-0000F4660000}"/>
    <cellStyle name="Normal 8 4 4 5 2 4 4" xfId="7628" xr:uid="{00000000-0005-0000-0000-0000F5660000}"/>
    <cellStyle name="Normal 8 4 4 5 2 4 4 2" xfId="15561" xr:uid="{00000000-0005-0000-0000-0000F6660000}"/>
    <cellStyle name="Normal 8 4 4 5 2 4 4 3" xfId="23492" xr:uid="{00000000-0005-0000-0000-0000F7660000}"/>
    <cellStyle name="Normal 8 4 4 5 2 4 4 4" xfId="31426" xr:uid="{00000000-0005-0000-0000-0000F8660000}"/>
    <cellStyle name="Normal 8 4 4 5 2 4 5" xfId="9618" xr:uid="{00000000-0005-0000-0000-0000F9660000}"/>
    <cellStyle name="Normal 8 4 4 5 2 4 6" xfId="17549" xr:uid="{00000000-0005-0000-0000-0000FA660000}"/>
    <cellStyle name="Normal 8 4 4 5 2 4 7" xfId="25482" xr:uid="{00000000-0005-0000-0000-0000FB660000}"/>
    <cellStyle name="Normal 8 4 4 5 2 5" xfId="1641" xr:uid="{00000000-0005-0000-0000-0000FC660000}"/>
    <cellStyle name="Normal 8 4 4 5 2 5 2" xfId="3625" xr:uid="{00000000-0005-0000-0000-0000FD660000}"/>
    <cellStyle name="Normal 8 4 4 5 2 5 2 2" xfId="11600" xr:uid="{00000000-0005-0000-0000-0000FE660000}"/>
    <cellStyle name="Normal 8 4 4 5 2 5 2 3" xfId="19531" xr:uid="{00000000-0005-0000-0000-0000FF660000}"/>
    <cellStyle name="Normal 8 4 4 5 2 5 2 4" xfId="27464" xr:uid="{00000000-0005-0000-0000-000000670000}"/>
    <cellStyle name="Normal 8 4 4 5 2 5 3" xfId="5606" xr:uid="{00000000-0005-0000-0000-000001670000}"/>
    <cellStyle name="Normal 8 4 4 5 2 5 3 2" xfId="13581" xr:uid="{00000000-0005-0000-0000-000002670000}"/>
    <cellStyle name="Normal 8 4 4 5 2 5 3 3" xfId="21512" xr:uid="{00000000-0005-0000-0000-000003670000}"/>
    <cellStyle name="Normal 8 4 4 5 2 5 3 4" xfId="29445" xr:uid="{00000000-0005-0000-0000-000004670000}"/>
    <cellStyle name="Normal 8 4 4 5 2 5 4" xfId="7629" xr:uid="{00000000-0005-0000-0000-000005670000}"/>
    <cellStyle name="Normal 8 4 4 5 2 5 4 2" xfId="15562" xr:uid="{00000000-0005-0000-0000-000006670000}"/>
    <cellStyle name="Normal 8 4 4 5 2 5 4 3" xfId="23493" xr:uid="{00000000-0005-0000-0000-000007670000}"/>
    <cellStyle name="Normal 8 4 4 5 2 5 4 4" xfId="31427" xr:uid="{00000000-0005-0000-0000-000008670000}"/>
    <cellStyle name="Normal 8 4 4 5 2 5 5" xfId="9619" xr:uid="{00000000-0005-0000-0000-000009670000}"/>
    <cellStyle name="Normal 8 4 4 5 2 5 6" xfId="17550" xr:uid="{00000000-0005-0000-0000-00000A670000}"/>
    <cellStyle name="Normal 8 4 4 5 2 5 7" xfId="25483" xr:uid="{00000000-0005-0000-0000-00000B670000}"/>
    <cellStyle name="Normal 8 4 4 5 2 6" xfId="3621" xr:uid="{00000000-0005-0000-0000-00000C670000}"/>
    <cellStyle name="Normal 8 4 4 5 2 6 2" xfId="11596" xr:uid="{00000000-0005-0000-0000-00000D670000}"/>
    <cellStyle name="Normal 8 4 4 5 2 6 3" xfId="19527" xr:uid="{00000000-0005-0000-0000-00000E670000}"/>
    <cellStyle name="Normal 8 4 4 5 2 6 4" xfId="27460" xr:uid="{00000000-0005-0000-0000-00000F670000}"/>
    <cellStyle name="Normal 8 4 4 5 2 7" xfId="5602" xr:uid="{00000000-0005-0000-0000-000010670000}"/>
    <cellStyle name="Normal 8 4 4 5 2 7 2" xfId="13577" xr:uid="{00000000-0005-0000-0000-000011670000}"/>
    <cellStyle name="Normal 8 4 4 5 2 7 3" xfId="21508" xr:uid="{00000000-0005-0000-0000-000012670000}"/>
    <cellStyle name="Normal 8 4 4 5 2 7 4" xfId="29441" xr:uid="{00000000-0005-0000-0000-000013670000}"/>
    <cellStyle name="Normal 8 4 4 5 2 8" xfId="7625" xr:uid="{00000000-0005-0000-0000-000014670000}"/>
    <cellStyle name="Normal 8 4 4 5 2 8 2" xfId="15558" xr:uid="{00000000-0005-0000-0000-000015670000}"/>
    <cellStyle name="Normal 8 4 4 5 2 8 3" xfId="23489" xr:uid="{00000000-0005-0000-0000-000016670000}"/>
    <cellStyle name="Normal 8 4 4 5 2 8 4" xfId="31423" xr:uid="{00000000-0005-0000-0000-000017670000}"/>
    <cellStyle name="Normal 8 4 4 5 2 9" xfId="9615" xr:uid="{00000000-0005-0000-0000-000018670000}"/>
    <cellStyle name="Normal 8 4 4 5 3" xfId="1642" xr:uid="{00000000-0005-0000-0000-000019670000}"/>
    <cellStyle name="Normal 8 4 4 5 3 2" xfId="3626" xr:uid="{00000000-0005-0000-0000-00001A670000}"/>
    <cellStyle name="Normal 8 4 4 5 3 2 2" xfId="11601" xr:uid="{00000000-0005-0000-0000-00001B670000}"/>
    <cellStyle name="Normal 8 4 4 5 3 2 3" xfId="19532" xr:uid="{00000000-0005-0000-0000-00001C670000}"/>
    <cellStyle name="Normal 8 4 4 5 3 2 4" xfId="27465" xr:uid="{00000000-0005-0000-0000-00001D670000}"/>
    <cellStyle name="Normal 8 4 4 5 3 3" xfId="5607" xr:uid="{00000000-0005-0000-0000-00001E670000}"/>
    <cellStyle name="Normal 8 4 4 5 3 3 2" xfId="13582" xr:uid="{00000000-0005-0000-0000-00001F670000}"/>
    <cellStyle name="Normal 8 4 4 5 3 3 3" xfId="21513" xr:uid="{00000000-0005-0000-0000-000020670000}"/>
    <cellStyle name="Normal 8 4 4 5 3 3 4" xfId="29446" xr:uid="{00000000-0005-0000-0000-000021670000}"/>
    <cellStyle name="Normal 8 4 4 5 3 4" xfId="7630" xr:uid="{00000000-0005-0000-0000-000022670000}"/>
    <cellStyle name="Normal 8 4 4 5 3 4 2" xfId="15563" xr:uid="{00000000-0005-0000-0000-000023670000}"/>
    <cellStyle name="Normal 8 4 4 5 3 4 3" xfId="23494" xr:uid="{00000000-0005-0000-0000-000024670000}"/>
    <cellStyle name="Normal 8 4 4 5 3 4 4" xfId="31428" xr:uid="{00000000-0005-0000-0000-000025670000}"/>
    <cellStyle name="Normal 8 4 4 5 3 5" xfId="9620" xr:uid="{00000000-0005-0000-0000-000026670000}"/>
    <cellStyle name="Normal 8 4 4 5 3 6" xfId="17551" xr:uid="{00000000-0005-0000-0000-000027670000}"/>
    <cellStyle name="Normal 8 4 4 5 3 7" xfId="25484" xr:uid="{00000000-0005-0000-0000-000028670000}"/>
    <cellStyle name="Normal 8 4 4 5 4" xfId="1643" xr:uid="{00000000-0005-0000-0000-000029670000}"/>
    <cellStyle name="Normal 8 4 4 5 4 2" xfId="3627" xr:uid="{00000000-0005-0000-0000-00002A670000}"/>
    <cellStyle name="Normal 8 4 4 5 4 2 2" xfId="11602" xr:uid="{00000000-0005-0000-0000-00002B670000}"/>
    <cellStyle name="Normal 8 4 4 5 4 2 3" xfId="19533" xr:uid="{00000000-0005-0000-0000-00002C670000}"/>
    <cellStyle name="Normal 8 4 4 5 4 2 4" xfId="27466" xr:uid="{00000000-0005-0000-0000-00002D670000}"/>
    <cellStyle name="Normal 8 4 4 5 4 3" xfId="5608" xr:uid="{00000000-0005-0000-0000-00002E670000}"/>
    <cellStyle name="Normal 8 4 4 5 4 3 2" xfId="13583" xr:uid="{00000000-0005-0000-0000-00002F670000}"/>
    <cellStyle name="Normal 8 4 4 5 4 3 3" xfId="21514" xr:uid="{00000000-0005-0000-0000-000030670000}"/>
    <cellStyle name="Normal 8 4 4 5 4 3 4" xfId="29447" xr:uid="{00000000-0005-0000-0000-000031670000}"/>
    <cellStyle name="Normal 8 4 4 5 4 4" xfId="7631" xr:uid="{00000000-0005-0000-0000-000032670000}"/>
    <cellStyle name="Normal 8 4 4 5 4 4 2" xfId="15564" xr:uid="{00000000-0005-0000-0000-000033670000}"/>
    <cellStyle name="Normal 8 4 4 5 4 4 3" xfId="23495" xr:uid="{00000000-0005-0000-0000-000034670000}"/>
    <cellStyle name="Normal 8 4 4 5 4 4 4" xfId="31429" xr:uid="{00000000-0005-0000-0000-000035670000}"/>
    <cellStyle name="Normal 8 4 4 5 4 5" xfId="9621" xr:uid="{00000000-0005-0000-0000-000036670000}"/>
    <cellStyle name="Normal 8 4 4 5 4 6" xfId="17552" xr:uid="{00000000-0005-0000-0000-000037670000}"/>
    <cellStyle name="Normal 8 4 4 5 4 7" xfId="25485" xr:uid="{00000000-0005-0000-0000-000038670000}"/>
    <cellStyle name="Normal 8 4 4 5 5" xfId="1644" xr:uid="{00000000-0005-0000-0000-000039670000}"/>
    <cellStyle name="Normal 8 4 4 5 5 2" xfId="3628" xr:uid="{00000000-0005-0000-0000-00003A670000}"/>
    <cellStyle name="Normal 8 4 4 5 5 2 2" xfId="11603" xr:uid="{00000000-0005-0000-0000-00003B670000}"/>
    <cellStyle name="Normal 8 4 4 5 5 2 3" xfId="19534" xr:uid="{00000000-0005-0000-0000-00003C670000}"/>
    <cellStyle name="Normal 8 4 4 5 5 2 4" xfId="27467" xr:uid="{00000000-0005-0000-0000-00003D670000}"/>
    <cellStyle name="Normal 8 4 4 5 5 3" xfId="5609" xr:uid="{00000000-0005-0000-0000-00003E670000}"/>
    <cellStyle name="Normal 8 4 4 5 5 3 2" xfId="13584" xr:uid="{00000000-0005-0000-0000-00003F670000}"/>
    <cellStyle name="Normal 8 4 4 5 5 3 3" xfId="21515" xr:uid="{00000000-0005-0000-0000-000040670000}"/>
    <cellStyle name="Normal 8 4 4 5 5 3 4" xfId="29448" xr:uid="{00000000-0005-0000-0000-000041670000}"/>
    <cellStyle name="Normal 8 4 4 5 5 4" xfId="7632" xr:uid="{00000000-0005-0000-0000-000042670000}"/>
    <cellStyle name="Normal 8 4 4 5 5 4 2" xfId="15565" xr:uid="{00000000-0005-0000-0000-000043670000}"/>
    <cellStyle name="Normal 8 4 4 5 5 4 3" xfId="23496" xr:uid="{00000000-0005-0000-0000-000044670000}"/>
    <cellStyle name="Normal 8 4 4 5 5 4 4" xfId="31430" xr:uid="{00000000-0005-0000-0000-000045670000}"/>
    <cellStyle name="Normal 8 4 4 5 5 5" xfId="9622" xr:uid="{00000000-0005-0000-0000-000046670000}"/>
    <cellStyle name="Normal 8 4 4 5 5 6" xfId="17553" xr:uid="{00000000-0005-0000-0000-000047670000}"/>
    <cellStyle name="Normal 8 4 4 5 5 7" xfId="25486" xr:uid="{00000000-0005-0000-0000-000048670000}"/>
    <cellStyle name="Normal 8 4 4 5 6" xfId="1645" xr:uid="{00000000-0005-0000-0000-000049670000}"/>
    <cellStyle name="Normal 8 4 4 5 6 2" xfId="3629" xr:uid="{00000000-0005-0000-0000-00004A670000}"/>
    <cellStyle name="Normal 8 4 4 5 6 2 2" xfId="11604" xr:uid="{00000000-0005-0000-0000-00004B670000}"/>
    <cellStyle name="Normal 8 4 4 5 6 2 3" xfId="19535" xr:uid="{00000000-0005-0000-0000-00004C670000}"/>
    <cellStyle name="Normal 8 4 4 5 6 2 4" xfId="27468" xr:uid="{00000000-0005-0000-0000-00004D670000}"/>
    <cellStyle name="Normal 8 4 4 5 6 3" xfId="5610" xr:uid="{00000000-0005-0000-0000-00004E670000}"/>
    <cellStyle name="Normal 8 4 4 5 6 3 2" xfId="13585" xr:uid="{00000000-0005-0000-0000-00004F670000}"/>
    <cellStyle name="Normal 8 4 4 5 6 3 3" xfId="21516" xr:uid="{00000000-0005-0000-0000-000050670000}"/>
    <cellStyle name="Normal 8 4 4 5 6 3 4" xfId="29449" xr:uid="{00000000-0005-0000-0000-000051670000}"/>
    <cellStyle name="Normal 8 4 4 5 6 4" xfId="7633" xr:uid="{00000000-0005-0000-0000-000052670000}"/>
    <cellStyle name="Normal 8 4 4 5 6 4 2" xfId="15566" xr:uid="{00000000-0005-0000-0000-000053670000}"/>
    <cellStyle name="Normal 8 4 4 5 6 4 3" xfId="23497" xr:uid="{00000000-0005-0000-0000-000054670000}"/>
    <cellStyle name="Normal 8 4 4 5 6 4 4" xfId="31431" xr:uid="{00000000-0005-0000-0000-000055670000}"/>
    <cellStyle name="Normal 8 4 4 5 6 5" xfId="9623" xr:uid="{00000000-0005-0000-0000-000056670000}"/>
    <cellStyle name="Normal 8 4 4 5 6 6" xfId="17554" xr:uid="{00000000-0005-0000-0000-000057670000}"/>
    <cellStyle name="Normal 8 4 4 5 6 7" xfId="25487" xr:uid="{00000000-0005-0000-0000-000058670000}"/>
    <cellStyle name="Normal 8 4 4 5 7" xfId="3620" xr:uid="{00000000-0005-0000-0000-000059670000}"/>
    <cellStyle name="Normal 8 4 4 5 7 2" xfId="11595" xr:uid="{00000000-0005-0000-0000-00005A670000}"/>
    <cellStyle name="Normal 8 4 4 5 7 3" xfId="19526" xr:uid="{00000000-0005-0000-0000-00005B670000}"/>
    <cellStyle name="Normal 8 4 4 5 7 4" xfId="27459" xr:uid="{00000000-0005-0000-0000-00005C670000}"/>
    <cellStyle name="Normal 8 4 4 5 8" xfId="5601" xr:uid="{00000000-0005-0000-0000-00005D670000}"/>
    <cellStyle name="Normal 8 4 4 5 8 2" xfId="13576" xr:uid="{00000000-0005-0000-0000-00005E670000}"/>
    <cellStyle name="Normal 8 4 4 5 8 3" xfId="21507" xr:uid="{00000000-0005-0000-0000-00005F670000}"/>
    <cellStyle name="Normal 8 4 4 5 8 4" xfId="29440" xr:uid="{00000000-0005-0000-0000-000060670000}"/>
    <cellStyle name="Normal 8 4 4 5 9" xfId="7624" xr:uid="{00000000-0005-0000-0000-000061670000}"/>
    <cellStyle name="Normal 8 4 4 5 9 2" xfId="15557" xr:uid="{00000000-0005-0000-0000-000062670000}"/>
    <cellStyle name="Normal 8 4 4 5 9 3" xfId="23488" xr:uid="{00000000-0005-0000-0000-000063670000}"/>
    <cellStyle name="Normal 8 4 4 5 9 4" xfId="31422" xr:uid="{00000000-0005-0000-0000-000064670000}"/>
    <cellStyle name="Normal 8 4 4 6" xfId="1646" xr:uid="{00000000-0005-0000-0000-000065670000}"/>
    <cellStyle name="Normal 8 4 4 6 10" xfId="17555" xr:uid="{00000000-0005-0000-0000-000066670000}"/>
    <cellStyle name="Normal 8 4 4 6 11" xfId="25488" xr:uid="{00000000-0005-0000-0000-000067670000}"/>
    <cellStyle name="Normal 8 4 4 6 2" xfId="1647" xr:uid="{00000000-0005-0000-0000-000068670000}"/>
    <cellStyle name="Normal 8 4 4 6 2 2" xfId="3631" xr:uid="{00000000-0005-0000-0000-000069670000}"/>
    <cellStyle name="Normal 8 4 4 6 2 2 2" xfId="11606" xr:uid="{00000000-0005-0000-0000-00006A670000}"/>
    <cellStyle name="Normal 8 4 4 6 2 2 3" xfId="19537" xr:uid="{00000000-0005-0000-0000-00006B670000}"/>
    <cellStyle name="Normal 8 4 4 6 2 2 4" xfId="27470" xr:uid="{00000000-0005-0000-0000-00006C670000}"/>
    <cellStyle name="Normal 8 4 4 6 2 3" xfId="5612" xr:uid="{00000000-0005-0000-0000-00006D670000}"/>
    <cellStyle name="Normal 8 4 4 6 2 3 2" xfId="13587" xr:uid="{00000000-0005-0000-0000-00006E670000}"/>
    <cellStyle name="Normal 8 4 4 6 2 3 3" xfId="21518" xr:uid="{00000000-0005-0000-0000-00006F670000}"/>
    <cellStyle name="Normal 8 4 4 6 2 3 4" xfId="29451" xr:uid="{00000000-0005-0000-0000-000070670000}"/>
    <cellStyle name="Normal 8 4 4 6 2 4" xfId="7635" xr:uid="{00000000-0005-0000-0000-000071670000}"/>
    <cellStyle name="Normal 8 4 4 6 2 4 2" xfId="15568" xr:uid="{00000000-0005-0000-0000-000072670000}"/>
    <cellStyle name="Normal 8 4 4 6 2 4 3" xfId="23499" xr:uid="{00000000-0005-0000-0000-000073670000}"/>
    <cellStyle name="Normal 8 4 4 6 2 4 4" xfId="31433" xr:uid="{00000000-0005-0000-0000-000074670000}"/>
    <cellStyle name="Normal 8 4 4 6 2 5" xfId="9625" xr:uid="{00000000-0005-0000-0000-000075670000}"/>
    <cellStyle name="Normal 8 4 4 6 2 6" xfId="17556" xr:uid="{00000000-0005-0000-0000-000076670000}"/>
    <cellStyle name="Normal 8 4 4 6 2 7" xfId="25489" xr:uid="{00000000-0005-0000-0000-000077670000}"/>
    <cellStyle name="Normal 8 4 4 6 3" xfId="1648" xr:uid="{00000000-0005-0000-0000-000078670000}"/>
    <cellStyle name="Normal 8 4 4 6 3 2" xfId="3632" xr:uid="{00000000-0005-0000-0000-000079670000}"/>
    <cellStyle name="Normal 8 4 4 6 3 2 2" xfId="11607" xr:uid="{00000000-0005-0000-0000-00007A670000}"/>
    <cellStyle name="Normal 8 4 4 6 3 2 3" xfId="19538" xr:uid="{00000000-0005-0000-0000-00007B670000}"/>
    <cellStyle name="Normal 8 4 4 6 3 2 4" xfId="27471" xr:uid="{00000000-0005-0000-0000-00007C670000}"/>
    <cellStyle name="Normal 8 4 4 6 3 3" xfId="5613" xr:uid="{00000000-0005-0000-0000-00007D670000}"/>
    <cellStyle name="Normal 8 4 4 6 3 3 2" xfId="13588" xr:uid="{00000000-0005-0000-0000-00007E670000}"/>
    <cellStyle name="Normal 8 4 4 6 3 3 3" xfId="21519" xr:uid="{00000000-0005-0000-0000-00007F670000}"/>
    <cellStyle name="Normal 8 4 4 6 3 3 4" xfId="29452" xr:uid="{00000000-0005-0000-0000-000080670000}"/>
    <cellStyle name="Normal 8 4 4 6 3 4" xfId="7636" xr:uid="{00000000-0005-0000-0000-000081670000}"/>
    <cellStyle name="Normal 8 4 4 6 3 4 2" xfId="15569" xr:uid="{00000000-0005-0000-0000-000082670000}"/>
    <cellStyle name="Normal 8 4 4 6 3 4 3" xfId="23500" xr:uid="{00000000-0005-0000-0000-000083670000}"/>
    <cellStyle name="Normal 8 4 4 6 3 4 4" xfId="31434" xr:uid="{00000000-0005-0000-0000-000084670000}"/>
    <cellStyle name="Normal 8 4 4 6 3 5" xfId="9626" xr:uid="{00000000-0005-0000-0000-000085670000}"/>
    <cellStyle name="Normal 8 4 4 6 3 6" xfId="17557" xr:uid="{00000000-0005-0000-0000-000086670000}"/>
    <cellStyle name="Normal 8 4 4 6 3 7" xfId="25490" xr:uid="{00000000-0005-0000-0000-000087670000}"/>
    <cellStyle name="Normal 8 4 4 6 4" xfId="1649" xr:uid="{00000000-0005-0000-0000-000088670000}"/>
    <cellStyle name="Normal 8 4 4 6 4 2" xfId="3633" xr:uid="{00000000-0005-0000-0000-000089670000}"/>
    <cellStyle name="Normal 8 4 4 6 4 2 2" xfId="11608" xr:uid="{00000000-0005-0000-0000-00008A670000}"/>
    <cellStyle name="Normal 8 4 4 6 4 2 3" xfId="19539" xr:uid="{00000000-0005-0000-0000-00008B670000}"/>
    <cellStyle name="Normal 8 4 4 6 4 2 4" xfId="27472" xr:uid="{00000000-0005-0000-0000-00008C670000}"/>
    <cellStyle name="Normal 8 4 4 6 4 3" xfId="5614" xr:uid="{00000000-0005-0000-0000-00008D670000}"/>
    <cellStyle name="Normal 8 4 4 6 4 3 2" xfId="13589" xr:uid="{00000000-0005-0000-0000-00008E670000}"/>
    <cellStyle name="Normal 8 4 4 6 4 3 3" xfId="21520" xr:uid="{00000000-0005-0000-0000-00008F670000}"/>
    <cellStyle name="Normal 8 4 4 6 4 3 4" xfId="29453" xr:uid="{00000000-0005-0000-0000-000090670000}"/>
    <cellStyle name="Normal 8 4 4 6 4 4" xfId="7637" xr:uid="{00000000-0005-0000-0000-000091670000}"/>
    <cellStyle name="Normal 8 4 4 6 4 4 2" xfId="15570" xr:uid="{00000000-0005-0000-0000-000092670000}"/>
    <cellStyle name="Normal 8 4 4 6 4 4 3" xfId="23501" xr:uid="{00000000-0005-0000-0000-000093670000}"/>
    <cellStyle name="Normal 8 4 4 6 4 4 4" xfId="31435" xr:uid="{00000000-0005-0000-0000-000094670000}"/>
    <cellStyle name="Normal 8 4 4 6 4 5" xfId="9627" xr:uid="{00000000-0005-0000-0000-000095670000}"/>
    <cellStyle name="Normal 8 4 4 6 4 6" xfId="17558" xr:uid="{00000000-0005-0000-0000-000096670000}"/>
    <cellStyle name="Normal 8 4 4 6 4 7" xfId="25491" xr:uid="{00000000-0005-0000-0000-000097670000}"/>
    <cellStyle name="Normal 8 4 4 6 5" xfId="1650" xr:uid="{00000000-0005-0000-0000-000098670000}"/>
    <cellStyle name="Normal 8 4 4 6 5 2" xfId="3634" xr:uid="{00000000-0005-0000-0000-000099670000}"/>
    <cellStyle name="Normal 8 4 4 6 5 2 2" xfId="11609" xr:uid="{00000000-0005-0000-0000-00009A670000}"/>
    <cellStyle name="Normal 8 4 4 6 5 2 3" xfId="19540" xr:uid="{00000000-0005-0000-0000-00009B670000}"/>
    <cellStyle name="Normal 8 4 4 6 5 2 4" xfId="27473" xr:uid="{00000000-0005-0000-0000-00009C670000}"/>
    <cellStyle name="Normal 8 4 4 6 5 3" xfId="5615" xr:uid="{00000000-0005-0000-0000-00009D670000}"/>
    <cellStyle name="Normal 8 4 4 6 5 3 2" xfId="13590" xr:uid="{00000000-0005-0000-0000-00009E670000}"/>
    <cellStyle name="Normal 8 4 4 6 5 3 3" xfId="21521" xr:uid="{00000000-0005-0000-0000-00009F670000}"/>
    <cellStyle name="Normal 8 4 4 6 5 3 4" xfId="29454" xr:uid="{00000000-0005-0000-0000-0000A0670000}"/>
    <cellStyle name="Normal 8 4 4 6 5 4" xfId="7638" xr:uid="{00000000-0005-0000-0000-0000A1670000}"/>
    <cellStyle name="Normal 8 4 4 6 5 4 2" xfId="15571" xr:uid="{00000000-0005-0000-0000-0000A2670000}"/>
    <cellStyle name="Normal 8 4 4 6 5 4 3" xfId="23502" xr:uid="{00000000-0005-0000-0000-0000A3670000}"/>
    <cellStyle name="Normal 8 4 4 6 5 4 4" xfId="31436" xr:uid="{00000000-0005-0000-0000-0000A4670000}"/>
    <cellStyle name="Normal 8 4 4 6 5 5" xfId="9628" xr:uid="{00000000-0005-0000-0000-0000A5670000}"/>
    <cellStyle name="Normal 8 4 4 6 5 6" xfId="17559" xr:uid="{00000000-0005-0000-0000-0000A6670000}"/>
    <cellStyle name="Normal 8 4 4 6 5 7" xfId="25492" xr:uid="{00000000-0005-0000-0000-0000A7670000}"/>
    <cellStyle name="Normal 8 4 4 6 6" xfId="3630" xr:uid="{00000000-0005-0000-0000-0000A8670000}"/>
    <cellStyle name="Normal 8 4 4 6 6 2" xfId="11605" xr:uid="{00000000-0005-0000-0000-0000A9670000}"/>
    <cellStyle name="Normal 8 4 4 6 6 3" xfId="19536" xr:uid="{00000000-0005-0000-0000-0000AA670000}"/>
    <cellStyle name="Normal 8 4 4 6 6 4" xfId="27469" xr:uid="{00000000-0005-0000-0000-0000AB670000}"/>
    <cellStyle name="Normal 8 4 4 6 7" xfId="5611" xr:uid="{00000000-0005-0000-0000-0000AC670000}"/>
    <cellStyle name="Normal 8 4 4 6 7 2" xfId="13586" xr:uid="{00000000-0005-0000-0000-0000AD670000}"/>
    <cellStyle name="Normal 8 4 4 6 7 3" xfId="21517" xr:uid="{00000000-0005-0000-0000-0000AE670000}"/>
    <cellStyle name="Normal 8 4 4 6 7 4" xfId="29450" xr:uid="{00000000-0005-0000-0000-0000AF670000}"/>
    <cellStyle name="Normal 8 4 4 6 8" xfId="7634" xr:uid="{00000000-0005-0000-0000-0000B0670000}"/>
    <cellStyle name="Normal 8 4 4 6 8 2" xfId="15567" xr:uid="{00000000-0005-0000-0000-0000B1670000}"/>
    <cellStyle name="Normal 8 4 4 6 8 3" xfId="23498" xr:uid="{00000000-0005-0000-0000-0000B2670000}"/>
    <cellStyle name="Normal 8 4 4 6 8 4" xfId="31432" xr:uid="{00000000-0005-0000-0000-0000B3670000}"/>
    <cellStyle name="Normal 8 4 4 6 9" xfId="9624" xr:uid="{00000000-0005-0000-0000-0000B4670000}"/>
    <cellStyle name="Normal 8 4 4 7" xfId="1651" xr:uid="{00000000-0005-0000-0000-0000B5670000}"/>
    <cellStyle name="Normal 8 4 4 7 2" xfId="3635" xr:uid="{00000000-0005-0000-0000-0000B6670000}"/>
    <cellStyle name="Normal 8 4 4 7 2 2" xfId="11610" xr:uid="{00000000-0005-0000-0000-0000B7670000}"/>
    <cellStyle name="Normal 8 4 4 7 2 3" xfId="19541" xr:uid="{00000000-0005-0000-0000-0000B8670000}"/>
    <cellStyle name="Normal 8 4 4 7 2 4" xfId="27474" xr:uid="{00000000-0005-0000-0000-0000B9670000}"/>
    <cellStyle name="Normal 8 4 4 7 3" xfId="5616" xr:uid="{00000000-0005-0000-0000-0000BA670000}"/>
    <cellStyle name="Normal 8 4 4 7 3 2" xfId="13591" xr:uid="{00000000-0005-0000-0000-0000BB670000}"/>
    <cellStyle name="Normal 8 4 4 7 3 3" xfId="21522" xr:uid="{00000000-0005-0000-0000-0000BC670000}"/>
    <cellStyle name="Normal 8 4 4 7 3 4" xfId="29455" xr:uid="{00000000-0005-0000-0000-0000BD670000}"/>
    <cellStyle name="Normal 8 4 4 7 4" xfId="7639" xr:uid="{00000000-0005-0000-0000-0000BE670000}"/>
    <cellStyle name="Normal 8 4 4 7 4 2" xfId="15572" xr:uid="{00000000-0005-0000-0000-0000BF670000}"/>
    <cellStyle name="Normal 8 4 4 7 4 3" xfId="23503" xr:uid="{00000000-0005-0000-0000-0000C0670000}"/>
    <cellStyle name="Normal 8 4 4 7 4 4" xfId="31437" xr:uid="{00000000-0005-0000-0000-0000C1670000}"/>
    <cellStyle name="Normal 8 4 4 7 5" xfId="9629" xr:uid="{00000000-0005-0000-0000-0000C2670000}"/>
    <cellStyle name="Normal 8 4 4 7 6" xfId="17560" xr:uid="{00000000-0005-0000-0000-0000C3670000}"/>
    <cellStyle name="Normal 8 4 4 7 7" xfId="25493" xr:uid="{00000000-0005-0000-0000-0000C4670000}"/>
    <cellStyle name="Normal 8 4 4 8" xfId="1652" xr:uid="{00000000-0005-0000-0000-0000C5670000}"/>
    <cellStyle name="Normal 8 4 4 8 2" xfId="3636" xr:uid="{00000000-0005-0000-0000-0000C6670000}"/>
    <cellStyle name="Normal 8 4 4 8 2 2" xfId="11611" xr:uid="{00000000-0005-0000-0000-0000C7670000}"/>
    <cellStyle name="Normal 8 4 4 8 2 3" xfId="19542" xr:uid="{00000000-0005-0000-0000-0000C8670000}"/>
    <cellStyle name="Normal 8 4 4 8 2 4" xfId="27475" xr:uid="{00000000-0005-0000-0000-0000C9670000}"/>
    <cellStyle name="Normal 8 4 4 8 3" xfId="5617" xr:uid="{00000000-0005-0000-0000-0000CA670000}"/>
    <cellStyle name="Normal 8 4 4 8 3 2" xfId="13592" xr:uid="{00000000-0005-0000-0000-0000CB670000}"/>
    <cellStyle name="Normal 8 4 4 8 3 3" xfId="21523" xr:uid="{00000000-0005-0000-0000-0000CC670000}"/>
    <cellStyle name="Normal 8 4 4 8 3 4" xfId="29456" xr:uid="{00000000-0005-0000-0000-0000CD670000}"/>
    <cellStyle name="Normal 8 4 4 8 4" xfId="7640" xr:uid="{00000000-0005-0000-0000-0000CE670000}"/>
    <cellStyle name="Normal 8 4 4 8 4 2" xfId="15573" xr:uid="{00000000-0005-0000-0000-0000CF670000}"/>
    <cellStyle name="Normal 8 4 4 8 4 3" xfId="23504" xr:uid="{00000000-0005-0000-0000-0000D0670000}"/>
    <cellStyle name="Normal 8 4 4 8 4 4" xfId="31438" xr:uid="{00000000-0005-0000-0000-0000D1670000}"/>
    <cellStyle name="Normal 8 4 4 8 5" xfId="9630" xr:uid="{00000000-0005-0000-0000-0000D2670000}"/>
    <cellStyle name="Normal 8 4 4 8 6" xfId="17561" xr:uid="{00000000-0005-0000-0000-0000D3670000}"/>
    <cellStyle name="Normal 8 4 4 8 7" xfId="25494" xr:uid="{00000000-0005-0000-0000-0000D4670000}"/>
    <cellStyle name="Normal 8 4 4 9" xfId="1653" xr:uid="{00000000-0005-0000-0000-0000D5670000}"/>
    <cellStyle name="Normal 8 4 4 9 2" xfId="3637" xr:uid="{00000000-0005-0000-0000-0000D6670000}"/>
    <cellStyle name="Normal 8 4 4 9 2 2" xfId="11612" xr:uid="{00000000-0005-0000-0000-0000D7670000}"/>
    <cellStyle name="Normal 8 4 4 9 2 3" xfId="19543" xr:uid="{00000000-0005-0000-0000-0000D8670000}"/>
    <cellStyle name="Normal 8 4 4 9 2 4" xfId="27476" xr:uid="{00000000-0005-0000-0000-0000D9670000}"/>
    <cellStyle name="Normal 8 4 4 9 3" xfId="5618" xr:uid="{00000000-0005-0000-0000-0000DA670000}"/>
    <cellStyle name="Normal 8 4 4 9 3 2" xfId="13593" xr:uid="{00000000-0005-0000-0000-0000DB670000}"/>
    <cellStyle name="Normal 8 4 4 9 3 3" xfId="21524" xr:uid="{00000000-0005-0000-0000-0000DC670000}"/>
    <cellStyle name="Normal 8 4 4 9 3 4" xfId="29457" xr:uid="{00000000-0005-0000-0000-0000DD670000}"/>
    <cellStyle name="Normal 8 4 4 9 4" xfId="7641" xr:uid="{00000000-0005-0000-0000-0000DE670000}"/>
    <cellStyle name="Normal 8 4 4 9 4 2" xfId="15574" xr:uid="{00000000-0005-0000-0000-0000DF670000}"/>
    <cellStyle name="Normal 8 4 4 9 4 3" xfId="23505" xr:uid="{00000000-0005-0000-0000-0000E0670000}"/>
    <cellStyle name="Normal 8 4 4 9 4 4" xfId="31439" xr:uid="{00000000-0005-0000-0000-0000E1670000}"/>
    <cellStyle name="Normal 8 4 4 9 5" xfId="9631" xr:uid="{00000000-0005-0000-0000-0000E2670000}"/>
    <cellStyle name="Normal 8 4 4 9 6" xfId="17562" xr:uid="{00000000-0005-0000-0000-0000E3670000}"/>
    <cellStyle name="Normal 8 4 4 9 7" xfId="25495" xr:uid="{00000000-0005-0000-0000-0000E4670000}"/>
    <cellStyle name="Normal 8 4 5" xfId="1654" xr:uid="{00000000-0005-0000-0000-0000E5670000}"/>
    <cellStyle name="Normal 8 4 5 10" xfId="5619" xr:uid="{00000000-0005-0000-0000-0000E6670000}"/>
    <cellStyle name="Normal 8 4 5 10 2" xfId="13594" xr:uid="{00000000-0005-0000-0000-0000E7670000}"/>
    <cellStyle name="Normal 8 4 5 10 3" xfId="21525" xr:uid="{00000000-0005-0000-0000-0000E8670000}"/>
    <cellStyle name="Normal 8 4 5 10 4" xfId="29458" xr:uid="{00000000-0005-0000-0000-0000E9670000}"/>
    <cellStyle name="Normal 8 4 5 11" xfId="7642" xr:uid="{00000000-0005-0000-0000-0000EA670000}"/>
    <cellStyle name="Normal 8 4 5 11 2" xfId="15575" xr:uid="{00000000-0005-0000-0000-0000EB670000}"/>
    <cellStyle name="Normal 8 4 5 11 3" xfId="23506" xr:uid="{00000000-0005-0000-0000-0000EC670000}"/>
    <cellStyle name="Normal 8 4 5 11 4" xfId="31440" xr:uid="{00000000-0005-0000-0000-0000ED670000}"/>
    <cellStyle name="Normal 8 4 5 12" xfId="9632" xr:uid="{00000000-0005-0000-0000-0000EE670000}"/>
    <cellStyle name="Normal 8 4 5 13" xfId="17563" xr:uid="{00000000-0005-0000-0000-0000EF670000}"/>
    <cellStyle name="Normal 8 4 5 14" xfId="25496" xr:uid="{00000000-0005-0000-0000-0000F0670000}"/>
    <cellStyle name="Normal 8 4 5 2" xfId="1655" xr:uid="{00000000-0005-0000-0000-0000F1670000}"/>
    <cellStyle name="Normal 8 4 5 2 10" xfId="9633" xr:uid="{00000000-0005-0000-0000-0000F2670000}"/>
    <cellStyle name="Normal 8 4 5 2 11" xfId="17564" xr:uid="{00000000-0005-0000-0000-0000F3670000}"/>
    <cellStyle name="Normal 8 4 5 2 12" xfId="25497" xr:uid="{00000000-0005-0000-0000-0000F4670000}"/>
    <cellStyle name="Normal 8 4 5 2 2" xfId="1656" xr:uid="{00000000-0005-0000-0000-0000F5670000}"/>
    <cellStyle name="Normal 8 4 5 2 2 10" xfId="17565" xr:uid="{00000000-0005-0000-0000-0000F6670000}"/>
    <cellStyle name="Normal 8 4 5 2 2 11" xfId="25498" xr:uid="{00000000-0005-0000-0000-0000F7670000}"/>
    <cellStyle name="Normal 8 4 5 2 2 2" xfId="1657" xr:uid="{00000000-0005-0000-0000-0000F8670000}"/>
    <cellStyle name="Normal 8 4 5 2 2 2 2" xfId="3641" xr:uid="{00000000-0005-0000-0000-0000F9670000}"/>
    <cellStyle name="Normal 8 4 5 2 2 2 2 2" xfId="11616" xr:uid="{00000000-0005-0000-0000-0000FA670000}"/>
    <cellStyle name="Normal 8 4 5 2 2 2 2 3" xfId="19547" xr:uid="{00000000-0005-0000-0000-0000FB670000}"/>
    <cellStyle name="Normal 8 4 5 2 2 2 2 4" xfId="27480" xr:uid="{00000000-0005-0000-0000-0000FC670000}"/>
    <cellStyle name="Normal 8 4 5 2 2 2 3" xfId="5622" xr:uid="{00000000-0005-0000-0000-0000FD670000}"/>
    <cellStyle name="Normal 8 4 5 2 2 2 3 2" xfId="13597" xr:uid="{00000000-0005-0000-0000-0000FE670000}"/>
    <cellStyle name="Normal 8 4 5 2 2 2 3 3" xfId="21528" xr:uid="{00000000-0005-0000-0000-0000FF670000}"/>
    <cellStyle name="Normal 8 4 5 2 2 2 3 4" xfId="29461" xr:uid="{00000000-0005-0000-0000-000000680000}"/>
    <cellStyle name="Normal 8 4 5 2 2 2 4" xfId="7645" xr:uid="{00000000-0005-0000-0000-000001680000}"/>
    <cellStyle name="Normal 8 4 5 2 2 2 4 2" xfId="15578" xr:uid="{00000000-0005-0000-0000-000002680000}"/>
    <cellStyle name="Normal 8 4 5 2 2 2 4 3" xfId="23509" xr:uid="{00000000-0005-0000-0000-000003680000}"/>
    <cellStyle name="Normal 8 4 5 2 2 2 4 4" xfId="31443" xr:uid="{00000000-0005-0000-0000-000004680000}"/>
    <cellStyle name="Normal 8 4 5 2 2 2 5" xfId="9635" xr:uid="{00000000-0005-0000-0000-000005680000}"/>
    <cellStyle name="Normal 8 4 5 2 2 2 6" xfId="17566" xr:uid="{00000000-0005-0000-0000-000006680000}"/>
    <cellStyle name="Normal 8 4 5 2 2 2 7" xfId="25499" xr:uid="{00000000-0005-0000-0000-000007680000}"/>
    <cellStyle name="Normal 8 4 5 2 2 3" xfId="1658" xr:uid="{00000000-0005-0000-0000-000008680000}"/>
    <cellStyle name="Normal 8 4 5 2 2 3 2" xfId="3642" xr:uid="{00000000-0005-0000-0000-000009680000}"/>
    <cellStyle name="Normal 8 4 5 2 2 3 2 2" xfId="11617" xr:uid="{00000000-0005-0000-0000-00000A680000}"/>
    <cellStyle name="Normal 8 4 5 2 2 3 2 3" xfId="19548" xr:uid="{00000000-0005-0000-0000-00000B680000}"/>
    <cellStyle name="Normal 8 4 5 2 2 3 2 4" xfId="27481" xr:uid="{00000000-0005-0000-0000-00000C680000}"/>
    <cellStyle name="Normal 8 4 5 2 2 3 3" xfId="5623" xr:uid="{00000000-0005-0000-0000-00000D680000}"/>
    <cellStyle name="Normal 8 4 5 2 2 3 3 2" xfId="13598" xr:uid="{00000000-0005-0000-0000-00000E680000}"/>
    <cellStyle name="Normal 8 4 5 2 2 3 3 3" xfId="21529" xr:uid="{00000000-0005-0000-0000-00000F680000}"/>
    <cellStyle name="Normal 8 4 5 2 2 3 3 4" xfId="29462" xr:uid="{00000000-0005-0000-0000-000010680000}"/>
    <cellStyle name="Normal 8 4 5 2 2 3 4" xfId="7646" xr:uid="{00000000-0005-0000-0000-000011680000}"/>
    <cellStyle name="Normal 8 4 5 2 2 3 4 2" xfId="15579" xr:uid="{00000000-0005-0000-0000-000012680000}"/>
    <cellStyle name="Normal 8 4 5 2 2 3 4 3" xfId="23510" xr:uid="{00000000-0005-0000-0000-000013680000}"/>
    <cellStyle name="Normal 8 4 5 2 2 3 4 4" xfId="31444" xr:uid="{00000000-0005-0000-0000-000014680000}"/>
    <cellStyle name="Normal 8 4 5 2 2 3 5" xfId="9636" xr:uid="{00000000-0005-0000-0000-000015680000}"/>
    <cellStyle name="Normal 8 4 5 2 2 3 6" xfId="17567" xr:uid="{00000000-0005-0000-0000-000016680000}"/>
    <cellStyle name="Normal 8 4 5 2 2 3 7" xfId="25500" xr:uid="{00000000-0005-0000-0000-000017680000}"/>
    <cellStyle name="Normal 8 4 5 2 2 4" xfId="1659" xr:uid="{00000000-0005-0000-0000-000018680000}"/>
    <cellStyle name="Normal 8 4 5 2 2 4 2" xfId="3643" xr:uid="{00000000-0005-0000-0000-000019680000}"/>
    <cellStyle name="Normal 8 4 5 2 2 4 2 2" xfId="11618" xr:uid="{00000000-0005-0000-0000-00001A680000}"/>
    <cellStyle name="Normal 8 4 5 2 2 4 2 3" xfId="19549" xr:uid="{00000000-0005-0000-0000-00001B680000}"/>
    <cellStyle name="Normal 8 4 5 2 2 4 2 4" xfId="27482" xr:uid="{00000000-0005-0000-0000-00001C680000}"/>
    <cellStyle name="Normal 8 4 5 2 2 4 3" xfId="5624" xr:uid="{00000000-0005-0000-0000-00001D680000}"/>
    <cellStyle name="Normal 8 4 5 2 2 4 3 2" xfId="13599" xr:uid="{00000000-0005-0000-0000-00001E680000}"/>
    <cellStyle name="Normal 8 4 5 2 2 4 3 3" xfId="21530" xr:uid="{00000000-0005-0000-0000-00001F680000}"/>
    <cellStyle name="Normal 8 4 5 2 2 4 3 4" xfId="29463" xr:uid="{00000000-0005-0000-0000-000020680000}"/>
    <cellStyle name="Normal 8 4 5 2 2 4 4" xfId="7647" xr:uid="{00000000-0005-0000-0000-000021680000}"/>
    <cellStyle name="Normal 8 4 5 2 2 4 4 2" xfId="15580" xr:uid="{00000000-0005-0000-0000-000022680000}"/>
    <cellStyle name="Normal 8 4 5 2 2 4 4 3" xfId="23511" xr:uid="{00000000-0005-0000-0000-000023680000}"/>
    <cellStyle name="Normal 8 4 5 2 2 4 4 4" xfId="31445" xr:uid="{00000000-0005-0000-0000-000024680000}"/>
    <cellStyle name="Normal 8 4 5 2 2 4 5" xfId="9637" xr:uid="{00000000-0005-0000-0000-000025680000}"/>
    <cellStyle name="Normal 8 4 5 2 2 4 6" xfId="17568" xr:uid="{00000000-0005-0000-0000-000026680000}"/>
    <cellStyle name="Normal 8 4 5 2 2 4 7" xfId="25501" xr:uid="{00000000-0005-0000-0000-000027680000}"/>
    <cellStyle name="Normal 8 4 5 2 2 5" xfId="1660" xr:uid="{00000000-0005-0000-0000-000028680000}"/>
    <cellStyle name="Normal 8 4 5 2 2 5 2" xfId="3644" xr:uid="{00000000-0005-0000-0000-000029680000}"/>
    <cellStyle name="Normal 8 4 5 2 2 5 2 2" xfId="11619" xr:uid="{00000000-0005-0000-0000-00002A680000}"/>
    <cellStyle name="Normal 8 4 5 2 2 5 2 3" xfId="19550" xr:uid="{00000000-0005-0000-0000-00002B680000}"/>
    <cellStyle name="Normal 8 4 5 2 2 5 2 4" xfId="27483" xr:uid="{00000000-0005-0000-0000-00002C680000}"/>
    <cellStyle name="Normal 8 4 5 2 2 5 3" xfId="5625" xr:uid="{00000000-0005-0000-0000-00002D680000}"/>
    <cellStyle name="Normal 8 4 5 2 2 5 3 2" xfId="13600" xr:uid="{00000000-0005-0000-0000-00002E680000}"/>
    <cellStyle name="Normal 8 4 5 2 2 5 3 3" xfId="21531" xr:uid="{00000000-0005-0000-0000-00002F680000}"/>
    <cellStyle name="Normal 8 4 5 2 2 5 3 4" xfId="29464" xr:uid="{00000000-0005-0000-0000-000030680000}"/>
    <cellStyle name="Normal 8 4 5 2 2 5 4" xfId="7648" xr:uid="{00000000-0005-0000-0000-000031680000}"/>
    <cellStyle name="Normal 8 4 5 2 2 5 4 2" xfId="15581" xr:uid="{00000000-0005-0000-0000-000032680000}"/>
    <cellStyle name="Normal 8 4 5 2 2 5 4 3" xfId="23512" xr:uid="{00000000-0005-0000-0000-000033680000}"/>
    <cellStyle name="Normal 8 4 5 2 2 5 4 4" xfId="31446" xr:uid="{00000000-0005-0000-0000-000034680000}"/>
    <cellStyle name="Normal 8 4 5 2 2 5 5" xfId="9638" xr:uid="{00000000-0005-0000-0000-000035680000}"/>
    <cellStyle name="Normal 8 4 5 2 2 5 6" xfId="17569" xr:uid="{00000000-0005-0000-0000-000036680000}"/>
    <cellStyle name="Normal 8 4 5 2 2 5 7" xfId="25502" xr:uid="{00000000-0005-0000-0000-000037680000}"/>
    <cellStyle name="Normal 8 4 5 2 2 6" xfId="3640" xr:uid="{00000000-0005-0000-0000-000038680000}"/>
    <cellStyle name="Normal 8 4 5 2 2 6 2" xfId="11615" xr:uid="{00000000-0005-0000-0000-000039680000}"/>
    <cellStyle name="Normal 8 4 5 2 2 6 3" xfId="19546" xr:uid="{00000000-0005-0000-0000-00003A680000}"/>
    <cellStyle name="Normal 8 4 5 2 2 6 4" xfId="27479" xr:uid="{00000000-0005-0000-0000-00003B680000}"/>
    <cellStyle name="Normal 8 4 5 2 2 7" xfId="5621" xr:uid="{00000000-0005-0000-0000-00003C680000}"/>
    <cellStyle name="Normal 8 4 5 2 2 7 2" xfId="13596" xr:uid="{00000000-0005-0000-0000-00003D680000}"/>
    <cellStyle name="Normal 8 4 5 2 2 7 3" xfId="21527" xr:uid="{00000000-0005-0000-0000-00003E680000}"/>
    <cellStyle name="Normal 8 4 5 2 2 7 4" xfId="29460" xr:uid="{00000000-0005-0000-0000-00003F680000}"/>
    <cellStyle name="Normal 8 4 5 2 2 8" xfId="7644" xr:uid="{00000000-0005-0000-0000-000040680000}"/>
    <cellStyle name="Normal 8 4 5 2 2 8 2" xfId="15577" xr:uid="{00000000-0005-0000-0000-000041680000}"/>
    <cellStyle name="Normal 8 4 5 2 2 8 3" xfId="23508" xr:uid="{00000000-0005-0000-0000-000042680000}"/>
    <cellStyle name="Normal 8 4 5 2 2 8 4" xfId="31442" xr:uid="{00000000-0005-0000-0000-000043680000}"/>
    <cellStyle name="Normal 8 4 5 2 2 9" xfId="9634" xr:uid="{00000000-0005-0000-0000-000044680000}"/>
    <cellStyle name="Normal 8 4 5 2 3" xfId="1661" xr:uid="{00000000-0005-0000-0000-000045680000}"/>
    <cellStyle name="Normal 8 4 5 2 3 2" xfId="3645" xr:uid="{00000000-0005-0000-0000-000046680000}"/>
    <cellStyle name="Normal 8 4 5 2 3 2 2" xfId="11620" xr:uid="{00000000-0005-0000-0000-000047680000}"/>
    <cellStyle name="Normal 8 4 5 2 3 2 3" xfId="19551" xr:uid="{00000000-0005-0000-0000-000048680000}"/>
    <cellStyle name="Normal 8 4 5 2 3 2 4" xfId="27484" xr:uid="{00000000-0005-0000-0000-000049680000}"/>
    <cellStyle name="Normal 8 4 5 2 3 3" xfId="5626" xr:uid="{00000000-0005-0000-0000-00004A680000}"/>
    <cellStyle name="Normal 8 4 5 2 3 3 2" xfId="13601" xr:uid="{00000000-0005-0000-0000-00004B680000}"/>
    <cellStyle name="Normal 8 4 5 2 3 3 3" xfId="21532" xr:uid="{00000000-0005-0000-0000-00004C680000}"/>
    <cellStyle name="Normal 8 4 5 2 3 3 4" xfId="29465" xr:uid="{00000000-0005-0000-0000-00004D680000}"/>
    <cellStyle name="Normal 8 4 5 2 3 4" xfId="7649" xr:uid="{00000000-0005-0000-0000-00004E680000}"/>
    <cellStyle name="Normal 8 4 5 2 3 4 2" xfId="15582" xr:uid="{00000000-0005-0000-0000-00004F680000}"/>
    <cellStyle name="Normal 8 4 5 2 3 4 3" xfId="23513" xr:uid="{00000000-0005-0000-0000-000050680000}"/>
    <cellStyle name="Normal 8 4 5 2 3 4 4" xfId="31447" xr:uid="{00000000-0005-0000-0000-000051680000}"/>
    <cellStyle name="Normal 8 4 5 2 3 5" xfId="9639" xr:uid="{00000000-0005-0000-0000-000052680000}"/>
    <cellStyle name="Normal 8 4 5 2 3 6" xfId="17570" xr:uid="{00000000-0005-0000-0000-000053680000}"/>
    <cellStyle name="Normal 8 4 5 2 3 7" xfId="25503" xr:uid="{00000000-0005-0000-0000-000054680000}"/>
    <cellStyle name="Normal 8 4 5 2 4" xfId="1662" xr:uid="{00000000-0005-0000-0000-000055680000}"/>
    <cellStyle name="Normal 8 4 5 2 4 2" xfId="3646" xr:uid="{00000000-0005-0000-0000-000056680000}"/>
    <cellStyle name="Normal 8 4 5 2 4 2 2" xfId="11621" xr:uid="{00000000-0005-0000-0000-000057680000}"/>
    <cellStyle name="Normal 8 4 5 2 4 2 3" xfId="19552" xr:uid="{00000000-0005-0000-0000-000058680000}"/>
    <cellStyle name="Normal 8 4 5 2 4 2 4" xfId="27485" xr:uid="{00000000-0005-0000-0000-000059680000}"/>
    <cellStyle name="Normal 8 4 5 2 4 3" xfId="5627" xr:uid="{00000000-0005-0000-0000-00005A680000}"/>
    <cellStyle name="Normal 8 4 5 2 4 3 2" xfId="13602" xr:uid="{00000000-0005-0000-0000-00005B680000}"/>
    <cellStyle name="Normal 8 4 5 2 4 3 3" xfId="21533" xr:uid="{00000000-0005-0000-0000-00005C680000}"/>
    <cellStyle name="Normal 8 4 5 2 4 3 4" xfId="29466" xr:uid="{00000000-0005-0000-0000-00005D680000}"/>
    <cellStyle name="Normal 8 4 5 2 4 4" xfId="7650" xr:uid="{00000000-0005-0000-0000-00005E680000}"/>
    <cellStyle name="Normal 8 4 5 2 4 4 2" xfId="15583" xr:uid="{00000000-0005-0000-0000-00005F680000}"/>
    <cellStyle name="Normal 8 4 5 2 4 4 3" xfId="23514" xr:uid="{00000000-0005-0000-0000-000060680000}"/>
    <cellStyle name="Normal 8 4 5 2 4 4 4" xfId="31448" xr:uid="{00000000-0005-0000-0000-000061680000}"/>
    <cellStyle name="Normal 8 4 5 2 4 5" xfId="9640" xr:uid="{00000000-0005-0000-0000-000062680000}"/>
    <cellStyle name="Normal 8 4 5 2 4 6" xfId="17571" xr:uid="{00000000-0005-0000-0000-000063680000}"/>
    <cellStyle name="Normal 8 4 5 2 4 7" xfId="25504" xr:uid="{00000000-0005-0000-0000-000064680000}"/>
    <cellStyle name="Normal 8 4 5 2 5" xfId="1663" xr:uid="{00000000-0005-0000-0000-000065680000}"/>
    <cellStyle name="Normal 8 4 5 2 5 2" xfId="3647" xr:uid="{00000000-0005-0000-0000-000066680000}"/>
    <cellStyle name="Normal 8 4 5 2 5 2 2" xfId="11622" xr:uid="{00000000-0005-0000-0000-000067680000}"/>
    <cellStyle name="Normal 8 4 5 2 5 2 3" xfId="19553" xr:uid="{00000000-0005-0000-0000-000068680000}"/>
    <cellStyle name="Normal 8 4 5 2 5 2 4" xfId="27486" xr:uid="{00000000-0005-0000-0000-000069680000}"/>
    <cellStyle name="Normal 8 4 5 2 5 3" xfId="5628" xr:uid="{00000000-0005-0000-0000-00006A680000}"/>
    <cellStyle name="Normal 8 4 5 2 5 3 2" xfId="13603" xr:uid="{00000000-0005-0000-0000-00006B680000}"/>
    <cellStyle name="Normal 8 4 5 2 5 3 3" xfId="21534" xr:uid="{00000000-0005-0000-0000-00006C680000}"/>
    <cellStyle name="Normal 8 4 5 2 5 3 4" xfId="29467" xr:uid="{00000000-0005-0000-0000-00006D680000}"/>
    <cellStyle name="Normal 8 4 5 2 5 4" xfId="7651" xr:uid="{00000000-0005-0000-0000-00006E680000}"/>
    <cellStyle name="Normal 8 4 5 2 5 4 2" xfId="15584" xr:uid="{00000000-0005-0000-0000-00006F680000}"/>
    <cellStyle name="Normal 8 4 5 2 5 4 3" xfId="23515" xr:uid="{00000000-0005-0000-0000-000070680000}"/>
    <cellStyle name="Normal 8 4 5 2 5 4 4" xfId="31449" xr:uid="{00000000-0005-0000-0000-000071680000}"/>
    <cellStyle name="Normal 8 4 5 2 5 5" xfId="9641" xr:uid="{00000000-0005-0000-0000-000072680000}"/>
    <cellStyle name="Normal 8 4 5 2 5 6" xfId="17572" xr:uid="{00000000-0005-0000-0000-000073680000}"/>
    <cellStyle name="Normal 8 4 5 2 5 7" xfId="25505" xr:uid="{00000000-0005-0000-0000-000074680000}"/>
    <cellStyle name="Normal 8 4 5 2 6" xfId="1664" xr:uid="{00000000-0005-0000-0000-000075680000}"/>
    <cellStyle name="Normal 8 4 5 2 6 2" xfId="3648" xr:uid="{00000000-0005-0000-0000-000076680000}"/>
    <cellStyle name="Normal 8 4 5 2 6 2 2" xfId="11623" xr:uid="{00000000-0005-0000-0000-000077680000}"/>
    <cellStyle name="Normal 8 4 5 2 6 2 3" xfId="19554" xr:uid="{00000000-0005-0000-0000-000078680000}"/>
    <cellStyle name="Normal 8 4 5 2 6 2 4" xfId="27487" xr:uid="{00000000-0005-0000-0000-000079680000}"/>
    <cellStyle name="Normal 8 4 5 2 6 3" xfId="5629" xr:uid="{00000000-0005-0000-0000-00007A680000}"/>
    <cellStyle name="Normal 8 4 5 2 6 3 2" xfId="13604" xr:uid="{00000000-0005-0000-0000-00007B680000}"/>
    <cellStyle name="Normal 8 4 5 2 6 3 3" xfId="21535" xr:uid="{00000000-0005-0000-0000-00007C680000}"/>
    <cellStyle name="Normal 8 4 5 2 6 3 4" xfId="29468" xr:uid="{00000000-0005-0000-0000-00007D680000}"/>
    <cellStyle name="Normal 8 4 5 2 6 4" xfId="7652" xr:uid="{00000000-0005-0000-0000-00007E680000}"/>
    <cellStyle name="Normal 8 4 5 2 6 4 2" xfId="15585" xr:uid="{00000000-0005-0000-0000-00007F680000}"/>
    <cellStyle name="Normal 8 4 5 2 6 4 3" xfId="23516" xr:uid="{00000000-0005-0000-0000-000080680000}"/>
    <cellStyle name="Normal 8 4 5 2 6 4 4" xfId="31450" xr:uid="{00000000-0005-0000-0000-000081680000}"/>
    <cellStyle name="Normal 8 4 5 2 6 5" xfId="9642" xr:uid="{00000000-0005-0000-0000-000082680000}"/>
    <cellStyle name="Normal 8 4 5 2 6 6" xfId="17573" xr:uid="{00000000-0005-0000-0000-000083680000}"/>
    <cellStyle name="Normal 8 4 5 2 6 7" xfId="25506" xr:uid="{00000000-0005-0000-0000-000084680000}"/>
    <cellStyle name="Normal 8 4 5 2 7" xfId="3639" xr:uid="{00000000-0005-0000-0000-000085680000}"/>
    <cellStyle name="Normal 8 4 5 2 7 2" xfId="11614" xr:uid="{00000000-0005-0000-0000-000086680000}"/>
    <cellStyle name="Normal 8 4 5 2 7 3" xfId="19545" xr:uid="{00000000-0005-0000-0000-000087680000}"/>
    <cellStyle name="Normal 8 4 5 2 7 4" xfId="27478" xr:uid="{00000000-0005-0000-0000-000088680000}"/>
    <cellStyle name="Normal 8 4 5 2 8" xfId="5620" xr:uid="{00000000-0005-0000-0000-000089680000}"/>
    <cellStyle name="Normal 8 4 5 2 8 2" xfId="13595" xr:uid="{00000000-0005-0000-0000-00008A680000}"/>
    <cellStyle name="Normal 8 4 5 2 8 3" xfId="21526" xr:uid="{00000000-0005-0000-0000-00008B680000}"/>
    <cellStyle name="Normal 8 4 5 2 8 4" xfId="29459" xr:uid="{00000000-0005-0000-0000-00008C680000}"/>
    <cellStyle name="Normal 8 4 5 2 9" xfId="7643" xr:uid="{00000000-0005-0000-0000-00008D680000}"/>
    <cellStyle name="Normal 8 4 5 2 9 2" xfId="15576" xr:uid="{00000000-0005-0000-0000-00008E680000}"/>
    <cellStyle name="Normal 8 4 5 2 9 3" xfId="23507" xr:uid="{00000000-0005-0000-0000-00008F680000}"/>
    <cellStyle name="Normal 8 4 5 2 9 4" xfId="31441" xr:uid="{00000000-0005-0000-0000-000090680000}"/>
    <cellStyle name="Normal 8 4 5 3" xfId="1665" xr:uid="{00000000-0005-0000-0000-000091680000}"/>
    <cellStyle name="Normal 8 4 5 3 10" xfId="9643" xr:uid="{00000000-0005-0000-0000-000092680000}"/>
    <cellStyle name="Normal 8 4 5 3 11" xfId="17574" xr:uid="{00000000-0005-0000-0000-000093680000}"/>
    <cellStyle name="Normal 8 4 5 3 12" xfId="25507" xr:uid="{00000000-0005-0000-0000-000094680000}"/>
    <cellStyle name="Normal 8 4 5 3 2" xfId="1666" xr:uid="{00000000-0005-0000-0000-000095680000}"/>
    <cellStyle name="Normal 8 4 5 3 2 10" xfId="17575" xr:uid="{00000000-0005-0000-0000-000096680000}"/>
    <cellStyle name="Normal 8 4 5 3 2 11" xfId="25508" xr:uid="{00000000-0005-0000-0000-000097680000}"/>
    <cellStyle name="Normal 8 4 5 3 2 2" xfId="1667" xr:uid="{00000000-0005-0000-0000-000098680000}"/>
    <cellStyle name="Normal 8 4 5 3 2 2 2" xfId="3651" xr:uid="{00000000-0005-0000-0000-000099680000}"/>
    <cellStyle name="Normal 8 4 5 3 2 2 2 2" xfId="11626" xr:uid="{00000000-0005-0000-0000-00009A680000}"/>
    <cellStyle name="Normal 8 4 5 3 2 2 2 3" xfId="19557" xr:uid="{00000000-0005-0000-0000-00009B680000}"/>
    <cellStyle name="Normal 8 4 5 3 2 2 2 4" xfId="27490" xr:uid="{00000000-0005-0000-0000-00009C680000}"/>
    <cellStyle name="Normal 8 4 5 3 2 2 3" xfId="5632" xr:uid="{00000000-0005-0000-0000-00009D680000}"/>
    <cellStyle name="Normal 8 4 5 3 2 2 3 2" xfId="13607" xr:uid="{00000000-0005-0000-0000-00009E680000}"/>
    <cellStyle name="Normal 8 4 5 3 2 2 3 3" xfId="21538" xr:uid="{00000000-0005-0000-0000-00009F680000}"/>
    <cellStyle name="Normal 8 4 5 3 2 2 3 4" xfId="29471" xr:uid="{00000000-0005-0000-0000-0000A0680000}"/>
    <cellStyle name="Normal 8 4 5 3 2 2 4" xfId="7655" xr:uid="{00000000-0005-0000-0000-0000A1680000}"/>
    <cellStyle name="Normal 8 4 5 3 2 2 4 2" xfId="15588" xr:uid="{00000000-0005-0000-0000-0000A2680000}"/>
    <cellStyle name="Normal 8 4 5 3 2 2 4 3" xfId="23519" xr:uid="{00000000-0005-0000-0000-0000A3680000}"/>
    <cellStyle name="Normal 8 4 5 3 2 2 4 4" xfId="31453" xr:uid="{00000000-0005-0000-0000-0000A4680000}"/>
    <cellStyle name="Normal 8 4 5 3 2 2 5" xfId="9645" xr:uid="{00000000-0005-0000-0000-0000A5680000}"/>
    <cellStyle name="Normal 8 4 5 3 2 2 6" xfId="17576" xr:uid="{00000000-0005-0000-0000-0000A6680000}"/>
    <cellStyle name="Normal 8 4 5 3 2 2 7" xfId="25509" xr:uid="{00000000-0005-0000-0000-0000A7680000}"/>
    <cellStyle name="Normal 8 4 5 3 2 3" xfId="1668" xr:uid="{00000000-0005-0000-0000-0000A8680000}"/>
    <cellStyle name="Normal 8 4 5 3 2 3 2" xfId="3652" xr:uid="{00000000-0005-0000-0000-0000A9680000}"/>
    <cellStyle name="Normal 8 4 5 3 2 3 2 2" xfId="11627" xr:uid="{00000000-0005-0000-0000-0000AA680000}"/>
    <cellStyle name="Normal 8 4 5 3 2 3 2 3" xfId="19558" xr:uid="{00000000-0005-0000-0000-0000AB680000}"/>
    <cellStyle name="Normal 8 4 5 3 2 3 2 4" xfId="27491" xr:uid="{00000000-0005-0000-0000-0000AC680000}"/>
    <cellStyle name="Normal 8 4 5 3 2 3 3" xfId="5633" xr:uid="{00000000-0005-0000-0000-0000AD680000}"/>
    <cellStyle name="Normal 8 4 5 3 2 3 3 2" xfId="13608" xr:uid="{00000000-0005-0000-0000-0000AE680000}"/>
    <cellStyle name="Normal 8 4 5 3 2 3 3 3" xfId="21539" xr:uid="{00000000-0005-0000-0000-0000AF680000}"/>
    <cellStyle name="Normal 8 4 5 3 2 3 3 4" xfId="29472" xr:uid="{00000000-0005-0000-0000-0000B0680000}"/>
    <cellStyle name="Normal 8 4 5 3 2 3 4" xfId="7656" xr:uid="{00000000-0005-0000-0000-0000B1680000}"/>
    <cellStyle name="Normal 8 4 5 3 2 3 4 2" xfId="15589" xr:uid="{00000000-0005-0000-0000-0000B2680000}"/>
    <cellStyle name="Normal 8 4 5 3 2 3 4 3" xfId="23520" xr:uid="{00000000-0005-0000-0000-0000B3680000}"/>
    <cellStyle name="Normal 8 4 5 3 2 3 4 4" xfId="31454" xr:uid="{00000000-0005-0000-0000-0000B4680000}"/>
    <cellStyle name="Normal 8 4 5 3 2 3 5" xfId="9646" xr:uid="{00000000-0005-0000-0000-0000B5680000}"/>
    <cellStyle name="Normal 8 4 5 3 2 3 6" xfId="17577" xr:uid="{00000000-0005-0000-0000-0000B6680000}"/>
    <cellStyle name="Normal 8 4 5 3 2 3 7" xfId="25510" xr:uid="{00000000-0005-0000-0000-0000B7680000}"/>
    <cellStyle name="Normal 8 4 5 3 2 4" xfId="1669" xr:uid="{00000000-0005-0000-0000-0000B8680000}"/>
    <cellStyle name="Normal 8 4 5 3 2 4 2" xfId="3653" xr:uid="{00000000-0005-0000-0000-0000B9680000}"/>
    <cellStyle name="Normal 8 4 5 3 2 4 2 2" xfId="11628" xr:uid="{00000000-0005-0000-0000-0000BA680000}"/>
    <cellStyle name="Normal 8 4 5 3 2 4 2 3" xfId="19559" xr:uid="{00000000-0005-0000-0000-0000BB680000}"/>
    <cellStyle name="Normal 8 4 5 3 2 4 2 4" xfId="27492" xr:uid="{00000000-0005-0000-0000-0000BC680000}"/>
    <cellStyle name="Normal 8 4 5 3 2 4 3" xfId="5634" xr:uid="{00000000-0005-0000-0000-0000BD680000}"/>
    <cellStyle name="Normal 8 4 5 3 2 4 3 2" xfId="13609" xr:uid="{00000000-0005-0000-0000-0000BE680000}"/>
    <cellStyle name="Normal 8 4 5 3 2 4 3 3" xfId="21540" xr:uid="{00000000-0005-0000-0000-0000BF680000}"/>
    <cellStyle name="Normal 8 4 5 3 2 4 3 4" xfId="29473" xr:uid="{00000000-0005-0000-0000-0000C0680000}"/>
    <cellStyle name="Normal 8 4 5 3 2 4 4" xfId="7657" xr:uid="{00000000-0005-0000-0000-0000C1680000}"/>
    <cellStyle name="Normal 8 4 5 3 2 4 4 2" xfId="15590" xr:uid="{00000000-0005-0000-0000-0000C2680000}"/>
    <cellStyle name="Normal 8 4 5 3 2 4 4 3" xfId="23521" xr:uid="{00000000-0005-0000-0000-0000C3680000}"/>
    <cellStyle name="Normal 8 4 5 3 2 4 4 4" xfId="31455" xr:uid="{00000000-0005-0000-0000-0000C4680000}"/>
    <cellStyle name="Normal 8 4 5 3 2 4 5" xfId="9647" xr:uid="{00000000-0005-0000-0000-0000C5680000}"/>
    <cellStyle name="Normal 8 4 5 3 2 4 6" xfId="17578" xr:uid="{00000000-0005-0000-0000-0000C6680000}"/>
    <cellStyle name="Normal 8 4 5 3 2 4 7" xfId="25511" xr:uid="{00000000-0005-0000-0000-0000C7680000}"/>
    <cellStyle name="Normal 8 4 5 3 2 5" xfId="1670" xr:uid="{00000000-0005-0000-0000-0000C8680000}"/>
    <cellStyle name="Normal 8 4 5 3 2 5 2" xfId="3654" xr:uid="{00000000-0005-0000-0000-0000C9680000}"/>
    <cellStyle name="Normal 8 4 5 3 2 5 2 2" xfId="11629" xr:uid="{00000000-0005-0000-0000-0000CA680000}"/>
    <cellStyle name="Normal 8 4 5 3 2 5 2 3" xfId="19560" xr:uid="{00000000-0005-0000-0000-0000CB680000}"/>
    <cellStyle name="Normal 8 4 5 3 2 5 2 4" xfId="27493" xr:uid="{00000000-0005-0000-0000-0000CC680000}"/>
    <cellStyle name="Normal 8 4 5 3 2 5 3" xfId="5635" xr:uid="{00000000-0005-0000-0000-0000CD680000}"/>
    <cellStyle name="Normal 8 4 5 3 2 5 3 2" xfId="13610" xr:uid="{00000000-0005-0000-0000-0000CE680000}"/>
    <cellStyle name="Normal 8 4 5 3 2 5 3 3" xfId="21541" xr:uid="{00000000-0005-0000-0000-0000CF680000}"/>
    <cellStyle name="Normal 8 4 5 3 2 5 3 4" xfId="29474" xr:uid="{00000000-0005-0000-0000-0000D0680000}"/>
    <cellStyle name="Normal 8 4 5 3 2 5 4" xfId="7658" xr:uid="{00000000-0005-0000-0000-0000D1680000}"/>
    <cellStyle name="Normal 8 4 5 3 2 5 4 2" xfId="15591" xr:uid="{00000000-0005-0000-0000-0000D2680000}"/>
    <cellStyle name="Normal 8 4 5 3 2 5 4 3" xfId="23522" xr:uid="{00000000-0005-0000-0000-0000D3680000}"/>
    <cellStyle name="Normal 8 4 5 3 2 5 4 4" xfId="31456" xr:uid="{00000000-0005-0000-0000-0000D4680000}"/>
    <cellStyle name="Normal 8 4 5 3 2 5 5" xfId="9648" xr:uid="{00000000-0005-0000-0000-0000D5680000}"/>
    <cellStyle name="Normal 8 4 5 3 2 5 6" xfId="17579" xr:uid="{00000000-0005-0000-0000-0000D6680000}"/>
    <cellStyle name="Normal 8 4 5 3 2 5 7" xfId="25512" xr:uid="{00000000-0005-0000-0000-0000D7680000}"/>
    <cellStyle name="Normal 8 4 5 3 2 6" xfId="3650" xr:uid="{00000000-0005-0000-0000-0000D8680000}"/>
    <cellStyle name="Normal 8 4 5 3 2 6 2" xfId="11625" xr:uid="{00000000-0005-0000-0000-0000D9680000}"/>
    <cellStyle name="Normal 8 4 5 3 2 6 3" xfId="19556" xr:uid="{00000000-0005-0000-0000-0000DA680000}"/>
    <cellStyle name="Normal 8 4 5 3 2 6 4" xfId="27489" xr:uid="{00000000-0005-0000-0000-0000DB680000}"/>
    <cellStyle name="Normal 8 4 5 3 2 7" xfId="5631" xr:uid="{00000000-0005-0000-0000-0000DC680000}"/>
    <cellStyle name="Normal 8 4 5 3 2 7 2" xfId="13606" xr:uid="{00000000-0005-0000-0000-0000DD680000}"/>
    <cellStyle name="Normal 8 4 5 3 2 7 3" xfId="21537" xr:uid="{00000000-0005-0000-0000-0000DE680000}"/>
    <cellStyle name="Normal 8 4 5 3 2 7 4" xfId="29470" xr:uid="{00000000-0005-0000-0000-0000DF680000}"/>
    <cellStyle name="Normal 8 4 5 3 2 8" xfId="7654" xr:uid="{00000000-0005-0000-0000-0000E0680000}"/>
    <cellStyle name="Normal 8 4 5 3 2 8 2" xfId="15587" xr:uid="{00000000-0005-0000-0000-0000E1680000}"/>
    <cellStyle name="Normal 8 4 5 3 2 8 3" xfId="23518" xr:uid="{00000000-0005-0000-0000-0000E2680000}"/>
    <cellStyle name="Normal 8 4 5 3 2 8 4" xfId="31452" xr:uid="{00000000-0005-0000-0000-0000E3680000}"/>
    <cellStyle name="Normal 8 4 5 3 2 9" xfId="9644" xr:uid="{00000000-0005-0000-0000-0000E4680000}"/>
    <cellStyle name="Normal 8 4 5 3 3" xfId="1671" xr:uid="{00000000-0005-0000-0000-0000E5680000}"/>
    <cellStyle name="Normal 8 4 5 3 3 2" xfId="3655" xr:uid="{00000000-0005-0000-0000-0000E6680000}"/>
    <cellStyle name="Normal 8 4 5 3 3 2 2" xfId="11630" xr:uid="{00000000-0005-0000-0000-0000E7680000}"/>
    <cellStyle name="Normal 8 4 5 3 3 2 3" xfId="19561" xr:uid="{00000000-0005-0000-0000-0000E8680000}"/>
    <cellStyle name="Normal 8 4 5 3 3 2 4" xfId="27494" xr:uid="{00000000-0005-0000-0000-0000E9680000}"/>
    <cellStyle name="Normal 8 4 5 3 3 3" xfId="5636" xr:uid="{00000000-0005-0000-0000-0000EA680000}"/>
    <cellStyle name="Normal 8 4 5 3 3 3 2" xfId="13611" xr:uid="{00000000-0005-0000-0000-0000EB680000}"/>
    <cellStyle name="Normal 8 4 5 3 3 3 3" xfId="21542" xr:uid="{00000000-0005-0000-0000-0000EC680000}"/>
    <cellStyle name="Normal 8 4 5 3 3 3 4" xfId="29475" xr:uid="{00000000-0005-0000-0000-0000ED680000}"/>
    <cellStyle name="Normal 8 4 5 3 3 4" xfId="7659" xr:uid="{00000000-0005-0000-0000-0000EE680000}"/>
    <cellStyle name="Normal 8 4 5 3 3 4 2" xfId="15592" xr:uid="{00000000-0005-0000-0000-0000EF680000}"/>
    <cellStyle name="Normal 8 4 5 3 3 4 3" xfId="23523" xr:uid="{00000000-0005-0000-0000-0000F0680000}"/>
    <cellStyle name="Normal 8 4 5 3 3 4 4" xfId="31457" xr:uid="{00000000-0005-0000-0000-0000F1680000}"/>
    <cellStyle name="Normal 8 4 5 3 3 5" xfId="9649" xr:uid="{00000000-0005-0000-0000-0000F2680000}"/>
    <cellStyle name="Normal 8 4 5 3 3 6" xfId="17580" xr:uid="{00000000-0005-0000-0000-0000F3680000}"/>
    <cellStyle name="Normal 8 4 5 3 3 7" xfId="25513" xr:uid="{00000000-0005-0000-0000-0000F4680000}"/>
    <cellStyle name="Normal 8 4 5 3 4" xfId="1672" xr:uid="{00000000-0005-0000-0000-0000F5680000}"/>
    <cellStyle name="Normal 8 4 5 3 4 2" xfId="3656" xr:uid="{00000000-0005-0000-0000-0000F6680000}"/>
    <cellStyle name="Normal 8 4 5 3 4 2 2" xfId="11631" xr:uid="{00000000-0005-0000-0000-0000F7680000}"/>
    <cellStyle name="Normal 8 4 5 3 4 2 3" xfId="19562" xr:uid="{00000000-0005-0000-0000-0000F8680000}"/>
    <cellStyle name="Normal 8 4 5 3 4 2 4" xfId="27495" xr:uid="{00000000-0005-0000-0000-0000F9680000}"/>
    <cellStyle name="Normal 8 4 5 3 4 3" xfId="5637" xr:uid="{00000000-0005-0000-0000-0000FA680000}"/>
    <cellStyle name="Normal 8 4 5 3 4 3 2" xfId="13612" xr:uid="{00000000-0005-0000-0000-0000FB680000}"/>
    <cellStyle name="Normal 8 4 5 3 4 3 3" xfId="21543" xr:uid="{00000000-0005-0000-0000-0000FC680000}"/>
    <cellStyle name="Normal 8 4 5 3 4 3 4" xfId="29476" xr:uid="{00000000-0005-0000-0000-0000FD680000}"/>
    <cellStyle name="Normal 8 4 5 3 4 4" xfId="7660" xr:uid="{00000000-0005-0000-0000-0000FE680000}"/>
    <cellStyle name="Normal 8 4 5 3 4 4 2" xfId="15593" xr:uid="{00000000-0005-0000-0000-0000FF680000}"/>
    <cellStyle name="Normal 8 4 5 3 4 4 3" xfId="23524" xr:uid="{00000000-0005-0000-0000-000000690000}"/>
    <cellStyle name="Normal 8 4 5 3 4 4 4" xfId="31458" xr:uid="{00000000-0005-0000-0000-000001690000}"/>
    <cellStyle name="Normal 8 4 5 3 4 5" xfId="9650" xr:uid="{00000000-0005-0000-0000-000002690000}"/>
    <cellStyle name="Normal 8 4 5 3 4 6" xfId="17581" xr:uid="{00000000-0005-0000-0000-000003690000}"/>
    <cellStyle name="Normal 8 4 5 3 4 7" xfId="25514" xr:uid="{00000000-0005-0000-0000-000004690000}"/>
    <cellStyle name="Normal 8 4 5 3 5" xfId="1673" xr:uid="{00000000-0005-0000-0000-000005690000}"/>
    <cellStyle name="Normal 8 4 5 3 5 2" xfId="3657" xr:uid="{00000000-0005-0000-0000-000006690000}"/>
    <cellStyle name="Normal 8 4 5 3 5 2 2" xfId="11632" xr:uid="{00000000-0005-0000-0000-000007690000}"/>
    <cellStyle name="Normal 8 4 5 3 5 2 3" xfId="19563" xr:uid="{00000000-0005-0000-0000-000008690000}"/>
    <cellStyle name="Normal 8 4 5 3 5 2 4" xfId="27496" xr:uid="{00000000-0005-0000-0000-000009690000}"/>
    <cellStyle name="Normal 8 4 5 3 5 3" xfId="5638" xr:uid="{00000000-0005-0000-0000-00000A690000}"/>
    <cellStyle name="Normal 8 4 5 3 5 3 2" xfId="13613" xr:uid="{00000000-0005-0000-0000-00000B690000}"/>
    <cellStyle name="Normal 8 4 5 3 5 3 3" xfId="21544" xr:uid="{00000000-0005-0000-0000-00000C690000}"/>
    <cellStyle name="Normal 8 4 5 3 5 3 4" xfId="29477" xr:uid="{00000000-0005-0000-0000-00000D690000}"/>
    <cellStyle name="Normal 8 4 5 3 5 4" xfId="7661" xr:uid="{00000000-0005-0000-0000-00000E690000}"/>
    <cellStyle name="Normal 8 4 5 3 5 4 2" xfId="15594" xr:uid="{00000000-0005-0000-0000-00000F690000}"/>
    <cellStyle name="Normal 8 4 5 3 5 4 3" xfId="23525" xr:uid="{00000000-0005-0000-0000-000010690000}"/>
    <cellStyle name="Normal 8 4 5 3 5 4 4" xfId="31459" xr:uid="{00000000-0005-0000-0000-000011690000}"/>
    <cellStyle name="Normal 8 4 5 3 5 5" xfId="9651" xr:uid="{00000000-0005-0000-0000-000012690000}"/>
    <cellStyle name="Normal 8 4 5 3 5 6" xfId="17582" xr:uid="{00000000-0005-0000-0000-000013690000}"/>
    <cellStyle name="Normal 8 4 5 3 5 7" xfId="25515" xr:uid="{00000000-0005-0000-0000-000014690000}"/>
    <cellStyle name="Normal 8 4 5 3 6" xfId="1674" xr:uid="{00000000-0005-0000-0000-000015690000}"/>
    <cellStyle name="Normal 8 4 5 3 6 2" xfId="3658" xr:uid="{00000000-0005-0000-0000-000016690000}"/>
    <cellStyle name="Normal 8 4 5 3 6 2 2" xfId="11633" xr:uid="{00000000-0005-0000-0000-000017690000}"/>
    <cellStyle name="Normal 8 4 5 3 6 2 3" xfId="19564" xr:uid="{00000000-0005-0000-0000-000018690000}"/>
    <cellStyle name="Normal 8 4 5 3 6 2 4" xfId="27497" xr:uid="{00000000-0005-0000-0000-000019690000}"/>
    <cellStyle name="Normal 8 4 5 3 6 3" xfId="5639" xr:uid="{00000000-0005-0000-0000-00001A690000}"/>
    <cellStyle name="Normal 8 4 5 3 6 3 2" xfId="13614" xr:uid="{00000000-0005-0000-0000-00001B690000}"/>
    <cellStyle name="Normal 8 4 5 3 6 3 3" xfId="21545" xr:uid="{00000000-0005-0000-0000-00001C690000}"/>
    <cellStyle name="Normal 8 4 5 3 6 3 4" xfId="29478" xr:uid="{00000000-0005-0000-0000-00001D690000}"/>
    <cellStyle name="Normal 8 4 5 3 6 4" xfId="7662" xr:uid="{00000000-0005-0000-0000-00001E690000}"/>
    <cellStyle name="Normal 8 4 5 3 6 4 2" xfId="15595" xr:uid="{00000000-0005-0000-0000-00001F690000}"/>
    <cellStyle name="Normal 8 4 5 3 6 4 3" xfId="23526" xr:uid="{00000000-0005-0000-0000-000020690000}"/>
    <cellStyle name="Normal 8 4 5 3 6 4 4" xfId="31460" xr:uid="{00000000-0005-0000-0000-000021690000}"/>
    <cellStyle name="Normal 8 4 5 3 6 5" xfId="9652" xr:uid="{00000000-0005-0000-0000-000022690000}"/>
    <cellStyle name="Normal 8 4 5 3 6 6" xfId="17583" xr:uid="{00000000-0005-0000-0000-000023690000}"/>
    <cellStyle name="Normal 8 4 5 3 6 7" xfId="25516" xr:uid="{00000000-0005-0000-0000-000024690000}"/>
    <cellStyle name="Normal 8 4 5 3 7" xfId="3649" xr:uid="{00000000-0005-0000-0000-000025690000}"/>
    <cellStyle name="Normal 8 4 5 3 7 2" xfId="11624" xr:uid="{00000000-0005-0000-0000-000026690000}"/>
    <cellStyle name="Normal 8 4 5 3 7 3" xfId="19555" xr:uid="{00000000-0005-0000-0000-000027690000}"/>
    <cellStyle name="Normal 8 4 5 3 7 4" xfId="27488" xr:uid="{00000000-0005-0000-0000-000028690000}"/>
    <cellStyle name="Normal 8 4 5 3 8" xfId="5630" xr:uid="{00000000-0005-0000-0000-000029690000}"/>
    <cellStyle name="Normal 8 4 5 3 8 2" xfId="13605" xr:uid="{00000000-0005-0000-0000-00002A690000}"/>
    <cellStyle name="Normal 8 4 5 3 8 3" xfId="21536" xr:uid="{00000000-0005-0000-0000-00002B690000}"/>
    <cellStyle name="Normal 8 4 5 3 8 4" xfId="29469" xr:uid="{00000000-0005-0000-0000-00002C690000}"/>
    <cellStyle name="Normal 8 4 5 3 9" xfId="7653" xr:uid="{00000000-0005-0000-0000-00002D690000}"/>
    <cellStyle name="Normal 8 4 5 3 9 2" xfId="15586" xr:uid="{00000000-0005-0000-0000-00002E690000}"/>
    <cellStyle name="Normal 8 4 5 3 9 3" xfId="23517" xr:uid="{00000000-0005-0000-0000-00002F690000}"/>
    <cellStyle name="Normal 8 4 5 3 9 4" xfId="31451" xr:uid="{00000000-0005-0000-0000-000030690000}"/>
    <cellStyle name="Normal 8 4 5 4" xfId="1675" xr:uid="{00000000-0005-0000-0000-000031690000}"/>
    <cellStyle name="Normal 8 4 5 4 10" xfId="17584" xr:uid="{00000000-0005-0000-0000-000032690000}"/>
    <cellStyle name="Normal 8 4 5 4 11" xfId="25517" xr:uid="{00000000-0005-0000-0000-000033690000}"/>
    <cellStyle name="Normal 8 4 5 4 2" xfId="1676" xr:uid="{00000000-0005-0000-0000-000034690000}"/>
    <cellStyle name="Normal 8 4 5 4 2 2" xfId="3660" xr:uid="{00000000-0005-0000-0000-000035690000}"/>
    <cellStyle name="Normal 8 4 5 4 2 2 2" xfId="11635" xr:uid="{00000000-0005-0000-0000-000036690000}"/>
    <cellStyle name="Normal 8 4 5 4 2 2 3" xfId="19566" xr:uid="{00000000-0005-0000-0000-000037690000}"/>
    <cellStyle name="Normal 8 4 5 4 2 2 4" xfId="27499" xr:uid="{00000000-0005-0000-0000-000038690000}"/>
    <cellStyle name="Normal 8 4 5 4 2 3" xfId="5641" xr:uid="{00000000-0005-0000-0000-000039690000}"/>
    <cellStyle name="Normal 8 4 5 4 2 3 2" xfId="13616" xr:uid="{00000000-0005-0000-0000-00003A690000}"/>
    <cellStyle name="Normal 8 4 5 4 2 3 3" xfId="21547" xr:uid="{00000000-0005-0000-0000-00003B690000}"/>
    <cellStyle name="Normal 8 4 5 4 2 3 4" xfId="29480" xr:uid="{00000000-0005-0000-0000-00003C690000}"/>
    <cellStyle name="Normal 8 4 5 4 2 4" xfId="7664" xr:uid="{00000000-0005-0000-0000-00003D690000}"/>
    <cellStyle name="Normal 8 4 5 4 2 4 2" xfId="15597" xr:uid="{00000000-0005-0000-0000-00003E690000}"/>
    <cellStyle name="Normal 8 4 5 4 2 4 3" xfId="23528" xr:uid="{00000000-0005-0000-0000-00003F690000}"/>
    <cellStyle name="Normal 8 4 5 4 2 4 4" xfId="31462" xr:uid="{00000000-0005-0000-0000-000040690000}"/>
    <cellStyle name="Normal 8 4 5 4 2 5" xfId="9654" xr:uid="{00000000-0005-0000-0000-000041690000}"/>
    <cellStyle name="Normal 8 4 5 4 2 6" xfId="17585" xr:uid="{00000000-0005-0000-0000-000042690000}"/>
    <cellStyle name="Normal 8 4 5 4 2 7" xfId="25518" xr:uid="{00000000-0005-0000-0000-000043690000}"/>
    <cellStyle name="Normal 8 4 5 4 3" xfId="1677" xr:uid="{00000000-0005-0000-0000-000044690000}"/>
    <cellStyle name="Normal 8 4 5 4 3 2" xfId="3661" xr:uid="{00000000-0005-0000-0000-000045690000}"/>
    <cellStyle name="Normal 8 4 5 4 3 2 2" xfId="11636" xr:uid="{00000000-0005-0000-0000-000046690000}"/>
    <cellStyle name="Normal 8 4 5 4 3 2 3" xfId="19567" xr:uid="{00000000-0005-0000-0000-000047690000}"/>
    <cellStyle name="Normal 8 4 5 4 3 2 4" xfId="27500" xr:uid="{00000000-0005-0000-0000-000048690000}"/>
    <cellStyle name="Normal 8 4 5 4 3 3" xfId="5642" xr:uid="{00000000-0005-0000-0000-000049690000}"/>
    <cellStyle name="Normal 8 4 5 4 3 3 2" xfId="13617" xr:uid="{00000000-0005-0000-0000-00004A690000}"/>
    <cellStyle name="Normal 8 4 5 4 3 3 3" xfId="21548" xr:uid="{00000000-0005-0000-0000-00004B690000}"/>
    <cellStyle name="Normal 8 4 5 4 3 3 4" xfId="29481" xr:uid="{00000000-0005-0000-0000-00004C690000}"/>
    <cellStyle name="Normal 8 4 5 4 3 4" xfId="7665" xr:uid="{00000000-0005-0000-0000-00004D690000}"/>
    <cellStyle name="Normal 8 4 5 4 3 4 2" xfId="15598" xr:uid="{00000000-0005-0000-0000-00004E690000}"/>
    <cellStyle name="Normal 8 4 5 4 3 4 3" xfId="23529" xr:uid="{00000000-0005-0000-0000-00004F690000}"/>
    <cellStyle name="Normal 8 4 5 4 3 4 4" xfId="31463" xr:uid="{00000000-0005-0000-0000-000050690000}"/>
    <cellStyle name="Normal 8 4 5 4 3 5" xfId="9655" xr:uid="{00000000-0005-0000-0000-000051690000}"/>
    <cellStyle name="Normal 8 4 5 4 3 6" xfId="17586" xr:uid="{00000000-0005-0000-0000-000052690000}"/>
    <cellStyle name="Normal 8 4 5 4 3 7" xfId="25519" xr:uid="{00000000-0005-0000-0000-000053690000}"/>
    <cellStyle name="Normal 8 4 5 4 4" xfId="1678" xr:uid="{00000000-0005-0000-0000-000054690000}"/>
    <cellStyle name="Normal 8 4 5 4 4 2" xfId="3662" xr:uid="{00000000-0005-0000-0000-000055690000}"/>
    <cellStyle name="Normal 8 4 5 4 4 2 2" xfId="11637" xr:uid="{00000000-0005-0000-0000-000056690000}"/>
    <cellStyle name="Normal 8 4 5 4 4 2 3" xfId="19568" xr:uid="{00000000-0005-0000-0000-000057690000}"/>
    <cellStyle name="Normal 8 4 5 4 4 2 4" xfId="27501" xr:uid="{00000000-0005-0000-0000-000058690000}"/>
    <cellStyle name="Normal 8 4 5 4 4 3" xfId="5643" xr:uid="{00000000-0005-0000-0000-000059690000}"/>
    <cellStyle name="Normal 8 4 5 4 4 3 2" xfId="13618" xr:uid="{00000000-0005-0000-0000-00005A690000}"/>
    <cellStyle name="Normal 8 4 5 4 4 3 3" xfId="21549" xr:uid="{00000000-0005-0000-0000-00005B690000}"/>
    <cellStyle name="Normal 8 4 5 4 4 3 4" xfId="29482" xr:uid="{00000000-0005-0000-0000-00005C690000}"/>
    <cellStyle name="Normal 8 4 5 4 4 4" xfId="7666" xr:uid="{00000000-0005-0000-0000-00005D690000}"/>
    <cellStyle name="Normal 8 4 5 4 4 4 2" xfId="15599" xr:uid="{00000000-0005-0000-0000-00005E690000}"/>
    <cellStyle name="Normal 8 4 5 4 4 4 3" xfId="23530" xr:uid="{00000000-0005-0000-0000-00005F690000}"/>
    <cellStyle name="Normal 8 4 5 4 4 4 4" xfId="31464" xr:uid="{00000000-0005-0000-0000-000060690000}"/>
    <cellStyle name="Normal 8 4 5 4 4 5" xfId="9656" xr:uid="{00000000-0005-0000-0000-000061690000}"/>
    <cellStyle name="Normal 8 4 5 4 4 6" xfId="17587" xr:uid="{00000000-0005-0000-0000-000062690000}"/>
    <cellStyle name="Normal 8 4 5 4 4 7" xfId="25520" xr:uid="{00000000-0005-0000-0000-000063690000}"/>
    <cellStyle name="Normal 8 4 5 4 5" xfId="1679" xr:uid="{00000000-0005-0000-0000-000064690000}"/>
    <cellStyle name="Normal 8 4 5 4 5 2" xfId="3663" xr:uid="{00000000-0005-0000-0000-000065690000}"/>
    <cellStyle name="Normal 8 4 5 4 5 2 2" xfId="11638" xr:uid="{00000000-0005-0000-0000-000066690000}"/>
    <cellStyle name="Normal 8 4 5 4 5 2 3" xfId="19569" xr:uid="{00000000-0005-0000-0000-000067690000}"/>
    <cellStyle name="Normal 8 4 5 4 5 2 4" xfId="27502" xr:uid="{00000000-0005-0000-0000-000068690000}"/>
    <cellStyle name="Normal 8 4 5 4 5 3" xfId="5644" xr:uid="{00000000-0005-0000-0000-000069690000}"/>
    <cellStyle name="Normal 8 4 5 4 5 3 2" xfId="13619" xr:uid="{00000000-0005-0000-0000-00006A690000}"/>
    <cellStyle name="Normal 8 4 5 4 5 3 3" xfId="21550" xr:uid="{00000000-0005-0000-0000-00006B690000}"/>
    <cellStyle name="Normal 8 4 5 4 5 3 4" xfId="29483" xr:uid="{00000000-0005-0000-0000-00006C690000}"/>
    <cellStyle name="Normal 8 4 5 4 5 4" xfId="7667" xr:uid="{00000000-0005-0000-0000-00006D690000}"/>
    <cellStyle name="Normal 8 4 5 4 5 4 2" xfId="15600" xr:uid="{00000000-0005-0000-0000-00006E690000}"/>
    <cellStyle name="Normal 8 4 5 4 5 4 3" xfId="23531" xr:uid="{00000000-0005-0000-0000-00006F690000}"/>
    <cellStyle name="Normal 8 4 5 4 5 4 4" xfId="31465" xr:uid="{00000000-0005-0000-0000-000070690000}"/>
    <cellStyle name="Normal 8 4 5 4 5 5" xfId="9657" xr:uid="{00000000-0005-0000-0000-000071690000}"/>
    <cellStyle name="Normal 8 4 5 4 5 6" xfId="17588" xr:uid="{00000000-0005-0000-0000-000072690000}"/>
    <cellStyle name="Normal 8 4 5 4 5 7" xfId="25521" xr:uid="{00000000-0005-0000-0000-000073690000}"/>
    <cellStyle name="Normal 8 4 5 4 6" xfId="3659" xr:uid="{00000000-0005-0000-0000-000074690000}"/>
    <cellStyle name="Normal 8 4 5 4 6 2" xfId="11634" xr:uid="{00000000-0005-0000-0000-000075690000}"/>
    <cellStyle name="Normal 8 4 5 4 6 3" xfId="19565" xr:uid="{00000000-0005-0000-0000-000076690000}"/>
    <cellStyle name="Normal 8 4 5 4 6 4" xfId="27498" xr:uid="{00000000-0005-0000-0000-000077690000}"/>
    <cellStyle name="Normal 8 4 5 4 7" xfId="5640" xr:uid="{00000000-0005-0000-0000-000078690000}"/>
    <cellStyle name="Normal 8 4 5 4 7 2" xfId="13615" xr:uid="{00000000-0005-0000-0000-000079690000}"/>
    <cellStyle name="Normal 8 4 5 4 7 3" xfId="21546" xr:uid="{00000000-0005-0000-0000-00007A690000}"/>
    <cellStyle name="Normal 8 4 5 4 7 4" xfId="29479" xr:uid="{00000000-0005-0000-0000-00007B690000}"/>
    <cellStyle name="Normal 8 4 5 4 8" xfId="7663" xr:uid="{00000000-0005-0000-0000-00007C690000}"/>
    <cellStyle name="Normal 8 4 5 4 8 2" xfId="15596" xr:uid="{00000000-0005-0000-0000-00007D690000}"/>
    <cellStyle name="Normal 8 4 5 4 8 3" xfId="23527" xr:uid="{00000000-0005-0000-0000-00007E690000}"/>
    <cellStyle name="Normal 8 4 5 4 8 4" xfId="31461" xr:uid="{00000000-0005-0000-0000-00007F690000}"/>
    <cellStyle name="Normal 8 4 5 4 9" xfId="9653" xr:uid="{00000000-0005-0000-0000-000080690000}"/>
    <cellStyle name="Normal 8 4 5 5" xfId="1680" xr:uid="{00000000-0005-0000-0000-000081690000}"/>
    <cellStyle name="Normal 8 4 5 5 2" xfId="3664" xr:uid="{00000000-0005-0000-0000-000082690000}"/>
    <cellStyle name="Normal 8 4 5 5 2 2" xfId="11639" xr:uid="{00000000-0005-0000-0000-000083690000}"/>
    <cellStyle name="Normal 8 4 5 5 2 3" xfId="19570" xr:uid="{00000000-0005-0000-0000-000084690000}"/>
    <cellStyle name="Normal 8 4 5 5 2 4" xfId="27503" xr:uid="{00000000-0005-0000-0000-000085690000}"/>
    <cellStyle name="Normal 8 4 5 5 3" xfId="5645" xr:uid="{00000000-0005-0000-0000-000086690000}"/>
    <cellStyle name="Normal 8 4 5 5 3 2" xfId="13620" xr:uid="{00000000-0005-0000-0000-000087690000}"/>
    <cellStyle name="Normal 8 4 5 5 3 3" xfId="21551" xr:uid="{00000000-0005-0000-0000-000088690000}"/>
    <cellStyle name="Normal 8 4 5 5 3 4" xfId="29484" xr:uid="{00000000-0005-0000-0000-000089690000}"/>
    <cellStyle name="Normal 8 4 5 5 4" xfId="7668" xr:uid="{00000000-0005-0000-0000-00008A690000}"/>
    <cellStyle name="Normal 8 4 5 5 4 2" xfId="15601" xr:uid="{00000000-0005-0000-0000-00008B690000}"/>
    <cellStyle name="Normal 8 4 5 5 4 3" xfId="23532" xr:uid="{00000000-0005-0000-0000-00008C690000}"/>
    <cellStyle name="Normal 8 4 5 5 4 4" xfId="31466" xr:uid="{00000000-0005-0000-0000-00008D690000}"/>
    <cellStyle name="Normal 8 4 5 5 5" xfId="9658" xr:uid="{00000000-0005-0000-0000-00008E690000}"/>
    <cellStyle name="Normal 8 4 5 5 6" xfId="17589" xr:uid="{00000000-0005-0000-0000-00008F690000}"/>
    <cellStyle name="Normal 8 4 5 5 7" xfId="25522" xr:uid="{00000000-0005-0000-0000-000090690000}"/>
    <cellStyle name="Normal 8 4 5 6" xfId="1681" xr:uid="{00000000-0005-0000-0000-000091690000}"/>
    <cellStyle name="Normal 8 4 5 6 2" xfId="3665" xr:uid="{00000000-0005-0000-0000-000092690000}"/>
    <cellStyle name="Normal 8 4 5 6 2 2" xfId="11640" xr:uid="{00000000-0005-0000-0000-000093690000}"/>
    <cellStyle name="Normal 8 4 5 6 2 3" xfId="19571" xr:uid="{00000000-0005-0000-0000-000094690000}"/>
    <cellStyle name="Normal 8 4 5 6 2 4" xfId="27504" xr:uid="{00000000-0005-0000-0000-000095690000}"/>
    <cellStyle name="Normal 8 4 5 6 3" xfId="5646" xr:uid="{00000000-0005-0000-0000-000096690000}"/>
    <cellStyle name="Normal 8 4 5 6 3 2" xfId="13621" xr:uid="{00000000-0005-0000-0000-000097690000}"/>
    <cellStyle name="Normal 8 4 5 6 3 3" xfId="21552" xr:uid="{00000000-0005-0000-0000-000098690000}"/>
    <cellStyle name="Normal 8 4 5 6 3 4" xfId="29485" xr:uid="{00000000-0005-0000-0000-000099690000}"/>
    <cellStyle name="Normal 8 4 5 6 4" xfId="7669" xr:uid="{00000000-0005-0000-0000-00009A690000}"/>
    <cellStyle name="Normal 8 4 5 6 4 2" xfId="15602" xr:uid="{00000000-0005-0000-0000-00009B690000}"/>
    <cellStyle name="Normal 8 4 5 6 4 3" xfId="23533" xr:uid="{00000000-0005-0000-0000-00009C690000}"/>
    <cellStyle name="Normal 8 4 5 6 4 4" xfId="31467" xr:uid="{00000000-0005-0000-0000-00009D690000}"/>
    <cellStyle name="Normal 8 4 5 6 5" xfId="9659" xr:uid="{00000000-0005-0000-0000-00009E690000}"/>
    <cellStyle name="Normal 8 4 5 6 6" xfId="17590" xr:uid="{00000000-0005-0000-0000-00009F690000}"/>
    <cellStyle name="Normal 8 4 5 6 7" xfId="25523" xr:uid="{00000000-0005-0000-0000-0000A0690000}"/>
    <cellStyle name="Normal 8 4 5 7" xfId="1682" xr:uid="{00000000-0005-0000-0000-0000A1690000}"/>
    <cellStyle name="Normal 8 4 5 7 2" xfId="3666" xr:uid="{00000000-0005-0000-0000-0000A2690000}"/>
    <cellStyle name="Normal 8 4 5 7 2 2" xfId="11641" xr:uid="{00000000-0005-0000-0000-0000A3690000}"/>
    <cellStyle name="Normal 8 4 5 7 2 3" xfId="19572" xr:uid="{00000000-0005-0000-0000-0000A4690000}"/>
    <cellStyle name="Normal 8 4 5 7 2 4" xfId="27505" xr:uid="{00000000-0005-0000-0000-0000A5690000}"/>
    <cellStyle name="Normal 8 4 5 7 3" xfId="5647" xr:uid="{00000000-0005-0000-0000-0000A6690000}"/>
    <cellStyle name="Normal 8 4 5 7 3 2" xfId="13622" xr:uid="{00000000-0005-0000-0000-0000A7690000}"/>
    <cellStyle name="Normal 8 4 5 7 3 3" xfId="21553" xr:uid="{00000000-0005-0000-0000-0000A8690000}"/>
    <cellStyle name="Normal 8 4 5 7 3 4" xfId="29486" xr:uid="{00000000-0005-0000-0000-0000A9690000}"/>
    <cellStyle name="Normal 8 4 5 7 4" xfId="7670" xr:uid="{00000000-0005-0000-0000-0000AA690000}"/>
    <cellStyle name="Normal 8 4 5 7 4 2" xfId="15603" xr:uid="{00000000-0005-0000-0000-0000AB690000}"/>
    <cellStyle name="Normal 8 4 5 7 4 3" xfId="23534" xr:uid="{00000000-0005-0000-0000-0000AC690000}"/>
    <cellStyle name="Normal 8 4 5 7 4 4" xfId="31468" xr:uid="{00000000-0005-0000-0000-0000AD690000}"/>
    <cellStyle name="Normal 8 4 5 7 5" xfId="9660" xr:uid="{00000000-0005-0000-0000-0000AE690000}"/>
    <cellStyle name="Normal 8 4 5 7 6" xfId="17591" xr:uid="{00000000-0005-0000-0000-0000AF690000}"/>
    <cellStyle name="Normal 8 4 5 7 7" xfId="25524" xr:uid="{00000000-0005-0000-0000-0000B0690000}"/>
    <cellStyle name="Normal 8 4 5 8" xfId="1683" xr:uid="{00000000-0005-0000-0000-0000B1690000}"/>
    <cellStyle name="Normal 8 4 5 8 2" xfId="3667" xr:uid="{00000000-0005-0000-0000-0000B2690000}"/>
    <cellStyle name="Normal 8 4 5 8 2 2" xfId="11642" xr:uid="{00000000-0005-0000-0000-0000B3690000}"/>
    <cellStyle name="Normal 8 4 5 8 2 3" xfId="19573" xr:uid="{00000000-0005-0000-0000-0000B4690000}"/>
    <cellStyle name="Normal 8 4 5 8 2 4" xfId="27506" xr:uid="{00000000-0005-0000-0000-0000B5690000}"/>
    <cellStyle name="Normal 8 4 5 8 3" xfId="5648" xr:uid="{00000000-0005-0000-0000-0000B6690000}"/>
    <cellStyle name="Normal 8 4 5 8 3 2" xfId="13623" xr:uid="{00000000-0005-0000-0000-0000B7690000}"/>
    <cellStyle name="Normal 8 4 5 8 3 3" xfId="21554" xr:uid="{00000000-0005-0000-0000-0000B8690000}"/>
    <cellStyle name="Normal 8 4 5 8 3 4" xfId="29487" xr:uid="{00000000-0005-0000-0000-0000B9690000}"/>
    <cellStyle name="Normal 8 4 5 8 4" xfId="7671" xr:uid="{00000000-0005-0000-0000-0000BA690000}"/>
    <cellStyle name="Normal 8 4 5 8 4 2" xfId="15604" xr:uid="{00000000-0005-0000-0000-0000BB690000}"/>
    <cellStyle name="Normal 8 4 5 8 4 3" xfId="23535" xr:uid="{00000000-0005-0000-0000-0000BC690000}"/>
    <cellStyle name="Normal 8 4 5 8 4 4" xfId="31469" xr:uid="{00000000-0005-0000-0000-0000BD690000}"/>
    <cellStyle name="Normal 8 4 5 8 5" xfId="9661" xr:uid="{00000000-0005-0000-0000-0000BE690000}"/>
    <cellStyle name="Normal 8 4 5 8 6" xfId="17592" xr:uid="{00000000-0005-0000-0000-0000BF690000}"/>
    <cellStyle name="Normal 8 4 5 8 7" xfId="25525" xr:uid="{00000000-0005-0000-0000-0000C0690000}"/>
    <cellStyle name="Normal 8 4 5 9" xfId="3638" xr:uid="{00000000-0005-0000-0000-0000C1690000}"/>
    <cellStyle name="Normal 8 4 5 9 2" xfId="11613" xr:uid="{00000000-0005-0000-0000-0000C2690000}"/>
    <cellStyle name="Normal 8 4 5 9 3" xfId="19544" xr:uid="{00000000-0005-0000-0000-0000C3690000}"/>
    <cellStyle name="Normal 8 4 5 9 4" xfId="27477" xr:uid="{00000000-0005-0000-0000-0000C4690000}"/>
    <cellStyle name="Normal 8 4 6" xfId="1684" xr:uid="{00000000-0005-0000-0000-0000C5690000}"/>
    <cellStyle name="Normal 8 4 6 10" xfId="9662" xr:uid="{00000000-0005-0000-0000-0000C6690000}"/>
    <cellStyle name="Normal 8 4 6 11" xfId="17593" xr:uid="{00000000-0005-0000-0000-0000C7690000}"/>
    <cellStyle name="Normal 8 4 6 12" xfId="25526" xr:uid="{00000000-0005-0000-0000-0000C8690000}"/>
    <cellStyle name="Normal 8 4 6 2" xfId="1685" xr:uid="{00000000-0005-0000-0000-0000C9690000}"/>
    <cellStyle name="Normal 8 4 6 2 10" xfId="17594" xr:uid="{00000000-0005-0000-0000-0000CA690000}"/>
    <cellStyle name="Normal 8 4 6 2 11" xfId="25527" xr:uid="{00000000-0005-0000-0000-0000CB690000}"/>
    <cellStyle name="Normal 8 4 6 2 2" xfId="1686" xr:uid="{00000000-0005-0000-0000-0000CC690000}"/>
    <cellStyle name="Normal 8 4 6 2 2 2" xfId="3670" xr:uid="{00000000-0005-0000-0000-0000CD690000}"/>
    <cellStyle name="Normal 8 4 6 2 2 2 2" xfId="11645" xr:uid="{00000000-0005-0000-0000-0000CE690000}"/>
    <cellStyle name="Normal 8 4 6 2 2 2 3" xfId="19576" xr:uid="{00000000-0005-0000-0000-0000CF690000}"/>
    <cellStyle name="Normal 8 4 6 2 2 2 4" xfId="27509" xr:uid="{00000000-0005-0000-0000-0000D0690000}"/>
    <cellStyle name="Normal 8 4 6 2 2 3" xfId="5651" xr:uid="{00000000-0005-0000-0000-0000D1690000}"/>
    <cellStyle name="Normal 8 4 6 2 2 3 2" xfId="13626" xr:uid="{00000000-0005-0000-0000-0000D2690000}"/>
    <cellStyle name="Normal 8 4 6 2 2 3 3" xfId="21557" xr:uid="{00000000-0005-0000-0000-0000D3690000}"/>
    <cellStyle name="Normal 8 4 6 2 2 3 4" xfId="29490" xr:uid="{00000000-0005-0000-0000-0000D4690000}"/>
    <cellStyle name="Normal 8 4 6 2 2 4" xfId="7674" xr:uid="{00000000-0005-0000-0000-0000D5690000}"/>
    <cellStyle name="Normal 8 4 6 2 2 4 2" xfId="15607" xr:uid="{00000000-0005-0000-0000-0000D6690000}"/>
    <cellStyle name="Normal 8 4 6 2 2 4 3" xfId="23538" xr:uid="{00000000-0005-0000-0000-0000D7690000}"/>
    <cellStyle name="Normal 8 4 6 2 2 4 4" xfId="31472" xr:uid="{00000000-0005-0000-0000-0000D8690000}"/>
    <cellStyle name="Normal 8 4 6 2 2 5" xfId="9664" xr:uid="{00000000-0005-0000-0000-0000D9690000}"/>
    <cellStyle name="Normal 8 4 6 2 2 6" xfId="17595" xr:uid="{00000000-0005-0000-0000-0000DA690000}"/>
    <cellStyle name="Normal 8 4 6 2 2 7" xfId="25528" xr:uid="{00000000-0005-0000-0000-0000DB690000}"/>
    <cellStyle name="Normal 8 4 6 2 3" xfId="1687" xr:uid="{00000000-0005-0000-0000-0000DC690000}"/>
    <cellStyle name="Normal 8 4 6 2 3 2" xfId="3671" xr:uid="{00000000-0005-0000-0000-0000DD690000}"/>
    <cellStyle name="Normal 8 4 6 2 3 2 2" xfId="11646" xr:uid="{00000000-0005-0000-0000-0000DE690000}"/>
    <cellStyle name="Normal 8 4 6 2 3 2 3" xfId="19577" xr:uid="{00000000-0005-0000-0000-0000DF690000}"/>
    <cellStyle name="Normal 8 4 6 2 3 2 4" xfId="27510" xr:uid="{00000000-0005-0000-0000-0000E0690000}"/>
    <cellStyle name="Normal 8 4 6 2 3 3" xfId="5652" xr:uid="{00000000-0005-0000-0000-0000E1690000}"/>
    <cellStyle name="Normal 8 4 6 2 3 3 2" xfId="13627" xr:uid="{00000000-0005-0000-0000-0000E2690000}"/>
    <cellStyle name="Normal 8 4 6 2 3 3 3" xfId="21558" xr:uid="{00000000-0005-0000-0000-0000E3690000}"/>
    <cellStyle name="Normal 8 4 6 2 3 3 4" xfId="29491" xr:uid="{00000000-0005-0000-0000-0000E4690000}"/>
    <cellStyle name="Normal 8 4 6 2 3 4" xfId="7675" xr:uid="{00000000-0005-0000-0000-0000E5690000}"/>
    <cellStyle name="Normal 8 4 6 2 3 4 2" xfId="15608" xr:uid="{00000000-0005-0000-0000-0000E6690000}"/>
    <cellStyle name="Normal 8 4 6 2 3 4 3" xfId="23539" xr:uid="{00000000-0005-0000-0000-0000E7690000}"/>
    <cellStyle name="Normal 8 4 6 2 3 4 4" xfId="31473" xr:uid="{00000000-0005-0000-0000-0000E8690000}"/>
    <cellStyle name="Normal 8 4 6 2 3 5" xfId="9665" xr:uid="{00000000-0005-0000-0000-0000E9690000}"/>
    <cellStyle name="Normal 8 4 6 2 3 6" xfId="17596" xr:uid="{00000000-0005-0000-0000-0000EA690000}"/>
    <cellStyle name="Normal 8 4 6 2 3 7" xfId="25529" xr:uid="{00000000-0005-0000-0000-0000EB690000}"/>
    <cellStyle name="Normal 8 4 6 2 4" xfId="1688" xr:uid="{00000000-0005-0000-0000-0000EC690000}"/>
    <cellStyle name="Normal 8 4 6 2 4 2" xfId="3672" xr:uid="{00000000-0005-0000-0000-0000ED690000}"/>
    <cellStyle name="Normal 8 4 6 2 4 2 2" xfId="11647" xr:uid="{00000000-0005-0000-0000-0000EE690000}"/>
    <cellStyle name="Normal 8 4 6 2 4 2 3" xfId="19578" xr:uid="{00000000-0005-0000-0000-0000EF690000}"/>
    <cellStyle name="Normal 8 4 6 2 4 2 4" xfId="27511" xr:uid="{00000000-0005-0000-0000-0000F0690000}"/>
    <cellStyle name="Normal 8 4 6 2 4 3" xfId="5653" xr:uid="{00000000-0005-0000-0000-0000F1690000}"/>
    <cellStyle name="Normal 8 4 6 2 4 3 2" xfId="13628" xr:uid="{00000000-0005-0000-0000-0000F2690000}"/>
    <cellStyle name="Normal 8 4 6 2 4 3 3" xfId="21559" xr:uid="{00000000-0005-0000-0000-0000F3690000}"/>
    <cellStyle name="Normal 8 4 6 2 4 3 4" xfId="29492" xr:uid="{00000000-0005-0000-0000-0000F4690000}"/>
    <cellStyle name="Normal 8 4 6 2 4 4" xfId="7676" xr:uid="{00000000-0005-0000-0000-0000F5690000}"/>
    <cellStyle name="Normal 8 4 6 2 4 4 2" xfId="15609" xr:uid="{00000000-0005-0000-0000-0000F6690000}"/>
    <cellStyle name="Normal 8 4 6 2 4 4 3" xfId="23540" xr:uid="{00000000-0005-0000-0000-0000F7690000}"/>
    <cellStyle name="Normal 8 4 6 2 4 4 4" xfId="31474" xr:uid="{00000000-0005-0000-0000-0000F8690000}"/>
    <cellStyle name="Normal 8 4 6 2 4 5" xfId="9666" xr:uid="{00000000-0005-0000-0000-0000F9690000}"/>
    <cellStyle name="Normal 8 4 6 2 4 6" xfId="17597" xr:uid="{00000000-0005-0000-0000-0000FA690000}"/>
    <cellStyle name="Normal 8 4 6 2 4 7" xfId="25530" xr:uid="{00000000-0005-0000-0000-0000FB690000}"/>
    <cellStyle name="Normal 8 4 6 2 5" xfId="1689" xr:uid="{00000000-0005-0000-0000-0000FC690000}"/>
    <cellStyle name="Normal 8 4 6 2 5 2" xfId="3673" xr:uid="{00000000-0005-0000-0000-0000FD690000}"/>
    <cellStyle name="Normal 8 4 6 2 5 2 2" xfId="11648" xr:uid="{00000000-0005-0000-0000-0000FE690000}"/>
    <cellStyle name="Normal 8 4 6 2 5 2 3" xfId="19579" xr:uid="{00000000-0005-0000-0000-0000FF690000}"/>
    <cellStyle name="Normal 8 4 6 2 5 2 4" xfId="27512" xr:uid="{00000000-0005-0000-0000-0000006A0000}"/>
    <cellStyle name="Normal 8 4 6 2 5 3" xfId="5654" xr:uid="{00000000-0005-0000-0000-0000016A0000}"/>
    <cellStyle name="Normal 8 4 6 2 5 3 2" xfId="13629" xr:uid="{00000000-0005-0000-0000-0000026A0000}"/>
    <cellStyle name="Normal 8 4 6 2 5 3 3" xfId="21560" xr:uid="{00000000-0005-0000-0000-0000036A0000}"/>
    <cellStyle name="Normal 8 4 6 2 5 3 4" xfId="29493" xr:uid="{00000000-0005-0000-0000-0000046A0000}"/>
    <cellStyle name="Normal 8 4 6 2 5 4" xfId="7677" xr:uid="{00000000-0005-0000-0000-0000056A0000}"/>
    <cellStyle name="Normal 8 4 6 2 5 4 2" xfId="15610" xr:uid="{00000000-0005-0000-0000-0000066A0000}"/>
    <cellStyle name="Normal 8 4 6 2 5 4 3" xfId="23541" xr:uid="{00000000-0005-0000-0000-0000076A0000}"/>
    <cellStyle name="Normal 8 4 6 2 5 4 4" xfId="31475" xr:uid="{00000000-0005-0000-0000-0000086A0000}"/>
    <cellStyle name="Normal 8 4 6 2 5 5" xfId="9667" xr:uid="{00000000-0005-0000-0000-0000096A0000}"/>
    <cellStyle name="Normal 8 4 6 2 5 6" xfId="17598" xr:uid="{00000000-0005-0000-0000-00000A6A0000}"/>
    <cellStyle name="Normal 8 4 6 2 5 7" xfId="25531" xr:uid="{00000000-0005-0000-0000-00000B6A0000}"/>
    <cellStyle name="Normal 8 4 6 2 6" xfId="3669" xr:uid="{00000000-0005-0000-0000-00000C6A0000}"/>
    <cellStyle name="Normal 8 4 6 2 6 2" xfId="11644" xr:uid="{00000000-0005-0000-0000-00000D6A0000}"/>
    <cellStyle name="Normal 8 4 6 2 6 3" xfId="19575" xr:uid="{00000000-0005-0000-0000-00000E6A0000}"/>
    <cellStyle name="Normal 8 4 6 2 6 4" xfId="27508" xr:uid="{00000000-0005-0000-0000-00000F6A0000}"/>
    <cellStyle name="Normal 8 4 6 2 7" xfId="5650" xr:uid="{00000000-0005-0000-0000-0000106A0000}"/>
    <cellStyle name="Normal 8 4 6 2 7 2" xfId="13625" xr:uid="{00000000-0005-0000-0000-0000116A0000}"/>
    <cellStyle name="Normal 8 4 6 2 7 3" xfId="21556" xr:uid="{00000000-0005-0000-0000-0000126A0000}"/>
    <cellStyle name="Normal 8 4 6 2 7 4" xfId="29489" xr:uid="{00000000-0005-0000-0000-0000136A0000}"/>
    <cellStyle name="Normal 8 4 6 2 8" xfId="7673" xr:uid="{00000000-0005-0000-0000-0000146A0000}"/>
    <cellStyle name="Normal 8 4 6 2 8 2" xfId="15606" xr:uid="{00000000-0005-0000-0000-0000156A0000}"/>
    <cellStyle name="Normal 8 4 6 2 8 3" xfId="23537" xr:uid="{00000000-0005-0000-0000-0000166A0000}"/>
    <cellStyle name="Normal 8 4 6 2 8 4" xfId="31471" xr:uid="{00000000-0005-0000-0000-0000176A0000}"/>
    <cellStyle name="Normal 8 4 6 2 9" xfId="9663" xr:uid="{00000000-0005-0000-0000-0000186A0000}"/>
    <cellStyle name="Normal 8 4 6 3" xfId="1690" xr:uid="{00000000-0005-0000-0000-0000196A0000}"/>
    <cellStyle name="Normal 8 4 6 3 2" xfId="3674" xr:uid="{00000000-0005-0000-0000-00001A6A0000}"/>
    <cellStyle name="Normal 8 4 6 3 2 2" xfId="11649" xr:uid="{00000000-0005-0000-0000-00001B6A0000}"/>
    <cellStyle name="Normal 8 4 6 3 2 3" xfId="19580" xr:uid="{00000000-0005-0000-0000-00001C6A0000}"/>
    <cellStyle name="Normal 8 4 6 3 2 4" xfId="27513" xr:uid="{00000000-0005-0000-0000-00001D6A0000}"/>
    <cellStyle name="Normal 8 4 6 3 3" xfId="5655" xr:uid="{00000000-0005-0000-0000-00001E6A0000}"/>
    <cellStyle name="Normal 8 4 6 3 3 2" xfId="13630" xr:uid="{00000000-0005-0000-0000-00001F6A0000}"/>
    <cellStyle name="Normal 8 4 6 3 3 3" xfId="21561" xr:uid="{00000000-0005-0000-0000-0000206A0000}"/>
    <cellStyle name="Normal 8 4 6 3 3 4" xfId="29494" xr:uid="{00000000-0005-0000-0000-0000216A0000}"/>
    <cellStyle name="Normal 8 4 6 3 4" xfId="7678" xr:uid="{00000000-0005-0000-0000-0000226A0000}"/>
    <cellStyle name="Normal 8 4 6 3 4 2" xfId="15611" xr:uid="{00000000-0005-0000-0000-0000236A0000}"/>
    <cellStyle name="Normal 8 4 6 3 4 3" xfId="23542" xr:uid="{00000000-0005-0000-0000-0000246A0000}"/>
    <cellStyle name="Normal 8 4 6 3 4 4" xfId="31476" xr:uid="{00000000-0005-0000-0000-0000256A0000}"/>
    <cellStyle name="Normal 8 4 6 3 5" xfId="9668" xr:uid="{00000000-0005-0000-0000-0000266A0000}"/>
    <cellStyle name="Normal 8 4 6 3 6" xfId="17599" xr:uid="{00000000-0005-0000-0000-0000276A0000}"/>
    <cellStyle name="Normal 8 4 6 3 7" xfId="25532" xr:uid="{00000000-0005-0000-0000-0000286A0000}"/>
    <cellStyle name="Normal 8 4 6 4" xfId="1691" xr:uid="{00000000-0005-0000-0000-0000296A0000}"/>
    <cellStyle name="Normal 8 4 6 4 2" xfId="3675" xr:uid="{00000000-0005-0000-0000-00002A6A0000}"/>
    <cellStyle name="Normal 8 4 6 4 2 2" xfId="11650" xr:uid="{00000000-0005-0000-0000-00002B6A0000}"/>
    <cellStyle name="Normal 8 4 6 4 2 3" xfId="19581" xr:uid="{00000000-0005-0000-0000-00002C6A0000}"/>
    <cellStyle name="Normal 8 4 6 4 2 4" xfId="27514" xr:uid="{00000000-0005-0000-0000-00002D6A0000}"/>
    <cellStyle name="Normal 8 4 6 4 3" xfId="5656" xr:uid="{00000000-0005-0000-0000-00002E6A0000}"/>
    <cellStyle name="Normal 8 4 6 4 3 2" xfId="13631" xr:uid="{00000000-0005-0000-0000-00002F6A0000}"/>
    <cellStyle name="Normal 8 4 6 4 3 3" xfId="21562" xr:uid="{00000000-0005-0000-0000-0000306A0000}"/>
    <cellStyle name="Normal 8 4 6 4 3 4" xfId="29495" xr:uid="{00000000-0005-0000-0000-0000316A0000}"/>
    <cellStyle name="Normal 8 4 6 4 4" xfId="7679" xr:uid="{00000000-0005-0000-0000-0000326A0000}"/>
    <cellStyle name="Normal 8 4 6 4 4 2" xfId="15612" xr:uid="{00000000-0005-0000-0000-0000336A0000}"/>
    <cellStyle name="Normal 8 4 6 4 4 3" xfId="23543" xr:uid="{00000000-0005-0000-0000-0000346A0000}"/>
    <cellStyle name="Normal 8 4 6 4 4 4" xfId="31477" xr:uid="{00000000-0005-0000-0000-0000356A0000}"/>
    <cellStyle name="Normal 8 4 6 4 5" xfId="9669" xr:uid="{00000000-0005-0000-0000-0000366A0000}"/>
    <cellStyle name="Normal 8 4 6 4 6" xfId="17600" xr:uid="{00000000-0005-0000-0000-0000376A0000}"/>
    <cellStyle name="Normal 8 4 6 4 7" xfId="25533" xr:uid="{00000000-0005-0000-0000-0000386A0000}"/>
    <cellStyle name="Normal 8 4 6 5" xfId="1692" xr:uid="{00000000-0005-0000-0000-0000396A0000}"/>
    <cellStyle name="Normal 8 4 6 5 2" xfId="3676" xr:uid="{00000000-0005-0000-0000-00003A6A0000}"/>
    <cellStyle name="Normal 8 4 6 5 2 2" xfId="11651" xr:uid="{00000000-0005-0000-0000-00003B6A0000}"/>
    <cellStyle name="Normal 8 4 6 5 2 3" xfId="19582" xr:uid="{00000000-0005-0000-0000-00003C6A0000}"/>
    <cellStyle name="Normal 8 4 6 5 2 4" xfId="27515" xr:uid="{00000000-0005-0000-0000-00003D6A0000}"/>
    <cellStyle name="Normal 8 4 6 5 3" xfId="5657" xr:uid="{00000000-0005-0000-0000-00003E6A0000}"/>
    <cellStyle name="Normal 8 4 6 5 3 2" xfId="13632" xr:uid="{00000000-0005-0000-0000-00003F6A0000}"/>
    <cellStyle name="Normal 8 4 6 5 3 3" xfId="21563" xr:uid="{00000000-0005-0000-0000-0000406A0000}"/>
    <cellStyle name="Normal 8 4 6 5 3 4" xfId="29496" xr:uid="{00000000-0005-0000-0000-0000416A0000}"/>
    <cellStyle name="Normal 8 4 6 5 4" xfId="7680" xr:uid="{00000000-0005-0000-0000-0000426A0000}"/>
    <cellStyle name="Normal 8 4 6 5 4 2" xfId="15613" xr:uid="{00000000-0005-0000-0000-0000436A0000}"/>
    <cellStyle name="Normal 8 4 6 5 4 3" xfId="23544" xr:uid="{00000000-0005-0000-0000-0000446A0000}"/>
    <cellStyle name="Normal 8 4 6 5 4 4" xfId="31478" xr:uid="{00000000-0005-0000-0000-0000456A0000}"/>
    <cellStyle name="Normal 8 4 6 5 5" xfId="9670" xr:uid="{00000000-0005-0000-0000-0000466A0000}"/>
    <cellStyle name="Normal 8 4 6 5 6" xfId="17601" xr:uid="{00000000-0005-0000-0000-0000476A0000}"/>
    <cellStyle name="Normal 8 4 6 5 7" xfId="25534" xr:uid="{00000000-0005-0000-0000-0000486A0000}"/>
    <cellStyle name="Normal 8 4 6 6" xfId="1693" xr:uid="{00000000-0005-0000-0000-0000496A0000}"/>
    <cellStyle name="Normal 8 4 6 6 2" xfId="3677" xr:uid="{00000000-0005-0000-0000-00004A6A0000}"/>
    <cellStyle name="Normal 8 4 6 6 2 2" xfId="11652" xr:uid="{00000000-0005-0000-0000-00004B6A0000}"/>
    <cellStyle name="Normal 8 4 6 6 2 3" xfId="19583" xr:uid="{00000000-0005-0000-0000-00004C6A0000}"/>
    <cellStyle name="Normal 8 4 6 6 2 4" xfId="27516" xr:uid="{00000000-0005-0000-0000-00004D6A0000}"/>
    <cellStyle name="Normal 8 4 6 6 3" xfId="5658" xr:uid="{00000000-0005-0000-0000-00004E6A0000}"/>
    <cellStyle name="Normal 8 4 6 6 3 2" xfId="13633" xr:uid="{00000000-0005-0000-0000-00004F6A0000}"/>
    <cellStyle name="Normal 8 4 6 6 3 3" xfId="21564" xr:uid="{00000000-0005-0000-0000-0000506A0000}"/>
    <cellStyle name="Normal 8 4 6 6 3 4" xfId="29497" xr:uid="{00000000-0005-0000-0000-0000516A0000}"/>
    <cellStyle name="Normal 8 4 6 6 4" xfId="7681" xr:uid="{00000000-0005-0000-0000-0000526A0000}"/>
    <cellStyle name="Normal 8 4 6 6 4 2" xfId="15614" xr:uid="{00000000-0005-0000-0000-0000536A0000}"/>
    <cellStyle name="Normal 8 4 6 6 4 3" xfId="23545" xr:uid="{00000000-0005-0000-0000-0000546A0000}"/>
    <cellStyle name="Normal 8 4 6 6 4 4" xfId="31479" xr:uid="{00000000-0005-0000-0000-0000556A0000}"/>
    <cellStyle name="Normal 8 4 6 6 5" xfId="9671" xr:uid="{00000000-0005-0000-0000-0000566A0000}"/>
    <cellStyle name="Normal 8 4 6 6 6" xfId="17602" xr:uid="{00000000-0005-0000-0000-0000576A0000}"/>
    <cellStyle name="Normal 8 4 6 6 7" xfId="25535" xr:uid="{00000000-0005-0000-0000-0000586A0000}"/>
    <cellStyle name="Normal 8 4 6 7" xfId="3668" xr:uid="{00000000-0005-0000-0000-0000596A0000}"/>
    <cellStyle name="Normal 8 4 6 7 2" xfId="11643" xr:uid="{00000000-0005-0000-0000-00005A6A0000}"/>
    <cellStyle name="Normal 8 4 6 7 3" xfId="19574" xr:uid="{00000000-0005-0000-0000-00005B6A0000}"/>
    <cellStyle name="Normal 8 4 6 7 4" xfId="27507" xr:uid="{00000000-0005-0000-0000-00005C6A0000}"/>
    <cellStyle name="Normal 8 4 6 8" xfId="5649" xr:uid="{00000000-0005-0000-0000-00005D6A0000}"/>
    <cellStyle name="Normal 8 4 6 8 2" xfId="13624" xr:uid="{00000000-0005-0000-0000-00005E6A0000}"/>
    <cellStyle name="Normal 8 4 6 8 3" xfId="21555" xr:uid="{00000000-0005-0000-0000-00005F6A0000}"/>
    <cellStyle name="Normal 8 4 6 8 4" xfId="29488" xr:uid="{00000000-0005-0000-0000-0000606A0000}"/>
    <cellStyle name="Normal 8 4 6 9" xfId="7672" xr:uid="{00000000-0005-0000-0000-0000616A0000}"/>
    <cellStyle name="Normal 8 4 6 9 2" xfId="15605" xr:uid="{00000000-0005-0000-0000-0000626A0000}"/>
    <cellStyle name="Normal 8 4 6 9 3" xfId="23536" xr:uid="{00000000-0005-0000-0000-0000636A0000}"/>
    <cellStyle name="Normal 8 4 6 9 4" xfId="31470" xr:uid="{00000000-0005-0000-0000-0000646A0000}"/>
    <cellStyle name="Normal 8 4 7" xfId="1694" xr:uid="{00000000-0005-0000-0000-0000656A0000}"/>
    <cellStyle name="Normal 8 4 7 10" xfId="9672" xr:uid="{00000000-0005-0000-0000-0000666A0000}"/>
    <cellStyle name="Normal 8 4 7 11" xfId="17603" xr:uid="{00000000-0005-0000-0000-0000676A0000}"/>
    <cellStyle name="Normal 8 4 7 12" xfId="25536" xr:uid="{00000000-0005-0000-0000-0000686A0000}"/>
    <cellStyle name="Normal 8 4 7 2" xfId="1695" xr:uid="{00000000-0005-0000-0000-0000696A0000}"/>
    <cellStyle name="Normal 8 4 7 2 10" xfId="17604" xr:uid="{00000000-0005-0000-0000-00006A6A0000}"/>
    <cellStyle name="Normal 8 4 7 2 11" xfId="25537" xr:uid="{00000000-0005-0000-0000-00006B6A0000}"/>
    <cellStyle name="Normal 8 4 7 2 2" xfId="1696" xr:uid="{00000000-0005-0000-0000-00006C6A0000}"/>
    <cellStyle name="Normal 8 4 7 2 2 2" xfId="3680" xr:uid="{00000000-0005-0000-0000-00006D6A0000}"/>
    <cellStyle name="Normal 8 4 7 2 2 2 2" xfId="11655" xr:uid="{00000000-0005-0000-0000-00006E6A0000}"/>
    <cellStyle name="Normal 8 4 7 2 2 2 3" xfId="19586" xr:uid="{00000000-0005-0000-0000-00006F6A0000}"/>
    <cellStyle name="Normal 8 4 7 2 2 2 4" xfId="27519" xr:uid="{00000000-0005-0000-0000-0000706A0000}"/>
    <cellStyle name="Normal 8 4 7 2 2 3" xfId="5661" xr:uid="{00000000-0005-0000-0000-0000716A0000}"/>
    <cellStyle name="Normal 8 4 7 2 2 3 2" xfId="13636" xr:uid="{00000000-0005-0000-0000-0000726A0000}"/>
    <cellStyle name="Normal 8 4 7 2 2 3 3" xfId="21567" xr:uid="{00000000-0005-0000-0000-0000736A0000}"/>
    <cellStyle name="Normal 8 4 7 2 2 3 4" xfId="29500" xr:uid="{00000000-0005-0000-0000-0000746A0000}"/>
    <cellStyle name="Normal 8 4 7 2 2 4" xfId="7684" xr:uid="{00000000-0005-0000-0000-0000756A0000}"/>
    <cellStyle name="Normal 8 4 7 2 2 4 2" xfId="15617" xr:uid="{00000000-0005-0000-0000-0000766A0000}"/>
    <cellStyle name="Normal 8 4 7 2 2 4 3" xfId="23548" xr:uid="{00000000-0005-0000-0000-0000776A0000}"/>
    <cellStyle name="Normal 8 4 7 2 2 4 4" xfId="31482" xr:uid="{00000000-0005-0000-0000-0000786A0000}"/>
    <cellStyle name="Normal 8 4 7 2 2 5" xfId="9674" xr:uid="{00000000-0005-0000-0000-0000796A0000}"/>
    <cellStyle name="Normal 8 4 7 2 2 6" xfId="17605" xr:uid="{00000000-0005-0000-0000-00007A6A0000}"/>
    <cellStyle name="Normal 8 4 7 2 2 7" xfId="25538" xr:uid="{00000000-0005-0000-0000-00007B6A0000}"/>
    <cellStyle name="Normal 8 4 7 2 3" xfId="1697" xr:uid="{00000000-0005-0000-0000-00007C6A0000}"/>
    <cellStyle name="Normal 8 4 7 2 3 2" xfId="3681" xr:uid="{00000000-0005-0000-0000-00007D6A0000}"/>
    <cellStyle name="Normal 8 4 7 2 3 2 2" xfId="11656" xr:uid="{00000000-0005-0000-0000-00007E6A0000}"/>
    <cellStyle name="Normal 8 4 7 2 3 2 3" xfId="19587" xr:uid="{00000000-0005-0000-0000-00007F6A0000}"/>
    <cellStyle name="Normal 8 4 7 2 3 2 4" xfId="27520" xr:uid="{00000000-0005-0000-0000-0000806A0000}"/>
    <cellStyle name="Normal 8 4 7 2 3 3" xfId="5662" xr:uid="{00000000-0005-0000-0000-0000816A0000}"/>
    <cellStyle name="Normal 8 4 7 2 3 3 2" xfId="13637" xr:uid="{00000000-0005-0000-0000-0000826A0000}"/>
    <cellStyle name="Normal 8 4 7 2 3 3 3" xfId="21568" xr:uid="{00000000-0005-0000-0000-0000836A0000}"/>
    <cellStyle name="Normal 8 4 7 2 3 3 4" xfId="29501" xr:uid="{00000000-0005-0000-0000-0000846A0000}"/>
    <cellStyle name="Normal 8 4 7 2 3 4" xfId="7685" xr:uid="{00000000-0005-0000-0000-0000856A0000}"/>
    <cellStyle name="Normal 8 4 7 2 3 4 2" xfId="15618" xr:uid="{00000000-0005-0000-0000-0000866A0000}"/>
    <cellStyle name="Normal 8 4 7 2 3 4 3" xfId="23549" xr:uid="{00000000-0005-0000-0000-0000876A0000}"/>
    <cellStyle name="Normal 8 4 7 2 3 4 4" xfId="31483" xr:uid="{00000000-0005-0000-0000-0000886A0000}"/>
    <cellStyle name="Normal 8 4 7 2 3 5" xfId="9675" xr:uid="{00000000-0005-0000-0000-0000896A0000}"/>
    <cellStyle name="Normal 8 4 7 2 3 6" xfId="17606" xr:uid="{00000000-0005-0000-0000-00008A6A0000}"/>
    <cellStyle name="Normal 8 4 7 2 3 7" xfId="25539" xr:uid="{00000000-0005-0000-0000-00008B6A0000}"/>
    <cellStyle name="Normal 8 4 7 2 4" xfId="1698" xr:uid="{00000000-0005-0000-0000-00008C6A0000}"/>
    <cellStyle name="Normal 8 4 7 2 4 2" xfId="3682" xr:uid="{00000000-0005-0000-0000-00008D6A0000}"/>
    <cellStyle name="Normal 8 4 7 2 4 2 2" xfId="11657" xr:uid="{00000000-0005-0000-0000-00008E6A0000}"/>
    <cellStyle name="Normal 8 4 7 2 4 2 3" xfId="19588" xr:uid="{00000000-0005-0000-0000-00008F6A0000}"/>
    <cellStyle name="Normal 8 4 7 2 4 2 4" xfId="27521" xr:uid="{00000000-0005-0000-0000-0000906A0000}"/>
    <cellStyle name="Normal 8 4 7 2 4 3" xfId="5663" xr:uid="{00000000-0005-0000-0000-0000916A0000}"/>
    <cellStyle name="Normal 8 4 7 2 4 3 2" xfId="13638" xr:uid="{00000000-0005-0000-0000-0000926A0000}"/>
    <cellStyle name="Normal 8 4 7 2 4 3 3" xfId="21569" xr:uid="{00000000-0005-0000-0000-0000936A0000}"/>
    <cellStyle name="Normal 8 4 7 2 4 3 4" xfId="29502" xr:uid="{00000000-0005-0000-0000-0000946A0000}"/>
    <cellStyle name="Normal 8 4 7 2 4 4" xfId="7686" xr:uid="{00000000-0005-0000-0000-0000956A0000}"/>
    <cellStyle name="Normal 8 4 7 2 4 4 2" xfId="15619" xr:uid="{00000000-0005-0000-0000-0000966A0000}"/>
    <cellStyle name="Normal 8 4 7 2 4 4 3" xfId="23550" xr:uid="{00000000-0005-0000-0000-0000976A0000}"/>
    <cellStyle name="Normal 8 4 7 2 4 4 4" xfId="31484" xr:uid="{00000000-0005-0000-0000-0000986A0000}"/>
    <cellStyle name="Normal 8 4 7 2 4 5" xfId="9676" xr:uid="{00000000-0005-0000-0000-0000996A0000}"/>
    <cellStyle name="Normal 8 4 7 2 4 6" xfId="17607" xr:uid="{00000000-0005-0000-0000-00009A6A0000}"/>
    <cellStyle name="Normal 8 4 7 2 4 7" xfId="25540" xr:uid="{00000000-0005-0000-0000-00009B6A0000}"/>
    <cellStyle name="Normal 8 4 7 2 5" xfId="1699" xr:uid="{00000000-0005-0000-0000-00009C6A0000}"/>
    <cellStyle name="Normal 8 4 7 2 5 2" xfId="3683" xr:uid="{00000000-0005-0000-0000-00009D6A0000}"/>
    <cellStyle name="Normal 8 4 7 2 5 2 2" xfId="11658" xr:uid="{00000000-0005-0000-0000-00009E6A0000}"/>
    <cellStyle name="Normal 8 4 7 2 5 2 3" xfId="19589" xr:uid="{00000000-0005-0000-0000-00009F6A0000}"/>
    <cellStyle name="Normal 8 4 7 2 5 2 4" xfId="27522" xr:uid="{00000000-0005-0000-0000-0000A06A0000}"/>
    <cellStyle name="Normal 8 4 7 2 5 3" xfId="5664" xr:uid="{00000000-0005-0000-0000-0000A16A0000}"/>
    <cellStyle name="Normal 8 4 7 2 5 3 2" xfId="13639" xr:uid="{00000000-0005-0000-0000-0000A26A0000}"/>
    <cellStyle name="Normal 8 4 7 2 5 3 3" xfId="21570" xr:uid="{00000000-0005-0000-0000-0000A36A0000}"/>
    <cellStyle name="Normal 8 4 7 2 5 3 4" xfId="29503" xr:uid="{00000000-0005-0000-0000-0000A46A0000}"/>
    <cellStyle name="Normal 8 4 7 2 5 4" xfId="7687" xr:uid="{00000000-0005-0000-0000-0000A56A0000}"/>
    <cellStyle name="Normal 8 4 7 2 5 4 2" xfId="15620" xr:uid="{00000000-0005-0000-0000-0000A66A0000}"/>
    <cellStyle name="Normal 8 4 7 2 5 4 3" xfId="23551" xr:uid="{00000000-0005-0000-0000-0000A76A0000}"/>
    <cellStyle name="Normal 8 4 7 2 5 4 4" xfId="31485" xr:uid="{00000000-0005-0000-0000-0000A86A0000}"/>
    <cellStyle name="Normal 8 4 7 2 5 5" xfId="9677" xr:uid="{00000000-0005-0000-0000-0000A96A0000}"/>
    <cellStyle name="Normal 8 4 7 2 5 6" xfId="17608" xr:uid="{00000000-0005-0000-0000-0000AA6A0000}"/>
    <cellStyle name="Normal 8 4 7 2 5 7" xfId="25541" xr:uid="{00000000-0005-0000-0000-0000AB6A0000}"/>
    <cellStyle name="Normal 8 4 7 2 6" xfId="3679" xr:uid="{00000000-0005-0000-0000-0000AC6A0000}"/>
    <cellStyle name="Normal 8 4 7 2 6 2" xfId="11654" xr:uid="{00000000-0005-0000-0000-0000AD6A0000}"/>
    <cellStyle name="Normal 8 4 7 2 6 3" xfId="19585" xr:uid="{00000000-0005-0000-0000-0000AE6A0000}"/>
    <cellStyle name="Normal 8 4 7 2 6 4" xfId="27518" xr:uid="{00000000-0005-0000-0000-0000AF6A0000}"/>
    <cellStyle name="Normal 8 4 7 2 7" xfId="5660" xr:uid="{00000000-0005-0000-0000-0000B06A0000}"/>
    <cellStyle name="Normal 8 4 7 2 7 2" xfId="13635" xr:uid="{00000000-0005-0000-0000-0000B16A0000}"/>
    <cellStyle name="Normal 8 4 7 2 7 3" xfId="21566" xr:uid="{00000000-0005-0000-0000-0000B26A0000}"/>
    <cellStyle name="Normal 8 4 7 2 7 4" xfId="29499" xr:uid="{00000000-0005-0000-0000-0000B36A0000}"/>
    <cellStyle name="Normal 8 4 7 2 8" xfId="7683" xr:uid="{00000000-0005-0000-0000-0000B46A0000}"/>
    <cellStyle name="Normal 8 4 7 2 8 2" xfId="15616" xr:uid="{00000000-0005-0000-0000-0000B56A0000}"/>
    <cellStyle name="Normal 8 4 7 2 8 3" xfId="23547" xr:uid="{00000000-0005-0000-0000-0000B66A0000}"/>
    <cellStyle name="Normal 8 4 7 2 8 4" xfId="31481" xr:uid="{00000000-0005-0000-0000-0000B76A0000}"/>
    <cellStyle name="Normal 8 4 7 2 9" xfId="9673" xr:uid="{00000000-0005-0000-0000-0000B86A0000}"/>
    <cellStyle name="Normal 8 4 7 3" xfId="1700" xr:uid="{00000000-0005-0000-0000-0000B96A0000}"/>
    <cellStyle name="Normal 8 4 7 3 2" xfId="3684" xr:uid="{00000000-0005-0000-0000-0000BA6A0000}"/>
    <cellStyle name="Normal 8 4 7 3 2 2" xfId="11659" xr:uid="{00000000-0005-0000-0000-0000BB6A0000}"/>
    <cellStyle name="Normal 8 4 7 3 2 3" xfId="19590" xr:uid="{00000000-0005-0000-0000-0000BC6A0000}"/>
    <cellStyle name="Normal 8 4 7 3 2 4" xfId="27523" xr:uid="{00000000-0005-0000-0000-0000BD6A0000}"/>
    <cellStyle name="Normal 8 4 7 3 3" xfId="5665" xr:uid="{00000000-0005-0000-0000-0000BE6A0000}"/>
    <cellStyle name="Normal 8 4 7 3 3 2" xfId="13640" xr:uid="{00000000-0005-0000-0000-0000BF6A0000}"/>
    <cellStyle name="Normal 8 4 7 3 3 3" xfId="21571" xr:uid="{00000000-0005-0000-0000-0000C06A0000}"/>
    <cellStyle name="Normal 8 4 7 3 3 4" xfId="29504" xr:uid="{00000000-0005-0000-0000-0000C16A0000}"/>
    <cellStyle name="Normal 8 4 7 3 4" xfId="7688" xr:uid="{00000000-0005-0000-0000-0000C26A0000}"/>
    <cellStyle name="Normal 8 4 7 3 4 2" xfId="15621" xr:uid="{00000000-0005-0000-0000-0000C36A0000}"/>
    <cellStyle name="Normal 8 4 7 3 4 3" xfId="23552" xr:uid="{00000000-0005-0000-0000-0000C46A0000}"/>
    <cellStyle name="Normal 8 4 7 3 4 4" xfId="31486" xr:uid="{00000000-0005-0000-0000-0000C56A0000}"/>
    <cellStyle name="Normal 8 4 7 3 5" xfId="9678" xr:uid="{00000000-0005-0000-0000-0000C66A0000}"/>
    <cellStyle name="Normal 8 4 7 3 6" xfId="17609" xr:uid="{00000000-0005-0000-0000-0000C76A0000}"/>
    <cellStyle name="Normal 8 4 7 3 7" xfId="25542" xr:uid="{00000000-0005-0000-0000-0000C86A0000}"/>
    <cellStyle name="Normal 8 4 7 4" xfId="1701" xr:uid="{00000000-0005-0000-0000-0000C96A0000}"/>
    <cellStyle name="Normal 8 4 7 4 2" xfId="3685" xr:uid="{00000000-0005-0000-0000-0000CA6A0000}"/>
    <cellStyle name="Normal 8 4 7 4 2 2" xfId="11660" xr:uid="{00000000-0005-0000-0000-0000CB6A0000}"/>
    <cellStyle name="Normal 8 4 7 4 2 3" xfId="19591" xr:uid="{00000000-0005-0000-0000-0000CC6A0000}"/>
    <cellStyle name="Normal 8 4 7 4 2 4" xfId="27524" xr:uid="{00000000-0005-0000-0000-0000CD6A0000}"/>
    <cellStyle name="Normal 8 4 7 4 3" xfId="5666" xr:uid="{00000000-0005-0000-0000-0000CE6A0000}"/>
    <cellStyle name="Normal 8 4 7 4 3 2" xfId="13641" xr:uid="{00000000-0005-0000-0000-0000CF6A0000}"/>
    <cellStyle name="Normal 8 4 7 4 3 3" xfId="21572" xr:uid="{00000000-0005-0000-0000-0000D06A0000}"/>
    <cellStyle name="Normal 8 4 7 4 3 4" xfId="29505" xr:uid="{00000000-0005-0000-0000-0000D16A0000}"/>
    <cellStyle name="Normal 8 4 7 4 4" xfId="7689" xr:uid="{00000000-0005-0000-0000-0000D26A0000}"/>
    <cellStyle name="Normal 8 4 7 4 4 2" xfId="15622" xr:uid="{00000000-0005-0000-0000-0000D36A0000}"/>
    <cellStyle name="Normal 8 4 7 4 4 3" xfId="23553" xr:uid="{00000000-0005-0000-0000-0000D46A0000}"/>
    <cellStyle name="Normal 8 4 7 4 4 4" xfId="31487" xr:uid="{00000000-0005-0000-0000-0000D56A0000}"/>
    <cellStyle name="Normal 8 4 7 4 5" xfId="9679" xr:uid="{00000000-0005-0000-0000-0000D66A0000}"/>
    <cellStyle name="Normal 8 4 7 4 6" xfId="17610" xr:uid="{00000000-0005-0000-0000-0000D76A0000}"/>
    <cellStyle name="Normal 8 4 7 4 7" xfId="25543" xr:uid="{00000000-0005-0000-0000-0000D86A0000}"/>
    <cellStyle name="Normal 8 4 7 5" xfId="1702" xr:uid="{00000000-0005-0000-0000-0000D96A0000}"/>
    <cellStyle name="Normal 8 4 7 5 2" xfId="3686" xr:uid="{00000000-0005-0000-0000-0000DA6A0000}"/>
    <cellStyle name="Normal 8 4 7 5 2 2" xfId="11661" xr:uid="{00000000-0005-0000-0000-0000DB6A0000}"/>
    <cellStyle name="Normal 8 4 7 5 2 3" xfId="19592" xr:uid="{00000000-0005-0000-0000-0000DC6A0000}"/>
    <cellStyle name="Normal 8 4 7 5 2 4" xfId="27525" xr:uid="{00000000-0005-0000-0000-0000DD6A0000}"/>
    <cellStyle name="Normal 8 4 7 5 3" xfId="5667" xr:uid="{00000000-0005-0000-0000-0000DE6A0000}"/>
    <cellStyle name="Normal 8 4 7 5 3 2" xfId="13642" xr:uid="{00000000-0005-0000-0000-0000DF6A0000}"/>
    <cellStyle name="Normal 8 4 7 5 3 3" xfId="21573" xr:uid="{00000000-0005-0000-0000-0000E06A0000}"/>
    <cellStyle name="Normal 8 4 7 5 3 4" xfId="29506" xr:uid="{00000000-0005-0000-0000-0000E16A0000}"/>
    <cellStyle name="Normal 8 4 7 5 4" xfId="7690" xr:uid="{00000000-0005-0000-0000-0000E26A0000}"/>
    <cellStyle name="Normal 8 4 7 5 4 2" xfId="15623" xr:uid="{00000000-0005-0000-0000-0000E36A0000}"/>
    <cellStyle name="Normal 8 4 7 5 4 3" xfId="23554" xr:uid="{00000000-0005-0000-0000-0000E46A0000}"/>
    <cellStyle name="Normal 8 4 7 5 4 4" xfId="31488" xr:uid="{00000000-0005-0000-0000-0000E56A0000}"/>
    <cellStyle name="Normal 8 4 7 5 5" xfId="9680" xr:uid="{00000000-0005-0000-0000-0000E66A0000}"/>
    <cellStyle name="Normal 8 4 7 5 6" xfId="17611" xr:uid="{00000000-0005-0000-0000-0000E76A0000}"/>
    <cellStyle name="Normal 8 4 7 5 7" xfId="25544" xr:uid="{00000000-0005-0000-0000-0000E86A0000}"/>
    <cellStyle name="Normal 8 4 7 6" xfId="1703" xr:uid="{00000000-0005-0000-0000-0000E96A0000}"/>
    <cellStyle name="Normal 8 4 7 6 2" xfId="3687" xr:uid="{00000000-0005-0000-0000-0000EA6A0000}"/>
    <cellStyle name="Normal 8 4 7 6 2 2" xfId="11662" xr:uid="{00000000-0005-0000-0000-0000EB6A0000}"/>
    <cellStyle name="Normal 8 4 7 6 2 3" xfId="19593" xr:uid="{00000000-0005-0000-0000-0000EC6A0000}"/>
    <cellStyle name="Normal 8 4 7 6 2 4" xfId="27526" xr:uid="{00000000-0005-0000-0000-0000ED6A0000}"/>
    <cellStyle name="Normal 8 4 7 6 3" xfId="5668" xr:uid="{00000000-0005-0000-0000-0000EE6A0000}"/>
    <cellStyle name="Normal 8 4 7 6 3 2" xfId="13643" xr:uid="{00000000-0005-0000-0000-0000EF6A0000}"/>
    <cellStyle name="Normal 8 4 7 6 3 3" xfId="21574" xr:uid="{00000000-0005-0000-0000-0000F06A0000}"/>
    <cellStyle name="Normal 8 4 7 6 3 4" xfId="29507" xr:uid="{00000000-0005-0000-0000-0000F16A0000}"/>
    <cellStyle name="Normal 8 4 7 6 4" xfId="7691" xr:uid="{00000000-0005-0000-0000-0000F26A0000}"/>
    <cellStyle name="Normal 8 4 7 6 4 2" xfId="15624" xr:uid="{00000000-0005-0000-0000-0000F36A0000}"/>
    <cellStyle name="Normal 8 4 7 6 4 3" xfId="23555" xr:uid="{00000000-0005-0000-0000-0000F46A0000}"/>
    <cellStyle name="Normal 8 4 7 6 4 4" xfId="31489" xr:uid="{00000000-0005-0000-0000-0000F56A0000}"/>
    <cellStyle name="Normal 8 4 7 6 5" xfId="9681" xr:uid="{00000000-0005-0000-0000-0000F66A0000}"/>
    <cellStyle name="Normal 8 4 7 6 6" xfId="17612" xr:uid="{00000000-0005-0000-0000-0000F76A0000}"/>
    <cellStyle name="Normal 8 4 7 6 7" xfId="25545" xr:uid="{00000000-0005-0000-0000-0000F86A0000}"/>
    <cellStyle name="Normal 8 4 7 7" xfId="3678" xr:uid="{00000000-0005-0000-0000-0000F96A0000}"/>
    <cellStyle name="Normal 8 4 7 7 2" xfId="11653" xr:uid="{00000000-0005-0000-0000-0000FA6A0000}"/>
    <cellStyle name="Normal 8 4 7 7 3" xfId="19584" xr:uid="{00000000-0005-0000-0000-0000FB6A0000}"/>
    <cellStyle name="Normal 8 4 7 7 4" xfId="27517" xr:uid="{00000000-0005-0000-0000-0000FC6A0000}"/>
    <cellStyle name="Normal 8 4 7 8" xfId="5659" xr:uid="{00000000-0005-0000-0000-0000FD6A0000}"/>
    <cellStyle name="Normal 8 4 7 8 2" xfId="13634" xr:uid="{00000000-0005-0000-0000-0000FE6A0000}"/>
    <cellStyle name="Normal 8 4 7 8 3" xfId="21565" xr:uid="{00000000-0005-0000-0000-0000FF6A0000}"/>
    <cellStyle name="Normal 8 4 7 8 4" xfId="29498" xr:uid="{00000000-0005-0000-0000-0000006B0000}"/>
    <cellStyle name="Normal 8 4 7 9" xfId="7682" xr:uid="{00000000-0005-0000-0000-0000016B0000}"/>
    <cellStyle name="Normal 8 4 7 9 2" xfId="15615" xr:uid="{00000000-0005-0000-0000-0000026B0000}"/>
    <cellStyle name="Normal 8 4 7 9 3" xfId="23546" xr:uid="{00000000-0005-0000-0000-0000036B0000}"/>
    <cellStyle name="Normal 8 4 7 9 4" xfId="31480" xr:uid="{00000000-0005-0000-0000-0000046B0000}"/>
    <cellStyle name="Normal 8 4 8" xfId="1704" xr:uid="{00000000-0005-0000-0000-0000056B0000}"/>
    <cellStyle name="Normal 8 4 8 10" xfId="9682" xr:uid="{00000000-0005-0000-0000-0000066B0000}"/>
    <cellStyle name="Normal 8 4 8 11" xfId="17613" xr:uid="{00000000-0005-0000-0000-0000076B0000}"/>
    <cellStyle name="Normal 8 4 8 12" xfId="25546" xr:uid="{00000000-0005-0000-0000-0000086B0000}"/>
    <cellStyle name="Normal 8 4 8 2" xfId="1705" xr:uid="{00000000-0005-0000-0000-0000096B0000}"/>
    <cellStyle name="Normal 8 4 8 2 10" xfId="17614" xr:uid="{00000000-0005-0000-0000-00000A6B0000}"/>
    <cellStyle name="Normal 8 4 8 2 11" xfId="25547" xr:uid="{00000000-0005-0000-0000-00000B6B0000}"/>
    <cellStyle name="Normal 8 4 8 2 2" xfId="1706" xr:uid="{00000000-0005-0000-0000-00000C6B0000}"/>
    <cellStyle name="Normal 8 4 8 2 2 2" xfId="3690" xr:uid="{00000000-0005-0000-0000-00000D6B0000}"/>
    <cellStyle name="Normal 8 4 8 2 2 2 2" xfId="11665" xr:uid="{00000000-0005-0000-0000-00000E6B0000}"/>
    <cellStyle name="Normal 8 4 8 2 2 2 3" xfId="19596" xr:uid="{00000000-0005-0000-0000-00000F6B0000}"/>
    <cellStyle name="Normal 8 4 8 2 2 2 4" xfId="27529" xr:uid="{00000000-0005-0000-0000-0000106B0000}"/>
    <cellStyle name="Normal 8 4 8 2 2 3" xfId="5671" xr:uid="{00000000-0005-0000-0000-0000116B0000}"/>
    <cellStyle name="Normal 8 4 8 2 2 3 2" xfId="13646" xr:uid="{00000000-0005-0000-0000-0000126B0000}"/>
    <cellStyle name="Normal 8 4 8 2 2 3 3" xfId="21577" xr:uid="{00000000-0005-0000-0000-0000136B0000}"/>
    <cellStyle name="Normal 8 4 8 2 2 3 4" xfId="29510" xr:uid="{00000000-0005-0000-0000-0000146B0000}"/>
    <cellStyle name="Normal 8 4 8 2 2 4" xfId="7694" xr:uid="{00000000-0005-0000-0000-0000156B0000}"/>
    <cellStyle name="Normal 8 4 8 2 2 4 2" xfId="15627" xr:uid="{00000000-0005-0000-0000-0000166B0000}"/>
    <cellStyle name="Normal 8 4 8 2 2 4 3" xfId="23558" xr:uid="{00000000-0005-0000-0000-0000176B0000}"/>
    <cellStyle name="Normal 8 4 8 2 2 4 4" xfId="31492" xr:uid="{00000000-0005-0000-0000-0000186B0000}"/>
    <cellStyle name="Normal 8 4 8 2 2 5" xfId="9684" xr:uid="{00000000-0005-0000-0000-0000196B0000}"/>
    <cellStyle name="Normal 8 4 8 2 2 6" xfId="17615" xr:uid="{00000000-0005-0000-0000-00001A6B0000}"/>
    <cellStyle name="Normal 8 4 8 2 2 7" xfId="25548" xr:uid="{00000000-0005-0000-0000-00001B6B0000}"/>
    <cellStyle name="Normal 8 4 8 2 3" xfId="1707" xr:uid="{00000000-0005-0000-0000-00001C6B0000}"/>
    <cellStyle name="Normal 8 4 8 2 3 2" xfId="3691" xr:uid="{00000000-0005-0000-0000-00001D6B0000}"/>
    <cellStyle name="Normal 8 4 8 2 3 2 2" xfId="11666" xr:uid="{00000000-0005-0000-0000-00001E6B0000}"/>
    <cellStyle name="Normal 8 4 8 2 3 2 3" xfId="19597" xr:uid="{00000000-0005-0000-0000-00001F6B0000}"/>
    <cellStyle name="Normal 8 4 8 2 3 2 4" xfId="27530" xr:uid="{00000000-0005-0000-0000-0000206B0000}"/>
    <cellStyle name="Normal 8 4 8 2 3 3" xfId="5672" xr:uid="{00000000-0005-0000-0000-0000216B0000}"/>
    <cellStyle name="Normal 8 4 8 2 3 3 2" xfId="13647" xr:uid="{00000000-0005-0000-0000-0000226B0000}"/>
    <cellStyle name="Normal 8 4 8 2 3 3 3" xfId="21578" xr:uid="{00000000-0005-0000-0000-0000236B0000}"/>
    <cellStyle name="Normal 8 4 8 2 3 3 4" xfId="29511" xr:uid="{00000000-0005-0000-0000-0000246B0000}"/>
    <cellStyle name="Normal 8 4 8 2 3 4" xfId="7695" xr:uid="{00000000-0005-0000-0000-0000256B0000}"/>
    <cellStyle name="Normal 8 4 8 2 3 4 2" xfId="15628" xr:uid="{00000000-0005-0000-0000-0000266B0000}"/>
    <cellStyle name="Normal 8 4 8 2 3 4 3" xfId="23559" xr:uid="{00000000-0005-0000-0000-0000276B0000}"/>
    <cellStyle name="Normal 8 4 8 2 3 4 4" xfId="31493" xr:uid="{00000000-0005-0000-0000-0000286B0000}"/>
    <cellStyle name="Normal 8 4 8 2 3 5" xfId="9685" xr:uid="{00000000-0005-0000-0000-0000296B0000}"/>
    <cellStyle name="Normal 8 4 8 2 3 6" xfId="17616" xr:uid="{00000000-0005-0000-0000-00002A6B0000}"/>
    <cellStyle name="Normal 8 4 8 2 3 7" xfId="25549" xr:uid="{00000000-0005-0000-0000-00002B6B0000}"/>
    <cellStyle name="Normal 8 4 8 2 4" xfId="1708" xr:uid="{00000000-0005-0000-0000-00002C6B0000}"/>
    <cellStyle name="Normal 8 4 8 2 4 2" xfId="3692" xr:uid="{00000000-0005-0000-0000-00002D6B0000}"/>
    <cellStyle name="Normal 8 4 8 2 4 2 2" xfId="11667" xr:uid="{00000000-0005-0000-0000-00002E6B0000}"/>
    <cellStyle name="Normal 8 4 8 2 4 2 3" xfId="19598" xr:uid="{00000000-0005-0000-0000-00002F6B0000}"/>
    <cellStyle name="Normal 8 4 8 2 4 2 4" xfId="27531" xr:uid="{00000000-0005-0000-0000-0000306B0000}"/>
    <cellStyle name="Normal 8 4 8 2 4 3" xfId="5673" xr:uid="{00000000-0005-0000-0000-0000316B0000}"/>
    <cellStyle name="Normal 8 4 8 2 4 3 2" xfId="13648" xr:uid="{00000000-0005-0000-0000-0000326B0000}"/>
    <cellStyle name="Normal 8 4 8 2 4 3 3" xfId="21579" xr:uid="{00000000-0005-0000-0000-0000336B0000}"/>
    <cellStyle name="Normal 8 4 8 2 4 3 4" xfId="29512" xr:uid="{00000000-0005-0000-0000-0000346B0000}"/>
    <cellStyle name="Normal 8 4 8 2 4 4" xfId="7696" xr:uid="{00000000-0005-0000-0000-0000356B0000}"/>
    <cellStyle name="Normal 8 4 8 2 4 4 2" xfId="15629" xr:uid="{00000000-0005-0000-0000-0000366B0000}"/>
    <cellStyle name="Normal 8 4 8 2 4 4 3" xfId="23560" xr:uid="{00000000-0005-0000-0000-0000376B0000}"/>
    <cellStyle name="Normal 8 4 8 2 4 4 4" xfId="31494" xr:uid="{00000000-0005-0000-0000-0000386B0000}"/>
    <cellStyle name="Normal 8 4 8 2 4 5" xfId="9686" xr:uid="{00000000-0005-0000-0000-0000396B0000}"/>
    <cellStyle name="Normal 8 4 8 2 4 6" xfId="17617" xr:uid="{00000000-0005-0000-0000-00003A6B0000}"/>
    <cellStyle name="Normal 8 4 8 2 4 7" xfId="25550" xr:uid="{00000000-0005-0000-0000-00003B6B0000}"/>
    <cellStyle name="Normal 8 4 8 2 5" xfId="1709" xr:uid="{00000000-0005-0000-0000-00003C6B0000}"/>
    <cellStyle name="Normal 8 4 8 2 5 2" xfId="3693" xr:uid="{00000000-0005-0000-0000-00003D6B0000}"/>
    <cellStyle name="Normal 8 4 8 2 5 2 2" xfId="11668" xr:uid="{00000000-0005-0000-0000-00003E6B0000}"/>
    <cellStyle name="Normal 8 4 8 2 5 2 3" xfId="19599" xr:uid="{00000000-0005-0000-0000-00003F6B0000}"/>
    <cellStyle name="Normal 8 4 8 2 5 2 4" xfId="27532" xr:uid="{00000000-0005-0000-0000-0000406B0000}"/>
    <cellStyle name="Normal 8 4 8 2 5 3" xfId="5674" xr:uid="{00000000-0005-0000-0000-0000416B0000}"/>
    <cellStyle name="Normal 8 4 8 2 5 3 2" xfId="13649" xr:uid="{00000000-0005-0000-0000-0000426B0000}"/>
    <cellStyle name="Normal 8 4 8 2 5 3 3" xfId="21580" xr:uid="{00000000-0005-0000-0000-0000436B0000}"/>
    <cellStyle name="Normal 8 4 8 2 5 3 4" xfId="29513" xr:uid="{00000000-0005-0000-0000-0000446B0000}"/>
    <cellStyle name="Normal 8 4 8 2 5 4" xfId="7697" xr:uid="{00000000-0005-0000-0000-0000456B0000}"/>
    <cellStyle name="Normal 8 4 8 2 5 4 2" xfId="15630" xr:uid="{00000000-0005-0000-0000-0000466B0000}"/>
    <cellStyle name="Normal 8 4 8 2 5 4 3" xfId="23561" xr:uid="{00000000-0005-0000-0000-0000476B0000}"/>
    <cellStyle name="Normal 8 4 8 2 5 4 4" xfId="31495" xr:uid="{00000000-0005-0000-0000-0000486B0000}"/>
    <cellStyle name="Normal 8 4 8 2 5 5" xfId="9687" xr:uid="{00000000-0005-0000-0000-0000496B0000}"/>
    <cellStyle name="Normal 8 4 8 2 5 6" xfId="17618" xr:uid="{00000000-0005-0000-0000-00004A6B0000}"/>
    <cellStyle name="Normal 8 4 8 2 5 7" xfId="25551" xr:uid="{00000000-0005-0000-0000-00004B6B0000}"/>
    <cellStyle name="Normal 8 4 8 2 6" xfId="3689" xr:uid="{00000000-0005-0000-0000-00004C6B0000}"/>
    <cellStyle name="Normal 8 4 8 2 6 2" xfId="11664" xr:uid="{00000000-0005-0000-0000-00004D6B0000}"/>
    <cellStyle name="Normal 8 4 8 2 6 3" xfId="19595" xr:uid="{00000000-0005-0000-0000-00004E6B0000}"/>
    <cellStyle name="Normal 8 4 8 2 6 4" xfId="27528" xr:uid="{00000000-0005-0000-0000-00004F6B0000}"/>
    <cellStyle name="Normal 8 4 8 2 7" xfId="5670" xr:uid="{00000000-0005-0000-0000-0000506B0000}"/>
    <cellStyle name="Normal 8 4 8 2 7 2" xfId="13645" xr:uid="{00000000-0005-0000-0000-0000516B0000}"/>
    <cellStyle name="Normal 8 4 8 2 7 3" xfId="21576" xr:uid="{00000000-0005-0000-0000-0000526B0000}"/>
    <cellStyle name="Normal 8 4 8 2 7 4" xfId="29509" xr:uid="{00000000-0005-0000-0000-0000536B0000}"/>
    <cellStyle name="Normal 8 4 8 2 8" xfId="7693" xr:uid="{00000000-0005-0000-0000-0000546B0000}"/>
    <cellStyle name="Normal 8 4 8 2 8 2" xfId="15626" xr:uid="{00000000-0005-0000-0000-0000556B0000}"/>
    <cellStyle name="Normal 8 4 8 2 8 3" xfId="23557" xr:uid="{00000000-0005-0000-0000-0000566B0000}"/>
    <cellStyle name="Normal 8 4 8 2 8 4" xfId="31491" xr:uid="{00000000-0005-0000-0000-0000576B0000}"/>
    <cellStyle name="Normal 8 4 8 2 9" xfId="9683" xr:uid="{00000000-0005-0000-0000-0000586B0000}"/>
    <cellStyle name="Normal 8 4 8 3" xfId="1710" xr:uid="{00000000-0005-0000-0000-0000596B0000}"/>
    <cellStyle name="Normal 8 4 8 3 2" xfId="3694" xr:uid="{00000000-0005-0000-0000-00005A6B0000}"/>
    <cellStyle name="Normal 8 4 8 3 2 2" xfId="11669" xr:uid="{00000000-0005-0000-0000-00005B6B0000}"/>
    <cellStyle name="Normal 8 4 8 3 2 3" xfId="19600" xr:uid="{00000000-0005-0000-0000-00005C6B0000}"/>
    <cellStyle name="Normal 8 4 8 3 2 4" xfId="27533" xr:uid="{00000000-0005-0000-0000-00005D6B0000}"/>
    <cellStyle name="Normal 8 4 8 3 3" xfId="5675" xr:uid="{00000000-0005-0000-0000-00005E6B0000}"/>
    <cellStyle name="Normal 8 4 8 3 3 2" xfId="13650" xr:uid="{00000000-0005-0000-0000-00005F6B0000}"/>
    <cellStyle name="Normal 8 4 8 3 3 3" xfId="21581" xr:uid="{00000000-0005-0000-0000-0000606B0000}"/>
    <cellStyle name="Normal 8 4 8 3 3 4" xfId="29514" xr:uid="{00000000-0005-0000-0000-0000616B0000}"/>
    <cellStyle name="Normal 8 4 8 3 4" xfId="7698" xr:uid="{00000000-0005-0000-0000-0000626B0000}"/>
    <cellStyle name="Normal 8 4 8 3 4 2" xfId="15631" xr:uid="{00000000-0005-0000-0000-0000636B0000}"/>
    <cellStyle name="Normal 8 4 8 3 4 3" xfId="23562" xr:uid="{00000000-0005-0000-0000-0000646B0000}"/>
    <cellStyle name="Normal 8 4 8 3 4 4" xfId="31496" xr:uid="{00000000-0005-0000-0000-0000656B0000}"/>
    <cellStyle name="Normal 8 4 8 3 5" xfId="9688" xr:uid="{00000000-0005-0000-0000-0000666B0000}"/>
    <cellStyle name="Normal 8 4 8 3 6" xfId="17619" xr:uid="{00000000-0005-0000-0000-0000676B0000}"/>
    <cellStyle name="Normal 8 4 8 3 7" xfId="25552" xr:uid="{00000000-0005-0000-0000-0000686B0000}"/>
    <cellStyle name="Normal 8 4 8 4" xfId="1711" xr:uid="{00000000-0005-0000-0000-0000696B0000}"/>
    <cellStyle name="Normal 8 4 8 4 2" xfId="3695" xr:uid="{00000000-0005-0000-0000-00006A6B0000}"/>
    <cellStyle name="Normal 8 4 8 4 2 2" xfId="11670" xr:uid="{00000000-0005-0000-0000-00006B6B0000}"/>
    <cellStyle name="Normal 8 4 8 4 2 3" xfId="19601" xr:uid="{00000000-0005-0000-0000-00006C6B0000}"/>
    <cellStyle name="Normal 8 4 8 4 2 4" xfId="27534" xr:uid="{00000000-0005-0000-0000-00006D6B0000}"/>
    <cellStyle name="Normal 8 4 8 4 3" xfId="5676" xr:uid="{00000000-0005-0000-0000-00006E6B0000}"/>
    <cellStyle name="Normal 8 4 8 4 3 2" xfId="13651" xr:uid="{00000000-0005-0000-0000-00006F6B0000}"/>
    <cellStyle name="Normal 8 4 8 4 3 3" xfId="21582" xr:uid="{00000000-0005-0000-0000-0000706B0000}"/>
    <cellStyle name="Normal 8 4 8 4 3 4" xfId="29515" xr:uid="{00000000-0005-0000-0000-0000716B0000}"/>
    <cellStyle name="Normal 8 4 8 4 4" xfId="7699" xr:uid="{00000000-0005-0000-0000-0000726B0000}"/>
    <cellStyle name="Normal 8 4 8 4 4 2" xfId="15632" xr:uid="{00000000-0005-0000-0000-0000736B0000}"/>
    <cellStyle name="Normal 8 4 8 4 4 3" xfId="23563" xr:uid="{00000000-0005-0000-0000-0000746B0000}"/>
    <cellStyle name="Normal 8 4 8 4 4 4" xfId="31497" xr:uid="{00000000-0005-0000-0000-0000756B0000}"/>
    <cellStyle name="Normal 8 4 8 4 5" xfId="9689" xr:uid="{00000000-0005-0000-0000-0000766B0000}"/>
    <cellStyle name="Normal 8 4 8 4 6" xfId="17620" xr:uid="{00000000-0005-0000-0000-0000776B0000}"/>
    <cellStyle name="Normal 8 4 8 4 7" xfId="25553" xr:uid="{00000000-0005-0000-0000-0000786B0000}"/>
    <cellStyle name="Normal 8 4 8 5" xfId="1712" xr:uid="{00000000-0005-0000-0000-0000796B0000}"/>
    <cellStyle name="Normal 8 4 8 5 2" xfId="3696" xr:uid="{00000000-0005-0000-0000-00007A6B0000}"/>
    <cellStyle name="Normal 8 4 8 5 2 2" xfId="11671" xr:uid="{00000000-0005-0000-0000-00007B6B0000}"/>
    <cellStyle name="Normal 8 4 8 5 2 3" xfId="19602" xr:uid="{00000000-0005-0000-0000-00007C6B0000}"/>
    <cellStyle name="Normal 8 4 8 5 2 4" xfId="27535" xr:uid="{00000000-0005-0000-0000-00007D6B0000}"/>
    <cellStyle name="Normal 8 4 8 5 3" xfId="5677" xr:uid="{00000000-0005-0000-0000-00007E6B0000}"/>
    <cellStyle name="Normal 8 4 8 5 3 2" xfId="13652" xr:uid="{00000000-0005-0000-0000-00007F6B0000}"/>
    <cellStyle name="Normal 8 4 8 5 3 3" xfId="21583" xr:uid="{00000000-0005-0000-0000-0000806B0000}"/>
    <cellStyle name="Normal 8 4 8 5 3 4" xfId="29516" xr:uid="{00000000-0005-0000-0000-0000816B0000}"/>
    <cellStyle name="Normal 8 4 8 5 4" xfId="7700" xr:uid="{00000000-0005-0000-0000-0000826B0000}"/>
    <cellStyle name="Normal 8 4 8 5 4 2" xfId="15633" xr:uid="{00000000-0005-0000-0000-0000836B0000}"/>
    <cellStyle name="Normal 8 4 8 5 4 3" xfId="23564" xr:uid="{00000000-0005-0000-0000-0000846B0000}"/>
    <cellStyle name="Normal 8 4 8 5 4 4" xfId="31498" xr:uid="{00000000-0005-0000-0000-0000856B0000}"/>
    <cellStyle name="Normal 8 4 8 5 5" xfId="9690" xr:uid="{00000000-0005-0000-0000-0000866B0000}"/>
    <cellStyle name="Normal 8 4 8 5 6" xfId="17621" xr:uid="{00000000-0005-0000-0000-0000876B0000}"/>
    <cellStyle name="Normal 8 4 8 5 7" xfId="25554" xr:uid="{00000000-0005-0000-0000-0000886B0000}"/>
    <cellStyle name="Normal 8 4 8 6" xfId="1713" xr:uid="{00000000-0005-0000-0000-0000896B0000}"/>
    <cellStyle name="Normal 8 4 8 6 2" xfId="3697" xr:uid="{00000000-0005-0000-0000-00008A6B0000}"/>
    <cellStyle name="Normal 8 4 8 6 2 2" xfId="11672" xr:uid="{00000000-0005-0000-0000-00008B6B0000}"/>
    <cellStyle name="Normal 8 4 8 6 2 3" xfId="19603" xr:uid="{00000000-0005-0000-0000-00008C6B0000}"/>
    <cellStyle name="Normal 8 4 8 6 2 4" xfId="27536" xr:uid="{00000000-0005-0000-0000-00008D6B0000}"/>
    <cellStyle name="Normal 8 4 8 6 3" xfId="5678" xr:uid="{00000000-0005-0000-0000-00008E6B0000}"/>
    <cellStyle name="Normal 8 4 8 6 3 2" xfId="13653" xr:uid="{00000000-0005-0000-0000-00008F6B0000}"/>
    <cellStyle name="Normal 8 4 8 6 3 3" xfId="21584" xr:uid="{00000000-0005-0000-0000-0000906B0000}"/>
    <cellStyle name="Normal 8 4 8 6 3 4" xfId="29517" xr:uid="{00000000-0005-0000-0000-0000916B0000}"/>
    <cellStyle name="Normal 8 4 8 6 4" xfId="7701" xr:uid="{00000000-0005-0000-0000-0000926B0000}"/>
    <cellStyle name="Normal 8 4 8 6 4 2" xfId="15634" xr:uid="{00000000-0005-0000-0000-0000936B0000}"/>
    <cellStyle name="Normal 8 4 8 6 4 3" xfId="23565" xr:uid="{00000000-0005-0000-0000-0000946B0000}"/>
    <cellStyle name="Normal 8 4 8 6 4 4" xfId="31499" xr:uid="{00000000-0005-0000-0000-0000956B0000}"/>
    <cellStyle name="Normal 8 4 8 6 5" xfId="9691" xr:uid="{00000000-0005-0000-0000-0000966B0000}"/>
    <cellStyle name="Normal 8 4 8 6 6" xfId="17622" xr:uid="{00000000-0005-0000-0000-0000976B0000}"/>
    <cellStyle name="Normal 8 4 8 6 7" xfId="25555" xr:uid="{00000000-0005-0000-0000-0000986B0000}"/>
    <cellStyle name="Normal 8 4 8 7" xfId="3688" xr:uid="{00000000-0005-0000-0000-0000996B0000}"/>
    <cellStyle name="Normal 8 4 8 7 2" xfId="11663" xr:uid="{00000000-0005-0000-0000-00009A6B0000}"/>
    <cellStyle name="Normal 8 4 8 7 3" xfId="19594" xr:uid="{00000000-0005-0000-0000-00009B6B0000}"/>
    <cellStyle name="Normal 8 4 8 7 4" xfId="27527" xr:uid="{00000000-0005-0000-0000-00009C6B0000}"/>
    <cellStyle name="Normal 8 4 8 8" xfId="5669" xr:uid="{00000000-0005-0000-0000-00009D6B0000}"/>
    <cellStyle name="Normal 8 4 8 8 2" xfId="13644" xr:uid="{00000000-0005-0000-0000-00009E6B0000}"/>
    <cellStyle name="Normal 8 4 8 8 3" xfId="21575" xr:uid="{00000000-0005-0000-0000-00009F6B0000}"/>
    <cellStyle name="Normal 8 4 8 8 4" xfId="29508" xr:uid="{00000000-0005-0000-0000-0000A06B0000}"/>
    <cellStyle name="Normal 8 4 8 9" xfId="7692" xr:uid="{00000000-0005-0000-0000-0000A16B0000}"/>
    <cellStyle name="Normal 8 4 8 9 2" xfId="15625" xr:uid="{00000000-0005-0000-0000-0000A26B0000}"/>
    <cellStyle name="Normal 8 4 8 9 3" xfId="23556" xr:uid="{00000000-0005-0000-0000-0000A36B0000}"/>
    <cellStyle name="Normal 8 4 8 9 4" xfId="31490" xr:uid="{00000000-0005-0000-0000-0000A46B0000}"/>
    <cellStyle name="Normal 8 4 9" xfId="1714" xr:uid="{00000000-0005-0000-0000-0000A56B0000}"/>
    <cellStyle name="Normal 8 4 9 10" xfId="9692" xr:uid="{00000000-0005-0000-0000-0000A66B0000}"/>
    <cellStyle name="Normal 8 4 9 11" xfId="17623" xr:uid="{00000000-0005-0000-0000-0000A76B0000}"/>
    <cellStyle name="Normal 8 4 9 12" xfId="25556" xr:uid="{00000000-0005-0000-0000-0000A86B0000}"/>
    <cellStyle name="Normal 8 4 9 2" xfId="1715" xr:uid="{00000000-0005-0000-0000-0000A96B0000}"/>
    <cellStyle name="Normal 8 4 9 2 10" xfId="17624" xr:uid="{00000000-0005-0000-0000-0000AA6B0000}"/>
    <cellStyle name="Normal 8 4 9 2 11" xfId="25557" xr:uid="{00000000-0005-0000-0000-0000AB6B0000}"/>
    <cellStyle name="Normal 8 4 9 2 2" xfId="1716" xr:uid="{00000000-0005-0000-0000-0000AC6B0000}"/>
    <cellStyle name="Normal 8 4 9 2 2 2" xfId="3700" xr:uid="{00000000-0005-0000-0000-0000AD6B0000}"/>
    <cellStyle name="Normal 8 4 9 2 2 2 2" xfId="11675" xr:uid="{00000000-0005-0000-0000-0000AE6B0000}"/>
    <cellStyle name="Normal 8 4 9 2 2 2 3" xfId="19606" xr:uid="{00000000-0005-0000-0000-0000AF6B0000}"/>
    <cellStyle name="Normal 8 4 9 2 2 2 4" xfId="27539" xr:uid="{00000000-0005-0000-0000-0000B06B0000}"/>
    <cellStyle name="Normal 8 4 9 2 2 3" xfId="5681" xr:uid="{00000000-0005-0000-0000-0000B16B0000}"/>
    <cellStyle name="Normal 8 4 9 2 2 3 2" xfId="13656" xr:uid="{00000000-0005-0000-0000-0000B26B0000}"/>
    <cellStyle name="Normal 8 4 9 2 2 3 3" xfId="21587" xr:uid="{00000000-0005-0000-0000-0000B36B0000}"/>
    <cellStyle name="Normal 8 4 9 2 2 3 4" xfId="29520" xr:uid="{00000000-0005-0000-0000-0000B46B0000}"/>
    <cellStyle name="Normal 8 4 9 2 2 4" xfId="7704" xr:uid="{00000000-0005-0000-0000-0000B56B0000}"/>
    <cellStyle name="Normal 8 4 9 2 2 4 2" xfId="15637" xr:uid="{00000000-0005-0000-0000-0000B66B0000}"/>
    <cellStyle name="Normal 8 4 9 2 2 4 3" xfId="23568" xr:uid="{00000000-0005-0000-0000-0000B76B0000}"/>
    <cellStyle name="Normal 8 4 9 2 2 4 4" xfId="31502" xr:uid="{00000000-0005-0000-0000-0000B86B0000}"/>
    <cellStyle name="Normal 8 4 9 2 2 5" xfId="9694" xr:uid="{00000000-0005-0000-0000-0000B96B0000}"/>
    <cellStyle name="Normal 8 4 9 2 2 6" xfId="17625" xr:uid="{00000000-0005-0000-0000-0000BA6B0000}"/>
    <cellStyle name="Normal 8 4 9 2 2 7" xfId="25558" xr:uid="{00000000-0005-0000-0000-0000BB6B0000}"/>
    <cellStyle name="Normal 8 4 9 2 3" xfId="1717" xr:uid="{00000000-0005-0000-0000-0000BC6B0000}"/>
    <cellStyle name="Normal 8 4 9 2 3 2" xfId="3701" xr:uid="{00000000-0005-0000-0000-0000BD6B0000}"/>
    <cellStyle name="Normal 8 4 9 2 3 2 2" xfId="11676" xr:uid="{00000000-0005-0000-0000-0000BE6B0000}"/>
    <cellStyle name="Normal 8 4 9 2 3 2 3" xfId="19607" xr:uid="{00000000-0005-0000-0000-0000BF6B0000}"/>
    <cellStyle name="Normal 8 4 9 2 3 2 4" xfId="27540" xr:uid="{00000000-0005-0000-0000-0000C06B0000}"/>
    <cellStyle name="Normal 8 4 9 2 3 3" xfId="5682" xr:uid="{00000000-0005-0000-0000-0000C16B0000}"/>
    <cellStyle name="Normal 8 4 9 2 3 3 2" xfId="13657" xr:uid="{00000000-0005-0000-0000-0000C26B0000}"/>
    <cellStyle name="Normal 8 4 9 2 3 3 3" xfId="21588" xr:uid="{00000000-0005-0000-0000-0000C36B0000}"/>
    <cellStyle name="Normal 8 4 9 2 3 3 4" xfId="29521" xr:uid="{00000000-0005-0000-0000-0000C46B0000}"/>
    <cellStyle name="Normal 8 4 9 2 3 4" xfId="7705" xr:uid="{00000000-0005-0000-0000-0000C56B0000}"/>
    <cellStyle name="Normal 8 4 9 2 3 4 2" xfId="15638" xr:uid="{00000000-0005-0000-0000-0000C66B0000}"/>
    <cellStyle name="Normal 8 4 9 2 3 4 3" xfId="23569" xr:uid="{00000000-0005-0000-0000-0000C76B0000}"/>
    <cellStyle name="Normal 8 4 9 2 3 4 4" xfId="31503" xr:uid="{00000000-0005-0000-0000-0000C86B0000}"/>
    <cellStyle name="Normal 8 4 9 2 3 5" xfId="9695" xr:uid="{00000000-0005-0000-0000-0000C96B0000}"/>
    <cellStyle name="Normal 8 4 9 2 3 6" xfId="17626" xr:uid="{00000000-0005-0000-0000-0000CA6B0000}"/>
    <cellStyle name="Normal 8 4 9 2 3 7" xfId="25559" xr:uid="{00000000-0005-0000-0000-0000CB6B0000}"/>
    <cellStyle name="Normal 8 4 9 2 4" xfId="1718" xr:uid="{00000000-0005-0000-0000-0000CC6B0000}"/>
    <cellStyle name="Normal 8 4 9 2 4 2" xfId="3702" xr:uid="{00000000-0005-0000-0000-0000CD6B0000}"/>
    <cellStyle name="Normal 8 4 9 2 4 2 2" xfId="11677" xr:uid="{00000000-0005-0000-0000-0000CE6B0000}"/>
    <cellStyle name="Normal 8 4 9 2 4 2 3" xfId="19608" xr:uid="{00000000-0005-0000-0000-0000CF6B0000}"/>
    <cellStyle name="Normal 8 4 9 2 4 2 4" xfId="27541" xr:uid="{00000000-0005-0000-0000-0000D06B0000}"/>
    <cellStyle name="Normal 8 4 9 2 4 3" xfId="5683" xr:uid="{00000000-0005-0000-0000-0000D16B0000}"/>
    <cellStyle name="Normal 8 4 9 2 4 3 2" xfId="13658" xr:uid="{00000000-0005-0000-0000-0000D26B0000}"/>
    <cellStyle name="Normal 8 4 9 2 4 3 3" xfId="21589" xr:uid="{00000000-0005-0000-0000-0000D36B0000}"/>
    <cellStyle name="Normal 8 4 9 2 4 3 4" xfId="29522" xr:uid="{00000000-0005-0000-0000-0000D46B0000}"/>
    <cellStyle name="Normal 8 4 9 2 4 4" xfId="7706" xr:uid="{00000000-0005-0000-0000-0000D56B0000}"/>
    <cellStyle name="Normal 8 4 9 2 4 4 2" xfId="15639" xr:uid="{00000000-0005-0000-0000-0000D66B0000}"/>
    <cellStyle name="Normal 8 4 9 2 4 4 3" xfId="23570" xr:uid="{00000000-0005-0000-0000-0000D76B0000}"/>
    <cellStyle name="Normal 8 4 9 2 4 4 4" xfId="31504" xr:uid="{00000000-0005-0000-0000-0000D86B0000}"/>
    <cellStyle name="Normal 8 4 9 2 4 5" xfId="9696" xr:uid="{00000000-0005-0000-0000-0000D96B0000}"/>
    <cellStyle name="Normal 8 4 9 2 4 6" xfId="17627" xr:uid="{00000000-0005-0000-0000-0000DA6B0000}"/>
    <cellStyle name="Normal 8 4 9 2 4 7" xfId="25560" xr:uid="{00000000-0005-0000-0000-0000DB6B0000}"/>
    <cellStyle name="Normal 8 4 9 2 5" xfId="1719" xr:uid="{00000000-0005-0000-0000-0000DC6B0000}"/>
    <cellStyle name="Normal 8 4 9 2 5 2" xfId="3703" xr:uid="{00000000-0005-0000-0000-0000DD6B0000}"/>
    <cellStyle name="Normal 8 4 9 2 5 2 2" xfId="11678" xr:uid="{00000000-0005-0000-0000-0000DE6B0000}"/>
    <cellStyle name="Normal 8 4 9 2 5 2 3" xfId="19609" xr:uid="{00000000-0005-0000-0000-0000DF6B0000}"/>
    <cellStyle name="Normal 8 4 9 2 5 2 4" xfId="27542" xr:uid="{00000000-0005-0000-0000-0000E06B0000}"/>
    <cellStyle name="Normal 8 4 9 2 5 3" xfId="5684" xr:uid="{00000000-0005-0000-0000-0000E16B0000}"/>
    <cellStyle name="Normal 8 4 9 2 5 3 2" xfId="13659" xr:uid="{00000000-0005-0000-0000-0000E26B0000}"/>
    <cellStyle name="Normal 8 4 9 2 5 3 3" xfId="21590" xr:uid="{00000000-0005-0000-0000-0000E36B0000}"/>
    <cellStyle name="Normal 8 4 9 2 5 3 4" xfId="29523" xr:uid="{00000000-0005-0000-0000-0000E46B0000}"/>
    <cellStyle name="Normal 8 4 9 2 5 4" xfId="7707" xr:uid="{00000000-0005-0000-0000-0000E56B0000}"/>
    <cellStyle name="Normal 8 4 9 2 5 4 2" xfId="15640" xr:uid="{00000000-0005-0000-0000-0000E66B0000}"/>
    <cellStyle name="Normal 8 4 9 2 5 4 3" xfId="23571" xr:uid="{00000000-0005-0000-0000-0000E76B0000}"/>
    <cellStyle name="Normal 8 4 9 2 5 4 4" xfId="31505" xr:uid="{00000000-0005-0000-0000-0000E86B0000}"/>
    <cellStyle name="Normal 8 4 9 2 5 5" xfId="9697" xr:uid="{00000000-0005-0000-0000-0000E96B0000}"/>
    <cellStyle name="Normal 8 4 9 2 5 6" xfId="17628" xr:uid="{00000000-0005-0000-0000-0000EA6B0000}"/>
    <cellStyle name="Normal 8 4 9 2 5 7" xfId="25561" xr:uid="{00000000-0005-0000-0000-0000EB6B0000}"/>
    <cellStyle name="Normal 8 4 9 2 6" xfId="3699" xr:uid="{00000000-0005-0000-0000-0000EC6B0000}"/>
    <cellStyle name="Normal 8 4 9 2 6 2" xfId="11674" xr:uid="{00000000-0005-0000-0000-0000ED6B0000}"/>
    <cellStyle name="Normal 8 4 9 2 6 3" xfId="19605" xr:uid="{00000000-0005-0000-0000-0000EE6B0000}"/>
    <cellStyle name="Normal 8 4 9 2 6 4" xfId="27538" xr:uid="{00000000-0005-0000-0000-0000EF6B0000}"/>
    <cellStyle name="Normal 8 4 9 2 7" xfId="5680" xr:uid="{00000000-0005-0000-0000-0000F06B0000}"/>
    <cellStyle name="Normal 8 4 9 2 7 2" xfId="13655" xr:uid="{00000000-0005-0000-0000-0000F16B0000}"/>
    <cellStyle name="Normal 8 4 9 2 7 3" xfId="21586" xr:uid="{00000000-0005-0000-0000-0000F26B0000}"/>
    <cellStyle name="Normal 8 4 9 2 7 4" xfId="29519" xr:uid="{00000000-0005-0000-0000-0000F36B0000}"/>
    <cellStyle name="Normal 8 4 9 2 8" xfId="7703" xr:uid="{00000000-0005-0000-0000-0000F46B0000}"/>
    <cellStyle name="Normal 8 4 9 2 8 2" xfId="15636" xr:uid="{00000000-0005-0000-0000-0000F56B0000}"/>
    <cellStyle name="Normal 8 4 9 2 8 3" xfId="23567" xr:uid="{00000000-0005-0000-0000-0000F66B0000}"/>
    <cellStyle name="Normal 8 4 9 2 8 4" xfId="31501" xr:uid="{00000000-0005-0000-0000-0000F76B0000}"/>
    <cellStyle name="Normal 8 4 9 2 9" xfId="9693" xr:uid="{00000000-0005-0000-0000-0000F86B0000}"/>
    <cellStyle name="Normal 8 4 9 3" xfId="1720" xr:uid="{00000000-0005-0000-0000-0000F96B0000}"/>
    <cellStyle name="Normal 8 4 9 3 2" xfId="3704" xr:uid="{00000000-0005-0000-0000-0000FA6B0000}"/>
    <cellStyle name="Normal 8 4 9 3 2 2" xfId="11679" xr:uid="{00000000-0005-0000-0000-0000FB6B0000}"/>
    <cellStyle name="Normal 8 4 9 3 2 3" xfId="19610" xr:uid="{00000000-0005-0000-0000-0000FC6B0000}"/>
    <cellStyle name="Normal 8 4 9 3 2 4" xfId="27543" xr:uid="{00000000-0005-0000-0000-0000FD6B0000}"/>
    <cellStyle name="Normal 8 4 9 3 3" xfId="5685" xr:uid="{00000000-0005-0000-0000-0000FE6B0000}"/>
    <cellStyle name="Normal 8 4 9 3 3 2" xfId="13660" xr:uid="{00000000-0005-0000-0000-0000FF6B0000}"/>
    <cellStyle name="Normal 8 4 9 3 3 3" xfId="21591" xr:uid="{00000000-0005-0000-0000-0000006C0000}"/>
    <cellStyle name="Normal 8 4 9 3 3 4" xfId="29524" xr:uid="{00000000-0005-0000-0000-0000016C0000}"/>
    <cellStyle name="Normal 8 4 9 3 4" xfId="7708" xr:uid="{00000000-0005-0000-0000-0000026C0000}"/>
    <cellStyle name="Normal 8 4 9 3 4 2" xfId="15641" xr:uid="{00000000-0005-0000-0000-0000036C0000}"/>
    <cellStyle name="Normal 8 4 9 3 4 3" xfId="23572" xr:uid="{00000000-0005-0000-0000-0000046C0000}"/>
    <cellStyle name="Normal 8 4 9 3 4 4" xfId="31506" xr:uid="{00000000-0005-0000-0000-0000056C0000}"/>
    <cellStyle name="Normal 8 4 9 3 5" xfId="9698" xr:uid="{00000000-0005-0000-0000-0000066C0000}"/>
    <cellStyle name="Normal 8 4 9 3 6" xfId="17629" xr:uid="{00000000-0005-0000-0000-0000076C0000}"/>
    <cellStyle name="Normal 8 4 9 3 7" xfId="25562" xr:uid="{00000000-0005-0000-0000-0000086C0000}"/>
    <cellStyle name="Normal 8 4 9 4" xfId="1721" xr:uid="{00000000-0005-0000-0000-0000096C0000}"/>
    <cellStyle name="Normal 8 4 9 4 2" xfId="3705" xr:uid="{00000000-0005-0000-0000-00000A6C0000}"/>
    <cellStyle name="Normal 8 4 9 4 2 2" xfId="11680" xr:uid="{00000000-0005-0000-0000-00000B6C0000}"/>
    <cellStyle name="Normal 8 4 9 4 2 3" xfId="19611" xr:uid="{00000000-0005-0000-0000-00000C6C0000}"/>
    <cellStyle name="Normal 8 4 9 4 2 4" xfId="27544" xr:uid="{00000000-0005-0000-0000-00000D6C0000}"/>
    <cellStyle name="Normal 8 4 9 4 3" xfId="5686" xr:uid="{00000000-0005-0000-0000-00000E6C0000}"/>
    <cellStyle name="Normal 8 4 9 4 3 2" xfId="13661" xr:uid="{00000000-0005-0000-0000-00000F6C0000}"/>
    <cellStyle name="Normal 8 4 9 4 3 3" xfId="21592" xr:uid="{00000000-0005-0000-0000-0000106C0000}"/>
    <cellStyle name="Normal 8 4 9 4 3 4" xfId="29525" xr:uid="{00000000-0005-0000-0000-0000116C0000}"/>
    <cellStyle name="Normal 8 4 9 4 4" xfId="7709" xr:uid="{00000000-0005-0000-0000-0000126C0000}"/>
    <cellStyle name="Normal 8 4 9 4 4 2" xfId="15642" xr:uid="{00000000-0005-0000-0000-0000136C0000}"/>
    <cellStyle name="Normal 8 4 9 4 4 3" xfId="23573" xr:uid="{00000000-0005-0000-0000-0000146C0000}"/>
    <cellStyle name="Normal 8 4 9 4 4 4" xfId="31507" xr:uid="{00000000-0005-0000-0000-0000156C0000}"/>
    <cellStyle name="Normal 8 4 9 4 5" xfId="9699" xr:uid="{00000000-0005-0000-0000-0000166C0000}"/>
    <cellStyle name="Normal 8 4 9 4 6" xfId="17630" xr:uid="{00000000-0005-0000-0000-0000176C0000}"/>
    <cellStyle name="Normal 8 4 9 4 7" xfId="25563" xr:uid="{00000000-0005-0000-0000-0000186C0000}"/>
    <cellStyle name="Normal 8 4 9 5" xfId="1722" xr:uid="{00000000-0005-0000-0000-0000196C0000}"/>
    <cellStyle name="Normal 8 4 9 5 2" xfId="3706" xr:uid="{00000000-0005-0000-0000-00001A6C0000}"/>
    <cellStyle name="Normal 8 4 9 5 2 2" xfId="11681" xr:uid="{00000000-0005-0000-0000-00001B6C0000}"/>
    <cellStyle name="Normal 8 4 9 5 2 3" xfId="19612" xr:uid="{00000000-0005-0000-0000-00001C6C0000}"/>
    <cellStyle name="Normal 8 4 9 5 2 4" xfId="27545" xr:uid="{00000000-0005-0000-0000-00001D6C0000}"/>
    <cellStyle name="Normal 8 4 9 5 3" xfId="5687" xr:uid="{00000000-0005-0000-0000-00001E6C0000}"/>
    <cellStyle name="Normal 8 4 9 5 3 2" xfId="13662" xr:uid="{00000000-0005-0000-0000-00001F6C0000}"/>
    <cellStyle name="Normal 8 4 9 5 3 3" xfId="21593" xr:uid="{00000000-0005-0000-0000-0000206C0000}"/>
    <cellStyle name="Normal 8 4 9 5 3 4" xfId="29526" xr:uid="{00000000-0005-0000-0000-0000216C0000}"/>
    <cellStyle name="Normal 8 4 9 5 4" xfId="7710" xr:uid="{00000000-0005-0000-0000-0000226C0000}"/>
    <cellStyle name="Normal 8 4 9 5 4 2" xfId="15643" xr:uid="{00000000-0005-0000-0000-0000236C0000}"/>
    <cellStyle name="Normal 8 4 9 5 4 3" xfId="23574" xr:uid="{00000000-0005-0000-0000-0000246C0000}"/>
    <cellStyle name="Normal 8 4 9 5 4 4" xfId="31508" xr:uid="{00000000-0005-0000-0000-0000256C0000}"/>
    <cellStyle name="Normal 8 4 9 5 5" xfId="9700" xr:uid="{00000000-0005-0000-0000-0000266C0000}"/>
    <cellStyle name="Normal 8 4 9 5 6" xfId="17631" xr:uid="{00000000-0005-0000-0000-0000276C0000}"/>
    <cellStyle name="Normal 8 4 9 5 7" xfId="25564" xr:uid="{00000000-0005-0000-0000-0000286C0000}"/>
    <cellStyle name="Normal 8 4 9 6" xfId="1723" xr:uid="{00000000-0005-0000-0000-0000296C0000}"/>
    <cellStyle name="Normal 8 4 9 6 2" xfId="3707" xr:uid="{00000000-0005-0000-0000-00002A6C0000}"/>
    <cellStyle name="Normal 8 4 9 6 2 2" xfId="11682" xr:uid="{00000000-0005-0000-0000-00002B6C0000}"/>
    <cellStyle name="Normal 8 4 9 6 2 3" xfId="19613" xr:uid="{00000000-0005-0000-0000-00002C6C0000}"/>
    <cellStyle name="Normal 8 4 9 6 2 4" xfId="27546" xr:uid="{00000000-0005-0000-0000-00002D6C0000}"/>
    <cellStyle name="Normal 8 4 9 6 3" xfId="5688" xr:uid="{00000000-0005-0000-0000-00002E6C0000}"/>
    <cellStyle name="Normal 8 4 9 6 3 2" xfId="13663" xr:uid="{00000000-0005-0000-0000-00002F6C0000}"/>
    <cellStyle name="Normal 8 4 9 6 3 3" xfId="21594" xr:uid="{00000000-0005-0000-0000-0000306C0000}"/>
    <cellStyle name="Normal 8 4 9 6 3 4" xfId="29527" xr:uid="{00000000-0005-0000-0000-0000316C0000}"/>
    <cellStyle name="Normal 8 4 9 6 4" xfId="7711" xr:uid="{00000000-0005-0000-0000-0000326C0000}"/>
    <cellStyle name="Normal 8 4 9 6 4 2" xfId="15644" xr:uid="{00000000-0005-0000-0000-0000336C0000}"/>
    <cellStyle name="Normal 8 4 9 6 4 3" xfId="23575" xr:uid="{00000000-0005-0000-0000-0000346C0000}"/>
    <cellStyle name="Normal 8 4 9 6 4 4" xfId="31509" xr:uid="{00000000-0005-0000-0000-0000356C0000}"/>
    <cellStyle name="Normal 8 4 9 6 5" xfId="9701" xr:uid="{00000000-0005-0000-0000-0000366C0000}"/>
    <cellStyle name="Normal 8 4 9 6 6" xfId="17632" xr:uid="{00000000-0005-0000-0000-0000376C0000}"/>
    <cellStyle name="Normal 8 4 9 6 7" xfId="25565" xr:uid="{00000000-0005-0000-0000-0000386C0000}"/>
    <cellStyle name="Normal 8 4 9 7" xfId="3698" xr:uid="{00000000-0005-0000-0000-0000396C0000}"/>
    <cellStyle name="Normal 8 4 9 7 2" xfId="11673" xr:uid="{00000000-0005-0000-0000-00003A6C0000}"/>
    <cellStyle name="Normal 8 4 9 7 3" xfId="19604" xr:uid="{00000000-0005-0000-0000-00003B6C0000}"/>
    <cellStyle name="Normal 8 4 9 7 4" xfId="27537" xr:uid="{00000000-0005-0000-0000-00003C6C0000}"/>
    <cellStyle name="Normal 8 4 9 8" xfId="5679" xr:uid="{00000000-0005-0000-0000-00003D6C0000}"/>
    <cellStyle name="Normal 8 4 9 8 2" xfId="13654" xr:uid="{00000000-0005-0000-0000-00003E6C0000}"/>
    <cellStyle name="Normal 8 4 9 8 3" xfId="21585" xr:uid="{00000000-0005-0000-0000-00003F6C0000}"/>
    <cellStyle name="Normal 8 4 9 8 4" xfId="29518" xr:uid="{00000000-0005-0000-0000-0000406C0000}"/>
    <cellStyle name="Normal 8 4 9 9" xfId="7702" xr:uid="{00000000-0005-0000-0000-0000416C0000}"/>
    <cellStyle name="Normal 8 4 9 9 2" xfId="15635" xr:uid="{00000000-0005-0000-0000-0000426C0000}"/>
    <cellStyle name="Normal 8 4 9 9 3" xfId="23566" xr:uid="{00000000-0005-0000-0000-0000436C0000}"/>
    <cellStyle name="Normal 8 4 9 9 4" xfId="31500" xr:uid="{00000000-0005-0000-0000-0000446C0000}"/>
    <cellStyle name="Normal 8 5" xfId="1724" xr:uid="{00000000-0005-0000-0000-0000456C0000}"/>
    <cellStyle name="Normal 8 5 10" xfId="1725" xr:uid="{00000000-0005-0000-0000-0000466C0000}"/>
    <cellStyle name="Normal 8 5 10 2" xfId="3709" xr:uid="{00000000-0005-0000-0000-0000476C0000}"/>
    <cellStyle name="Normal 8 5 10 2 2" xfId="11684" xr:uid="{00000000-0005-0000-0000-0000486C0000}"/>
    <cellStyle name="Normal 8 5 10 2 3" xfId="19615" xr:uid="{00000000-0005-0000-0000-0000496C0000}"/>
    <cellStyle name="Normal 8 5 10 2 4" xfId="27548" xr:uid="{00000000-0005-0000-0000-00004A6C0000}"/>
    <cellStyle name="Normal 8 5 10 3" xfId="5690" xr:uid="{00000000-0005-0000-0000-00004B6C0000}"/>
    <cellStyle name="Normal 8 5 10 3 2" xfId="13665" xr:uid="{00000000-0005-0000-0000-00004C6C0000}"/>
    <cellStyle name="Normal 8 5 10 3 3" xfId="21596" xr:uid="{00000000-0005-0000-0000-00004D6C0000}"/>
    <cellStyle name="Normal 8 5 10 3 4" xfId="29529" xr:uid="{00000000-0005-0000-0000-00004E6C0000}"/>
    <cellStyle name="Normal 8 5 10 4" xfId="7713" xr:uid="{00000000-0005-0000-0000-00004F6C0000}"/>
    <cellStyle name="Normal 8 5 10 4 2" xfId="15646" xr:uid="{00000000-0005-0000-0000-0000506C0000}"/>
    <cellStyle name="Normal 8 5 10 4 3" xfId="23577" xr:uid="{00000000-0005-0000-0000-0000516C0000}"/>
    <cellStyle name="Normal 8 5 10 4 4" xfId="31511" xr:uid="{00000000-0005-0000-0000-0000526C0000}"/>
    <cellStyle name="Normal 8 5 10 5" xfId="9703" xr:uid="{00000000-0005-0000-0000-0000536C0000}"/>
    <cellStyle name="Normal 8 5 10 6" xfId="17634" xr:uid="{00000000-0005-0000-0000-0000546C0000}"/>
    <cellStyle name="Normal 8 5 10 7" xfId="25567" xr:uid="{00000000-0005-0000-0000-0000556C0000}"/>
    <cellStyle name="Normal 8 5 11" xfId="1726" xr:uid="{00000000-0005-0000-0000-0000566C0000}"/>
    <cellStyle name="Normal 8 5 11 2" xfId="3710" xr:uid="{00000000-0005-0000-0000-0000576C0000}"/>
    <cellStyle name="Normal 8 5 11 2 2" xfId="11685" xr:uid="{00000000-0005-0000-0000-0000586C0000}"/>
    <cellStyle name="Normal 8 5 11 2 3" xfId="19616" xr:uid="{00000000-0005-0000-0000-0000596C0000}"/>
    <cellStyle name="Normal 8 5 11 2 4" xfId="27549" xr:uid="{00000000-0005-0000-0000-00005A6C0000}"/>
    <cellStyle name="Normal 8 5 11 3" xfId="5691" xr:uid="{00000000-0005-0000-0000-00005B6C0000}"/>
    <cellStyle name="Normal 8 5 11 3 2" xfId="13666" xr:uid="{00000000-0005-0000-0000-00005C6C0000}"/>
    <cellStyle name="Normal 8 5 11 3 3" xfId="21597" xr:uid="{00000000-0005-0000-0000-00005D6C0000}"/>
    <cellStyle name="Normal 8 5 11 3 4" xfId="29530" xr:uid="{00000000-0005-0000-0000-00005E6C0000}"/>
    <cellStyle name="Normal 8 5 11 4" xfId="7714" xr:uid="{00000000-0005-0000-0000-00005F6C0000}"/>
    <cellStyle name="Normal 8 5 11 4 2" xfId="15647" xr:uid="{00000000-0005-0000-0000-0000606C0000}"/>
    <cellStyle name="Normal 8 5 11 4 3" xfId="23578" xr:uid="{00000000-0005-0000-0000-0000616C0000}"/>
    <cellStyle name="Normal 8 5 11 4 4" xfId="31512" xr:uid="{00000000-0005-0000-0000-0000626C0000}"/>
    <cellStyle name="Normal 8 5 11 5" xfId="9704" xr:uid="{00000000-0005-0000-0000-0000636C0000}"/>
    <cellStyle name="Normal 8 5 11 6" xfId="17635" xr:uid="{00000000-0005-0000-0000-0000646C0000}"/>
    <cellStyle name="Normal 8 5 11 7" xfId="25568" xr:uid="{00000000-0005-0000-0000-0000656C0000}"/>
    <cellStyle name="Normal 8 5 12" xfId="3708" xr:uid="{00000000-0005-0000-0000-0000666C0000}"/>
    <cellStyle name="Normal 8 5 12 2" xfId="11683" xr:uid="{00000000-0005-0000-0000-0000676C0000}"/>
    <cellStyle name="Normal 8 5 12 3" xfId="19614" xr:uid="{00000000-0005-0000-0000-0000686C0000}"/>
    <cellStyle name="Normal 8 5 12 4" xfId="27547" xr:uid="{00000000-0005-0000-0000-0000696C0000}"/>
    <cellStyle name="Normal 8 5 13" xfId="5689" xr:uid="{00000000-0005-0000-0000-00006A6C0000}"/>
    <cellStyle name="Normal 8 5 13 2" xfId="13664" xr:uid="{00000000-0005-0000-0000-00006B6C0000}"/>
    <cellStyle name="Normal 8 5 13 3" xfId="21595" xr:uid="{00000000-0005-0000-0000-00006C6C0000}"/>
    <cellStyle name="Normal 8 5 13 4" xfId="29528" xr:uid="{00000000-0005-0000-0000-00006D6C0000}"/>
    <cellStyle name="Normal 8 5 14" xfId="7712" xr:uid="{00000000-0005-0000-0000-00006E6C0000}"/>
    <cellStyle name="Normal 8 5 14 2" xfId="15645" xr:uid="{00000000-0005-0000-0000-00006F6C0000}"/>
    <cellStyle name="Normal 8 5 14 3" xfId="23576" xr:uid="{00000000-0005-0000-0000-0000706C0000}"/>
    <cellStyle name="Normal 8 5 14 4" xfId="31510" xr:uid="{00000000-0005-0000-0000-0000716C0000}"/>
    <cellStyle name="Normal 8 5 15" xfId="9702" xr:uid="{00000000-0005-0000-0000-0000726C0000}"/>
    <cellStyle name="Normal 8 5 16" xfId="17633" xr:uid="{00000000-0005-0000-0000-0000736C0000}"/>
    <cellStyle name="Normal 8 5 17" xfId="25566" xr:uid="{00000000-0005-0000-0000-0000746C0000}"/>
    <cellStyle name="Normal 8 5 2" xfId="1727" xr:uid="{00000000-0005-0000-0000-0000756C0000}"/>
    <cellStyle name="Normal 8 5 2 10" xfId="1728" xr:uid="{00000000-0005-0000-0000-0000766C0000}"/>
    <cellStyle name="Normal 8 5 2 10 2" xfId="3712" xr:uid="{00000000-0005-0000-0000-0000776C0000}"/>
    <cellStyle name="Normal 8 5 2 10 2 2" xfId="11687" xr:uid="{00000000-0005-0000-0000-0000786C0000}"/>
    <cellStyle name="Normal 8 5 2 10 2 3" xfId="19618" xr:uid="{00000000-0005-0000-0000-0000796C0000}"/>
    <cellStyle name="Normal 8 5 2 10 2 4" xfId="27551" xr:uid="{00000000-0005-0000-0000-00007A6C0000}"/>
    <cellStyle name="Normal 8 5 2 10 3" xfId="5693" xr:uid="{00000000-0005-0000-0000-00007B6C0000}"/>
    <cellStyle name="Normal 8 5 2 10 3 2" xfId="13668" xr:uid="{00000000-0005-0000-0000-00007C6C0000}"/>
    <cellStyle name="Normal 8 5 2 10 3 3" xfId="21599" xr:uid="{00000000-0005-0000-0000-00007D6C0000}"/>
    <cellStyle name="Normal 8 5 2 10 3 4" xfId="29532" xr:uid="{00000000-0005-0000-0000-00007E6C0000}"/>
    <cellStyle name="Normal 8 5 2 10 4" xfId="7716" xr:uid="{00000000-0005-0000-0000-00007F6C0000}"/>
    <cellStyle name="Normal 8 5 2 10 4 2" xfId="15649" xr:uid="{00000000-0005-0000-0000-0000806C0000}"/>
    <cellStyle name="Normal 8 5 2 10 4 3" xfId="23580" xr:uid="{00000000-0005-0000-0000-0000816C0000}"/>
    <cellStyle name="Normal 8 5 2 10 4 4" xfId="31514" xr:uid="{00000000-0005-0000-0000-0000826C0000}"/>
    <cellStyle name="Normal 8 5 2 10 5" xfId="9706" xr:uid="{00000000-0005-0000-0000-0000836C0000}"/>
    <cellStyle name="Normal 8 5 2 10 6" xfId="17637" xr:uid="{00000000-0005-0000-0000-0000846C0000}"/>
    <cellStyle name="Normal 8 5 2 10 7" xfId="25570" xr:uid="{00000000-0005-0000-0000-0000856C0000}"/>
    <cellStyle name="Normal 8 5 2 11" xfId="3711" xr:uid="{00000000-0005-0000-0000-0000866C0000}"/>
    <cellStyle name="Normal 8 5 2 11 2" xfId="11686" xr:uid="{00000000-0005-0000-0000-0000876C0000}"/>
    <cellStyle name="Normal 8 5 2 11 3" xfId="19617" xr:uid="{00000000-0005-0000-0000-0000886C0000}"/>
    <cellStyle name="Normal 8 5 2 11 4" xfId="27550" xr:uid="{00000000-0005-0000-0000-0000896C0000}"/>
    <cellStyle name="Normal 8 5 2 12" xfId="5692" xr:uid="{00000000-0005-0000-0000-00008A6C0000}"/>
    <cellStyle name="Normal 8 5 2 12 2" xfId="13667" xr:uid="{00000000-0005-0000-0000-00008B6C0000}"/>
    <cellStyle name="Normal 8 5 2 12 3" xfId="21598" xr:uid="{00000000-0005-0000-0000-00008C6C0000}"/>
    <cellStyle name="Normal 8 5 2 12 4" xfId="29531" xr:uid="{00000000-0005-0000-0000-00008D6C0000}"/>
    <cellStyle name="Normal 8 5 2 13" xfId="7715" xr:uid="{00000000-0005-0000-0000-00008E6C0000}"/>
    <cellStyle name="Normal 8 5 2 13 2" xfId="15648" xr:uid="{00000000-0005-0000-0000-00008F6C0000}"/>
    <cellStyle name="Normal 8 5 2 13 3" xfId="23579" xr:uid="{00000000-0005-0000-0000-0000906C0000}"/>
    <cellStyle name="Normal 8 5 2 13 4" xfId="31513" xr:uid="{00000000-0005-0000-0000-0000916C0000}"/>
    <cellStyle name="Normal 8 5 2 14" xfId="9705" xr:uid="{00000000-0005-0000-0000-0000926C0000}"/>
    <cellStyle name="Normal 8 5 2 15" xfId="17636" xr:uid="{00000000-0005-0000-0000-0000936C0000}"/>
    <cellStyle name="Normal 8 5 2 16" xfId="25569" xr:uid="{00000000-0005-0000-0000-0000946C0000}"/>
    <cellStyle name="Normal 8 5 2 2" xfId="1729" xr:uid="{00000000-0005-0000-0000-0000956C0000}"/>
    <cellStyle name="Normal 8 5 2 2 10" xfId="9707" xr:uid="{00000000-0005-0000-0000-0000966C0000}"/>
    <cellStyle name="Normal 8 5 2 2 11" xfId="17638" xr:uid="{00000000-0005-0000-0000-0000976C0000}"/>
    <cellStyle name="Normal 8 5 2 2 12" xfId="25571" xr:uid="{00000000-0005-0000-0000-0000986C0000}"/>
    <cellStyle name="Normal 8 5 2 2 2" xfId="1730" xr:uid="{00000000-0005-0000-0000-0000996C0000}"/>
    <cellStyle name="Normal 8 5 2 2 2 10" xfId="17639" xr:uid="{00000000-0005-0000-0000-00009A6C0000}"/>
    <cellStyle name="Normal 8 5 2 2 2 11" xfId="25572" xr:uid="{00000000-0005-0000-0000-00009B6C0000}"/>
    <cellStyle name="Normal 8 5 2 2 2 2" xfId="1731" xr:uid="{00000000-0005-0000-0000-00009C6C0000}"/>
    <cellStyle name="Normal 8 5 2 2 2 2 2" xfId="3715" xr:uid="{00000000-0005-0000-0000-00009D6C0000}"/>
    <cellStyle name="Normal 8 5 2 2 2 2 2 2" xfId="11690" xr:uid="{00000000-0005-0000-0000-00009E6C0000}"/>
    <cellStyle name="Normal 8 5 2 2 2 2 2 3" xfId="19621" xr:uid="{00000000-0005-0000-0000-00009F6C0000}"/>
    <cellStyle name="Normal 8 5 2 2 2 2 2 4" xfId="27554" xr:uid="{00000000-0005-0000-0000-0000A06C0000}"/>
    <cellStyle name="Normal 8 5 2 2 2 2 3" xfId="5696" xr:uid="{00000000-0005-0000-0000-0000A16C0000}"/>
    <cellStyle name="Normal 8 5 2 2 2 2 3 2" xfId="13671" xr:uid="{00000000-0005-0000-0000-0000A26C0000}"/>
    <cellStyle name="Normal 8 5 2 2 2 2 3 3" xfId="21602" xr:uid="{00000000-0005-0000-0000-0000A36C0000}"/>
    <cellStyle name="Normal 8 5 2 2 2 2 3 4" xfId="29535" xr:uid="{00000000-0005-0000-0000-0000A46C0000}"/>
    <cellStyle name="Normal 8 5 2 2 2 2 4" xfId="7719" xr:uid="{00000000-0005-0000-0000-0000A56C0000}"/>
    <cellStyle name="Normal 8 5 2 2 2 2 4 2" xfId="15652" xr:uid="{00000000-0005-0000-0000-0000A66C0000}"/>
    <cellStyle name="Normal 8 5 2 2 2 2 4 3" xfId="23583" xr:uid="{00000000-0005-0000-0000-0000A76C0000}"/>
    <cellStyle name="Normal 8 5 2 2 2 2 4 4" xfId="31517" xr:uid="{00000000-0005-0000-0000-0000A86C0000}"/>
    <cellStyle name="Normal 8 5 2 2 2 2 5" xfId="9709" xr:uid="{00000000-0005-0000-0000-0000A96C0000}"/>
    <cellStyle name="Normal 8 5 2 2 2 2 6" xfId="17640" xr:uid="{00000000-0005-0000-0000-0000AA6C0000}"/>
    <cellStyle name="Normal 8 5 2 2 2 2 7" xfId="25573" xr:uid="{00000000-0005-0000-0000-0000AB6C0000}"/>
    <cellStyle name="Normal 8 5 2 2 2 3" xfId="1732" xr:uid="{00000000-0005-0000-0000-0000AC6C0000}"/>
    <cellStyle name="Normal 8 5 2 2 2 3 2" xfId="3716" xr:uid="{00000000-0005-0000-0000-0000AD6C0000}"/>
    <cellStyle name="Normal 8 5 2 2 2 3 2 2" xfId="11691" xr:uid="{00000000-0005-0000-0000-0000AE6C0000}"/>
    <cellStyle name="Normal 8 5 2 2 2 3 2 3" xfId="19622" xr:uid="{00000000-0005-0000-0000-0000AF6C0000}"/>
    <cellStyle name="Normal 8 5 2 2 2 3 2 4" xfId="27555" xr:uid="{00000000-0005-0000-0000-0000B06C0000}"/>
    <cellStyle name="Normal 8 5 2 2 2 3 3" xfId="5697" xr:uid="{00000000-0005-0000-0000-0000B16C0000}"/>
    <cellStyle name="Normal 8 5 2 2 2 3 3 2" xfId="13672" xr:uid="{00000000-0005-0000-0000-0000B26C0000}"/>
    <cellStyle name="Normal 8 5 2 2 2 3 3 3" xfId="21603" xr:uid="{00000000-0005-0000-0000-0000B36C0000}"/>
    <cellStyle name="Normal 8 5 2 2 2 3 3 4" xfId="29536" xr:uid="{00000000-0005-0000-0000-0000B46C0000}"/>
    <cellStyle name="Normal 8 5 2 2 2 3 4" xfId="7720" xr:uid="{00000000-0005-0000-0000-0000B56C0000}"/>
    <cellStyle name="Normal 8 5 2 2 2 3 4 2" xfId="15653" xr:uid="{00000000-0005-0000-0000-0000B66C0000}"/>
    <cellStyle name="Normal 8 5 2 2 2 3 4 3" xfId="23584" xr:uid="{00000000-0005-0000-0000-0000B76C0000}"/>
    <cellStyle name="Normal 8 5 2 2 2 3 4 4" xfId="31518" xr:uid="{00000000-0005-0000-0000-0000B86C0000}"/>
    <cellStyle name="Normal 8 5 2 2 2 3 5" xfId="9710" xr:uid="{00000000-0005-0000-0000-0000B96C0000}"/>
    <cellStyle name="Normal 8 5 2 2 2 3 6" xfId="17641" xr:uid="{00000000-0005-0000-0000-0000BA6C0000}"/>
    <cellStyle name="Normal 8 5 2 2 2 3 7" xfId="25574" xr:uid="{00000000-0005-0000-0000-0000BB6C0000}"/>
    <cellStyle name="Normal 8 5 2 2 2 4" xfId="1733" xr:uid="{00000000-0005-0000-0000-0000BC6C0000}"/>
    <cellStyle name="Normal 8 5 2 2 2 4 2" xfId="3717" xr:uid="{00000000-0005-0000-0000-0000BD6C0000}"/>
    <cellStyle name="Normal 8 5 2 2 2 4 2 2" xfId="11692" xr:uid="{00000000-0005-0000-0000-0000BE6C0000}"/>
    <cellStyle name="Normal 8 5 2 2 2 4 2 3" xfId="19623" xr:uid="{00000000-0005-0000-0000-0000BF6C0000}"/>
    <cellStyle name="Normal 8 5 2 2 2 4 2 4" xfId="27556" xr:uid="{00000000-0005-0000-0000-0000C06C0000}"/>
    <cellStyle name="Normal 8 5 2 2 2 4 3" xfId="5698" xr:uid="{00000000-0005-0000-0000-0000C16C0000}"/>
    <cellStyle name="Normal 8 5 2 2 2 4 3 2" xfId="13673" xr:uid="{00000000-0005-0000-0000-0000C26C0000}"/>
    <cellStyle name="Normal 8 5 2 2 2 4 3 3" xfId="21604" xr:uid="{00000000-0005-0000-0000-0000C36C0000}"/>
    <cellStyle name="Normal 8 5 2 2 2 4 3 4" xfId="29537" xr:uid="{00000000-0005-0000-0000-0000C46C0000}"/>
    <cellStyle name="Normal 8 5 2 2 2 4 4" xfId="7721" xr:uid="{00000000-0005-0000-0000-0000C56C0000}"/>
    <cellStyle name="Normal 8 5 2 2 2 4 4 2" xfId="15654" xr:uid="{00000000-0005-0000-0000-0000C66C0000}"/>
    <cellStyle name="Normal 8 5 2 2 2 4 4 3" xfId="23585" xr:uid="{00000000-0005-0000-0000-0000C76C0000}"/>
    <cellStyle name="Normal 8 5 2 2 2 4 4 4" xfId="31519" xr:uid="{00000000-0005-0000-0000-0000C86C0000}"/>
    <cellStyle name="Normal 8 5 2 2 2 4 5" xfId="9711" xr:uid="{00000000-0005-0000-0000-0000C96C0000}"/>
    <cellStyle name="Normal 8 5 2 2 2 4 6" xfId="17642" xr:uid="{00000000-0005-0000-0000-0000CA6C0000}"/>
    <cellStyle name="Normal 8 5 2 2 2 4 7" xfId="25575" xr:uid="{00000000-0005-0000-0000-0000CB6C0000}"/>
    <cellStyle name="Normal 8 5 2 2 2 5" xfId="1734" xr:uid="{00000000-0005-0000-0000-0000CC6C0000}"/>
    <cellStyle name="Normal 8 5 2 2 2 5 2" xfId="3718" xr:uid="{00000000-0005-0000-0000-0000CD6C0000}"/>
    <cellStyle name="Normal 8 5 2 2 2 5 2 2" xfId="11693" xr:uid="{00000000-0005-0000-0000-0000CE6C0000}"/>
    <cellStyle name="Normal 8 5 2 2 2 5 2 3" xfId="19624" xr:uid="{00000000-0005-0000-0000-0000CF6C0000}"/>
    <cellStyle name="Normal 8 5 2 2 2 5 2 4" xfId="27557" xr:uid="{00000000-0005-0000-0000-0000D06C0000}"/>
    <cellStyle name="Normal 8 5 2 2 2 5 3" xfId="5699" xr:uid="{00000000-0005-0000-0000-0000D16C0000}"/>
    <cellStyle name="Normal 8 5 2 2 2 5 3 2" xfId="13674" xr:uid="{00000000-0005-0000-0000-0000D26C0000}"/>
    <cellStyle name="Normal 8 5 2 2 2 5 3 3" xfId="21605" xr:uid="{00000000-0005-0000-0000-0000D36C0000}"/>
    <cellStyle name="Normal 8 5 2 2 2 5 3 4" xfId="29538" xr:uid="{00000000-0005-0000-0000-0000D46C0000}"/>
    <cellStyle name="Normal 8 5 2 2 2 5 4" xfId="7722" xr:uid="{00000000-0005-0000-0000-0000D56C0000}"/>
    <cellStyle name="Normal 8 5 2 2 2 5 4 2" xfId="15655" xr:uid="{00000000-0005-0000-0000-0000D66C0000}"/>
    <cellStyle name="Normal 8 5 2 2 2 5 4 3" xfId="23586" xr:uid="{00000000-0005-0000-0000-0000D76C0000}"/>
    <cellStyle name="Normal 8 5 2 2 2 5 4 4" xfId="31520" xr:uid="{00000000-0005-0000-0000-0000D86C0000}"/>
    <cellStyle name="Normal 8 5 2 2 2 5 5" xfId="9712" xr:uid="{00000000-0005-0000-0000-0000D96C0000}"/>
    <cellStyle name="Normal 8 5 2 2 2 5 6" xfId="17643" xr:uid="{00000000-0005-0000-0000-0000DA6C0000}"/>
    <cellStyle name="Normal 8 5 2 2 2 5 7" xfId="25576" xr:uid="{00000000-0005-0000-0000-0000DB6C0000}"/>
    <cellStyle name="Normal 8 5 2 2 2 6" xfId="3714" xr:uid="{00000000-0005-0000-0000-0000DC6C0000}"/>
    <cellStyle name="Normal 8 5 2 2 2 6 2" xfId="11689" xr:uid="{00000000-0005-0000-0000-0000DD6C0000}"/>
    <cellStyle name="Normal 8 5 2 2 2 6 3" xfId="19620" xr:uid="{00000000-0005-0000-0000-0000DE6C0000}"/>
    <cellStyle name="Normal 8 5 2 2 2 6 4" xfId="27553" xr:uid="{00000000-0005-0000-0000-0000DF6C0000}"/>
    <cellStyle name="Normal 8 5 2 2 2 7" xfId="5695" xr:uid="{00000000-0005-0000-0000-0000E06C0000}"/>
    <cellStyle name="Normal 8 5 2 2 2 7 2" xfId="13670" xr:uid="{00000000-0005-0000-0000-0000E16C0000}"/>
    <cellStyle name="Normal 8 5 2 2 2 7 3" xfId="21601" xr:uid="{00000000-0005-0000-0000-0000E26C0000}"/>
    <cellStyle name="Normal 8 5 2 2 2 7 4" xfId="29534" xr:uid="{00000000-0005-0000-0000-0000E36C0000}"/>
    <cellStyle name="Normal 8 5 2 2 2 8" xfId="7718" xr:uid="{00000000-0005-0000-0000-0000E46C0000}"/>
    <cellStyle name="Normal 8 5 2 2 2 8 2" xfId="15651" xr:uid="{00000000-0005-0000-0000-0000E56C0000}"/>
    <cellStyle name="Normal 8 5 2 2 2 8 3" xfId="23582" xr:uid="{00000000-0005-0000-0000-0000E66C0000}"/>
    <cellStyle name="Normal 8 5 2 2 2 8 4" xfId="31516" xr:uid="{00000000-0005-0000-0000-0000E76C0000}"/>
    <cellStyle name="Normal 8 5 2 2 2 9" xfId="9708" xr:uid="{00000000-0005-0000-0000-0000E86C0000}"/>
    <cellStyle name="Normal 8 5 2 2 3" xfId="1735" xr:uid="{00000000-0005-0000-0000-0000E96C0000}"/>
    <cellStyle name="Normal 8 5 2 2 3 2" xfId="3719" xr:uid="{00000000-0005-0000-0000-0000EA6C0000}"/>
    <cellStyle name="Normal 8 5 2 2 3 2 2" xfId="11694" xr:uid="{00000000-0005-0000-0000-0000EB6C0000}"/>
    <cellStyle name="Normal 8 5 2 2 3 2 3" xfId="19625" xr:uid="{00000000-0005-0000-0000-0000EC6C0000}"/>
    <cellStyle name="Normal 8 5 2 2 3 2 4" xfId="27558" xr:uid="{00000000-0005-0000-0000-0000ED6C0000}"/>
    <cellStyle name="Normal 8 5 2 2 3 3" xfId="5700" xr:uid="{00000000-0005-0000-0000-0000EE6C0000}"/>
    <cellStyle name="Normal 8 5 2 2 3 3 2" xfId="13675" xr:uid="{00000000-0005-0000-0000-0000EF6C0000}"/>
    <cellStyle name="Normal 8 5 2 2 3 3 3" xfId="21606" xr:uid="{00000000-0005-0000-0000-0000F06C0000}"/>
    <cellStyle name="Normal 8 5 2 2 3 3 4" xfId="29539" xr:uid="{00000000-0005-0000-0000-0000F16C0000}"/>
    <cellStyle name="Normal 8 5 2 2 3 4" xfId="7723" xr:uid="{00000000-0005-0000-0000-0000F26C0000}"/>
    <cellStyle name="Normal 8 5 2 2 3 4 2" xfId="15656" xr:uid="{00000000-0005-0000-0000-0000F36C0000}"/>
    <cellStyle name="Normal 8 5 2 2 3 4 3" xfId="23587" xr:uid="{00000000-0005-0000-0000-0000F46C0000}"/>
    <cellStyle name="Normal 8 5 2 2 3 4 4" xfId="31521" xr:uid="{00000000-0005-0000-0000-0000F56C0000}"/>
    <cellStyle name="Normal 8 5 2 2 3 5" xfId="9713" xr:uid="{00000000-0005-0000-0000-0000F66C0000}"/>
    <cellStyle name="Normal 8 5 2 2 3 6" xfId="17644" xr:uid="{00000000-0005-0000-0000-0000F76C0000}"/>
    <cellStyle name="Normal 8 5 2 2 3 7" xfId="25577" xr:uid="{00000000-0005-0000-0000-0000F86C0000}"/>
    <cellStyle name="Normal 8 5 2 2 4" xfId="1736" xr:uid="{00000000-0005-0000-0000-0000F96C0000}"/>
    <cellStyle name="Normal 8 5 2 2 4 2" xfId="3720" xr:uid="{00000000-0005-0000-0000-0000FA6C0000}"/>
    <cellStyle name="Normal 8 5 2 2 4 2 2" xfId="11695" xr:uid="{00000000-0005-0000-0000-0000FB6C0000}"/>
    <cellStyle name="Normal 8 5 2 2 4 2 3" xfId="19626" xr:uid="{00000000-0005-0000-0000-0000FC6C0000}"/>
    <cellStyle name="Normal 8 5 2 2 4 2 4" xfId="27559" xr:uid="{00000000-0005-0000-0000-0000FD6C0000}"/>
    <cellStyle name="Normal 8 5 2 2 4 3" xfId="5701" xr:uid="{00000000-0005-0000-0000-0000FE6C0000}"/>
    <cellStyle name="Normal 8 5 2 2 4 3 2" xfId="13676" xr:uid="{00000000-0005-0000-0000-0000FF6C0000}"/>
    <cellStyle name="Normal 8 5 2 2 4 3 3" xfId="21607" xr:uid="{00000000-0005-0000-0000-0000006D0000}"/>
    <cellStyle name="Normal 8 5 2 2 4 3 4" xfId="29540" xr:uid="{00000000-0005-0000-0000-0000016D0000}"/>
    <cellStyle name="Normal 8 5 2 2 4 4" xfId="7724" xr:uid="{00000000-0005-0000-0000-0000026D0000}"/>
    <cellStyle name="Normal 8 5 2 2 4 4 2" xfId="15657" xr:uid="{00000000-0005-0000-0000-0000036D0000}"/>
    <cellStyle name="Normal 8 5 2 2 4 4 3" xfId="23588" xr:uid="{00000000-0005-0000-0000-0000046D0000}"/>
    <cellStyle name="Normal 8 5 2 2 4 4 4" xfId="31522" xr:uid="{00000000-0005-0000-0000-0000056D0000}"/>
    <cellStyle name="Normal 8 5 2 2 4 5" xfId="9714" xr:uid="{00000000-0005-0000-0000-0000066D0000}"/>
    <cellStyle name="Normal 8 5 2 2 4 6" xfId="17645" xr:uid="{00000000-0005-0000-0000-0000076D0000}"/>
    <cellStyle name="Normal 8 5 2 2 4 7" xfId="25578" xr:uid="{00000000-0005-0000-0000-0000086D0000}"/>
    <cellStyle name="Normal 8 5 2 2 5" xfId="1737" xr:uid="{00000000-0005-0000-0000-0000096D0000}"/>
    <cellStyle name="Normal 8 5 2 2 5 2" xfId="3721" xr:uid="{00000000-0005-0000-0000-00000A6D0000}"/>
    <cellStyle name="Normal 8 5 2 2 5 2 2" xfId="11696" xr:uid="{00000000-0005-0000-0000-00000B6D0000}"/>
    <cellStyle name="Normal 8 5 2 2 5 2 3" xfId="19627" xr:uid="{00000000-0005-0000-0000-00000C6D0000}"/>
    <cellStyle name="Normal 8 5 2 2 5 2 4" xfId="27560" xr:uid="{00000000-0005-0000-0000-00000D6D0000}"/>
    <cellStyle name="Normal 8 5 2 2 5 3" xfId="5702" xr:uid="{00000000-0005-0000-0000-00000E6D0000}"/>
    <cellStyle name="Normal 8 5 2 2 5 3 2" xfId="13677" xr:uid="{00000000-0005-0000-0000-00000F6D0000}"/>
    <cellStyle name="Normal 8 5 2 2 5 3 3" xfId="21608" xr:uid="{00000000-0005-0000-0000-0000106D0000}"/>
    <cellStyle name="Normal 8 5 2 2 5 3 4" xfId="29541" xr:uid="{00000000-0005-0000-0000-0000116D0000}"/>
    <cellStyle name="Normal 8 5 2 2 5 4" xfId="7725" xr:uid="{00000000-0005-0000-0000-0000126D0000}"/>
    <cellStyle name="Normal 8 5 2 2 5 4 2" xfId="15658" xr:uid="{00000000-0005-0000-0000-0000136D0000}"/>
    <cellStyle name="Normal 8 5 2 2 5 4 3" xfId="23589" xr:uid="{00000000-0005-0000-0000-0000146D0000}"/>
    <cellStyle name="Normal 8 5 2 2 5 4 4" xfId="31523" xr:uid="{00000000-0005-0000-0000-0000156D0000}"/>
    <cellStyle name="Normal 8 5 2 2 5 5" xfId="9715" xr:uid="{00000000-0005-0000-0000-0000166D0000}"/>
    <cellStyle name="Normal 8 5 2 2 5 6" xfId="17646" xr:uid="{00000000-0005-0000-0000-0000176D0000}"/>
    <cellStyle name="Normal 8 5 2 2 5 7" xfId="25579" xr:uid="{00000000-0005-0000-0000-0000186D0000}"/>
    <cellStyle name="Normal 8 5 2 2 6" xfId="1738" xr:uid="{00000000-0005-0000-0000-0000196D0000}"/>
    <cellStyle name="Normal 8 5 2 2 6 2" xfId="3722" xr:uid="{00000000-0005-0000-0000-00001A6D0000}"/>
    <cellStyle name="Normal 8 5 2 2 6 2 2" xfId="11697" xr:uid="{00000000-0005-0000-0000-00001B6D0000}"/>
    <cellStyle name="Normal 8 5 2 2 6 2 3" xfId="19628" xr:uid="{00000000-0005-0000-0000-00001C6D0000}"/>
    <cellStyle name="Normal 8 5 2 2 6 2 4" xfId="27561" xr:uid="{00000000-0005-0000-0000-00001D6D0000}"/>
    <cellStyle name="Normal 8 5 2 2 6 3" xfId="5703" xr:uid="{00000000-0005-0000-0000-00001E6D0000}"/>
    <cellStyle name="Normal 8 5 2 2 6 3 2" xfId="13678" xr:uid="{00000000-0005-0000-0000-00001F6D0000}"/>
    <cellStyle name="Normal 8 5 2 2 6 3 3" xfId="21609" xr:uid="{00000000-0005-0000-0000-0000206D0000}"/>
    <cellStyle name="Normal 8 5 2 2 6 3 4" xfId="29542" xr:uid="{00000000-0005-0000-0000-0000216D0000}"/>
    <cellStyle name="Normal 8 5 2 2 6 4" xfId="7726" xr:uid="{00000000-0005-0000-0000-0000226D0000}"/>
    <cellStyle name="Normal 8 5 2 2 6 4 2" xfId="15659" xr:uid="{00000000-0005-0000-0000-0000236D0000}"/>
    <cellStyle name="Normal 8 5 2 2 6 4 3" xfId="23590" xr:uid="{00000000-0005-0000-0000-0000246D0000}"/>
    <cellStyle name="Normal 8 5 2 2 6 4 4" xfId="31524" xr:uid="{00000000-0005-0000-0000-0000256D0000}"/>
    <cellStyle name="Normal 8 5 2 2 6 5" xfId="9716" xr:uid="{00000000-0005-0000-0000-0000266D0000}"/>
    <cellStyle name="Normal 8 5 2 2 6 6" xfId="17647" xr:uid="{00000000-0005-0000-0000-0000276D0000}"/>
    <cellStyle name="Normal 8 5 2 2 6 7" xfId="25580" xr:uid="{00000000-0005-0000-0000-0000286D0000}"/>
    <cellStyle name="Normal 8 5 2 2 7" xfId="3713" xr:uid="{00000000-0005-0000-0000-0000296D0000}"/>
    <cellStyle name="Normal 8 5 2 2 7 2" xfId="11688" xr:uid="{00000000-0005-0000-0000-00002A6D0000}"/>
    <cellStyle name="Normal 8 5 2 2 7 3" xfId="19619" xr:uid="{00000000-0005-0000-0000-00002B6D0000}"/>
    <cellStyle name="Normal 8 5 2 2 7 4" xfId="27552" xr:uid="{00000000-0005-0000-0000-00002C6D0000}"/>
    <cellStyle name="Normal 8 5 2 2 8" xfId="5694" xr:uid="{00000000-0005-0000-0000-00002D6D0000}"/>
    <cellStyle name="Normal 8 5 2 2 8 2" xfId="13669" xr:uid="{00000000-0005-0000-0000-00002E6D0000}"/>
    <cellStyle name="Normal 8 5 2 2 8 3" xfId="21600" xr:uid="{00000000-0005-0000-0000-00002F6D0000}"/>
    <cellStyle name="Normal 8 5 2 2 8 4" xfId="29533" xr:uid="{00000000-0005-0000-0000-0000306D0000}"/>
    <cellStyle name="Normal 8 5 2 2 9" xfId="7717" xr:uid="{00000000-0005-0000-0000-0000316D0000}"/>
    <cellStyle name="Normal 8 5 2 2 9 2" xfId="15650" xr:uid="{00000000-0005-0000-0000-0000326D0000}"/>
    <cellStyle name="Normal 8 5 2 2 9 3" xfId="23581" xr:uid="{00000000-0005-0000-0000-0000336D0000}"/>
    <cellStyle name="Normal 8 5 2 2 9 4" xfId="31515" xr:uid="{00000000-0005-0000-0000-0000346D0000}"/>
    <cellStyle name="Normal 8 5 2 3" xfId="1739" xr:uid="{00000000-0005-0000-0000-0000356D0000}"/>
    <cellStyle name="Normal 8 5 2 3 10" xfId="9717" xr:uid="{00000000-0005-0000-0000-0000366D0000}"/>
    <cellStyle name="Normal 8 5 2 3 11" xfId="17648" xr:uid="{00000000-0005-0000-0000-0000376D0000}"/>
    <cellStyle name="Normal 8 5 2 3 12" xfId="25581" xr:uid="{00000000-0005-0000-0000-0000386D0000}"/>
    <cellStyle name="Normal 8 5 2 3 2" xfId="1740" xr:uid="{00000000-0005-0000-0000-0000396D0000}"/>
    <cellStyle name="Normal 8 5 2 3 2 10" xfId="17649" xr:uid="{00000000-0005-0000-0000-00003A6D0000}"/>
    <cellStyle name="Normal 8 5 2 3 2 11" xfId="25582" xr:uid="{00000000-0005-0000-0000-00003B6D0000}"/>
    <cellStyle name="Normal 8 5 2 3 2 2" xfId="1741" xr:uid="{00000000-0005-0000-0000-00003C6D0000}"/>
    <cellStyle name="Normal 8 5 2 3 2 2 2" xfId="3725" xr:uid="{00000000-0005-0000-0000-00003D6D0000}"/>
    <cellStyle name="Normal 8 5 2 3 2 2 2 2" xfId="11700" xr:uid="{00000000-0005-0000-0000-00003E6D0000}"/>
    <cellStyle name="Normal 8 5 2 3 2 2 2 3" xfId="19631" xr:uid="{00000000-0005-0000-0000-00003F6D0000}"/>
    <cellStyle name="Normal 8 5 2 3 2 2 2 4" xfId="27564" xr:uid="{00000000-0005-0000-0000-0000406D0000}"/>
    <cellStyle name="Normal 8 5 2 3 2 2 3" xfId="5706" xr:uid="{00000000-0005-0000-0000-0000416D0000}"/>
    <cellStyle name="Normal 8 5 2 3 2 2 3 2" xfId="13681" xr:uid="{00000000-0005-0000-0000-0000426D0000}"/>
    <cellStyle name="Normal 8 5 2 3 2 2 3 3" xfId="21612" xr:uid="{00000000-0005-0000-0000-0000436D0000}"/>
    <cellStyle name="Normal 8 5 2 3 2 2 3 4" xfId="29545" xr:uid="{00000000-0005-0000-0000-0000446D0000}"/>
    <cellStyle name="Normal 8 5 2 3 2 2 4" xfId="7729" xr:uid="{00000000-0005-0000-0000-0000456D0000}"/>
    <cellStyle name="Normal 8 5 2 3 2 2 4 2" xfId="15662" xr:uid="{00000000-0005-0000-0000-0000466D0000}"/>
    <cellStyle name="Normal 8 5 2 3 2 2 4 3" xfId="23593" xr:uid="{00000000-0005-0000-0000-0000476D0000}"/>
    <cellStyle name="Normal 8 5 2 3 2 2 4 4" xfId="31527" xr:uid="{00000000-0005-0000-0000-0000486D0000}"/>
    <cellStyle name="Normal 8 5 2 3 2 2 5" xfId="9719" xr:uid="{00000000-0005-0000-0000-0000496D0000}"/>
    <cellStyle name="Normal 8 5 2 3 2 2 6" xfId="17650" xr:uid="{00000000-0005-0000-0000-00004A6D0000}"/>
    <cellStyle name="Normal 8 5 2 3 2 2 7" xfId="25583" xr:uid="{00000000-0005-0000-0000-00004B6D0000}"/>
    <cellStyle name="Normal 8 5 2 3 2 3" xfId="1742" xr:uid="{00000000-0005-0000-0000-00004C6D0000}"/>
    <cellStyle name="Normal 8 5 2 3 2 3 2" xfId="3726" xr:uid="{00000000-0005-0000-0000-00004D6D0000}"/>
    <cellStyle name="Normal 8 5 2 3 2 3 2 2" xfId="11701" xr:uid="{00000000-0005-0000-0000-00004E6D0000}"/>
    <cellStyle name="Normal 8 5 2 3 2 3 2 3" xfId="19632" xr:uid="{00000000-0005-0000-0000-00004F6D0000}"/>
    <cellStyle name="Normal 8 5 2 3 2 3 2 4" xfId="27565" xr:uid="{00000000-0005-0000-0000-0000506D0000}"/>
    <cellStyle name="Normal 8 5 2 3 2 3 3" xfId="5707" xr:uid="{00000000-0005-0000-0000-0000516D0000}"/>
    <cellStyle name="Normal 8 5 2 3 2 3 3 2" xfId="13682" xr:uid="{00000000-0005-0000-0000-0000526D0000}"/>
    <cellStyle name="Normal 8 5 2 3 2 3 3 3" xfId="21613" xr:uid="{00000000-0005-0000-0000-0000536D0000}"/>
    <cellStyle name="Normal 8 5 2 3 2 3 3 4" xfId="29546" xr:uid="{00000000-0005-0000-0000-0000546D0000}"/>
    <cellStyle name="Normal 8 5 2 3 2 3 4" xfId="7730" xr:uid="{00000000-0005-0000-0000-0000556D0000}"/>
    <cellStyle name="Normal 8 5 2 3 2 3 4 2" xfId="15663" xr:uid="{00000000-0005-0000-0000-0000566D0000}"/>
    <cellStyle name="Normal 8 5 2 3 2 3 4 3" xfId="23594" xr:uid="{00000000-0005-0000-0000-0000576D0000}"/>
    <cellStyle name="Normal 8 5 2 3 2 3 4 4" xfId="31528" xr:uid="{00000000-0005-0000-0000-0000586D0000}"/>
    <cellStyle name="Normal 8 5 2 3 2 3 5" xfId="9720" xr:uid="{00000000-0005-0000-0000-0000596D0000}"/>
    <cellStyle name="Normal 8 5 2 3 2 3 6" xfId="17651" xr:uid="{00000000-0005-0000-0000-00005A6D0000}"/>
    <cellStyle name="Normal 8 5 2 3 2 3 7" xfId="25584" xr:uid="{00000000-0005-0000-0000-00005B6D0000}"/>
    <cellStyle name="Normal 8 5 2 3 2 4" xfId="1743" xr:uid="{00000000-0005-0000-0000-00005C6D0000}"/>
    <cellStyle name="Normal 8 5 2 3 2 4 2" xfId="3727" xr:uid="{00000000-0005-0000-0000-00005D6D0000}"/>
    <cellStyle name="Normal 8 5 2 3 2 4 2 2" xfId="11702" xr:uid="{00000000-0005-0000-0000-00005E6D0000}"/>
    <cellStyle name="Normal 8 5 2 3 2 4 2 3" xfId="19633" xr:uid="{00000000-0005-0000-0000-00005F6D0000}"/>
    <cellStyle name="Normal 8 5 2 3 2 4 2 4" xfId="27566" xr:uid="{00000000-0005-0000-0000-0000606D0000}"/>
    <cellStyle name="Normal 8 5 2 3 2 4 3" xfId="5708" xr:uid="{00000000-0005-0000-0000-0000616D0000}"/>
    <cellStyle name="Normal 8 5 2 3 2 4 3 2" xfId="13683" xr:uid="{00000000-0005-0000-0000-0000626D0000}"/>
    <cellStyle name="Normal 8 5 2 3 2 4 3 3" xfId="21614" xr:uid="{00000000-0005-0000-0000-0000636D0000}"/>
    <cellStyle name="Normal 8 5 2 3 2 4 3 4" xfId="29547" xr:uid="{00000000-0005-0000-0000-0000646D0000}"/>
    <cellStyle name="Normal 8 5 2 3 2 4 4" xfId="7731" xr:uid="{00000000-0005-0000-0000-0000656D0000}"/>
    <cellStyle name="Normal 8 5 2 3 2 4 4 2" xfId="15664" xr:uid="{00000000-0005-0000-0000-0000666D0000}"/>
    <cellStyle name="Normal 8 5 2 3 2 4 4 3" xfId="23595" xr:uid="{00000000-0005-0000-0000-0000676D0000}"/>
    <cellStyle name="Normal 8 5 2 3 2 4 4 4" xfId="31529" xr:uid="{00000000-0005-0000-0000-0000686D0000}"/>
    <cellStyle name="Normal 8 5 2 3 2 4 5" xfId="9721" xr:uid="{00000000-0005-0000-0000-0000696D0000}"/>
    <cellStyle name="Normal 8 5 2 3 2 4 6" xfId="17652" xr:uid="{00000000-0005-0000-0000-00006A6D0000}"/>
    <cellStyle name="Normal 8 5 2 3 2 4 7" xfId="25585" xr:uid="{00000000-0005-0000-0000-00006B6D0000}"/>
    <cellStyle name="Normal 8 5 2 3 2 5" xfId="1744" xr:uid="{00000000-0005-0000-0000-00006C6D0000}"/>
    <cellStyle name="Normal 8 5 2 3 2 5 2" xfId="3728" xr:uid="{00000000-0005-0000-0000-00006D6D0000}"/>
    <cellStyle name="Normal 8 5 2 3 2 5 2 2" xfId="11703" xr:uid="{00000000-0005-0000-0000-00006E6D0000}"/>
    <cellStyle name="Normal 8 5 2 3 2 5 2 3" xfId="19634" xr:uid="{00000000-0005-0000-0000-00006F6D0000}"/>
    <cellStyle name="Normal 8 5 2 3 2 5 2 4" xfId="27567" xr:uid="{00000000-0005-0000-0000-0000706D0000}"/>
    <cellStyle name="Normal 8 5 2 3 2 5 3" xfId="5709" xr:uid="{00000000-0005-0000-0000-0000716D0000}"/>
    <cellStyle name="Normal 8 5 2 3 2 5 3 2" xfId="13684" xr:uid="{00000000-0005-0000-0000-0000726D0000}"/>
    <cellStyle name="Normal 8 5 2 3 2 5 3 3" xfId="21615" xr:uid="{00000000-0005-0000-0000-0000736D0000}"/>
    <cellStyle name="Normal 8 5 2 3 2 5 3 4" xfId="29548" xr:uid="{00000000-0005-0000-0000-0000746D0000}"/>
    <cellStyle name="Normal 8 5 2 3 2 5 4" xfId="7732" xr:uid="{00000000-0005-0000-0000-0000756D0000}"/>
    <cellStyle name="Normal 8 5 2 3 2 5 4 2" xfId="15665" xr:uid="{00000000-0005-0000-0000-0000766D0000}"/>
    <cellStyle name="Normal 8 5 2 3 2 5 4 3" xfId="23596" xr:uid="{00000000-0005-0000-0000-0000776D0000}"/>
    <cellStyle name="Normal 8 5 2 3 2 5 4 4" xfId="31530" xr:uid="{00000000-0005-0000-0000-0000786D0000}"/>
    <cellStyle name="Normal 8 5 2 3 2 5 5" xfId="9722" xr:uid="{00000000-0005-0000-0000-0000796D0000}"/>
    <cellStyle name="Normal 8 5 2 3 2 5 6" xfId="17653" xr:uid="{00000000-0005-0000-0000-00007A6D0000}"/>
    <cellStyle name="Normal 8 5 2 3 2 5 7" xfId="25586" xr:uid="{00000000-0005-0000-0000-00007B6D0000}"/>
    <cellStyle name="Normal 8 5 2 3 2 6" xfId="3724" xr:uid="{00000000-0005-0000-0000-00007C6D0000}"/>
    <cellStyle name="Normal 8 5 2 3 2 6 2" xfId="11699" xr:uid="{00000000-0005-0000-0000-00007D6D0000}"/>
    <cellStyle name="Normal 8 5 2 3 2 6 3" xfId="19630" xr:uid="{00000000-0005-0000-0000-00007E6D0000}"/>
    <cellStyle name="Normal 8 5 2 3 2 6 4" xfId="27563" xr:uid="{00000000-0005-0000-0000-00007F6D0000}"/>
    <cellStyle name="Normal 8 5 2 3 2 7" xfId="5705" xr:uid="{00000000-0005-0000-0000-0000806D0000}"/>
    <cellStyle name="Normal 8 5 2 3 2 7 2" xfId="13680" xr:uid="{00000000-0005-0000-0000-0000816D0000}"/>
    <cellStyle name="Normal 8 5 2 3 2 7 3" xfId="21611" xr:uid="{00000000-0005-0000-0000-0000826D0000}"/>
    <cellStyle name="Normal 8 5 2 3 2 7 4" xfId="29544" xr:uid="{00000000-0005-0000-0000-0000836D0000}"/>
    <cellStyle name="Normal 8 5 2 3 2 8" xfId="7728" xr:uid="{00000000-0005-0000-0000-0000846D0000}"/>
    <cellStyle name="Normal 8 5 2 3 2 8 2" xfId="15661" xr:uid="{00000000-0005-0000-0000-0000856D0000}"/>
    <cellStyle name="Normal 8 5 2 3 2 8 3" xfId="23592" xr:uid="{00000000-0005-0000-0000-0000866D0000}"/>
    <cellStyle name="Normal 8 5 2 3 2 8 4" xfId="31526" xr:uid="{00000000-0005-0000-0000-0000876D0000}"/>
    <cellStyle name="Normal 8 5 2 3 2 9" xfId="9718" xr:uid="{00000000-0005-0000-0000-0000886D0000}"/>
    <cellStyle name="Normal 8 5 2 3 3" xfId="1745" xr:uid="{00000000-0005-0000-0000-0000896D0000}"/>
    <cellStyle name="Normal 8 5 2 3 3 2" xfId="3729" xr:uid="{00000000-0005-0000-0000-00008A6D0000}"/>
    <cellStyle name="Normal 8 5 2 3 3 2 2" xfId="11704" xr:uid="{00000000-0005-0000-0000-00008B6D0000}"/>
    <cellStyle name="Normal 8 5 2 3 3 2 3" xfId="19635" xr:uid="{00000000-0005-0000-0000-00008C6D0000}"/>
    <cellStyle name="Normal 8 5 2 3 3 2 4" xfId="27568" xr:uid="{00000000-0005-0000-0000-00008D6D0000}"/>
    <cellStyle name="Normal 8 5 2 3 3 3" xfId="5710" xr:uid="{00000000-0005-0000-0000-00008E6D0000}"/>
    <cellStyle name="Normal 8 5 2 3 3 3 2" xfId="13685" xr:uid="{00000000-0005-0000-0000-00008F6D0000}"/>
    <cellStyle name="Normal 8 5 2 3 3 3 3" xfId="21616" xr:uid="{00000000-0005-0000-0000-0000906D0000}"/>
    <cellStyle name="Normal 8 5 2 3 3 3 4" xfId="29549" xr:uid="{00000000-0005-0000-0000-0000916D0000}"/>
    <cellStyle name="Normal 8 5 2 3 3 4" xfId="7733" xr:uid="{00000000-0005-0000-0000-0000926D0000}"/>
    <cellStyle name="Normal 8 5 2 3 3 4 2" xfId="15666" xr:uid="{00000000-0005-0000-0000-0000936D0000}"/>
    <cellStyle name="Normal 8 5 2 3 3 4 3" xfId="23597" xr:uid="{00000000-0005-0000-0000-0000946D0000}"/>
    <cellStyle name="Normal 8 5 2 3 3 4 4" xfId="31531" xr:uid="{00000000-0005-0000-0000-0000956D0000}"/>
    <cellStyle name="Normal 8 5 2 3 3 5" xfId="9723" xr:uid="{00000000-0005-0000-0000-0000966D0000}"/>
    <cellStyle name="Normal 8 5 2 3 3 6" xfId="17654" xr:uid="{00000000-0005-0000-0000-0000976D0000}"/>
    <cellStyle name="Normal 8 5 2 3 3 7" xfId="25587" xr:uid="{00000000-0005-0000-0000-0000986D0000}"/>
    <cellStyle name="Normal 8 5 2 3 4" xfId="1746" xr:uid="{00000000-0005-0000-0000-0000996D0000}"/>
    <cellStyle name="Normal 8 5 2 3 4 2" xfId="3730" xr:uid="{00000000-0005-0000-0000-00009A6D0000}"/>
    <cellStyle name="Normal 8 5 2 3 4 2 2" xfId="11705" xr:uid="{00000000-0005-0000-0000-00009B6D0000}"/>
    <cellStyle name="Normal 8 5 2 3 4 2 3" xfId="19636" xr:uid="{00000000-0005-0000-0000-00009C6D0000}"/>
    <cellStyle name="Normal 8 5 2 3 4 2 4" xfId="27569" xr:uid="{00000000-0005-0000-0000-00009D6D0000}"/>
    <cellStyle name="Normal 8 5 2 3 4 3" xfId="5711" xr:uid="{00000000-0005-0000-0000-00009E6D0000}"/>
    <cellStyle name="Normal 8 5 2 3 4 3 2" xfId="13686" xr:uid="{00000000-0005-0000-0000-00009F6D0000}"/>
    <cellStyle name="Normal 8 5 2 3 4 3 3" xfId="21617" xr:uid="{00000000-0005-0000-0000-0000A06D0000}"/>
    <cellStyle name="Normal 8 5 2 3 4 3 4" xfId="29550" xr:uid="{00000000-0005-0000-0000-0000A16D0000}"/>
    <cellStyle name="Normal 8 5 2 3 4 4" xfId="7734" xr:uid="{00000000-0005-0000-0000-0000A26D0000}"/>
    <cellStyle name="Normal 8 5 2 3 4 4 2" xfId="15667" xr:uid="{00000000-0005-0000-0000-0000A36D0000}"/>
    <cellStyle name="Normal 8 5 2 3 4 4 3" xfId="23598" xr:uid="{00000000-0005-0000-0000-0000A46D0000}"/>
    <cellStyle name="Normal 8 5 2 3 4 4 4" xfId="31532" xr:uid="{00000000-0005-0000-0000-0000A56D0000}"/>
    <cellStyle name="Normal 8 5 2 3 4 5" xfId="9724" xr:uid="{00000000-0005-0000-0000-0000A66D0000}"/>
    <cellStyle name="Normal 8 5 2 3 4 6" xfId="17655" xr:uid="{00000000-0005-0000-0000-0000A76D0000}"/>
    <cellStyle name="Normal 8 5 2 3 4 7" xfId="25588" xr:uid="{00000000-0005-0000-0000-0000A86D0000}"/>
    <cellStyle name="Normal 8 5 2 3 5" xfId="1747" xr:uid="{00000000-0005-0000-0000-0000A96D0000}"/>
    <cellStyle name="Normal 8 5 2 3 5 2" xfId="3731" xr:uid="{00000000-0005-0000-0000-0000AA6D0000}"/>
    <cellStyle name="Normal 8 5 2 3 5 2 2" xfId="11706" xr:uid="{00000000-0005-0000-0000-0000AB6D0000}"/>
    <cellStyle name="Normal 8 5 2 3 5 2 3" xfId="19637" xr:uid="{00000000-0005-0000-0000-0000AC6D0000}"/>
    <cellStyle name="Normal 8 5 2 3 5 2 4" xfId="27570" xr:uid="{00000000-0005-0000-0000-0000AD6D0000}"/>
    <cellStyle name="Normal 8 5 2 3 5 3" xfId="5712" xr:uid="{00000000-0005-0000-0000-0000AE6D0000}"/>
    <cellStyle name="Normal 8 5 2 3 5 3 2" xfId="13687" xr:uid="{00000000-0005-0000-0000-0000AF6D0000}"/>
    <cellStyle name="Normal 8 5 2 3 5 3 3" xfId="21618" xr:uid="{00000000-0005-0000-0000-0000B06D0000}"/>
    <cellStyle name="Normal 8 5 2 3 5 3 4" xfId="29551" xr:uid="{00000000-0005-0000-0000-0000B16D0000}"/>
    <cellStyle name="Normal 8 5 2 3 5 4" xfId="7735" xr:uid="{00000000-0005-0000-0000-0000B26D0000}"/>
    <cellStyle name="Normal 8 5 2 3 5 4 2" xfId="15668" xr:uid="{00000000-0005-0000-0000-0000B36D0000}"/>
    <cellStyle name="Normal 8 5 2 3 5 4 3" xfId="23599" xr:uid="{00000000-0005-0000-0000-0000B46D0000}"/>
    <cellStyle name="Normal 8 5 2 3 5 4 4" xfId="31533" xr:uid="{00000000-0005-0000-0000-0000B56D0000}"/>
    <cellStyle name="Normal 8 5 2 3 5 5" xfId="9725" xr:uid="{00000000-0005-0000-0000-0000B66D0000}"/>
    <cellStyle name="Normal 8 5 2 3 5 6" xfId="17656" xr:uid="{00000000-0005-0000-0000-0000B76D0000}"/>
    <cellStyle name="Normal 8 5 2 3 5 7" xfId="25589" xr:uid="{00000000-0005-0000-0000-0000B86D0000}"/>
    <cellStyle name="Normal 8 5 2 3 6" xfId="1748" xr:uid="{00000000-0005-0000-0000-0000B96D0000}"/>
    <cellStyle name="Normal 8 5 2 3 6 2" xfId="3732" xr:uid="{00000000-0005-0000-0000-0000BA6D0000}"/>
    <cellStyle name="Normal 8 5 2 3 6 2 2" xfId="11707" xr:uid="{00000000-0005-0000-0000-0000BB6D0000}"/>
    <cellStyle name="Normal 8 5 2 3 6 2 3" xfId="19638" xr:uid="{00000000-0005-0000-0000-0000BC6D0000}"/>
    <cellStyle name="Normal 8 5 2 3 6 2 4" xfId="27571" xr:uid="{00000000-0005-0000-0000-0000BD6D0000}"/>
    <cellStyle name="Normal 8 5 2 3 6 3" xfId="5713" xr:uid="{00000000-0005-0000-0000-0000BE6D0000}"/>
    <cellStyle name="Normal 8 5 2 3 6 3 2" xfId="13688" xr:uid="{00000000-0005-0000-0000-0000BF6D0000}"/>
    <cellStyle name="Normal 8 5 2 3 6 3 3" xfId="21619" xr:uid="{00000000-0005-0000-0000-0000C06D0000}"/>
    <cellStyle name="Normal 8 5 2 3 6 3 4" xfId="29552" xr:uid="{00000000-0005-0000-0000-0000C16D0000}"/>
    <cellStyle name="Normal 8 5 2 3 6 4" xfId="7736" xr:uid="{00000000-0005-0000-0000-0000C26D0000}"/>
    <cellStyle name="Normal 8 5 2 3 6 4 2" xfId="15669" xr:uid="{00000000-0005-0000-0000-0000C36D0000}"/>
    <cellStyle name="Normal 8 5 2 3 6 4 3" xfId="23600" xr:uid="{00000000-0005-0000-0000-0000C46D0000}"/>
    <cellStyle name="Normal 8 5 2 3 6 4 4" xfId="31534" xr:uid="{00000000-0005-0000-0000-0000C56D0000}"/>
    <cellStyle name="Normal 8 5 2 3 6 5" xfId="9726" xr:uid="{00000000-0005-0000-0000-0000C66D0000}"/>
    <cellStyle name="Normal 8 5 2 3 6 6" xfId="17657" xr:uid="{00000000-0005-0000-0000-0000C76D0000}"/>
    <cellStyle name="Normal 8 5 2 3 6 7" xfId="25590" xr:uid="{00000000-0005-0000-0000-0000C86D0000}"/>
    <cellStyle name="Normal 8 5 2 3 7" xfId="3723" xr:uid="{00000000-0005-0000-0000-0000C96D0000}"/>
    <cellStyle name="Normal 8 5 2 3 7 2" xfId="11698" xr:uid="{00000000-0005-0000-0000-0000CA6D0000}"/>
    <cellStyle name="Normal 8 5 2 3 7 3" xfId="19629" xr:uid="{00000000-0005-0000-0000-0000CB6D0000}"/>
    <cellStyle name="Normal 8 5 2 3 7 4" xfId="27562" xr:uid="{00000000-0005-0000-0000-0000CC6D0000}"/>
    <cellStyle name="Normal 8 5 2 3 8" xfId="5704" xr:uid="{00000000-0005-0000-0000-0000CD6D0000}"/>
    <cellStyle name="Normal 8 5 2 3 8 2" xfId="13679" xr:uid="{00000000-0005-0000-0000-0000CE6D0000}"/>
    <cellStyle name="Normal 8 5 2 3 8 3" xfId="21610" xr:uid="{00000000-0005-0000-0000-0000CF6D0000}"/>
    <cellStyle name="Normal 8 5 2 3 8 4" xfId="29543" xr:uid="{00000000-0005-0000-0000-0000D06D0000}"/>
    <cellStyle name="Normal 8 5 2 3 9" xfId="7727" xr:uid="{00000000-0005-0000-0000-0000D16D0000}"/>
    <cellStyle name="Normal 8 5 2 3 9 2" xfId="15660" xr:uid="{00000000-0005-0000-0000-0000D26D0000}"/>
    <cellStyle name="Normal 8 5 2 3 9 3" xfId="23591" xr:uid="{00000000-0005-0000-0000-0000D36D0000}"/>
    <cellStyle name="Normal 8 5 2 3 9 4" xfId="31525" xr:uid="{00000000-0005-0000-0000-0000D46D0000}"/>
    <cellStyle name="Normal 8 5 2 4" xfId="1749" xr:uid="{00000000-0005-0000-0000-0000D56D0000}"/>
    <cellStyle name="Normal 8 5 2 4 10" xfId="9727" xr:uid="{00000000-0005-0000-0000-0000D66D0000}"/>
    <cellStyle name="Normal 8 5 2 4 11" xfId="17658" xr:uid="{00000000-0005-0000-0000-0000D76D0000}"/>
    <cellStyle name="Normal 8 5 2 4 12" xfId="25591" xr:uid="{00000000-0005-0000-0000-0000D86D0000}"/>
    <cellStyle name="Normal 8 5 2 4 2" xfId="1750" xr:uid="{00000000-0005-0000-0000-0000D96D0000}"/>
    <cellStyle name="Normal 8 5 2 4 2 10" xfId="17659" xr:uid="{00000000-0005-0000-0000-0000DA6D0000}"/>
    <cellStyle name="Normal 8 5 2 4 2 11" xfId="25592" xr:uid="{00000000-0005-0000-0000-0000DB6D0000}"/>
    <cellStyle name="Normal 8 5 2 4 2 2" xfId="1751" xr:uid="{00000000-0005-0000-0000-0000DC6D0000}"/>
    <cellStyle name="Normal 8 5 2 4 2 2 2" xfId="3735" xr:uid="{00000000-0005-0000-0000-0000DD6D0000}"/>
    <cellStyle name="Normal 8 5 2 4 2 2 2 2" xfId="11710" xr:uid="{00000000-0005-0000-0000-0000DE6D0000}"/>
    <cellStyle name="Normal 8 5 2 4 2 2 2 3" xfId="19641" xr:uid="{00000000-0005-0000-0000-0000DF6D0000}"/>
    <cellStyle name="Normal 8 5 2 4 2 2 2 4" xfId="27574" xr:uid="{00000000-0005-0000-0000-0000E06D0000}"/>
    <cellStyle name="Normal 8 5 2 4 2 2 3" xfId="5716" xr:uid="{00000000-0005-0000-0000-0000E16D0000}"/>
    <cellStyle name="Normal 8 5 2 4 2 2 3 2" xfId="13691" xr:uid="{00000000-0005-0000-0000-0000E26D0000}"/>
    <cellStyle name="Normal 8 5 2 4 2 2 3 3" xfId="21622" xr:uid="{00000000-0005-0000-0000-0000E36D0000}"/>
    <cellStyle name="Normal 8 5 2 4 2 2 3 4" xfId="29555" xr:uid="{00000000-0005-0000-0000-0000E46D0000}"/>
    <cellStyle name="Normal 8 5 2 4 2 2 4" xfId="7739" xr:uid="{00000000-0005-0000-0000-0000E56D0000}"/>
    <cellStyle name="Normal 8 5 2 4 2 2 4 2" xfId="15672" xr:uid="{00000000-0005-0000-0000-0000E66D0000}"/>
    <cellStyle name="Normal 8 5 2 4 2 2 4 3" xfId="23603" xr:uid="{00000000-0005-0000-0000-0000E76D0000}"/>
    <cellStyle name="Normal 8 5 2 4 2 2 4 4" xfId="31537" xr:uid="{00000000-0005-0000-0000-0000E86D0000}"/>
    <cellStyle name="Normal 8 5 2 4 2 2 5" xfId="9729" xr:uid="{00000000-0005-0000-0000-0000E96D0000}"/>
    <cellStyle name="Normal 8 5 2 4 2 2 6" xfId="17660" xr:uid="{00000000-0005-0000-0000-0000EA6D0000}"/>
    <cellStyle name="Normal 8 5 2 4 2 2 7" xfId="25593" xr:uid="{00000000-0005-0000-0000-0000EB6D0000}"/>
    <cellStyle name="Normal 8 5 2 4 2 3" xfId="1752" xr:uid="{00000000-0005-0000-0000-0000EC6D0000}"/>
    <cellStyle name="Normal 8 5 2 4 2 3 2" xfId="3736" xr:uid="{00000000-0005-0000-0000-0000ED6D0000}"/>
    <cellStyle name="Normal 8 5 2 4 2 3 2 2" xfId="11711" xr:uid="{00000000-0005-0000-0000-0000EE6D0000}"/>
    <cellStyle name="Normal 8 5 2 4 2 3 2 3" xfId="19642" xr:uid="{00000000-0005-0000-0000-0000EF6D0000}"/>
    <cellStyle name="Normal 8 5 2 4 2 3 2 4" xfId="27575" xr:uid="{00000000-0005-0000-0000-0000F06D0000}"/>
    <cellStyle name="Normal 8 5 2 4 2 3 3" xfId="5717" xr:uid="{00000000-0005-0000-0000-0000F16D0000}"/>
    <cellStyle name="Normal 8 5 2 4 2 3 3 2" xfId="13692" xr:uid="{00000000-0005-0000-0000-0000F26D0000}"/>
    <cellStyle name="Normal 8 5 2 4 2 3 3 3" xfId="21623" xr:uid="{00000000-0005-0000-0000-0000F36D0000}"/>
    <cellStyle name="Normal 8 5 2 4 2 3 3 4" xfId="29556" xr:uid="{00000000-0005-0000-0000-0000F46D0000}"/>
    <cellStyle name="Normal 8 5 2 4 2 3 4" xfId="7740" xr:uid="{00000000-0005-0000-0000-0000F56D0000}"/>
    <cellStyle name="Normal 8 5 2 4 2 3 4 2" xfId="15673" xr:uid="{00000000-0005-0000-0000-0000F66D0000}"/>
    <cellStyle name="Normal 8 5 2 4 2 3 4 3" xfId="23604" xr:uid="{00000000-0005-0000-0000-0000F76D0000}"/>
    <cellStyle name="Normal 8 5 2 4 2 3 4 4" xfId="31538" xr:uid="{00000000-0005-0000-0000-0000F86D0000}"/>
    <cellStyle name="Normal 8 5 2 4 2 3 5" xfId="9730" xr:uid="{00000000-0005-0000-0000-0000F96D0000}"/>
    <cellStyle name="Normal 8 5 2 4 2 3 6" xfId="17661" xr:uid="{00000000-0005-0000-0000-0000FA6D0000}"/>
    <cellStyle name="Normal 8 5 2 4 2 3 7" xfId="25594" xr:uid="{00000000-0005-0000-0000-0000FB6D0000}"/>
    <cellStyle name="Normal 8 5 2 4 2 4" xfId="1753" xr:uid="{00000000-0005-0000-0000-0000FC6D0000}"/>
    <cellStyle name="Normal 8 5 2 4 2 4 2" xfId="3737" xr:uid="{00000000-0005-0000-0000-0000FD6D0000}"/>
    <cellStyle name="Normal 8 5 2 4 2 4 2 2" xfId="11712" xr:uid="{00000000-0005-0000-0000-0000FE6D0000}"/>
    <cellStyle name="Normal 8 5 2 4 2 4 2 3" xfId="19643" xr:uid="{00000000-0005-0000-0000-0000FF6D0000}"/>
    <cellStyle name="Normal 8 5 2 4 2 4 2 4" xfId="27576" xr:uid="{00000000-0005-0000-0000-0000006E0000}"/>
    <cellStyle name="Normal 8 5 2 4 2 4 3" xfId="5718" xr:uid="{00000000-0005-0000-0000-0000016E0000}"/>
    <cellStyle name="Normal 8 5 2 4 2 4 3 2" xfId="13693" xr:uid="{00000000-0005-0000-0000-0000026E0000}"/>
    <cellStyle name="Normal 8 5 2 4 2 4 3 3" xfId="21624" xr:uid="{00000000-0005-0000-0000-0000036E0000}"/>
    <cellStyle name="Normal 8 5 2 4 2 4 3 4" xfId="29557" xr:uid="{00000000-0005-0000-0000-0000046E0000}"/>
    <cellStyle name="Normal 8 5 2 4 2 4 4" xfId="7741" xr:uid="{00000000-0005-0000-0000-0000056E0000}"/>
    <cellStyle name="Normal 8 5 2 4 2 4 4 2" xfId="15674" xr:uid="{00000000-0005-0000-0000-0000066E0000}"/>
    <cellStyle name="Normal 8 5 2 4 2 4 4 3" xfId="23605" xr:uid="{00000000-0005-0000-0000-0000076E0000}"/>
    <cellStyle name="Normal 8 5 2 4 2 4 4 4" xfId="31539" xr:uid="{00000000-0005-0000-0000-0000086E0000}"/>
    <cellStyle name="Normal 8 5 2 4 2 4 5" xfId="9731" xr:uid="{00000000-0005-0000-0000-0000096E0000}"/>
    <cellStyle name="Normal 8 5 2 4 2 4 6" xfId="17662" xr:uid="{00000000-0005-0000-0000-00000A6E0000}"/>
    <cellStyle name="Normal 8 5 2 4 2 4 7" xfId="25595" xr:uid="{00000000-0005-0000-0000-00000B6E0000}"/>
    <cellStyle name="Normal 8 5 2 4 2 5" xfId="1754" xr:uid="{00000000-0005-0000-0000-00000C6E0000}"/>
    <cellStyle name="Normal 8 5 2 4 2 5 2" xfId="3738" xr:uid="{00000000-0005-0000-0000-00000D6E0000}"/>
    <cellStyle name="Normal 8 5 2 4 2 5 2 2" xfId="11713" xr:uid="{00000000-0005-0000-0000-00000E6E0000}"/>
    <cellStyle name="Normal 8 5 2 4 2 5 2 3" xfId="19644" xr:uid="{00000000-0005-0000-0000-00000F6E0000}"/>
    <cellStyle name="Normal 8 5 2 4 2 5 2 4" xfId="27577" xr:uid="{00000000-0005-0000-0000-0000106E0000}"/>
    <cellStyle name="Normal 8 5 2 4 2 5 3" xfId="5719" xr:uid="{00000000-0005-0000-0000-0000116E0000}"/>
    <cellStyle name="Normal 8 5 2 4 2 5 3 2" xfId="13694" xr:uid="{00000000-0005-0000-0000-0000126E0000}"/>
    <cellStyle name="Normal 8 5 2 4 2 5 3 3" xfId="21625" xr:uid="{00000000-0005-0000-0000-0000136E0000}"/>
    <cellStyle name="Normal 8 5 2 4 2 5 3 4" xfId="29558" xr:uid="{00000000-0005-0000-0000-0000146E0000}"/>
    <cellStyle name="Normal 8 5 2 4 2 5 4" xfId="7742" xr:uid="{00000000-0005-0000-0000-0000156E0000}"/>
    <cellStyle name="Normal 8 5 2 4 2 5 4 2" xfId="15675" xr:uid="{00000000-0005-0000-0000-0000166E0000}"/>
    <cellStyle name="Normal 8 5 2 4 2 5 4 3" xfId="23606" xr:uid="{00000000-0005-0000-0000-0000176E0000}"/>
    <cellStyle name="Normal 8 5 2 4 2 5 4 4" xfId="31540" xr:uid="{00000000-0005-0000-0000-0000186E0000}"/>
    <cellStyle name="Normal 8 5 2 4 2 5 5" xfId="9732" xr:uid="{00000000-0005-0000-0000-0000196E0000}"/>
    <cellStyle name="Normal 8 5 2 4 2 5 6" xfId="17663" xr:uid="{00000000-0005-0000-0000-00001A6E0000}"/>
    <cellStyle name="Normal 8 5 2 4 2 5 7" xfId="25596" xr:uid="{00000000-0005-0000-0000-00001B6E0000}"/>
    <cellStyle name="Normal 8 5 2 4 2 6" xfId="3734" xr:uid="{00000000-0005-0000-0000-00001C6E0000}"/>
    <cellStyle name="Normal 8 5 2 4 2 6 2" xfId="11709" xr:uid="{00000000-0005-0000-0000-00001D6E0000}"/>
    <cellStyle name="Normal 8 5 2 4 2 6 3" xfId="19640" xr:uid="{00000000-0005-0000-0000-00001E6E0000}"/>
    <cellStyle name="Normal 8 5 2 4 2 6 4" xfId="27573" xr:uid="{00000000-0005-0000-0000-00001F6E0000}"/>
    <cellStyle name="Normal 8 5 2 4 2 7" xfId="5715" xr:uid="{00000000-0005-0000-0000-0000206E0000}"/>
    <cellStyle name="Normal 8 5 2 4 2 7 2" xfId="13690" xr:uid="{00000000-0005-0000-0000-0000216E0000}"/>
    <cellStyle name="Normal 8 5 2 4 2 7 3" xfId="21621" xr:uid="{00000000-0005-0000-0000-0000226E0000}"/>
    <cellStyle name="Normal 8 5 2 4 2 7 4" xfId="29554" xr:uid="{00000000-0005-0000-0000-0000236E0000}"/>
    <cellStyle name="Normal 8 5 2 4 2 8" xfId="7738" xr:uid="{00000000-0005-0000-0000-0000246E0000}"/>
    <cellStyle name="Normal 8 5 2 4 2 8 2" xfId="15671" xr:uid="{00000000-0005-0000-0000-0000256E0000}"/>
    <cellStyle name="Normal 8 5 2 4 2 8 3" xfId="23602" xr:uid="{00000000-0005-0000-0000-0000266E0000}"/>
    <cellStyle name="Normal 8 5 2 4 2 8 4" xfId="31536" xr:uid="{00000000-0005-0000-0000-0000276E0000}"/>
    <cellStyle name="Normal 8 5 2 4 2 9" xfId="9728" xr:uid="{00000000-0005-0000-0000-0000286E0000}"/>
    <cellStyle name="Normal 8 5 2 4 3" xfId="1755" xr:uid="{00000000-0005-0000-0000-0000296E0000}"/>
    <cellStyle name="Normal 8 5 2 4 3 2" xfId="3739" xr:uid="{00000000-0005-0000-0000-00002A6E0000}"/>
    <cellStyle name="Normal 8 5 2 4 3 2 2" xfId="11714" xr:uid="{00000000-0005-0000-0000-00002B6E0000}"/>
    <cellStyle name="Normal 8 5 2 4 3 2 3" xfId="19645" xr:uid="{00000000-0005-0000-0000-00002C6E0000}"/>
    <cellStyle name="Normal 8 5 2 4 3 2 4" xfId="27578" xr:uid="{00000000-0005-0000-0000-00002D6E0000}"/>
    <cellStyle name="Normal 8 5 2 4 3 3" xfId="5720" xr:uid="{00000000-0005-0000-0000-00002E6E0000}"/>
    <cellStyle name="Normal 8 5 2 4 3 3 2" xfId="13695" xr:uid="{00000000-0005-0000-0000-00002F6E0000}"/>
    <cellStyle name="Normal 8 5 2 4 3 3 3" xfId="21626" xr:uid="{00000000-0005-0000-0000-0000306E0000}"/>
    <cellStyle name="Normal 8 5 2 4 3 3 4" xfId="29559" xr:uid="{00000000-0005-0000-0000-0000316E0000}"/>
    <cellStyle name="Normal 8 5 2 4 3 4" xfId="7743" xr:uid="{00000000-0005-0000-0000-0000326E0000}"/>
    <cellStyle name="Normal 8 5 2 4 3 4 2" xfId="15676" xr:uid="{00000000-0005-0000-0000-0000336E0000}"/>
    <cellStyle name="Normal 8 5 2 4 3 4 3" xfId="23607" xr:uid="{00000000-0005-0000-0000-0000346E0000}"/>
    <cellStyle name="Normal 8 5 2 4 3 4 4" xfId="31541" xr:uid="{00000000-0005-0000-0000-0000356E0000}"/>
    <cellStyle name="Normal 8 5 2 4 3 5" xfId="9733" xr:uid="{00000000-0005-0000-0000-0000366E0000}"/>
    <cellStyle name="Normal 8 5 2 4 3 6" xfId="17664" xr:uid="{00000000-0005-0000-0000-0000376E0000}"/>
    <cellStyle name="Normal 8 5 2 4 3 7" xfId="25597" xr:uid="{00000000-0005-0000-0000-0000386E0000}"/>
    <cellStyle name="Normal 8 5 2 4 4" xfId="1756" xr:uid="{00000000-0005-0000-0000-0000396E0000}"/>
    <cellStyle name="Normal 8 5 2 4 4 2" xfId="3740" xr:uid="{00000000-0005-0000-0000-00003A6E0000}"/>
    <cellStyle name="Normal 8 5 2 4 4 2 2" xfId="11715" xr:uid="{00000000-0005-0000-0000-00003B6E0000}"/>
    <cellStyle name="Normal 8 5 2 4 4 2 3" xfId="19646" xr:uid="{00000000-0005-0000-0000-00003C6E0000}"/>
    <cellStyle name="Normal 8 5 2 4 4 2 4" xfId="27579" xr:uid="{00000000-0005-0000-0000-00003D6E0000}"/>
    <cellStyle name="Normal 8 5 2 4 4 3" xfId="5721" xr:uid="{00000000-0005-0000-0000-00003E6E0000}"/>
    <cellStyle name="Normal 8 5 2 4 4 3 2" xfId="13696" xr:uid="{00000000-0005-0000-0000-00003F6E0000}"/>
    <cellStyle name="Normal 8 5 2 4 4 3 3" xfId="21627" xr:uid="{00000000-0005-0000-0000-0000406E0000}"/>
    <cellStyle name="Normal 8 5 2 4 4 3 4" xfId="29560" xr:uid="{00000000-0005-0000-0000-0000416E0000}"/>
    <cellStyle name="Normal 8 5 2 4 4 4" xfId="7744" xr:uid="{00000000-0005-0000-0000-0000426E0000}"/>
    <cellStyle name="Normal 8 5 2 4 4 4 2" xfId="15677" xr:uid="{00000000-0005-0000-0000-0000436E0000}"/>
    <cellStyle name="Normal 8 5 2 4 4 4 3" xfId="23608" xr:uid="{00000000-0005-0000-0000-0000446E0000}"/>
    <cellStyle name="Normal 8 5 2 4 4 4 4" xfId="31542" xr:uid="{00000000-0005-0000-0000-0000456E0000}"/>
    <cellStyle name="Normal 8 5 2 4 4 5" xfId="9734" xr:uid="{00000000-0005-0000-0000-0000466E0000}"/>
    <cellStyle name="Normal 8 5 2 4 4 6" xfId="17665" xr:uid="{00000000-0005-0000-0000-0000476E0000}"/>
    <cellStyle name="Normal 8 5 2 4 4 7" xfId="25598" xr:uid="{00000000-0005-0000-0000-0000486E0000}"/>
    <cellStyle name="Normal 8 5 2 4 5" xfId="1757" xr:uid="{00000000-0005-0000-0000-0000496E0000}"/>
    <cellStyle name="Normal 8 5 2 4 5 2" xfId="3741" xr:uid="{00000000-0005-0000-0000-00004A6E0000}"/>
    <cellStyle name="Normal 8 5 2 4 5 2 2" xfId="11716" xr:uid="{00000000-0005-0000-0000-00004B6E0000}"/>
    <cellStyle name="Normal 8 5 2 4 5 2 3" xfId="19647" xr:uid="{00000000-0005-0000-0000-00004C6E0000}"/>
    <cellStyle name="Normal 8 5 2 4 5 2 4" xfId="27580" xr:uid="{00000000-0005-0000-0000-00004D6E0000}"/>
    <cellStyle name="Normal 8 5 2 4 5 3" xfId="5722" xr:uid="{00000000-0005-0000-0000-00004E6E0000}"/>
    <cellStyle name="Normal 8 5 2 4 5 3 2" xfId="13697" xr:uid="{00000000-0005-0000-0000-00004F6E0000}"/>
    <cellStyle name="Normal 8 5 2 4 5 3 3" xfId="21628" xr:uid="{00000000-0005-0000-0000-0000506E0000}"/>
    <cellStyle name="Normal 8 5 2 4 5 3 4" xfId="29561" xr:uid="{00000000-0005-0000-0000-0000516E0000}"/>
    <cellStyle name="Normal 8 5 2 4 5 4" xfId="7745" xr:uid="{00000000-0005-0000-0000-0000526E0000}"/>
    <cellStyle name="Normal 8 5 2 4 5 4 2" xfId="15678" xr:uid="{00000000-0005-0000-0000-0000536E0000}"/>
    <cellStyle name="Normal 8 5 2 4 5 4 3" xfId="23609" xr:uid="{00000000-0005-0000-0000-0000546E0000}"/>
    <cellStyle name="Normal 8 5 2 4 5 4 4" xfId="31543" xr:uid="{00000000-0005-0000-0000-0000556E0000}"/>
    <cellStyle name="Normal 8 5 2 4 5 5" xfId="9735" xr:uid="{00000000-0005-0000-0000-0000566E0000}"/>
    <cellStyle name="Normal 8 5 2 4 5 6" xfId="17666" xr:uid="{00000000-0005-0000-0000-0000576E0000}"/>
    <cellStyle name="Normal 8 5 2 4 5 7" xfId="25599" xr:uid="{00000000-0005-0000-0000-0000586E0000}"/>
    <cellStyle name="Normal 8 5 2 4 6" xfId="1758" xr:uid="{00000000-0005-0000-0000-0000596E0000}"/>
    <cellStyle name="Normal 8 5 2 4 6 2" xfId="3742" xr:uid="{00000000-0005-0000-0000-00005A6E0000}"/>
    <cellStyle name="Normal 8 5 2 4 6 2 2" xfId="11717" xr:uid="{00000000-0005-0000-0000-00005B6E0000}"/>
    <cellStyle name="Normal 8 5 2 4 6 2 3" xfId="19648" xr:uid="{00000000-0005-0000-0000-00005C6E0000}"/>
    <cellStyle name="Normal 8 5 2 4 6 2 4" xfId="27581" xr:uid="{00000000-0005-0000-0000-00005D6E0000}"/>
    <cellStyle name="Normal 8 5 2 4 6 3" xfId="5723" xr:uid="{00000000-0005-0000-0000-00005E6E0000}"/>
    <cellStyle name="Normal 8 5 2 4 6 3 2" xfId="13698" xr:uid="{00000000-0005-0000-0000-00005F6E0000}"/>
    <cellStyle name="Normal 8 5 2 4 6 3 3" xfId="21629" xr:uid="{00000000-0005-0000-0000-0000606E0000}"/>
    <cellStyle name="Normal 8 5 2 4 6 3 4" xfId="29562" xr:uid="{00000000-0005-0000-0000-0000616E0000}"/>
    <cellStyle name="Normal 8 5 2 4 6 4" xfId="7746" xr:uid="{00000000-0005-0000-0000-0000626E0000}"/>
    <cellStyle name="Normal 8 5 2 4 6 4 2" xfId="15679" xr:uid="{00000000-0005-0000-0000-0000636E0000}"/>
    <cellStyle name="Normal 8 5 2 4 6 4 3" xfId="23610" xr:uid="{00000000-0005-0000-0000-0000646E0000}"/>
    <cellStyle name="Normal 8 5 2 4 6 4 4" xfId="31544" xr:uid="{00000000-0005-0000-0000-0000656E0000}"/>
    <cellStyle name="Normal 8 5 2 4 6 5" xfId="9736" xr:uid="{00000000-0005-0000-0000-0000666E0000}"/>
    <cellStyle name="Normal 8 5 2 4 6 6" xfId="17667" xr:uid="{00000000-0005-0000-0000-0000676E0000}"/>
    <cellStyle name="Normal 8 5 2 4 6 7" xfId="25600" xr:uid="{00000000-0005-0000-0000-0000686E0000}"/>
    <cellStyle name="Normal 8 5 2 4 7" xfId="3733" xr:uid="{00000000-0005-0000-0000-0000696E0000}"/>
    <cellStyle name="Normal 8 5 2 4 7 2" xfId="11708" xr:uid="{00000000-0005-0000-0000-00006A6E0000}"/>
    <cellStyle name="Normal 8 5 2 4 7 3" xfId="19639" xr:uid="{00000000-0005-0000-0000-00006B6E0000}"/>
    <cellStyle name="Normal 8 5 2 4 7 4" xfId="27572" xr:uid="{00000000-0005-0000-0000-00006C6E0000}"/>
    <cellStyle name="Normal 8 5 2 4 8" xfId="5714" xr:uid="{00000000-0005-0000-0000-00006D6E0000}"/>
    <cellStyle name="Normal 8 5 2 4 8 2" xfId="13689" xr:uid="{00000000-0005-0000-0000-00006E6E0000}"/>
    <cellStyle name="Normal 8 5 2 4 8 3" xfId="21620" xr:uid="{00000000-0005-0000-0000-00006F6E0000}"/>
    <cellStyle name="Normal 8 5 2 4 8 4" xfId="29553" xr:uid="{00000000-0005-0000-0000-0000706E0000}"/>
    <cellStyle name="Normal 8 5 2 4 9" xfId="7737" xr:uid="{00000000-0005-0000-0000-0000716E0000}"/>
    <cellStyle name="Normal 8 5 2 4 9 2" xfId="15670" xr:uid="{00000000-0005-0000-0000-0000726E0000}"/>
    <cellStyle name="Normal 8 5 2 4 9 3" xfId="23601" xr:uid="{00000000-0005-0000-0000-0000736E0000}"/>
    <cellStyle name="Normal 8 5 2 4 9 4" xfId="31535" xr:uid="{00000000-0005-0000-0000-0000746E0000}"/>
    <cellStyle name="Normal 8 5 2 5" xfId="1759" xr:uid="{00000000-0005-0000-0000-0000756E0000}"/>
    <cellStyle name="Normal 8 5 2 5 10" xfId="9737" xr:uid="{00000000-0005-0000-0000-0000766E0000}"/>
    <cellStyle name="Normal 8 5 2 5 11" xfId="17668" xr:uid="{00000000-0005-0000-0000-0000776E0000}"/>
    <cellStyle name="Normal 8 5 2 5 12" xfId="25601" xr:uid="{00000000-0005-0000-0000-0000786E0000}"/>
    <cellStyle name="Normal 8 5 2 5 2" xfId="1760" xr:uid="{00000000-0005-0000-0000-0000796E0000}"/>
    <cellStyle name="Normal 8 5 2 5 2 10" xfId="17669" xr:uid="{00000000-0005-0000-0000-00007A6E0000}"/>
    <cellStyle name="Normal 8 5 2 5 2 11" xfId="25602" xr:uid="{00000000-0005-0000-0000-00007B6E0000}"/>
    <cellStyle name="Normal 8 5 2 5 2 2" xfId="1761" xr:uid="{00000000-0005-0000-0000-00007C6E0000}"/>
    <cellStyle name="Normal 8 5 2 5 2 2 2" xfId="3745" xr:uid="{00000000-0005-0000-0000-00007D6E0000}"/>
    <cellStyle name="Normal 8 5 2 5 2 2 2 2" xfId="11720" xr:uid="{00000000-0005-0000-0000-00007E6E0000}"/>
    <cellStyle name="Normal 8 5 2 5 2 2 2 3" xfId="19651" xr:uid="{00000000-0005-0000-0000-00007F6E0000}"/>
    <cellStyle name="Normal 8 5 2 5 2 2 2 4" xfId="27584" xr:uid="{00000000-0005-0000-0000-0000806E0000}"/>
    <cellStyle name="Normal 8 5 2 5 2 2 3" xfId="5726" xr:uid="{00000000-0005-0000-0000-0000816E0000}"/>
    <cellStyle name="Normal 8 5 2 5 2 2 3 2" xfId="13701" xr:uid="{00000000-0005-0000-0000-0000826E0000}"/>
    <cellStyle name="Normal 8 5 2 5 2 2 3 3" xfId="21632" xr:uid="{00000000-0005-0000-0000-0000836E0000}"/>
    <cellStyle name="Normal 8 5 2 5 2 2 3 4" xfId="29565" xr:uid="{00000000-0005-0000-0000-0000846E0000}"/>
    <cellStyle name="Normal 8 5 2 5 2 2 4" xfId="7749" xr:uid="{00000000-0005-0000-0000-0000856E0000}"/>
    <cellStyle name="Normal 8 5 2 5 2 2 4 2" xfId="15682" xr:uid="{00000000-0005-0000-0000-0000866E0000}"/>
    <cellStyle name="Normal 8 5 2 5 2 2 4 3" xfId="23613" xr:uid="{00000000-0005-0000-0000-0000876E0000}"/>
    <cellStyle name="Normal 8 5 2 5 2 2 4 4" xfId="31547" xr:uid="{00000000-0005-0000-0000-0000886E0000}"/>
    <cellStyle name="Normal 8 5 2 5 2 2 5" xfId="9739" xr:uid="{00000000-0005-0000-0000-0000896E0000}"/>
    <cellStyle name="Normal 8 5 2 5 2 2 6" xfId="17670" xr:uid="{00000000-0005-0000-0000-00008A6E0000}"/>
    <cellStyle name="Normal 8 5 2 5 2 2 7" xfId="25603" xr:uid="{00000000-0005-0000-0000-00008B6E0000}"/>
    <cellStyle name="Normal 8 5 2 5 2 3" xfId="1762" xr:uid="{00000000-0005-0000-0000-00008C6E0000}"/>
    <cellStyle name="Normal 8 5 2 5 2 3 2" xfId="3746" xr:uid="{00000000-0005-0000-0000-00008D6E0000}"/>
    <cellStyle name="Normal 8 5 2 5 2 3 2 2" xfId="11721" xr:uid="{00000000-0005-0000-0000-00008E6E0000}"/>
    <cellStyle name="Normal 8 5 2 5 2 3 2 3" xfId="19652" xr:uid="{00000000-0005-0000-0000-00008F6E0000}"/>
    <cellStyle name="Normal 8 5 2 5 2 3 2 4" xfId="27585" xr:uid="{00000000-0005-0000-0000-0000906E0000}"/>
    <cellStyle name="Normal 8 5 2 5 2 3 3" xfId="5727" xr:uid="{00000000-0005-0000-0000-0000916E0000}"/>
    <cellStyle name="Normal 8 5 2 5 2 3 3 2" xfId="13702" xr:uid="{00000000-0005-0000-0000-0000926E0000}"/>
    <cellStyle name="Normal 8 5 2 5 2 3 3 3" xfId="21633" xr:uid="{00000000-0005-0000-0000-0000936E0000}"/>
    <cellStyle name="Normal 8 5 2 5 2 3 3 4" xfId="29566" xr:uid="{00000000-0005-0000-0000-0000946E0000}"/>
    <cellStyle name="Normal 8 5 2 5 2 3 4" xfId="7750" xr:uid="{00000000-0005-0000-0000-0000956E0000}"/>
    <cellStyle name="Normal 8 5 2 5 2 3 4 2" xfId="15683" xr:uid="{00000000-0005-0000-0000-0000966E0000}"/>
    <cellStyle name="Normal 8 5 2 5 2 3 4 3" xfId="23614" xr:uid="{00000000-0005-0000-0000-0000976E0000}"/>
    <cellStyle name="Normal 8 5 2 5 2 3 4 4" xfId="31548" xr:uid="{00000000-0005-0000-0000-0000986E0000}"/>
    <cellStyle name="Normal 8 5 2 5 2 3 5" xfId="9740" xr:uid="{00000000-0005-0000-0000-0000996E0000}"/>
    <cellStyle name="Normal 8 5 2 5 2 3 6" xfId="17671" xr:uid="{00000000-0005-0000-0000-00009A6E0000}"/>
    <cellStyle name="Normal 8 5 2 5 2 3 7" xfId="25604" xr:uid="{00000000-0005-0000-0000-00009B6E0000}"/>
    <cellStyle name="Normal 8 5 2 5 2 4" xfId="1763" xr:uid="{00000000-0005-0000-0000-00009C6E0000}"/>
    <cellStyle name="Normal 8 5 2 5 2 4 2" xfId="3747" xr:uid="{00000000-0005-0000-0000-00009D6E0000}"/>
    <cellStyle name="Normal 8 5 2 5 2 4 2 2" xfId="11722" xr:uid="{00000000-0005-0000-0000-00009E6E0000}"/>
    <cellStyle name="Normal 8 5 2 5 2 4 2 3" xfId="19653" xr:uid="{00000000-0005-0000-0000-00009F6E0000}"/>
    <cellStyle name="Normal 8 5 2 5 2 4 2 4" xfId="27586" xr:uid="{00000000-0005-0000-0000-0000A06E0000}"/>
    <cellStyle name="Normal 8 5 2 5 2 4 3" xfId="5728" xr:uid="{00000000-0005-0000-0000-0000A16E0000}"/>
    <cellStyle name="Normal 8 5 2 5 2 4 3 2" xfId="13703" xr:uid="{00000000-0005-0000-0000-0000A26E0000}"/>
    <cellStyle name="Normal 8 5 2 5 2 4 3 3" xfId="21634" xr:uid="{00000000-0005-0000-0000-0000A36E0000}"/>
    <cellStyle name="Normal 8 5 2 5 2 4 3 4" xfId="29567" xr:uid="{00000000-0005-0000-0000-0000A46E0000}"/>
    <cellStyle name="Normal 8 5 2 5 2 4 4" xfId="7751" xr:uid="{00000000-0005-0000-0000-0000A56E0000}"/>
    <cellStyle name="Normal 8 5 2 5 2 4 4 2" xfId="15684" xr:uid="{00000000-0005-0000-0000-0000A66E0000}"/>
    <cellStyle name="Normal 8 5 2 5 2 4 4 3" xfId="23615" xr:uid="{00000000-0005-0000-0000-0000A76E0000}"/>
    <cellStyle name="Normal 8 5 2 5 2 4 4 4" xfId="31549" xr:uid="{00000000-0005-0000-0000-0000A86E0000}"/>
    <cellStyle name="Normal 8 5 2 5 2 4 5" xfId="9741" xr:uid="{00000000-0005-0000-0000-0000A96E0000}"/>
    <cellStyle name="Normal 8 5 2 5 2 4 6" xfId="17672" xr:uid="{00000000-0005-0000-0000-0000AA6E0000}"/>
    <cellStyle name="Normal 8 5 2 5 2 4 7" xfId="25605" xr:uid="{00000000-0005-0000-0000-0000AB6E0000}"/>
    <cellStyle name="Normal 8 5 2 5 2 5" xfId="1764" xr:uid="{00000000-0005-0000-0000-0000AC6E0000}"/>
    <cellStyle name="Normal 8 5 2 5 2 5 2" xfId="3748" xr:uid="{00000000-0005-0000-0000-0000AD6E0000}"/>
    <cellStyle name="Normal 8 5 2 5 2 5 2 2" xfId="11723" xr:uid="{00000000-0005-0000-0000-0000AE6E0000}"/>
    <cellStyle name="Normal 8 5 2 5 2 5 2 3" xfId="19654" xr:uid="{00000000-0005-0000-0000-0000AF6E0000}"/>
    <cellStyle name="Normal 8 5 2 5 2 5 2 4" xfId="27587" xr:uid="{00000000-0005-0000-0000-0000B06E0000}"/>
    <cellStyle name="Normal 8 5 2 5 2 5 3" xfId="5729" xr:uid="{00000000-0005-0000-0000-0000B16E0000}"/>
    <cellStyle name="Normal 8 5 2 5 2 5 3 2" xfId="13704" xr:uid="{00000000-0005-0000-0000-0000B26E0000}"/>
    <cellStyle name="Normal 8 5 2 5 2 5 3 3" xfId="21635" xr:uid="{00000000-0005-0000-0000-0000B36E0000}"/>
    <cellStyle name="Normal 8 5 2 5 2 5 3 4" xfId="29568" xr:uid="{00000000-0005-0000-0000-0000B46E0000}"/>
    <cellStyle name="Normal 8 5 2 5 2 5 4" xfId="7752" xr:uid="{00000000-0005-0000-0000-0000B56E0000}"/>
    <cellStyle name="Normal 8 5 2 5 2 5 4 2" xfId="15685" xr:uid="{00000000-0005-0000-0000-0000B66E0000}"/>
    <cellStyle name="Normal 8 5 2 5 2 5 4 3" xfId="23616" xr:uid="{00000000-0005-0000-0000-0000B76E0000}"/>
    <cellStyle name="Normal 8 5 2 5 2 5 4 4" xfId="31550" xr:uid="{00000000-0005-0000-0000-0000B86E0000}"/>
    <cellStyle name="Normal 8 5 2 5 2 5 5" xfId="9742" xr:uid="{00000000-0005-0000-0000-0000B96E0000}"/>
    <cellStyle name="Normal 8 5 2 5 2 5 6" xfId="17673" xr:uid="{00000000-0005-0000-0000-0000BA6E0000}"/>
    <cellStyle name="Normal 8 5 2 5 2 5 7" xfId="25606" xr:uid="{00000000-0005-0000-0000-0000BB6E0000}"/>
    <cellStyle name="Normal 8 5 2 5 2 6" xfId="3744" xr:uid="{00000000-0005-0000-0000-0000BC6E0000}"/>
    <cellStyle name="Normal 8 5 2 5 2 6 2" xfId="11719" xr:uid="{00000000-0005-0000-0000-0000BD6E0000}"/>
    <cellStyle name="Normal 8 5 2 5 2 6 3" xfId="19650" xr:uid="{00000000-0005-0000-0000-0000BE6E0000}"/>
    <cellStyle name="Normal 8 5 2 5 2 6 4" xfId="27583" xr:uid="{00000000-0005-0000-0000-0000BF6E0000}"/>
    <cellStyle name="Normal 8 5 2 5 2 7" xfId="5725" xr:uid="{00000000-0005-0000-0000-0000C06E0000}"/>
    <cellStyle name="Normal 8 5 2 5 2 7 2" xfId="13700" xr:uid="{00000000-0005-0000-0000-0000C16E0000}"/>
    <cellStyle name="Normal 8 5 2 5 2 7 3" xfId="21631" xr:uid="{00000000-0005-0000-0000-0000C26E0000}"/>
    <cellStyle name="Normal 8 5 2 5 2 7 4" xfId="29564" xr:uid="{00000000-0005-0000-0000-0000C36E0000}"/>
    <cellStyle name="Normal 8 5 2 5 2 8" xfId="7748" xr:uid="{00000000-0005-0000-0000-0000C46E0000}"/>
    <cellStyle name="Normal 8 5 2 5 2 8 2" xfId="15681" xr:uid="{00000000-0005-0000-0000-0000C56E0000}"/>
    <cellStyle name="Normal 8 5 2 5 2 8 3" xfId="23612" xr:uid="{00000000-0005-0000-0000-0000C66E0000}"/>
    <cellStyle name="Normal 8 5 2 5 2 8 4" xfId="31546" xr:uid="{00000000-0005-0000-0000-0000C76E0000}"/>
    <cellStyle name="Normal 8 5 2 5 2 9" xfId="9738" xr:uid="{00000000-0005-0000-0000-0000C86E0000}"/>
    <cellStyle name="Normal 8 5 2 5 3" xfId="1765" xr:uid="{00000000-0005-0000-0000-0000C96E0000}"/>
    <cellStyle name="Normal 8 5 2 5 3 2" xfId="3749" xr:uid="{00000000-0005-0000-0000-0000CA6E0000}"/>
    <cellStyle name="Normal 8 5 2 5 3 2 2" xfId="11724" xr:uid="{00000000-0005-0000-0000-0000CB6E0000}"/>
    <cellStyle name="Normal 8 5 2 5 3 2 3" xfId="19655" xr:uid="{00000000-0005-0000-0000-0000CC6E0000}"/>
    <cellStyle name="Normal 8 5 2 5 3 2 4" xfId="27588" xr:uid="{00000000-0005-0000-0000-0000CD6E0000}"/>
    <cellStyle name="Normal 8 5 2 5 3 3" xfId="5730" xr:uid="{00000000-0005-0000-0000-0000CE6E0000}"/>
    <cellStyle name="Normal 8 5 2 5 3 3 2" xfId="13705" xr:uid="{00000000-0005-0000-0000-0000CF6E0000}"/>
    <cellStyle name="Normal 8 5 2 5 3 3 3" xfId="21636" xr:uid="{00000000-0005-0000-0000-0000D06E0000}"/>
    <cellStyle name="Normal 8 5 2 5 3 3 4" xfId="29569" xr:uid="{00000000-0005-0000-0000-0000D16E0000}"/>
    <cellStyle name="Normal 8 5 2 5 3 4" xfId="7753" xr:uid="{00000000-0005-0000-0000-0000D26E0000}"/>
    <cellStyle name="Normal 8 5 2 5 3 4 2" xfId="15686" xr:uid="{00000000-0005-0000-0000-0000D36E0000}"/>
    <cellStyle name="Normal 8 5 2 5 3 4 3" xfId="23617" xr:uid="{00000000-0005-0000-0000-0000D46E0000}"/>
    <cellStyle name="Normal 8 5 2 5 3 4 4" xfId="31551" xr:uid="{00000000-0005-0000-0000-0000D56E0000}"/>
    <cellStyle name="Normal 8 5 2 5 3 5" xfId="9743" xr:uid="{00000000-0005-0000-0000-0000D66E0000}"/>
    <cellStyle name="Normal 8 5 2 5 3 6" xfId="17674" xr:uid="{00000000-0005-0000-0000-0000D76E0000}"/>
    <cellStyle name="Normal 8 5 2 5 3 7" xfId="25607" xr:uid="{00000000-0005-0000-0000-0000D86E0000}"/>
    <cellStyle name="Normal 8 5 2 5 4" xfId="1766" xr:uid="{00000000-0005-0000-0000-0000D96E0000}"/>
    <cellStyle name="Normal 8 5 2 5 4 2" xfId="3750" xr:uid="{00000000-0005-0000-0000-0000DA6E0000}"/>
    <cellStyle name="Normal 8 5 2 5 4 2 2" xfId="11725" xr:uid="{00000000-0005-0000-0000-0000DB6E0000}"/>
    <cellStyle name="Normal 8 5 2 5 4 2 3" xfId="19656" xr:uid="{00000000-0005-0000-0000-0000DC6E0000}"/>
    <cellStyle name="Normal 8 5 2 5 4 2 4" xfId="27589" xr:uid="{00000000-0005-0000-0000-0000DD6E0000}"/>
    <cellStyle name="Normal 8 5 2 5 4 3" xfId="5731" xr:uid="{00000000-0005-0000-0000-0000DE6E0000}"/>
    <cellStyle name="Normal 8 5 2 5 4 3 2" xfId="13706" xr:uid="{00000000-0005-0000-0000-0000DF6E0000}"/>
    <cellStyle name="Normal 8 5 2 5 4 3 3" xfId="21637" xr:uid="{00000000-0005-0000-0000-0000E06E0000}"/>
    <cellStyle name="Normal 8 5 2 5 4 3 4" xfId="29570" xr:uid="{00000000-0005-0000-0000-0000E16E0000}"/>
    <cellStyle name="Normal 8 5 2 5 4 4" xfId="7754" xr:uid="{00000000-0005-0000-0000-0000E26E0000}"/>
    <cellStyle name="Normal 8 5 2 5 4 4 2" xfId="15687" xr:uid="{00000000-0005-0000-0000-0000E36E0000}"/>
    <cellStyle name="Normal 8 5 2 5 4 4 3" xfId="23618" xr:uid="{00000000-0005-0000-0000-0000E46E0000}"/>
    <cellStyle name="Normal 8 5 2 5 4 4 4" xfId="31552" xr:uid="{00000000-0005-0000-0000-0000E56E0000}"/>
    <cellStyle name="Normal 8 5 2 5 4 5" xfId="9744" xr:uid="{00000000-0005-0000-0000-0000E66E0000}"/>
    <cellStyle name="Normal 8 5 2 5 4 6" xfId="17675" xr:uid="{00000000-0005-0000-0000-0000E76E0000}"/>
    <cellStyle name="Normal 8 5 2 5 4 7" xfId="25608" xr:uid="{00000000-0005-0000-0000-0000E86E0000}"/>
    <cellStyle name="Normal 8 5 2 5 5" xfId="1767" xr:uid="{00000000-0005-0000-0000-0000E96E0000}"/>
    <cellStyle name="Normal 8 5 2 5 5 2" xfId="3751" xr:uid="{00000000-0005-0000-0000-0000EA6E0000}"/>
    <cellStyle name="Normal 8 5 2 5 5 2 2" xfId="11726" xr:uid="{00000000-0005-0000-0000-0000EB6E0000}"/>
    <cellStyle name="Normal 8 5 2 5 5 2 3" xfId="19657" xr:uid="{00000000-0005-0000-0000-0000EC6E0000}"/>
    <cellStyle name="Normal 8 5 2 5 5 2 4" xfId="27590" xr:uid="{00000000-0005-0000-0000-0000ED6E0000}"/>
    <cellStyle name="Normal 8 5 2 5 5 3" xfId="5732" xr:uid="{00000000-0005-0000-0000-0000EE6E0000}"/>
    <cellStyle name="Normal 8 5 2 5 5 3 2" xfId="13707" xr:uid="{00000000-0005-0000-0000-0000EF6E0000}"/>
    <cellStyle name="Normal 8 5 2 5 5 3 3" xfId="21638" xr:uid="{00000000-0005-0000-0000-0000F06E0000}"/>
    <cellStyle name="Normal 8 5 2 5 5 3 4" xfId="29571" xr:uid="{00000000-0005-0000-0000-0000F16E0000}"/>
    <cellStyle name="Normal 8 5 2 5 5 4" xfId="7755" xr:uid="{00000000-0005-0000-0000-0000F26E0000}"/>
    <cellStyle name="Normal 8 5 2 5 5 4 2" xfId="15688" xr:uid="{00000000-0005-0000-0000-0000F36E0000}"/>
    <cellStyle name="Normal 8 5 2 5 5 4 3" xfId="23619" xr:uid="{00000000-0005-0000-0000-0000F46E0000}"/>
    <cellStyle name="Normal 8 5 2 5 5 4 4" xfId="31553" xr:uid="{00000000-0005-0000-0000-0000F56E0000}"/>
    <cellStyle name="Normal 8 5 2 5 5 5" xfId="9745" xr:uid="{00000000-0005-0000-0000-0000F66E0000}"/>
    <cellStyle name="Normal 8 5 2 5 5 6" xfId="17676" xr:uid="{00000000-0005-0000-0000-0000F76E0000}"/>
    <cellStyle name="Normal 8 5 2 5 5 7" xfId="25609" xr:uid="{00000000-0005-0000-0000-0000F86E0000}"/>
    <cellStyle name="Normal 8 5 2 5 6" xfId="1768" xr:uid="{00000000-0005-0000-0000-0000F96E0000}"/>
    <cellStyle name="Normal 8 5 2 5 6 2" xfId="3752" xr:uid="{00000000-0005-0000-0000-0000FA6E0000}"/>
    <cellStyle name="Normal 8 5 2 5 6 2 2" xfId="11727" xr:uid="{00000000-0005-0000-0000-0000FB6E0000}"/>
    <cellStyle name="Normal 8 5 2 5 6 2 3" xfId="19658" xr:uid="{00000000-0005-0000-0000-0000FC6E0000}"/>
    <cellStyle name="Normal 8 5 2 5 6 2 4" xfId="27591" xr:uid="{00000000-0005-0000-0000-0000FD6E0000}"/>
    <cellStyle name="Normal 8 5 2 5 6 3" xfId="5733" xr:uid="{00000000-0005-0000-0000-0000FE6E0000}"/>
    <cellStyle name="Normal 8 5 2 5 6 3 2" xfId="13708" xr:uid="{00000000-0005-0000-0000-0000FF6E0000}"/>
    <cellStyle name="Normal 8 5 2 5 6 3 3" xfId="21639" xr:uid="{00000000-0005-0000-0000-0000006F0000}"/>
    <cellStyle name="Normal 8 5 2 5 6 3 4" xfId="29572" xr:uid="{00000000-0005-0000-0000-0000016F0000}"/>
    <cellStyle name="Normal 8 5 2 5 6 4" xfId="7756" xr:uid="{00000000-0005-0000-0000-0000026F0000}"/>
    <cellStyle name="Normal 8 5 2 5 6 4 2" xfId="15689" xr:uid="{00000000-0005-0000-0000-0000036F0000}"/>
    <cellStyle name="Normal 8 5 2 5 6 4 3" xfId="23620" xr:uid="{00000000-0005-0000-0000-0000046F0000}"/>
    <cellStyle name="Normal 8 5 2 5 6 4 4" xfId="31554" xr:uid="{00000000-0005-0000-0000-0000056F0000}"/>
    <cellStyle name="Normal 8 5 2 5 6 5" xfId="9746" xr:uid="{00000000-0005-0000-0000-0000066F0000}"/>
    <cellStyle name="Normal 8 5 2 5 6 6" xfId="17677" xr:uid="{00000000-0005-0000-0000-0000076F0000}"/>
    <cellStyle name="Normal 8 5 2 5 6 7" xfId="25610" xr:uid="{00000000-0005-0000-0000-0000086F0000}"/>
    <cellStyle name="Normal 8 5 2 5 7" xfId="3743" xr:uid="{00000000-0005-0000-0000-0000096F0000}"/>
    <cellStyle name="Normal 8 5 2 5 7 2" xfId="11718" xr:uid="{00000000-0005-0000-0000-00000A6F0000}"/>
    <cellStyle name="Normal 8 5 2 5 7 3" xfId="19649" xr:uid="{00000000-0005-0000-0000-00000B6F0000}"/>
    <cellStyle name="Normal 8 5 2 5 7 4" xfId="27582" xr:uid="{00000000-0005-0000-0000-00000C6F0000}"/>
    <cellStyle name="Normal 8 5 2 5 8" xfId="5724" xr:uid="{00000000-0005-0000-0000-00000D6F0000}"/>
    <cellStyle name="Normal 8 5 2 5 8 2" xfId="13699" xr:uid="{00000000-0005-0000-0000-00000E6F0000}"/>
    <cellStyle name="Normal 8 5 2 5 8 3" xfId="21630" xr:uid="{00000000-0005-0000-0000-00000F6F0000}"/>
    <cellStyle name="Normal 8 5 2 5 8 4" xfId="29563" xr:uid="{00000000-0005-0000-0000-0000106F0000}"/>
    <cellStyle name="Normal 8 5 2 5 9" xfId="7747" xr:uid="{00000000-0005-0000-0000-0000116F0000}"/>
    <cellStyle name="Normal 8 5 2 5 9 2" xfId="15680" xr:uid="{00000000-0005-0000-0000-0000126F0000}"/>
    <cellStyle name="Normal 8 5 2 5 9 3" xfId="23611" xr:uid="{00000000-0005-0000-0000-0000136F0000}"/>
    <cellStyle name="Normal 8 5 2 5 9 4" xfId="31545" xr:uid="{00000000-0005-0000-0000-0000146F0000}"/>
    <cellStyle name="Normal 8 5 2 6" xfId="1769" xr:uid="{00000000-0005-0000-0000-0000156F0000}"/>
    <cellStyle name="Normal 8 5 2 6 10" xfId="17678" xr:uid="{00000000-0005-0000-0000-0000166F0000}"/>
    <cellStyle name="Normal 8 5 2 6 11" xfId="25611" xr:uid="{00000000-0005-0000-0000-0000176F0000}"/>
    <cellStyle name="Normal 8 5 2 6 2" xfId="1770" xr:uid="{00000000-0005-0000-0000-0000186F0000}"/>
    <cellStyle name="Normal 8 5 2 6 2 2" xfId="3754" xr:uid="{00000000-0005-0000-0000-0000196F0000}"/>
    <cellStyle name="Normal 8 5 2 6 2 2 2" xfId="11729" xr:uid="{00000000-0005-0000-0000-00001A6F0000}"/>
    <cellStyle name="Normal 8 5 2 6 2 2 3" xfId="19660" xr:uid="{00000000-0005-0000-0000-00001B6F0000}"/>
    <cellStyle name="Normal 8 5 2 6 2 2 4" xfId="27593" xr:uid="{00000000-0005-0000-0000-00001C6F0000}"/>
    <cellStyle name="Normal 8 5 2 6 2 3" xfId="5735" xr:uid="{00000000-0005-0000-0000-00001D6F0000}"/>
    <cellStyle name="Normal 8 5 2 6 2 3 2" xfId="13710" xr:uid="{00000000-0005-0000-0000-00001E6F0000}"/>
    <cellStyle name="Normal 8 5 2 6 2 3 3" xfId="21641" xr:uid="{00000000-0005-0000-0000-00001F6F0000}"/>
    <cellStyle name="Normal 8 5 2 6 2 3 4" xfId="29574" xr:uid="{00000000-0005-0000-0000-0000206F0000}"/>
    <cellStyle name="Normal 8 5 2 6 2 4" xfId="7758" xr:uid="{00000000-0005-0000-0000-0000216F0000}"/>
    <cellStyle name="Normal 8 5 2 6 2 4 2" xfId="15691" xr:uid="{00000000-0005-0000-0000-0000226F0000}"/>
    <cellStyle name="Normal 8 5 2 6 2 4 3" xfId="23622" xr:uid="{00000000-0005-0000-0000-0000236F0000}"/>
    <cellStyle name="Normal 8 5 2 6 2 4 4" xfId="31556" xr:uid="{00000000-0005-0000-0000-0000246F0000}"/>
    <cellStyle name="Normal 8 5 2 6 2 5" xfId="9748" xr:uid="{00000000-0005-0000-0000-0000256F0000}"/>
    <cellStyle name="Normal 8 5 2 6 2 6" xfId="17679" xr:uid="{00000000-0005-0000-0000-0000266F0000}"/>
    <cellStyle name="Normal 8 5 2 6 2 7" xfId="25612" xr:uid="{00000000-0005-0000-0000-0000276F0000}"/>
    <cellStyle name="Normal 8 5 2 6 3" xfId="1771" xr:uid="{00000000-0005-0000-0000-0000286F0000}"/>
    <cellStyle name="Normal 8 5 2 6 3 2" xfId="3755" xr:uid="{00000000-0005-0000-0000-0000296F0000}"/>
    <cellStyle name="Normal 8 5 2 6 3 2 2" xfId="11730" xr:uid="{00000000-0005-0000-0000-00002A6F0000}"/>
    <cellStyle name="Normal 8 5 2 6 3 2 3" xfId="19661" xr:uid="{00000000-0005-0000-0000-00002B6F0000}"/>
    <cellStyle name="Normal 8 5 2 6 3 2 4" xfId="27594" xr:uid="{00000000-0005-0000-0000-00002C6F0000}"/>
    <cellStyle name="Normal 8 5 2 6 3 3" xfId="5736" xr:uid="{00000000-0005-0000-0000-00002D6F0000}"/>
    <cellStyle name="Normal 8 5 2 6 3 3 2" xfId="13711" xr:uid="{00000000-0005-0000-0000-00002E6F0000}"/>
    <cellStyle name="Normal 8 5 2 6 3 3 3" xfId="21642" xr:uid="{00000000-0005-0000-0000-00002F6F0000}"/>
    <cellStyle name="Normal 8 5 2 6 3 3 4" xfId="29575" xr:uid="{00000000-0005-0000-0000-0000306F0000}"/>
    <cellStyle name="Normal 8 5 2 6 3 4" xfId="7759" xr:uid="{00000000-0005-0000-0000-0000316F0000}"/>
    <cellStyle name="Normal 8 5 2 6 3 4 2" xfId="15692" xr:uid="{00000000-0005-0000-0000-0000326F0000}"/>
    <cellStyle name="Normal 8 5 2 6 3 4 3" xfId="23623" xr:uid="{00000000-0005-0000-0000-0000336F0000}"/>
    <cellStyle name="Normal 8 5 2 6 3 4 4" xfId="31557" xr:uid="{00000000-0005-0000-0000-0000346F0000}"/>
    <cellStyle name="Normal 8 5 2 6 3 5" xfId="9749" xr:uid="{00000000-0005-0000-0000-0000356F0000}"/>
    <cellStyle name="Normal 8 5 2 6 3 6" xfId="17680" xr:uid="{00000000-0005-0000-0000-0000366F0000}"/>
    <cellStyle name="Normal 8 5 2 6 3 7" xfId="25613" xr:uid="{00000000-0005-0000-0000-0000376F0000}"/>
    <cellStyle name="Normal 8 5 2 6 4" xfId="1772" xr:uid="{00000000-0005-0000-0000-0000386F0000}"/>
    <cellStyle name="Normal 8 5 2 6 4 2" xfId="3756" xr:uid="{00000000-0005-0000-0000-0000396F0000}"/>
    <cellStyle name="Normal 8 5 2 6 4 2 2" xfId="11731" xr:uid="{00000000-0005-0000-0000-00003A6F0000}"/>
    <cellStyle name="Normal 8 5 2 6 4 2 3" xfId="19662" xr:uid="{00000000-0005-0000-0000-00003B6F0000}"/>
    <cellStyle name="Normal 8 5 2 6 4 2 4" xfId="27595" xr:uid="{00000000-0005-0000-0000-00003C6F0000}"/>
    <cellStyle name="Normal 8 5 2 6 4 3" xfId="5737" xr:uid="{00000000-0005-0000-0000-00003D6F0000}"/>
    <cellStyle name="Normal 8 5 2 6 4 3 2" xfId="13712" xr:uid="{00000000-0005-0000-0000-00003E6F0000}"/>
    <cellStyle name="Normal 8 5 2 6 4 3 3" xfId="21643" xr:uid="{00000000-0005-0000-0000-00003F6F0000}"/>
    <cellStyle name="Normal 8 5 2 6 4 3 4" xfId="29576" xr:uid="{00000000-0005-0000-0000-0000406F0000}"/>
    <cellStyle name="Normal 8 5 2 6 4 4" xfId="7760" xr:uid="{00000000-0005-0000-0000-0000416F0000}"/>
    <cellStyle name="Normal 8 5 2 6 4 4 2" xfId="15693" xr:uid="{00000000-0005-0000-0000-0000426F0000}"/>
    <cellStyle name="Normal 8 5 2 6 4 4 3" xfId="23624" xr:uid="{00000000-0005-0000-0000-0000436F0000}"/>
    <cellStyle name="Normal 8 5 2 6 4 4 4" xfId="31558" xr:uid="{00000000-0005-0000-0000-0000446F0000}"/>
    <cellStyle name="Normal 8 5 2 6 4 5" xfId="9750" xr:uid="{00000000-0005-0000-0000-0000456F0000}"/>
    <cellStyle name="Normal 8 5 2 6 4 6" xfId="17681" xr:uid="{00000000-0005-0000-0000-0000466F0000}"/>
    <cellStyle name="Normal 8 5 2 6 4 7" xfId="25614" xr:uid="{00000000-0005-0000-0000-0000476F0000}"/>
    <cellStyle name="Normal 8 5 2 6 5" xfId="1773" xr:uid="{00000000-0005-0000-0000-0000486F0000}"/>
    <cellStyle name="Normal 8 5 2 6 5 2" xfId="3757" xr:uid="{00000000-0005-0000-0000-0000496F0000}"/>
    <cellStyle name="Normal 8 5 2 6 5 2 2" xfId="11732" xr:uid="{00000000-0005-0000-0000-00004A6F0000}"/>
    <cellStyle name="Normal 8 5 2 6 5 2 3" xfId="19663" xr:uid="{00000000-0005-0000-0000-00004B6F0000}"/>
    <cellStyle name="Normal 8 5 2 6 5 2 4" xfId="27596" xr:uid="{00000000-0005-0000-0000-00004C6F0000}"/>
    <cellStyle name="Normal 8 5 2 6 5 3" xfId="5738" xr:uid="{00000000-0005-0000-0000-00004D6F0000}"/>
    <cellStyle name="Normal 8 5 2 6 5 3 2" xfId="13713" xr:uid="{00000000-0005-0000-0000-00004E6F0000}"/>
    <cellStyle name="Normal 8 5 2 6 5 3 3" xfId="21644" xr:uid="{00000000-0005-0000-0000-00004F6F0000}"/>
    <cellStyle name="Normal 8 5 2 6 5 3 4" xfId="29577" xr:uid="{00000000-0005-0000-0000-0000506F0000}"/>
    <cellStyle name="Normal 8 5 2 6 5 4" xfId="7761" xr:uid="{00000000-0005-0000-0000-0000516F0000}"/>
    <cellStyle name="Normal 8 5 2 6 5 4 2" xfId="15694" xr:uid="{00000000-0005-0000-0000-0000526F0000}"/>
    <cellStyle name="Normal 8 5 2 6 5 4 3" xfId="23625" xr:uid="{00000000-0005-0000-0000-0000536F0000}"/>
    <cellStyle name="Normal 8 5 2 6 5 4 4" xfId="31559" xr:uid="{00000000-0005-0000-0000-0000546F0000}"/>
    <cellStyle name="Normal 8 5 2 6 5 5" xfId="9751" xr:uid="{00000000-0005-0000-0000-0000556F0000}"/>
    <cellStyle name="Normal 8 5 2 6 5 6" xfId="17682" xr:uid="{00000000-0005-0000-0000-0000566F0000}"/>
    <cellStyle name="Normal 8 5 2 6 5 7" xfId="25615" xr:uid="{00000000-0005-0000-0000-0000576F0000}"/>
    <cellStyle name="Normal 8 5 2 6 6" xfId="3753" xr:uid="{00000000-0005-0000-0000-0000586F0000}"/>
    <cellStyle name="Normal 8 5 2 6 6 2" xfId="11728" xr:uid="{00000000-0005-0000-0000-0000596F0000}"/>
    <cellStyle name="Normal 8 5 2 6 6 3" xfId="19659" xr:uid="{00000000-0005-0000-0000-00005A6F0000}"/>
    <cellStyle name="Normal 8 5 2 6 6 4" xfId="27592" xr:uid="{00000000-0005-0000-0000-00005B6F0000}"/>
    <cellStyle name="Normal 8 5 2 6 7" xfId="5734" xr:uid="{00000000-0005-0000-0000-00005C6F0000}"/>
    <cellStyle name="Normal 8 5 2 6 7 2" xfId="13709" xr:uid="{00000000-0005-0000-0000-00005D6F0000}"/>
    <cellStyle name="Normal 8 5 2 6 7 3" xfId="21640" xr:uid="{00000000-0005-0000-0000-00005E6F0000}"/>
    <cellStyle name="Normal 8 5 2 6 7 4" xfId="29573" xr:uid="{00000000-0005-0000-0000-00005F6F0000}"/>
    <cellStyle name="Normal 8 5 2 6 8" xfId="7757" xr:uid="{00000000-0005-0000-0000-0000606F0000}"/>
    <cellStyle name="Normal 8 5 2 6 8 2" xfId="15690" xr:uid="{00000000-0005-0000-0000-0000616F0000}"/>
    <cellStyle name="Normal 8 5 2 6 8 3" xfId="23621" xr:uid="{00000000-0005-0000-0000-0000626F0000}"/>
    <cellStyle name="Normal 8 5 2 6 8 4" xfId="31555" xr:uid="{00000000-0005-0000-0000-0000636F0000}"/>
    <cellStyle name="Normal 8 5 2 6 9" xfId="9747" xr:uid="{00000000-0005-0000-0000-0000646F0000}"/>
    <cellStyle name="Normal 8 5 2 7" xfId="1774" xr:uid="{00000000-0005-0000-0000-0000656F0000}"/>
    <cellStyle name="Normal 8 5 2 7 2" xfId="3758" xr:uid="{00000000-0005-0000-0000-0000666F0000}"/>
    <cellStyle name="Normal 8 5 2 7 2 2" xfId="11733" xr:uid="{00000000-0005-0000-0000-0000676F0000}"/>
    <cellStyle name="Normal 8 5 2 7 2 3" xfId="19664" xr:uid="{00000000-0005-0000-0000-0000686F0000}"/>
    <cellStyle name="Normal 8 5 2 7 2 4" xfId="27597" xr:uid="{00000000-0005-0000-0000-0000696F0000}"/>
    <cellStyle name="Normal 8 5 2 7 3" xfId="5739" xr:uid="{00000000-0005-0000-0000-00006A6F0000}"/>
    <cellStyle name="Normal 8 5 2 7 3 2" xfId="13714" xr:uid="{00000000-0005-0000-0000-00006B6F0000}"/>
    <cellStyle name="Normal 8 5 2 7 3 3" xfId="21645" xr:uid="{00000000-0005-0000-0000-00006C6F0000}"/>
    <cellStyle name="Normal 8 5 2 7 3 4" xfId="29578" xr:uid="{00000000-0005-0000-0000-00006D6F0000}"/>
    <cellStyle name="Normal 8 5 2 7 4" xfId="7762" xr:uid="{00000000-0005-0000-0000-00006E6F0000}"/>
    <cellStyle name="Normal 8 5 2 7 4 2" xfId="15695" xr:uid="{00000000-0005-0000-0000-00006F6F0000}"/>
    <cellStyle name="Normal 8 5 2 7 4 3" xfId="23626" xr:uid="{00000000-0005-0000-0000-0000706F0000}"/>
    <cellStyle name="Normal 8 5 2 7 4 4" xfId="31560" xr:uid="{00000000-0005-0000-0000-0000716F0000}"/>
    <cellStyle name="Normal 8 5 2 7 5" xfId="9752" xr:uid="{00000000-0005-0000-0000-0000726F0000}"/>
    <cellStyle name="Normal 8 5 2 7 6" xfId="17683" xr:uid="{00000000-0005-0000-0000-0000736F0000}"/>
    <cellStyle name="Normal 8 5 2 7 7" xfId="25616" xr:uid="{00000000-0005-0000-0000-0000746F0000}"/>
    <cellStyle name="Normal 8 5 2 8" xfId="1775" xr:uid="{00000000-0005-0000-0000-0000756F0000}"/>
    <cellStyle name="Normal 8 5 2 8 2" xfId="3759" xr:uid="{00000000-0005-0000-0000-0000766F0000}"/>
    <cellStyle name="Normal 8 5 2 8 2 2" xfId="11734" xr:uid="{00000000-0005-0000-0000-0000776F0000}"/>
    <cellStyle name="Normal 8 5 2 8 2 3" xfId="19665" xr:uid="{00000000-0005-0000-0000-0000786F0000}"/>
    <cellStyle name="Normal 8 5 2 8 2 4" xfId="27598" xr:uid="{00000000-0005-0000-0000-0000796F0000}"/>
    <cellStyle name="Normal 8 5 2 8 3" xfId="5740" xr:uid="{00000000-0005-0000-0000-00007A6F0000}"/>
    <cellStyle name="Normal 8 5 2 8 3 2" xfId="13715" xr:uid="{00000000-0005-0000-0000-00007B6F0000}"/>
    <cellStyle name="Normal 8 5 2 8 3 3" xfId="21646" xr:uid="{00000000-0005-0000-0000-00007C6F0000}"/>
    <cellStyle name="Normal 8 5 2 8 3 4" xfId="29579" xr:uid="{00000000-0005-0000-0000-00007D6F0000}"/>
    <cellStyle name="Normal 8 5 2 8 4" xfId="7763" xr:uid="{00000000-0005-0000-0000-00007E6F0000}"/>
    <cellStyle name="Normal 8 5 2 8 4 2" xfId="15696" xr:uid="{00000000-0005-0000-0000-00007F6F0000}"/>
    <cellStyle name="Normal 8 5 2 8 4 3" xfId="23627" xr:uid="{00000000-0005-0000-0000-0000806F0000}"/>
    <cellStyle name="Normal 8 5 2 8 4 4" xfId="31561" xr:uid="{00000000-0005-0000-0000-0000816F0000}"/>
    <cellStyle name="Normal 8 5 2 8 5" xfId="9753" xr:uid="{00000000-0005-0000-0000-0000826F0000}"/>
    <cellStyle name="Normal 8 5 2 8 6" xfId="17684" xr:uid="{00000000-0005-0000-0000-0000836F0000}"/>
    <cellStyle name="Normal 8 5 2 8 7" xfId="25617" xr:uid="{00000000-0005-0000-0000-0000846F0000}"/>
    <cellStyle name="Normal 8 5 2 9" xfId="1776" xr:uid="{00000000-0005-0000-0000-0000856F0000}"/>
    <cellStyle name="Normal 8 5 2 9 2" xfId="3760" xr:uid="{00000000-0005-0000-0000-0000866F0000}"/>
    <cellStyle name="Normal 8 5 2 9 2 2" xfId="11735" xr:uid="{00000000-0005-0000-0000-0000876F0000}"/>
    <cellStyle name="Normal 8 5 2 9 2 3" xfId="19666" xr:uid="{00000000-0005-0000-0000-0000886F0000}"/>
    <cellStyle name="Normal 8 5 2 9 2 4" xfId="27599" xr:uid="{00000000-0005-0000-0000-0000896F0000}"/>
    <cellStyle name="Normal 8 5 2 9 3" xfId="5741" xr:uid="{00000000-0005-0000-0000-00008A6F0000}"/>
    <cellStyle name="Normal 8 5 2 9 3 2" xfId="13716" xr:uid="{00000000-0005-0000-0000-00008B6F0000}"/>
    <cellStyle name="Normal 8 5 2 9 3 3" xfId="21647" xr:uid="{00000000-0005-0000-0000-00008C6F0000}"/>
    <cellStyle name="Normal 8 5 2 9 3 4" xfId="29580" xr:uid="{00000000-0005-0000-0000-00008D6F0000}"/>
    <cellStyle name="Normal 8 5 2 9 4" xfId="7764" xr:uid="{00000000-0005-0000-0000-00008E6F0000}"/>
    <cellStyle name="Normal 8 5 2 9 4 2" xfId="15697" xr:uid="{00000000-0005-0000-0000-00008F6F0000}"/>
    <cellStyle name="Normal 8 5 2 9 4 3" xfId="23628" xr:uid="{00000000-0005-0000-0000-0000906F0000}"/>
    <cellStyle name="Normal 8 5 2 9 4 4" xfId="31562" xr:uid="{00000000-0005-0000-0000-0000916F0000}"/>
    <cellStyle name="Normal 8 5 2 9 5" xfId="9754" xr:uid="{00000000-0005-0000-0000-0000926F0000}"/>
    <cellStyle name="Normal 8 5 2 9 6" xfId="17685" xr:uid="{00000000-0005-0000-0000-0000936F0000}"/>
    <cellStyle name="Normal 8 5 2 9 7" xfId="25618" xr:uid="{00000000-0005-0000-0000-0000946F0000}"/>
    <cellStyle name="Normal 8 5 3" xfId="1777" xr:uid="{00000000-0005-0000-0000-0000956F0000}"/>
    <cellStyle name="Normal 8 5 3 10" xfId="9755" xr:uid="{00000000-0005-0000-0000-0000966F0000}"/>
    <cellStyle name="Normal 8 5 3 11" xfId="17686" xr:uid="{00000000-0005-0000-0000-0000976F0000}"/>
    <cellStyle name="Normal 8 5 3 12" xfId="25619" xr:uid="{00000000-0005-0000-0000-0000986F0000}"/>
    <cellStyle name="Normal 8 5 3 2" xfId="1778" xr:uid="{00000000-0005-0000-0000-0000996F0000}"/>
    <cellStyle name="Normal 8 5 3 2 10" xfId="17687" xr:uid="{00000000-0005-0000-0000-00009A6F0000}"/>
    <cellStyle name="Normal 8 5 3 2 11" xfId="25620" xr:uid="{00000000-0005-0000-0000-00009B6F0000}"/>
    <cellStyle name="Normal 8 5 3 2 2" xfId="1779" xr:uid="{00000000-0005-0000-0000-00009C6F0000}"/>
    <cellStyle name="Normal 8 5 3 2 2 2" xfId="3763" xr:uid="{00000000-0005-0000-0000-00009D6F0000}"/>
    <cellStyle name="Normal 8 5 3 2 2 2 2" xfId="11738" xr:uid="{00000000-0005-0000-0000-00009E6F0000}"/>
    <cellStyle name="Normal 8 5 3 2 2 2 3" xfId="19669" xr:uid="{00000000-0005-0000-0000-00009F6F0000}"/>
    <cellStyle name="Normal 8 5 3 2 2 2 4" xfId="27602" xr:uid="{00000000-0005-0000-0000-0000A06F0000}"/>
    <cellStyle name="Normal 8 5 3 2 2 3" xfId="5744" xr:uid="{00000000-0005-0000-0000-0000A16F0000}"/>
    <cellStyle name="Normal 8 5 3 2 2 3 2" xfId="13719" xr:uid="{00000000-0005-0000-0000-0000A26F0000}"/>
    <cellStyle name="Normal 8 5 3 2 2 3 3" xfId="21650" xr:uid="{00000000-0005-0000-0000-0000A36F0000}"/>
    <cellStyle name="Normal 8 5 3 2 2 3 4" xfId="29583" xr:uid="{00000000-0005-0000-0000-0000A46F0000}"/>
    <cellStyle name="Normal 8 5 3 2 2 4" xfId="7767" xr:uid="{00000000-0005-0000-0000-0000A56F0000}"/>
    <cellStyle name="Normal 8 5 3 2 2 4 2" xfId="15700" xr:uid="{00000000-0005-0000-0000-0000A66F0000}"/>
    <cellStyle name="Normal 8 5 3 2 2 4 3" xfId="23631" xr:uid="{00000000-0005-0000-0000-0000A76F0000}"/>
    <cellStyle name="Normal 8 5 3 2 2 4 4" xfId="31565" xr:uid="{00000000-0005-0000-0000-0000A86F0000}"/>
    <cellStyle name="Normal 8 5 3 2 2 5" xfId="9757" xr:uid="{00000000-0005-0000-0000-0000A96F0000}"/>
    <cellStyle name="Normal 8 5 3 2 2 6" xfId="17688" xr:uid="{00000000-0005-0000-0000-0000AA6F0000}"/>
    <cellStyle name="Normal 8 5 3 2 2 7" xfId="25621" xr:uid="{00000000-0005-0000-0000-0000AB6F0000}"/>
    <cellStyle name="Normal 8 5 3 2 3" xfId="1780" xr:uid="{00000000-0005-0000-0000-0000AC6F0000}"/>
    <cellStyle name="Normal 8 5 3 2 3 2" xfId="3764" xr:uid="{00000000-0005-0000-0000-0000AD6F0000}"/>
    <cellStyle name="Normal 8 5 3 2 3 2 2" xfId="11739" xr:uid="{00000000-0005-0000-0000-0000AE6F0000}"/>
    <cellStyle name="Normal 8 5 3 2 3 2 3" xfId="19670" xr:uid="{00000000-0005-0000-0000-0000AF6F0000}"/>
    <cellStyle name="Normal 8 5 3 2 3 2 4" xfId="27603" xr:uid="{00000000-0005-0000-0000-0000B06F0000}"/>
    <cellStyle name="Normal 8 5 3 2 3 3" xfId="5745" xr:uid="{00000000-0005-0000-0000-0000B16F0000}"/>
    <cellStyle name="Normal 8 5 3 2 3 3 2" xfId="13720" xr:uid="{00000000-0005-0000-0000-0000B26F0000}"/>
    <cellStyle name="Normal 8 5 3 2 3 3 3" xfId="21651" xr:uid="{00000000-0005-0000-0000-0000B36F0000}"/>
    <cellStyle name="Normal 8 5 3 2 3 3 4" xfId="29584" xr:uid="{00000000-0005-0000-0000-0000B46F0000}"/>
    <cellStyle name="Normal 8 5 3 2 3 4" xfId="7768" xr:uid="{00000000-0005-0000-0000-0000B56F0000}"/>
    <cellStyle name="Normal 8 5 3 2 3 4 2" xfId="15701" xr:uid="{00000000-0005-0000-0000-0000B66F0000}"/>
    <cellStyle name="Normal 8 5 3 2 3 4 3" xfId="23632" xr:uid="{00000000-0005-0000-0000-0000B76F0000}"/>
    <cellStyle name="Normal 8 5 3 2 3 4 4" xfId="31566" xr:uid="{00000000-0005-0000-0000-0000B86F0000}"/>
    <cellStyle name="Normal 8 5 3 2 3 5" xfId="9758" xr:uid="{00000000-0005-0000-0000-0000B96F0000}"/>
    <cellStyle name="Normal 8 5 3 2 3 6" xfId="17689" xr:uid="{00000000-0005-0000-0000-0000BA6F0000}"/>
    <cellStyle name="Normal 8 5 3 2 3 7" xfId="25622" xr:uid="{00000000-0005-0000-0000-0000BB6F0000}"/>
    <cellStyle name="Normal 8 5 3 2 4" xfId="1781" xr:uid="{00000000-0005-0000-0000-0000BC6F0000}"/>
    <cellStyle name="Normal 8 5 3 2 4 2" xfId="3765" xr:uid="{00000000-0005-0000-0000-0000BD6F0000}"/>
    <cellStyle name="Normal 8 5 3 2 4 2 2" xfId="11740" xr:uid="{00000000-0005-0000-0000-0000BE6F0000}"/>
    <cellStyle name="Normal 8 5 3 2 4 2 3" xfId="19671" xr:uid="{00000000-0005-0000-0000-0000BF6F0000}"/>
    <cellStyle name="Normal 8 5 3 2 4 2 4" xfId="27604" xr:uid="{00000000-0005-0000-0000-0000C06F0000}"/>
    <cellStyle name="Normal 8 5 3 2 4 3" xfId="5746" xr:uid="{00000000-0005-0000-0000-0000C16F0000}"/>
    <cellStyle name="Normal 8 5 3 2 4 3 2" xfId="13721" xr:uid="{00000000-0005-0000-0000-0000C26F0000}"/>
    <cellStyle name="Normal 8 5 3 2 4 3 3" xfId="21652" xr:uid="{00000000-0005-0000-0000-0000C36F0000}"/>
    <cellStyle name="Normal 8 5 3 2 4 3 4" xfId="29585" xr:uid="{00000000-0005-0000-0000-0000C46F0000}"/>
    <cellStyle name="Normal 8 5 3 2 4 4" xfId="7769" xr:uid="{00000000-0005-0000-0000-0000C56F0000}"/>
    <cellStyle name="Normal 8 5 3 2 4 4 2" xfId="15702" xr:uid="{00000000-0005-0000-0000-0000C66F0000}"/>
    <cellStyle name="Normal 8 5 3 2 4 4 3" xfId="23633" xr:uid="{00000000-0005-0000-0000-0000C76F0000}"/>
    <cellStyle name="Normal 8 5 3 2 4 4 4" xfId="31567" xr:uid="{00000000-0005-0000-0000-0000C86F0000}"/>
    <cellStyle name="Normal 8 5 3 2 4 5" xfId="9759" xr:uid="{00000000-0005-0000-0000-0000C96F0000}"/>
    <cellStyle name="Normal 8 5 3 2 4 6" xfId="17690" xr:uid="{00000000-0005-0000-0000-0000CA6F0000}"/>
    <cellStyle name="Normal 8 5 3 2 4 7" xfId="25623" xr:uid="{00000000-0005-0000-0000-0000CB6F0000}"/>
    <cellStyle name="Normal 8 5 3 2 5" xfId="1782" xr:uid="{00000000-0005-0000-0000-0000CC6F0000}"/>
    <cellStyle name="Normal 8 5 3 2 5 2" xfId="3766" xr:uid="{00000000-0005-0000-0000-0000CD6F0000}"/>
    <cellStyle name="Normal 8 5 3 2 5 2 2" xfId="11741" xr:uid="{00000000-0005-0000-0000-0000CE6F0000}"/>
    <cellStyle name="Normal 8 5 3 2 5 2 3" xfId="19672" xr:uid="{00000000-0005-0000-0000-0000CF6F0000}"/>
    <cellStyle name="Normal 8 5 3 2 5 2 4" xfId="27605" xr:uid="{00000000-0005-0000-0000-0000D06F0000}"/>
    <cellStyle name="Normal 8 5 3 2 5 3" xfId="5747" xr:uid="{00000000-0005-0000-0000-0000D16F0000}"/>
    <cellStyle name="Normal 8 5 3 2 5 3 2" xfId="13722" xr:uid="{00000000-0005-0000-0000-0000D26F0000}"/>
    <cellStyle name="Normal 8 5 3 2 5 3 3" xfId="21653" xr:uid="{00000000-0005-0000-0000-0000D36F0000}"/>
    <cellStyle name="Normal 8 5 3 2 5 3 4" xfId="29586" xr:uid="{00000000-0005-0000-0000-0000D46F0000}"/>
    <cellStyle name="Normal 8 5 3 2 5 4" xfId="7770" xr:uid="{00000000-0005-0000-0000-0000D56F0000}"/>
    <cellStyle name="Normal 8 5 3 2 5 4 2" xfId="15703" xr:uid="{00000000-0005-0000-0000-0000D66F0000}"/>
    <cellStyle name="Normal 8 5 3 2 5 4 3" xfId="23634" xr:uid="{00000000-0005-0000-0000-0000D76F0000}"/>
    <cellStyle name="Normal 8 5 3 2 5 4 4" xfId="31568" xr:uid="{00000000-0005-0000-0000-0000D86F0000}"/>
    <cellStyle name="Normal 8 5 3 2 5 5" xfId="9760" xr:uid="{00000000-0005-0000-0000-0000D96F0000}"/>
    <cellStyle name="Normal 8 5 3 2 5 6" xfId="17691" xr:uid="{00000000-0005-0000-0000-0000DA6F0000}"/>
    <cellStyle name="Normal 8 5 3 2 5 7" xfId="25624" xr:uid="{00000000-0005-0000-0000-0000DB6F0000}"/>
    <cellStyle name="Normal 8 5 3 2 6" xfId="3762" xr:uid="{00000000-0005-0000-0000-0000DC6F0000}"/>
    <cellStyle name="Normal 8 5 3 2 6 2" xfId="11737" xr:uid="{00000000-0005-0000-0000-0000DD6F0000}"/>
    <cellStyle name="Normal 8 5 3 2 6 3" xfId="19668" xr:uid="{00000000-0005-0000-0000-0000DE6F0000}"/>
    <cellStyle name="Normal 8 5 3 2 6 4" xfId="27601" xr:uid="{00000000-0005-0000-0000-0000DF6F0000}"/>
    <cellStyle name="Normal 8 5 3 2 7" xfId="5743" xr:uid="{00000000-0005-0000-0000-0000E06F0000}"/>
    <cellStyle name="Normal 8 5 3 2 7 2" xfId="13718" xr:uid="{00000000-0005-0000-0000-0000E16F0000}"/>
    <cellStyle name="Normal 8 5 3 2 7 3" xfId="21649" xr:uid="{00000000-0005-0000-0000-0000E26F0000}"/>
    <cellStyle name="Normal 8 5 3 2 7 4" xfId="29582" xr:uid="{00000000-0005-0000-0000-0000E36F0000}"/>
    <cellStyle name="Normal 8 5 3 2 8" xfId="7766" xr:uid="{00000000-0005-0000-0000-0000E46F0000}"/>
    <cellStyle name="Normal 8 5 3 2 8 2" xfId="15699" xr:uid="{00000000-0005-0000-0000-0000E56F0000}"/>
    <cellStyle name="Normal 8 5 3 2 8 3" xfId="23630" xr:uid="{00000000-0005-0000-0000-0000E66F0000}"/>
    <cellStyle name="Normal 8 5 3 2 8 4" xfId="31564" xr:uid="{00000000-0005-0000-0000-0000E76F0000}"/>
    <cellStyle name="Normal 8 5 3 2 9" xfId="9756" xr:uid="{00000000-0005-0000-0000-0000E86F0000}"/>
    <cellStyle name="Normal 8 5 3 3" xfId="1783" xr:uid="{00000000-0005-0000-0000-0000E96F0000}"/>
    <cellStyle name="Normal 8 5 3 3 2" xfId="3767" xr:uid="{00000000-0005-0000-0000-0000EA6F0000}"/>
    <cellStyle name="Normal 8 5 3 3 2 2" xfId="11742" xr:uid="{00000000-0005-0000-0000-0000EB6F0000}"/>
    <cellStyle name="Normal 8 5 3 3 2 3" xfId="19673" xr:uid="{00000000-0005-0000-0000-0000EC6F0000}"/>
    <cellStyle name="Normal 8 5 3 3 2 4" xfId="27606" xr:uid="{00000000-0005-0000-0000-0000ED6F0000}"/>
    <cellStyle name="Normal 8 5 3 3 3" xfId="5748" xr:uid="{00000000-0005-0000-0000-0000EE6F0000}"/>
    <cellStyle name="Normal 8 5 3 3 3 2" xfId="13723" xr:uid="{00000000-0005-0000-0000-0000EF6F0000}"/>
    <cellStyle name="Normal 8 5 3 3 3 3" xfId="21654" xr:uid="{00000000-0005-0000-0000-0000F06F0000}"/>
    <cellStyle name="Normal 8 5 3 3 3 4" xfId="29587" xr:uid="{00000000-0005-0000-0000-0000F16F0000}"/>
    <cellStyle name="Normal 8 5 3 3 4" xfId="7771" xr:uid="{00000000-0005-0000-0000-0000F26F0000}"/>
    <cellStyle name="Normal 8 5 3 3 4 2" xfId="15704" xr:uid="{00000000-0005-0000-0000-0000F36F0000}"/>
    <cellStyle name="Normal 8 5 3 3 4 3" xfId="23635" xr:uid="{00000000-0005-0000-0000-0000F46F0000}"/>
    <cellStyle name="Normal 8 5 3 3 4 4" xfId="31569" xr:uid="{00000000-0005-0000-0000-0000F56F0000}"/>
    <cellStyle name="Normal 8 5 3 3 5" xfId="9761" xr:uid="{00000000-0005-0000-0000-0000F66F0000}"/>
    <cellStyle name="Normal 8 5 3 3 6" xfId="17692" xr:uid="{00000000-0005-0000-0000-0000F76F0000}"/>
    <cellStyle name="Normal 8 5 3 3 7" xfId="25625" xr:uid="{00000000-0005-0000-0000-0000F86F0000}"/>
    <cellStyle name="Normal 8 5 3 4" xfId="1784" xr:uid="{00000000-0005-0000-0000-0000F96F0000}"/>
    <cellStyle name="Normal 8 5 3 4 2" xfId="3768" xr:uid="{00000000-0005-0000-0000-0000FA6F0000}"/>
    <cellStyle name="Normal 8 5 3 4 2 2" xfId="11743" xr:uid="{00000000-0005-0000-0000-0000FB6F0000}"/>
    <cellStyle name="Normal 8 5 3 4 2 3" xfId="19674" xr:uid="{00000000-0005-0000-0000-0000FC6F0000}"/>
    <cellStyle name="Normal 8 5 3 4 2 4" xfId="27607" xr:uid="{00000000-0005-0000-0000-0000FD6F0000}"/>
    <cellStyle name="Normal 8 5 3 4 3" xfId="5749" xr:uid="{00000000-0005-0000-0000-0000FE6F0000}"/>
    <cellStyle name="Normal 8 5 3 4 3 2" xfId="13724" xr:uid="{00000000-0005-0000-0000-0000FF6F0000}"/>
    <cellStyle name="Normal 8 5 3 4 3 3" xfId="21655" xr:uid="{00000000-0005-0000-0000-000000700000}"/>
    <cellStyle name="Normal 8 5 3 4 3 4" xfId="29588" xr:uid="{00000000-0005-0000-0000-000001700000}"/>
    <cellStyle name="Normal 8 5 3 4 4" xfId="7772" xr:uid="{00000000-0005-0000-0000-000002700000}"/>
    <cellStyle name="Normal 8 5 3 4 4 2" xfId="15705" xr:uid="{00000000-0005-0000-0000-000003700000}"/>
    <cellStyle name="Normal 8 5 3 4 4 3" xfId="23636" xr:uid="{00000000-0005-0000-0000-000004700000}"/>
    <cellStyle name="Normal 8 5 3 4 4 4" xfId="31570" xr:uid="{00000000-0005-0000-0000-000005700000}"/>
    <cellStyle name="Normal 8 5 3 4 5" xfId="9762" xr:uid="{00000000-0005-0000-0000-000006700000}"/>
    <cellStyle name="Normal 8 5 3 4 6" xfId="17693" xr:uid="{00000000-0005-0000-0000-000007700000}"/>
    <cellStyle name="Normal 8 5 3 4 7" xfId="25626" xr:uid="{00000000-0005-0000-0000-000008700000}"/>
    <cellStyle name="Normal 8 5 3 5" xfId="1785" xr:uid="{00000000-0005-0000-0000-000009700000}"/>
    <cellStyle name="Normal 8 5 3 5 2" xfId="3769" xr:uid="{00000000-0005-0000-0000-00000A700000}"/>
    <cellStyle name="Normal 8 5 3 5 2 2" xfId="11744" xr:uid="{00000000-0005-0000-0000-00000B700000}"/>
    <cellStyle name="Normal 8 5 3 5 2 3" xfId="19675" xr:uid="{00000000-0005-0000-0000-00000C700000}"/>
    <cellStyle name="Normal 8 5 3 5 2 4" xfId="27608" xr:uid="{00000000-0005-0000-0000-00000D700000}"/>
    <cellStyle name="Normal 8 5 3 5 3" xfId="5750" xr:uid="{00000000-0005-0000-0000-00000E700000}"/>
    <cellStyle name="Normal 8 5 3 5 3 2" xfId="13725" xr:uid="{00000000-0005-0000-0000-00000F700000}"/>
    <cellStyle name="Normal 8 5 3 5 3 3" xfId="21656" xr:uid="{00000000-0005-0000-0000-000010700000}"/>
    <cellStyle name="Normal 8 5 3 5 3 4" xfId="29589" xr:uid="{00000000-0005-0000-0000-000011700000}"/>
    <cellStyle name="Normal 8 5 3 5 4" xfId="7773" xr:uid="{00000000-0005-0000-0000-000012700000}"/>
    <cellStyle name="Normal 8 5 3 5 4 2" xfId="15706" xr:uid="{00000000-0005-0000-0000-000013700000}"/>
    <cellStyle name="Normal 8 5 3 5 4 3" xfId="23637" xr:uid="{00000000-0005-0000-0000-000014700000}"/>
    <cellStyle name="Normal 8 5 3 5 4 4" xfId="31571" xr:uid="{00000000-0005-0000-0000-000015700000}"/>
    <cellStyle name="Normal 8 5 3 5 5" xfId="9763" xr:uid="{00000000-0005-0000-0000-000016700000}"/>
    <cellStyle name="Normal 8 5 3 5 6" xfId="17694" xr:uid="{00000000-0005-0000-0000-000017700000}"/>
    <cellStyle name="Normal 8 5 3 5 7" xfId="25627" xr:uid="{00000000-0005-0000-0000-000018700000}"/>
    <cellStyle name="Normal 8 5 3 6" xfId="1786" xr:uid="{00000000-0005-0000-0000-000019700000}"/>
    <cellStyle name="Normal 8 5 3 6 2" xfId="3770" xr:uid="{00000000-0005-0000-0000-00001A700000}"/>
    <cellStyle name="Normal 8 5 3 6 2 2" xfId="11745" xr:uid="{00000000-0005-0000-0000-00001B700000}"/>
    <cellStyle name="Normal 8 5 3 6 2 3" xfId="19676" xr:uid="{00000000-0005-0000-0000-00001C700000}"/>
    <cellStyle name="Normal 8 5 3 6 2 4" xfId="27609" xr:uid="{00000000-0005-0000-0000-00001D700000}"/>
    <cellStyle name="Normal 8 5 3 6 3" xfId="5751" xr:uid="{00000000-0005-0000-0000-00001E700000}"/>
    <cellStyle name="Normal 8 5 3 6 3 2" xfId="13726" xr:uid="{00000000-0005-0000-0000-00001F700000}"/>
    <cellStyle name="Normal 8 5 3 6 3 3" xfId="21657" xr:uid="{00000000-0005-0000-0000-000020700000}"/>
    <cellStyle name="Normal 8 5 3 6 3 4" xfId="29590" xr:uid="{00000000-0005-0000-0000-000021700000}"/>
    <cellStyle name="Normal 8 5 3 6 4" xfId="7774" xr:uid="{00000000-0005-0000-0000-000022700000}"/>
    <cellStyle name="Normal 8 5 3 6 4 2" xfId="15707" xr:uid="{00000000-0005-0000-0000-000023700000}"/>
    <cellStyle name="Normal 8 5 3 6 4 3" xfId="23638" xr:uid="{00000000-0005-0000-0000-000024700000}"/>
    <cellStyle name="Normal 8 5 3 6 4 4" xfId="31572" xr:uid="{00000000-0005-0000-0000-000025700000}"/>
    <cellStyle name="Normal 8 5 3 6 5" xfId="9764" xr:uid="{00000000-0005-0000-0000-000026700000}"/>
    <cellStyle name="Normal 8 5 3 6 6" xfId="17695" xr:uid="{00000000-0005-0000-0000-000027700000}"/>
    <cellStyle name="Normal 8 5 3 6 7" xfId="25628" xr:uid="{00000000-0005-0000-0000-000028700000}"/>
    <cellStyle name="Normal 8 5 3 7" xfId="3761" xr:uid="{00000000-0005-0000-0000-000029700000}"/>
    <cellStyle name="Normal 8 5 3 7 2" xfId="11736" xr:uid="{00000000-0005-0000-0000-00002A700000}"/>
    <cellStyle name="Normal 8 5 3 7 3" xfId="19667" xr:uid="{00000000-0005-0000-0000-00002B700000}"/>
    <cellStyle name="Normal 8 5 3 7 4" xfId="27600" xr:uid="{00000000-0005-0000-0000-00002C700000}"/>
    <cellStyle name="Normal 8 5 3 8" xfId="5742" xr:uid="{00000000-0005-0000-0000-00002D700000}"/>
    <cellStyle name="Normal 8 5 3 8 2" xfId="13717" xr:uid="{00000000-0005-0000-0000-00002E700000}"/>
    <cellStyle name="Normal 8 5 3 8 3" xfId="21648" xr:uid="{00000000-0005-0000-0000-00002F700000}"/>
    <cellStyle name="Normal 8 5 3 8 4" xfId="29581" xr:uid="{00000000-0005-0000-0000-000030700000}"/>
    <cellStyle name="Normal 8 5 3 9" xfId="7765" xr:uid="{00000000-0005-0000-0000-000031700000}"/>
    <cellStyle name="Normal 8 5 3 9 2" xfId="15698" xr:uid="{00000000-0005-0000-0000-000032700000}"/>
    <cellStyle name="Normal 8 5 3 9 3" xfId="23629" xr:uid="{00000000-0005-0000-0000-000033700000}"/>
    <cellStyle name="Normal 8 5 3 9 4" xfId="31563" xr:uid="{00000000-0005-0000-0000-000034700000}"/>
    <cellStyle name="Normal 8 5 4" xfId="1787" xr:uid="{00000000-0005-0000-0000-000035700000}"/>
    <cellStyle name="Normal 8 5 4 10" xfId="9765" xr:uid="{00000000-0005-0000-0000-000036700000}"/>
    <cellStyle name="Normal 8 5 4 11" xfId="17696" xr:uid="{00000000-0005-0000-0000-000037700000}"/>
    <cellStyle name="Normal 8 5 4 12" xfId="25629" xr:uid="{00000000-0005-0000-0000-000038700000}"/>
    <cellStyle name="Normal 8 5 4 2" xfId="1788" xr:uid="{00000000-0005-0000-0000-000039700000}"/>
    <cellStyle name="Normal 8 5 4 2 10" xfId="17697" xr:uid="{00000000-0005-0000-0000-00003A700000}"/>
    <cellStyle name="Normal 8 5 4 2 11" xfId="25630" xr:uid="{00000000-0005-0000-0000-00003B700000}"/>
    <cellStyle name="Normal 8 5 4 2 2" xfId="1789" xr:uid="{00000000-0005-0000-0000-00003C700000}"/>
    <cellStyle name="Normal 8 5 4 2 2 2" xfId="3773" xr:uid="{00000000-0005-0000-0000-00003D700000}"/>
    <cellStyle name="Normal 8 5 4 2 2 2 2" xfId="11748" xr:uid="{00000000-0005-0000-0000-00003E700000}"/>
    <cellStyle name="Normal 8 5 4 2 2 2 3" xfId="19679" xr:uid="{00000000-0005-0000-0000-00003F700000}"/>
    <cellStyle name="Normal 8 5 4 2 2 2 4" xfId="27612" xr:uid="{00000000-0005-0000-0000-000040700000}"/>
    <cellStyle name="Normal 8 5 4 2 2 3" xfId="5754" xr:uid="{00000000-0005-0000-0000-000041700000}"/>
    <cellStyle name="Normal 8 5 4 2 2 3 2" xfId="13729" xr:uid="{00000000-0005-0000-0000-000042700000}"/>
    <cellStyle name="Normal 8 5 4 2 2 3 3" xfId="21660" xr:uid="{00000000-0005-0000-0000-000043700000}"/>
    <cellStyle name="Normal 8 5 4 2 2 3 4" xfId="29593" xr:uid="{00000000-0005-0000-0000-000044700000}"/>
    <cellStyle name="Normal 8 5 4 2 2 4" xfId="7777" xr:uid="{00000000-0005-0000-0000-000045700000}"/>
    <cellStyle name="Normal 8 5 4 2 2 4 2" xfId="15710" xr:uid="{00000000-0005-0000-0000-000046700000}"/>
    <cellStyle name="Normal 8 5 4 2 2 4 3" xfId="23641" xr:uid="{00000000-0005-0000-0000-000047700000}"/>
    <cellStyle name="Normal 8 5 4 2 2 4 4" xfId="31575" xr:uid="{00000000-0005-0000-0000-000048700000}"/>
    <cellStyle name="Normal 8 5 4 2 2 5" xfId="9767" xr:uid="{00000000-0005-0000-0000-000049700000}"/>
    <cellStyle name="Normal 8 5 4 2 2 6" xfId="17698" xr:uid="{00000000-0005-0000-0000-00004A700000}"/>
    <cellStyle name="Normal 8 5 4 2 2 7" xfId="25631" xr:uid="{00000000-0005-0000-0000-00004B700000}"/>
    <cellStyle name="Normal 8 5 4 2 3" xfId="1790" xr:uid="{00000000-0005-0000-0000-00004C700000}"/>
    <cellStyle name="Normal 8 5 4 2 3 2" xfId="3774" xr:uid="{00000000-0005-0000-0000-00004D700000}"/>
    <cellStyle name="Normal 8 5 4 2 3 2 2" xfId="11749" xr:uid="{00000000-0005-0000-0000-00004E700000}"/>
    <cellStyle name="Normal 8 5 4 2 3 2 3" xfId="19680" xr:uid="{00000000-0005-0000-0000-00004F700000}"/>
    <cellStyle name="Normal 8 5 4 2 3 2 4" xfId="27613" xr:uid="{00000000-0005-0000-0000-000050700000}"/>
    <cellStyle name="Normal 8 5 4 2 3 3" xfId="5755" xr:uid="{00000000-0005-0000-0000-000051700000}"/>
    <cellStyle name="Normal 8 5 4 2 3 3 2" xfId="13730" xr:uid="{00000000-0005-0000-0000-000052700000}"/>
    <cellStyle name="Normal 8 5 4 2 3 3 3" xfId="21661" xr:uid="{00000000-0005-0000-0000-000053700000}"/>
    <cellStyle name="Normal 8 5 4 2 3 3 4" xfId="29594" xr:uid="{00000000-0005-0000-0000-000054700000}"/>
    <cellStyle name="Normal 8 5 4 2 3 4" xfId="7778" xr:uid="{00000000-0005-0000-0000-000055700000}"/>
    <cellStyle name="Normal 8 5 4 2 3 4 2" xfId="15711" xr:uid="{00000000-0005-0000-0000-000056700000}"/>
    <cellStyle name="Normal 8 5 4 2 3 4 3" xfId="23642" xr:uid="{00000000-0005-0000-0000-000057700000}"/>
    <cellStyle name="Normal 8 5 4 2 3 4 4" xfId="31576" xr:uid="{00000000-0005-0000-0000-000058700000}"/>
    <cellStyle name="Normal 8 5 4 2 3 5" xfId="9768" xr:uid="{00000000-0005-0000-0000-000059700000}"/>
    <cellStyle name="Normal 8 5 4 2 3 6" xfId="17699" xr:uid="{00000000-0005-0000-0000-00005A700000}"/>
    <cellStyle name="Normal 8 5 4 2 3 7" xfId="25632" xr:uid="{00000000-0005-0000-0000-00005B700000}"/>
    <cellStyle name="Normal 8 5 4 2 4" xfId="1791" xr:uid="{00000000-0005-0000-0000-00005C700000}"/>
    <cellStyle name="Normal 8 5 4 2 4 2" xfId="3775" xr:uid="{00000000-0005-0000-0000-00005D700000}"/>
    <cellStyle name="Normal 8 5 4 2 4 2 2" xfId="11750" xr:uid="{00000000-0005-0000-0000-00005E700000}"/>
    <cellStyle name="Normal 8 5 4 2 4 2 3" xfId="19681" xr:uid="{00000000-0005-0000-0000-00005F700000}"/>
    <cellStyle name="Normal 8 5 4 2 4 2 4" xfId="27614" xr:uid="{00000000-0005-0000-0000-000060700000}"/>
    <cellStyle name="Normal 8 5 4 2 4 3" xfId="5756" xr:uid="{00000000-0005-0000-0000-000061700000}"/>
    <cellStyle name="Normal 8 5 4 2 4 3 2" xfId="13731" xr:uid="{00000000-0005-0000-0000-000062700000}"/>
    <cellStyle name="Normal 8 5 4 2 4 3 3" xfId="21662" xr:uid="{00000000-0005-0000-0000-000063700000}"/>
    <cellStyle name="Normal 8 5 4 2 4 3 4" xfId="29595" xr:uid="{00000000-0005-0000-0000-000064700000}"/>
    <cellStyle name="Normal 8 5 4 2 4 4" xfId="7779" xr:uid="{00000000-0005-0000-0000-000065700000}"/>
    <cellStyle name="Normal 8 5 4 2 4 4 2" xfId="15712" xr:uid="{00000000-0005-0000-0000-000066700000}"/>
    <cellStyle name="Normal 8 5 4 2 4 4 3" xfId="23643" xr:uid="{00000000-0005-0000-0000-000067700000}"/>
    <cellStyle name="Normal 8 5 4 2 4 4 4" xfId="31577" xr:uid="{00000000-0005-0000-0000-000068700000}"/>
    <cellStyle name="Normal 8 5 4 2 4 5" xfId="9769" xr:uid="{00000000-0005-0000-0000-000069700000}"/>
    <cellStyle name="Normal 8 5 4 2 4 6" xfId="17700" xr:uid="{00000000-0005-0000-0000-00006A700000}"/>
    <cellStyle name="Normal 8 5 4 2 4 7" xfId="25633" xr:uid="{00000000-0005-0000-0000-00006B700000}"/>
    <cellStyle name="Normal 8 5 4 2 5" xfId="1792" xr:uid="{00000000-0005-0000-0000-00006C700000}"/>
    <cellStyle name="Normal 8 5 4 2 5 2" xfId="3776" xr:uid="{00000000-0005-0000-0000-00006D700000}"/>
    <cellStyle name="Normal 8 5 4 2 5 2 2" xfId="11751" xr:uid="{00000000-0005-0000-0000-00006E700000}"/>
    <cellStyle name="Normal 8 5 4 2 5 2 3" xfId="19682" xr:uid="{00000000-0005-0000-0000-00006F700000}"/>
    <cellStyle name="Normal 8 5 4 2 5 2 4" xfId="27615" xr:uid="{00000000-0005-0000-0000-000070700000}"/>
    <cellStyle name="Normal 8 5 4 2 5 3" xfId="5757" xr:uid="{00000000-0005-0000-0000-000071700000}"/>
    <cellStyle name="Normal 8 5 4 2 5 3 2" xfId="13732" xr:uid="{00000000-0005-0000-0000-000072700000}"/>
    <cellStyle name="Normal 8 5 4 2 5 3 3" xfId="21663" xr:uid="{00000000-0005-0000-0000-000073700000}"/>
    <cellStyle name="Normal 8 5 4 2 5 3 4" xfId="29596" xr:uid="{00000000-0005-0000-0000-000074700000}"/>
    <cellStyle name="Normal 8 5 4 2 5 4" xfId="7780" xr:uid="{00000000-0005-0000-0000-000075700000}"/>
    <cellStyle name="Normal 8 5 4 2 5 4 2" xfId="15713" xr:uid="{00000000-0005-0000-0000-000076700000}"/>
    <cellStyle name="Normal 8 5 4 2 5 4 3" xfId="23644" xr:uid="{00000000-0005-0000-0000-000077700000}"/>
    <cellStyle name="Normal 8 5 4 2 5 4 4" xfId="31578" xr:uid="{00000000-0005-0000-0000-000078700000}"/>
    <cellStyle name="Normal 8 5 4 2 5 5" xfId="9770" xr:uid="{00000000-0005-0000-0000-000079700000}"/>
    <cellStyle name="Normal 8 5 4 2 5 6" xfId="17701" xr:uid="{00000000-0005-0000-0000-00007A700000}"/>
    <cellStyle name="Normal 8 5 4 2 5 7" xfId="25634" xr:uid="{00000000-0005-0000-0000-00007B700000}"/>
    <cellStyle name="Normal 8 5 4 2 6" xfId="3772" xr:uid="{00000000-0005-0000-0000-00007C700000}"/>
    <cellStyle name="Normal 8 5 4 2 6 2" xfId="11747" xr:uid="{00000000-0005-0000-0000-00007D700000}"/>
    <cellStyle name="Normal 8 5 4 2 6 3" xfId="19678" xr:uid="{00000000-0005-0000-0000-00007E700000}"/>
    <cellStyle name="Normal 8 5 4 2 6 4" xfId="27611" xr:uid="{00000000-0005-0000-0000-00007F700000}"/>
    <cellStyle name="Normal 8 5 4 2 7" xfId="5753" xr:uid="{00000000-0005-0000-0000-000080700000}"/>
    <cellStyle name="Normal 8 5 4 2 7 2" xfId="13728" xr:uid="{00000000-0005-0000-0000-000081700000}"/>
    <cellStyle name="Normal 8 5 4 2 7 3" xfId="21659" xr:uid="{00000000-0005-0000-0000-000082700000}"/>
    <cellStyle name="Normal 8 5 4 2 7 4" xfId="29592" xr:uid="{00000000-0005-0000-0000-000083700000}"/>
    <cellStyle name="Normal 8 5 4 2 8" xfId="7776" xr:uid="{00000000-0005-0000-0000-000084700000}"/>
    <cellStyle name="Normal 8 5 4 2 8 2" xfId="15709" xr:uid="{00000000-0005-0000-0000-000085700000}"/>
    <cellStyle name="Normal 8 5 4 2 8 3" xfId="23640" xr:uid="{00000000-0005-0000-0000-000086700000}"/>
    <cellStyle name="Normal 8 5 4 2 8 4" xfId="31574" xr:uid="{00000000-0005-0000-0000-000087700000}"/>
    <cellStyle name="Normal 8 5 4 2 9" xfId="9766" xr:uid="{00000000-0005-0000-0000-000088700000}"/>
    <cellStyle name="Normal 8 5 4 3" xfId="1793" xr:uid="{00000000-0005-0000-0000-000089700000}"/>
    <cellStyle name="Normal 8 5 4 3 2" xfId="3777" xr:uid="{00000000-0005-0000-0000-00008A700000}"/>
    <cellStyle name="Normal 8 5 4 3 2 2" xfId="11752" xr:uid="{00000000-0005-0000-0000-00008B700000}"/>
    <cellStyle name="Normal 8 5 4 3 2 3" xfId="19683" xr:uid="{00000000-0005-0000-0000-00008C700000}"/>
    <cellStyle name="Normal 8 5 4 3 2 4" xfId="27616" xr:uid="{00000000-0005-0000-0000-00008D700000}"/>
    <cellStyle name="Normal 8 5 4 3 3" xfId="5758" xr:uid="{00000000-0005-0000-0000-00008E700000}"/>
    <cellStyle name="Normal 8 5 4 3 3 2" xfId="13733" xr:uid="{00000000-0005-0000-0000-00008F700000}"/>
    <cellStyle name="Normal 8 5 4 3 3 3" xfId="21664" xr:uid="{00000000-0005-0000-0000-000090700000}"/>
    <cellStyle name="Normal 8 5 4 3 3 4" xfId="29597" xr:uid="{00000000-0005-0000-0000-000091700000}"/>
    <cellStyle name="Normal 8 5 4 3 4" xfId="7781" xr:uid="{00000000-0005-0000-0000-000092700000}"/>
    <cellStyle name="Normal 8 5 4 3 4 2" xfId="15714" xr:uid="{00000000-0005-0000-0000-000093700000}"/>
    <cellStyle name="Normal 8 5 4 3 4 3" xfId="23645" xr:uid="{00000000-0005-0000-0000-000094700000}"/>
    <cellStyle name="Normal 8 5 4 3 4 4" xfId="31579" xr:uid="{00000000-0005-0000-0000-000095700000}"/>
    <cellStyle name="Normal 8 5 4 3 5" xfId="9771" xr:uid="{00000000-0005-0000-0000-000096700000}"/>
    <cellStyle name="Normal 8 5 4 3 6" xfId="17702" xr:uid="{00000000-0005-0000-0000-000097700000}"/>
    <cellStyle name="Normal 8 5 4 3 7" xfId="25635" xr:uid="{00000000-0005-0000-0000-000098700000}"/>
    <cellStyle name="Normal 8 5 4 4" xfId="1794" xr:uid="{00000000-0005-0000-0000-000099700000}"/>
    <cellStyle name="Normal 8 5 4 4 2" xfId="3778" xr:uid="{00000000-0005-0000-0000-00009A700000}"/>
    <cellStyle name="Normal 8 5 4 4 2 2" xfId="11753" xr:uid="{00000000-0005-0000-0000-00009B700000}"/>
    <cellStyle name="Normal 8 5 4 4 2 3" xfId="19684" xr:uid="{00000000-0005-0000-0000-00009C700000}"/>
    <cellStyle name="Normal 8 5 4 4 2 4" xfId="27617" xr:uid="{00000000-0005-0000-0000-00009D700000}"/>
    <cellStyle name="Normal 8 5 4 4 3" xfId="5759" xr:uid="{00000000-0005-0000-0000-00009E700000}"/>
    <cellStyle name="Normal 8 5 4 4 3 2" xfId="13734" xr:uid="{00000000-0005-0000-0000-00009F700000}"/>
    <cellStyle name="Normal 8 5 4 4 3 3" xfId="21665" xr:uid="{00000000-0005-0000-0000-0000A0700000}"/>
    <cellStyle name="Normal 8 5 4 4 3 4" xfId="29598" xr:uid="{00000000-0005-0000-0000-0000A1700000}"/>
    <cellStyle name="Normal 8 5 4 4 4" xfId="7782" xr:uid="{00000000-0005-0000-0000-0000A2700000}"/>
    <cellStyle name="Normal 8 5 4 4 4 2" xfId="15715" xr:uid="{00000000-0005-0000-0000-0000A3700000}"/>
    <cellStyle name="Normal 8 5 4 4 4 3" xfId="23646" xr:uid="{00000000-0005-0000-0000-0000A4700000}"/>
    <cellStyle name="Normal 8 5 4 4 4 4" xfId="31580" xr:uid="{00000000-0005-0000-0000-0000A5700000}"/>
    <cellStyle name="Normal 8 5 4 4 5" xfId="9772" xr:uid="{00000000-0005-0000-0000-0000A6700000}"/>
    <cellStyle name="Normal 8 5 4 4 6" xfId="17703" xr:uid="{00000000-0005-0000-0000-0000A7700000}"/>
    <cellStyle name="Normal 8 5 4 4 7" xfId="25636" xr:uid="{00000000-0005-0000-0000-0000A8700000}"/>
    <cellStyle name="Normal 8 5 4 5" xfId="1795" xr:uid="{00000000-0005-0000-0000-0000A9700000}"/>
    <cellStyle name="Normal 8 5 4 5 2" xfId="3779" xr:uid="{00000000-0005-0000-0000-0000AA700000}"/>
    <cellStyle name="Normal 8 5 4 5 2 2" xfId="11754" xr:uid="{00000000-0005-0000-0000-0000AB700000}"/>
    <cellStyle name="Normal 8 5 4 5 2 3" xfId="19685" xr:uid="{00000000-0005-0000-0000-0000AC700000}"/>
    <cellStyle name="Normal 8 5 4 5 2 4" xfId="27618" xr:uid="{00000000-0005-0000-0000-0000AD700000}"/>
    <cellStyle name="Normal 8 5 4 5 3" xfId="5760" xr:uid="{00000000-0005-0000-0000-0000AE700000}"/>
    <cellStyle name="Normal 8 5 4 5 3 2" xfId="13735" xr:uid="{00000000-0005-0000-0000-0000AF700000}"/>
    <cellStyle name="Normal 8 5 4 5 3 3" xfId="21666" xr:uid="{00000000-0005-0000-0000-0000B0700000}"/>
    <cellStyle name="Normal 8 5 4 5 3 4" xfId="29599" xr:uid="{00000000-0005-0000-0000-0000B1700000}"/>
    <cellStyle name="Normal 8 5 4 5 4" xfId="7783" xr:uid="{00000000-0005-0000-0000-0000B2700000}"/>
    <cellStyle name="Normal 8 5 4 5 4 2" xfId="15716" xr:uid="{00000000-0005-0000-0000-0000B3700000}"/>
    <cellStyle name="Normal 8 5 4 5 4 3" xfId="23647" xr:uid="{00000000-0005-0000-0000-0000B4700000}"/>
    <cellStyle name="Normal 8 5 4 5 4 4" xfId="31581" xr:uid="{00000000-0005-0000-0000-0000B5700000}"/>
    <cellStyle name="Normal 8 5 4 5 5" xfId="9773" xr:uid="{00000000-0005-0000-0000-0000B6700000}"/>
    <cellStyle name="Normal 8 5 4 5 6" xfId="17704" xr:uid="{00000000-0005-0000-0000-0000B7700000}"/>
    <cellStyle name="Normal 8 5 4 5 7" xfId="25637" xr:uid="{00000000-0005-0000-0000-0000B8700000}"/>
    <cellStyle name="Normal 8 5 4 6" xfId="1796" xr:uid="{00000000-0005-0000-0000-0000B9700000}"/>
    <cellStyle name="Normal 8 5 4 6 2" xfId="3780" xr:uid="{00000000-0005-0000-0000-0000BA700000}"/>
    <cellStyle name="Normal 8 5 4 6 2 2" xfId="11755" xr:uid="{00000000-0005-0000-0000-0000BB700000}"/>
    <cellStyle name="Normal 8 5 4 6 2 3" xfId="19686" xr:uid="{00000000-0005-0000-0000-0000BC700000}"/>
    <cellStyle name="Normal 8 5 4 6 2 4" xfId="27619" xr:uid="{00000000-0005-0000-0000-0000BD700000}"/>
    <cellStyle name="Normal 8 5 4 6 3" xfId="5761" xr:uid="{00000000-0005-0000-0000-0000BE700000}"/>
    <cellStyle name="Normal 8 5 4 6 3 2" xfId="13736" xr:uid="{00000000-0005-0000-0000-0000BF700000}"/>
    <cellStyle name="Normal 8 5 4 6 3 3" xfId="21667" xr:uid="{00000000-0005-0000-0000-0000C0700000}"/>
    <cellStyle name="Normal 8 5 4 6 3 4" xfId="29600" xr:uid="{00000000-0005-0000-0000-0000C1700000}"/>
    <cellStyle name="Normal 8 5 4 6 4" xfId="7784" xr:uid="{00000000-0005-0000-0000-0000C2700000}"/>
    <cellStyle name="Normal 8 5 4 6 4 2" xfId="15717" xr:uid="{00000000-0005-0000-0000-0000C3700000}"/>
    <cellStyle name="Normal 8 5 4 6 4 3" xfId="23648" xr:uid="{00000000-0005-0000-0000-0000C4700000}"/>
    <cellStyle name="Normal 8 5 4 6 4 4" xfId="31582" xr:uid="{00000000-0005-0000-0000-0000C5700000}"/>
    <cellStyle name="Normal 8 5 4 6 5" xfId="9774" xr:uid="{00000000-0005-0000-0000-0000C6700000}"/>
    <cellStyle name="Normal 8 5 4 6 6" xfId="17705" xr:uid="{00000000-0005-0000-0000-0000C7700000}"/>
    <cellStyle name="Normal 8 5 4 6 7" xfId="25638" xr:uid="{00000000-0005-0000-0000-0000C8700000}"/>
    <cellStyle name="Normal 8 5 4 7" xfId="3771" xr:uid="{00000000-0005-0000-0000-0000C9700000}"/>
    <cellStyle name="Normal 8 5 4 7 2" xfId="11746" xr:uid="{00000000-0005-0000-0000-0000CA700000}"/>
    <cellStyle name="Normal 8 5 4 7 3" xfId="19677" xr:uid="{00000000-0005-0000-0000-0000CB700000}"/>
    <cellStyle name="Normal 8 5 4 7 4" xfId="27610" xr:uid="{00000000-0005-0000-0000-0000CC700000}"/>
    <cellStyle name="Normal 8 5 4 8" xfId="5752" xr:uid="{00000000-0005-0000-0000-0000CD700000}"/>
    <cellStyle name="Normal 8 5 4 8 2" xfId="13727" xr:uid="{00000000-0005-0000-0000-0000CE700000}"/>
    <cellStyle name="Normal 8 5 4 8 3" xfId="21658" xr:uid="{00000000-0005-0000-0000-0000CF700000}"/>
    <cellStyle name="Normal 8 5 4 8 4" xfId="29591" xr:uid="{00000000-0005-0000-0000-0000D0700000}"/>
    <cellStyle name="Normal 8 5 4 9" xfId="7775" xr:uid="{00000000-0005-0000-0000-0000D1700000}"/>
    <cellStyle name="Normal 8 5 4 9 2" xfId="15708" xr:uid="{00000000-0005-0000-0000-0000D2700000}"/>
    <cellStyle name="Normal 8 5 4 9 3" xfId="23639" xr:uid="{00000000-0005-0000-0000-0000D3700000}"/>
    <cellStyle name="Normal 8 5 4 9 4" xfId="31573" xr:uid="{00000000-0005-0000-0000-0000D4700000}"/>
    <cellStyle name="Normal 8 5 5" xfId="1797" xr:uid="{00000000-0005-0000-0000-0000D5700000}"/>
    <cellStyle name="Normal 8 5 5 10" xfId="9775" xr:uid="{00000000-0005-0000-0000-0000D6700000}"/>
    <cellStyle name="Normal 8 5 5 11" xfId="17706" xr:uid="{00000000-0005-0000-0000-0000D7700000}"/>
    <cellStyle name="Normal 8 5 5 12" xfId="25639" xr:uid="{00000000-0005-0000-0000-0000D8700000}"/>
    <cellStyle name="Normal 8 5 5 2" xfId="1798" xr:uid="{00000000-0005-0000-0000-0000D9700000}"/>
    <cellStyle name="Normal 8 5 5 2 10" xfId="17707" xr:uid="{00000000-0005-0000-0000-0000DA700000}"/>
    <cellStyle name="Normal 8 5 5 2 11" xfId="25640" xr:uid="{00000000-0005-0000-0000-0000DB700000}"/>
    <cellStyle name="Normal 8 5 5 2 2" xfId="1799" xr:uid="{00000000-0005-0000-0000-0000DC700000}"/>
    <cellStyle name="Normal 8 5 5 2 2 2" xfId="3783" xr:uid="{00000000-0005-0000-0000-0000DD700000}"/>
    <cellStyle name="Normal 8 5 5 2 2 2 2" xfId="11758" xr:uid="{00000000-0005-0000-0000-0000DE700000}"/>
    <cellStyle name="Normal 8 5 5 2 2 2 3" xfId="19689" xr:uid="{00000000-0005-0000-0000-0000DF700000}"/>
    <cellStyle name="Normal 8 5 5 2 2 2 4" xfId="27622" xr:uid="{00000000-0005-0000-0000-0000E0700000}"/>
    <cellStyle name="Normal 8 5 5 2 2 3" xfId="5764" xr:uid="{00000000-0005-0000-0000-0000E1700000}"/>
    <cellStyle name="Normal 8 5 5 2 2 3 2" xfId="13739" xr:uid="{00000000-0005-0000-0000-0000E2700000}"/>
    <cellStyle name="Normal 8 5 5 2 2 3 3" xfId="21670" xr:uid="{00000000-0005-0000-0000-0000E3700000}"/>
    <cellStyle name="Normal 8 5 5 2 2 3 4" xfId="29603" xr:uid="{00000000-0005-0000-0000-0000E4700000}"/>
    <cellStyle name="Normal 8 5 5 2 2 4" xfId="7787" xr:uid="{00000000-0005-0000-0000-0000E5700000}"/>
    <cellStyle name="Normal 8 5 5 2 2 4 2" xfId="15720" xr:uid="{00000000-0005-0000-0000-0000E6700000}"/>
    <cellStyle name="Normal 8 5 5 2 2 4 3" xfId="23651" xr:uid="{00000000-0005-0000-0000-0000E7700000}"/>
    <cellStyle name="Normal 8 5 5 2 2 4 4" xfId="31585" xr:uid="{00000000-0005-0000-0000-0000E8700000}"/>
    <cellStyle name="Normal 8 5 5 2 2 5" xfId="9777" xr:uid="{00000000-0005-0000-0000-0000E9700000}"/>
    <cellStyle name="Normal 8 5 5 2 2 6" xfId="17708" xr:uid="{00000000-0005-0000-0000-0000EA700000}"/>
    <cellStyle name="Normal 8 5 5 2 2 7" xfId="25641" xr:uid="{00000000-0005-0000-0000-0000EB700000}"/>
    <cellStyle name="Normal 8 5 5 2 3" xfId="1800" xr:uid="{00000000-0005-0000-0000-0000EC700000}"/>
    <cellStyle name="Normal 8 5 5 2 3 2" xfId="3784" xr:uid="{00000000-0005-0000-0000-0000ED700000}"/>
    <cellStyle name="Normal 8 5 5 2 3 2 2" xfId="11759" xr:uid="{00000000-0005-0000-0000-0000EE700000}"/>
    <cellStyle name="Normal 8 5 5 2 3 2 3" xfId="19690" xr:uid="{00000000-0005-0000-0000-0000EF700000}"/>
    <cellStyle name="Normal 8 5 5 2 3 2 4" xfId="27623" xr:uid="{00000000-0005-0000-0000-0000F0700000}"/>
    <cellStyle name="Normal 8 5 5 2 3 3" xfId="5765" xr:uid="{00000000-0005-0000-0000-0000F1700000}"/>
    <cellStyle name="Normal 8 5 5 2 3 3 2" xfId="13740" xr:uid="{00000000-0005-0000-0000-0000F2700000}"/>
    <cellStyle name="Normal 8 5 5 2 3 3 3" xfId="21671" xr:uid="{00000000-0005-0000-0000-0000F3700000}"/>
    <cellStyle name="Normal 8 5 5 2 3 3 4" xfId="29604" xr:uid="{00000000-0005-0000-0000-0000F4700000}"/>
    <cellStyle name="Normal 8 5 5 2 3 4" xfId="7788" xr:uid="{00000000-0005-0000-0000-0000F5700000}"/>
    <cellStyle name="Normal 8 5 5 2 3 4 2" xfId="15721" xr:uid="{00000000-0005-0000-0000-0000F6700000}"/>
    <cellStyle name="Normal 8 5 5 2 3 4 3" xfId="23652" xr:uid="{00000000-0005-0000-0000-0000F7700000}"/>
    <cellStyle name="Normal 8 5 5 2 3 4 4" xfId="31586" xr:uid="{00000000-0005-0000-0000-0000F8700000}"/>
    <cellStyle name="Normal 8 5 5 2 3 5" xfId="9778" xr:uid="{00000000-0005-0000-0000-0000F9700000}"/>
    <cellStyle name="Normal 8 5 5 2 3 6" xfId="17709" xr:uid="{00000000-0005-0000-0000-0000FA700000}"/>
    <cellStyle name="Normal 8 5 5 2 3 7" xfId="25642" xr:uid="{00000000-0005-0000-0000-0000FB700000}"/>
    <cellStyle name="Normal 8 5 5 2 4" xfId="1801" xr:uid="{00000000-0005-0000-0000-0000FC700000}"/>
    <cellStyle name="Normal 8 5 5 2 4 2" xfId="3785" xr:uid="{00000000-0005-0000-0000-0000FD700000}"/>
    <cellStyle name="Normal 8 5 5 2 4 2 2" xfId="11760" xr:uid="{00000000-0005-0000-0000-0000FE700000}"/>
    <cellStyle name="Normal 8 5 5 2 4 2 3" xfId="19691" xr:uid="{00000000-0005-0000-0000-0000FF700000}"/>
    <cellStyle name="Normal 8 5 5 2 4 2 4" xfId="27624" xr:uid="{00000000-0005-0000-0000-000000710000}"/>
    <cellStyle name="Normal 8 5 5 2 4 3" xfId="5766" xr:uid="{00000000-0005-0000-0000-000001710000}"/>
    <cellStyle name="Normal 8 5 5 2 4 3 2" xfId="13741" xr:uid="{00000000-0005-0000-0000-000002710000}"/>
    <cellStyle name="Normal 8 5 5 2 4 3 3" xfId="21672" xr:uid="{00000000-0005-0000-0000-000003710000}"/>
    <cellStyle name="Normal 8 5 5 2 4 3 4" xfId="29605" xr:uid="{00000000-0005-0000-0000-000004710000}"/>
    <cellStyle name="Normal 8 5 5 2 4 4" xfId="7789" xr:uid="{00000000-0005-0000-0000-000005710000}"/>
    <cellStyle name="Normal 8 5 5 2 4 4 2" xfId="15722" xr:uid="{00000000-0005-0000-0000-000006710000}"/>
    <cellStyle name="Normal 8 5 5 2 4 4 3" xfId="23653" xr:uid="{00000000-0005-0000-0000-000007710000}"/>
    <cellStyle name="Normal 8 5 5 2 4 4 4" xfId="31587" xr:uid="{00000000-0005-0000-0000-000008710000}"/>
    <cellStyle name="Normal 8 5 5 2 4 5" xfId="9779" xr:uid="{00000000-0005-0000-0000-000009710000}"/>
    <cellStyle name="Normal 8 5 5 2 4 6" xfId="17710" xr:uid="{00000000-0005-0000-0000-00000A710000}"/>
    <cellStyle name="Normal 8 5 5 2 4 7" xfId="25643" xr:uid="{00000000-0005-0000-0000-00000B710000}"/>
    <cellStyle name="Normal 8 5 5 2 5" xfId="1802" xr:uid="{00000000-0005-0000-0000-00000C710000}"/>
    <cellStyle name="Normal 8 5 5 2 5 2" xfId="3786" xr:uid="{00000000-0005-0000-0000-00000D710000}"/>
    <cellStyle name="Normal 8 5 5 2 5 2 2" xfId="11761" xr:uid="{00000000-0005-0000-0000-00000E710000}"/>
    <cellStyle name="Normal 8 5 5 2 5 2 3" xfId="19692" xr:uid="{00000000-0005-0000-0000-00000F710000}"/>
    <cellStyle name="Normal 8 5 5 2 5 2 4" xfId="27625" xr:uid="{00000000-0005-0000-0000-000010710000}"/>
    <cellStyle name="Normal 8 5 5 2 5 3" xfId="5767" xr:uid="{00000000-0005-0000-0000-000011710000}"/>
    <cellStyle name="Normal 8 5 5 2 5 3 2" xfId="13742" xr:uid="{00000000-0005-0000-0000-000012710000}"/>
    <cellStyle name="Normal 8 5 5 2 5 3 3" xfId="21673" xr:uid="{00000000-0005-0000-0000-000013710000}"/>
    <cellStyle name="Normal 8 5 5 2 5 3 4" xfId="29606" xr:uid="{00000000-0005-0000-0000-000014710000}"/>
    <cellStyle name="Normal 8 5 5 2 5 4" xfId="7790" xr:uid="{00000000-0005-0000-0000-000015710000}"/>
    <cellStyle name="Normal 8 5 5 2 5 4 2" xfId="15723" xr:uid="{00000000-0005-0000-0000-000016710000}"/>
    <cellStyle name="Normal 8 5 5 2 5 4 3" xfId="23654" xr:uid="{00000000-0005-0000-0000-000017710000}"/>
    <cellStyle name="Normal 8 5 5 2 5 4 4" xfId="31588" xr:uid="{00000000-0005-0000-0000-000018710000}"/>
    <cellStyle name="Normal 8 5 5 2 5 5" xfId="9780" xr:uid="{00000000-0005-0000-0000-000019710000}"/>
    <cellStyle name="Normal 8 5 5 2 5 6" xfId="17711" xr:uid="{00000000-0005-0000-0000-00001A710000}"/>
    <cellStyle name="Normal 8 5 5 2 5 7" xfId="25644" xr:uid="{00000000-0005-0000-0000-00001B710000}"/>
    <cellStyle name="Normal 8 5 5 2 6" xfId="3782" xr:uid="{00000000-0005-0000-0000-00001C710000}"/>
    <cellStyle name="Normal 8 5 5 2 6 2" xfId="11757" xr:uid="{00000000-0005-0000-0000-00001D710000}"/>
    <cellStyle name="Normal 8 5 5 2 6 3" xfId="19688" xr:uid="{00000000-0005-0000-0000-00001E710000}"/>
    <cellStyle name="Normal 8 5 5 2 6 4" xfId="27621" xr:uid="{00000000-0005-0000-0000-00001F710000}"/>
    <cellStyle name="Normal 8 5 5 2 7" xfId="5763" xr:uid="{00000000-0005-0000-0000-000020710000}"/>
    <cellStyle name="Normal 8 5 5 2 7 2" xfId="13738" xr:uid="{00000000-0005-0000-0000-000021710000}"/>
    <cellStyle name="Normal 8 5 5 2 7 3" xfId="21669" xr:uid="{00000000-0005-0000-0000-000022710000}"/>
    <cellStyle name="Normal 8 5 5 2 7 4" xfId="29602" xr:uid="{00000000-0005-0000-0000-000023710000}"/>
    <cellStyle name="Normal 8 5 5 2 8" xfId="7786" xr:uid="{00000000-0005-0000-0000-000024710000}"/>
    <cellStyle name="Normal 8 5 5 2 8 2" xfId="15719" xr:uid="{00000000-0005-0000-0000-000025710000}"/>
    <cellStyle name="Normal 8 5 5 2 8 3" xfId="23650" xr:uid="{00000000-0005-0000-0000-000026710000}"/>
    <cellStyle name="Normal 8 5 5 2 8 4" xfId="31584" xr:uid="{00000000-0005-0000-0000-000027710000}"/>
    <cellStyle name="Normal 8 5 5 2 9" xfId="9776" xr:uid="{00000000-0005-0000-0000-000028710000}"/>
    <cellStyle name="Normal 8 5 5 3" xfId="1803" xr:uid="{00000000-0005-0000-0000-000029710000}"/>
    <cellStyle name="Normal 8 5 5 3 2" xfId="3787" xr:uid="{00000000-0005-0000-0000-00002A710000}"/>
    <cellStyle name="Normal 8 5 5 3 2 2" xfId="11762" xr:uid="{00000000-0005-0000-0000-00002B710000}"/>
    <cellStyle name="Normal 8 5 5 3 2 3" xfId="19693" xr:uid="{00000000-0005-0000-0000-00002C710000}"/>
    <cellStyle name="Normal 8 5 5 3 2 4" xfId="27626" xr:uid="{00000000-0005-0000-0000-00002D710000}"/>
    <cellStyle name="Normal 8 5 5 3 3" xfId="5768" xr:uid="{00000000-0005-0000-0000-00002E710000}"/>
    <cellStyle name="Normal 8 5 5 3 3 2" xfId="13743" xr:uid="{00000000-0005-0000-0000-00002F710000}"/>
    <cellStyle name="Normal 8 5 5 3 3 3" xfId="21674" xr:uid="{00000000-0005-0000-0000-000030710000}"/>
    <cellStyle name="Normal 8 5 5 3 3 4" xfId="29607" xr:uid="{00000000-0005-0000-0000-000031710000}"/>
    <cellStyle name="Normal 8 5 5 3 4" xfId="7791" xr:uid="{00000000-0005-0000-0000-000032710000}"/>
    <cellStyle name="Normal 8 5 5 3 4 2" xfId="15724" xr:uid="{00000000-0005-0000-0000-000033710000}"/>
    <cellStyle name="Normal 8 5 5 3 4 3" xfId="23655" xr:uid="{00000000-0005-0000-0000-000034710000}"/>
    <cellStyle name="Normal 8 5 5 3 4 4" xfId="31589" xr:uid="{00000000-0005-0000-0000-000035710000}"/>
    <cellStyle name="Normal 8 5 5 3 5" xfId="9781" xr:uid="{00000000-0005-0000-0000-000036710000}"/>
    <cellStyle name="Normal 8 5 5 3 6" xfId="17712" xr:uid="{00000000-0005-0000-0000-000037710000}"/>
    <cellStyle name="Normal 8 5 5 3 7" xfId="25645" xr:uid="{00000000-0005-0000-0000-000038710000}"/>
    <cellStyle name="Normal 8 5 5 4" xfId="1804" xr:uid="{00000000-0005-0000-0000-000039710000}"/>
    <cellStyle name="Normal 8 5 5 4 2" xfId="3788" xr:uid="{00000000-0005-0000-0000-00003A710000}"/>
    <cellStyle name="Normal 8 5 5 4 2 2" xfId="11763" xr:uid="{00000000-0005-0000-0000-00003B710000}"/>
    <cellStyle name="Normal 8 5 5 4 2 3" xfId="19694" xr:uid="{00000000-0005-0000-0000-00003C710000}"/>
    <cellStyle name="Normal 8 5 5 4 2 4" xfId="27627" xr:uid="{00000000-0005-0000-0000-00003D710000}"/>
    <cellStyle name="Normal 8 5 5 4 3" xfId="5769" xr:uid="{00000000-0005-0000-0000-00003E710000}"/>
    <cellStyle name="Normal 8 5 5 4 3 2" xfId="13744" xr:uid="{00000000-0005-0000-0000-00003F710000}"/>
    <cellStyle name="Normal 8 5 5 4 3 3" xfId="21675" xr:uid="{00000000-0005-0000-0000-000040710000}"/>
    <cellStyle name="Normal 8 5 5 4 3 4" xfId="29608" xr:uid="{00000000-0005-0000-0000-000041710000}"/>
    <cellStyle name="Normal 8 5 5 4 4" xfId="7792" xr:uid="{00000000-0005-0000-0000-000042710000}"/>
    <cellStyle name="Normal 8 5 5 4 4 2" xfId="15725" xr:uid="{00000000-0005-0000-0000-000043710000}"/>
    <cellStyle name="Normal 8 5 5 4 4 3" xfId="23656" xr:uid="{00000000-0005-0000-0000-000044710000}"/>
    <cellStyle name="Normal 8 5 5 4 4 4" xfId="31590" xr:uid="{00000000-0005-0000-0000-000045710000}"/>
    <cellStyle name="Normal 8 5 5 4 5" xfId="9782" xr:uid="{00000000-0005-0000-0000-000046710000}"/>
    <cellStyle name="Normal 8 5 5 4 6" xfId="17713" xr:uid="{00000000-0005-0000-0000-000047710000}"/>
    <cellStyle name="Normal 8 5 5 4 7" xfId="25646" xr:uid="{00000000-0005-0000-0000-000048710000}"/>
    <cellStyle name="Normal 8 5 5 5" xfId="1805" xr:uid="{00000000-0005-0000-0000-000049710000}"/>
    <cellStyle name="Normal 8 5 5 5 2" xfId="3789" xr:uid="{00000000-0005-0000-0000-00004A710000}"/>
    <cellStyle name="Normal 8 5 5 5 2 2" xfId="11764" xr:uid="{00000000-0005-0000-0000-00004B710000}"/>
    <cellStyle name="Normal 8 5 5 5 2 3" xfId="19695" xr:uid="{00000000-0005-0000-0000-00004C710000}"/>
    <cellStyle name="Normal 8 5 5 5 2 4" xfId="27628" xr:uid="{00000000-0005-0000-0000-00004D710000}"/>
    <cellStyle name="Normal 8 5 5 5 3" xfId="5770" xr:uid="{00000000-0005-0000-0000-00004E710000}"/>
    <cellStyle name="Normal 8 5 5 5 3 2" xfId="13745" xr:uid="{00000000-0005-0000-0000-00004F710000}"/>
    <cellStyle name="Normal 8 5 5 5 3 3" xfId="21676" xr:uid="{00000000-0005-0000-0000-000050710000}"/>
    <cellStyle name="Normal 8 5 5 5 3 4" xfId="29609" xr:uid="{00000000-0005-0000-0000-000051710000}"/>
    <cellStyle name="Normal 8 5 5 5 4" xfId="7793" xr:uid="{00000000-0005-0000-0000-000052710000}"/>
    <cellStyle name="Normal 8 5 5 5 4 2" xfId="15726" xr:uid="{00000000-0005-0000-0000-000053710000}"/>
    <cellStyle name="Normal 8 5 5 5 4 3" xfId="23657" xr:uid="{00000000-0005-0000-0000-000054710000}"/>
    <cellStyle name="Normal 8 5 5 5 4 4" xfId="31591" xr:uid="{00000000-0005-0000-0000-000055710000}"/>
    <cellStyle name="Normal 8 5 5 5 5" xfId="9783" xr:uid="{00000000-0005-0000-0000-000056710000}"/>
    <cellStyle name="Normal 8 5 5 5 6" xfId="17714" xr:uid="{00000000-0005-0000-0000-000057710000}"/>
    <cellStyle name="Normal 8 5 5 5 7" xfId="25647" xr:uid="{00000000-0005-0000-0000-000058710000}"/>
    <cellStyle name="Normal 8 5 5 6" xfId="1806" xr:uid="{00000000-0005-0000-0000-000059710000}"/>
    <cellStyle name="Normal 8 5 5 6 2" xfId="3790" xr:uid="{00000000-0005-0000-0000-00005A710000}"/>
    <cellStyle name="Normal 8 5 5 6 2 2" xfId="11765" xr:uid="{00000000-0005-0000-0000-00005B710000}"/>
    <cellStyle name="Normal 8 5 5 6 2 3" xfId="19696" xr:uid="{00000000-0005-0000-0000-00005C710000}"/>
    <cellStyle name="Normal 8 5 5 6 2 4" xfId="27629" xr:uid="{00000000-0005-0000-0000-00005D710000}"/>
    <cellStyle name="Normal 8 5 5 6 3" xfId="5771" xr:uid="{00000000-0005-0000-0000-00005E710000}"/>
    <cellStyle name="Normal 8 5 5 6 3 2" xfId="13746" xr:uid="{00000000-0005-0000-0000-00005F710000}"/>
    <cellStyle name="Normal 8 5 5 6 3 3" xfId="21677" xr:uid="{00000000-0005-0000-0000-000060710000}"/>
    <cellStyle name="Normal 8 5 5 6 3 4" xfId="29610" xr:uid="{00000000-0005-0000-0000-000061710000}"/>
    <cellStyle name="Normal 8 5 5 6 4" xfId="7794" xr:uid="{00000000-0005-0000-0000-000062710000}"/>
    <cellStyle name="Normal 8 5 5 6 4 2" xfId="15727" xr:uid="{00000000-0005-0000-0000-000063710000}"/>
    <cellStyle name="Normal 8 5 5 6 4 3" xfId="23658" xr:uid="{00000000-0005-0000-0000-000064710000}"/>
    <cellStyle name="Normal 8 5 5 6 4 4" xfId="31592" xr:uid="{00000000-0005-0000-0000-000065710000}"/>
    <cellStyle name="Normal 8 5 5 6 5" xfId="9784" xr:uid="{00000000-0005-0000-0000-000066710000}"/>
    <cellStyle name="Normal 8 5 5 6 6" xfId="17715" xr:uid="{00000000-0005-0000-0000-000067710000}"/>
    <cellStyle name="Normal 8 5 5 6 7" xfId="25648" xr:uid="{00000000-0005-0000-0000-000068710000}"/>
    <cellStyle name="Normal 8 5 5 7" xfId="3781" xr:uid="{00000000-0005-0000-0000-000069710000}"/>
    <cellStyle name="Normal 8 5 5 7 2" xfId="11756" xr:uid="{00000000-0005-0000-0000-00006A710000}"/>
    <cellStyle name="Normal 8 5 5 7 3" xfId="19687" xr:uid="{00000000-0005-0000-0000-00006B710000}"/>
    <cellStyle name="Normal 8 5 5 7 4" xfId="27620" xr:uid="{00000000-0005-0000-0000-00006C710000}"/>
    <cellStyle name="Normal 8 5 5 8" xfId="5762" xr:uid="{00000000-0005-0000-0000-00006D710000}"/>
    <cellStyle name="Normal 8 5 5 8 2" xfId="13737" xr:uid="{00000000-0005-0000-0000-00006E710000}"/>
    <cellStyle name="Normal 8 5 5 8 3" xfId="21668" xr:uid="{00000000-0005-0000-0000-00006F710000}"/>
    <cellStyle name="Normal 8 5 5 8 4" xfId="29601" xr:uid="{00000000-0005-0000-0000-000070710000}"/>
    <cellStyle name="Normal 8 5 5 9" xfId="7785" xr:uid="{00000000-0005-0000-0000-000071710000}"/>
    <cellStyle name="Normal 8 5 5 9 2" xfId="15718" xr:uid="{00000000-0005-0000-0000-000072710000}"/>
    <cellStyle name="Normal 8 5 5 9 3" xfId="23649" xr:uid="{00000000-0005-0000-0000-000073710000}"/>
    <cellStyle name="Normal 8 5 5 9 4" xfId="31583" xr:uid="{00000000-0005-0000-0000-000074710000}"/>
    <cellStyle name="Normal 8 5 6" xfId="1807" xr:uid="{00000000-0005-0000-0000-000075710000}"/>
    <cellStyle name="Normal 8 5 6 10" xfId="9785" xr:uid="{00000000-0005-0000-0000-000076710000}"/>
    <cellStyle name="Normal 8 5 6 11" xfId="17716" xr:uid="{00000000-0005-0000-0000-000077710000}"/>
    <cellStyle name="Normal 8 5 6 12" xfId="25649" xr:uid="{00000000-0005-0000-0000-000078710000}"/>
    <cellStyle name="Normal 8 5 6 2" xfId="1808" xr:uid="{00000000-0005-0000-0000-000079710000}"/>
    <cellStyle name="Normal 8 5 6 2 10" xfId="17717" xr:uid="{00000000-0005-0000-0000-00007A710000}"/>
    <cellStyle name="Normal 8 5 6 2 11" xfId="25650" xr:uid="{00000000-0005-0000-0000-00007B710000}"/>
    <cellStyle name="Normal 8 5 6 2 2" xfId="1809" xr:uid="{00000000-0005-0000-0000-00007C710000}"/>
    <cellStyle name="Normal 8 5 6 2 2 2" xfId="3793" xr:uid="{00000000-0005-0000-0000-00007D710000}"/>
    <cellStyle name="Normal 8 5 6 2 2 2 2" xfId="11768" xr:uid="{00000000-0005-0000-0000-00007E710000}"/>
    <cellStyle name="Normal 8 5 6 2 2 2 3" xfId="19699" xr:uid="{00000000-0005-0000-0000-00007F710000}"/>
    <cellStyle name="Normal 8 5 6 2 2 2 4" xfId="27632" xr:uid="{00000000-0005-0000-0000-000080710000}"/>
    <cellStyle name="Normal 8 5 6 2 2 3" xfId="5774" xr:uid="{00000000-0005-0000-0000-000081710000}"/>
    <cellStyle name="Normal 8 5 6 2 2 3 2" xfId="13749" xr:uid="{00000000-0005-0000-0000-000082710000}"/>
    <cellStyle name="Normal 8 5 6 2 2 3 3" xfId="21680" xr:uid="{00000000-0005-0000-0000-000083710000}"/>
    <cellStyle name="Normal 8 5 6 2 2 3 4" xfId="29613" xr:uid="{00000000-0005-0000-0000-000084710000}"/>
    <cellStyle name="Normal 8 5 6 2 2 4" xfId="7797" xr:uid="{00000000-0005-0000-0000-000085710000}"/>
    <cellStyle name="Normal 8 5 6 2 2 4 2" xfId="15730" xr:uid="{00000000-0005-0000-0000-000086710000}"/>
    <cellStyle name="Normal 8 5 6 2 2 4 3" xfId="23661" xr:uid="{00000000-0005-0000-0000-000087710000}"/>
    <cellStyle name="Normal 8 5 6 2 2 4 4" xfId="31595" xr:uid="{00000000-0005-0000-0000-000088710000}"/>
    <cellStyle name="Normal 8 5 6 2 2 5" xfId="9787" xr:uid="{00000000-0005-0000-0000-000089710000}"/>
    <cellStyle name="Normal 8 5 6 2 2 6" xfId="17718" xr:uid="{00000000-0005-0000-0000-00008A710000}"/>
    <cellStyle name="Normal 8 5 6 2 2 7" xfId="25651" xr:uid="{00000000-0005-0000-0000-00008B710000}"/>
    <cellStyle name="Normal 8 5 6 2 3" xfId="1810" xr:uid="{00000000-0005-0000-0000-00008C710000}"/>
    <cellStyle name="Normal 8 5 6 2 3 2" xfId="3794" xr:uid="{00000000-0005-0000-0000-00008D710000}"/>
    <cellStyle name="Normal 8 5 6 2 3 2 2" xfId="11769" xr:uid="{00000000-0005-0000-0000-00008E710000}"/>
    <cellStyle name="Normal 8 5 6 2 3 2 3" xfId="19700" xr:uid="{00000000-0005-0000-0000-00008F710000}"/>
    <cellStyle name="Normal 8 5 6 2 3 2 4" xfId="27633" xr:uid="{00000000-0005-0000-0000-000090710000}"/>
    <cellStyle name="Normal 8 5 6 2 3 3" xfId="5775" xr:uid="{00000000-0005-0000-0000-000091710000}"/>
    <cellStyle name="Normal 8 5 6 2 3 3 2" xfId="13750" xr:uid="{00000000-0005-0000-0000-000092710000}"/>
    <cellStyle name="Normal 8 5 6 2 3 3 3" xfId="21681" xr:uid="{00000000-0005-0000-0000-000093710000}"/>
    <cellStyle name="Normal 8 5 6 2 3 3 4" xfId="29614" xr:uid="{00000000-0005-0000-0000-000094710000}"/>
    <cellStyle name="Normal 8 5 6 2 3 4" xfId="7798" xr:uid="{00000000-0005-0000-0000-000095710000}"/>
    <cellStyle name="Normal 8 5 6 2 3 4 2" xfId="15731" xr:uid="{00000000-0005-0000-0000-000096710000}"/>
    <cellStyle name="Normal 8 5 6 2 3 4 3" xfId="23662" xr:uid="{00000000-0005-0000-0000-000097710000}"/>
    <cellStyle name="Normal 8 5 6 2 3 4 4" xfId="31596" xr:uid="{00000000-0005-0000-0000-000098710000}"/>
    <cellStyle name="Normal 8 5 6 2 3 5" xfId="9788" xr:uid="{00000000-0005-0000-0000-000099710000}"/>
    <cellStyle name="Normal 8 5 6 2 3 6" xfId="17719" xr:uid="{00000000-0005-0000-0000-00009A710000}"/>
    <cellStyle name="Normal 8 5 6 2 3 7" xfId="25652" xr:uid="{00000000-0005-0000-0000-00009B710000}"/>
    <cellStyle name="Normal 8 5 6 2 4" xfId="1811" xr:uid="{00000000-0005-0000-0000-00009C710000}"/>
    <cellStyle name="Normal 8 5 6 2 4 2" xfId="3795" xr:uid="{00000000-0005-0000-0000-00009D710000}"/>
    <cellStyle name="Normal 8 5 6 2 4 2 2" xfId="11770" xr:uid="{00000000-0005-0000-0000-00009E710000}"/>
    <cellStyle name="Normal 8 5 6 2 4 2 3" xfId="19701" xr:uid="{00000000-0005-0000-0000-00009F710000}"/>
    <cellStyle name="Normal 8 5 6 2 4 2 4" xfId="27634" xr:uid="{00000000-0005-0000-0000-0000A0710000}"/>
    <cellStyle name="Normal 8 5 6 2 4 3" xfId="5776" xr:uid="{00000000-0005-0000-0000-0000A1710000}"/>
    <cellStyle name="Normal 8 5 6 2 4 3 2" xfId="13751" xr:uid="{00000000-0005-0000-0000-0000A2710000}"/>
    <cellStyle name="Normal 8 5 6 2 4 3 3" xfId="21682" xr:uid="{00000000-0005-0000-0000-0000A3710000}"/>
    <cellStyle name="Normal 8 5 6 2 4 3 4" xfId="29615" xr:uid="{00000000-0005-0000-0000-0000A4710000}"/>
    <cellStyle name="Normal 8 5 6 2 4 4" xfId="7799" xr:uid="{00000000-0005-0000-0000-0000A5710000}"/>
    <cellStyle name="Normal 8 5 6 2 4 4 2" xfId="15732" xr:uid="{00000000-0005-0000-0000-0000A6710000}"/>
    <cellStyle name="Normal 8 5 6 2 4 4 3" xfId="23663" xr:uid="{00000000-0005-0000-0000-0000A7710000}"/>
    <cellStyle name="Normal 8 5 6 2 4 4 4" xfId="31597" xr:uid="{00000000-0005-0000-0000-0000A8710000}"/>
    <cellStyle name="Normal 8 5 6 2 4 5" xfId="9789" xr:uid="{00000000-0005-0000-0000-0000A9710000}"/>
    <cellStyle name="Normal 8 5 6 2 4 6" xfId="17720" xr:uid="{00000000-0005-0000-0000-0000AA710000}"/>
    <cellStyle name="Normal 8 5 6 2 4 7" xfId="25653" xr:uid="{00000000-0005-0000-0000-0000AB710000}"/>
    <cellStyle name="Normal 8 5 6 2 5" xfId="1812" xr:uid="{00000000-0005-0000-0000-0000AC710000}"/>
    <cellStyle name="Normal 8 5 6 2 5 2" xfId="3796" xr:uid="{00000000-0005-0000-0000-0000AD710000}"/>
    <cellStyle name="Normal 8 5 6 2 5 2 2" xfId="11771" xr:uid="{00000000-0005-0000-0000-0000AE710000}"/>
    <cellStyle name="Normal 8 5 6 2 5 2 3" xfId="19702" xr:uid="{00000000-0005-0000-0000-0000AF710000}"/>
    <cellStyle name="Normal 8 5 6 2 5 2 4" xfId="27635" xr:uid="{00000000-0005-0000-0000-0000B0710000}"/>
    <cellStyle name="Normal 8 5 6 2 5 3" xfId="5777" xr:uid="{00000000-0005-0000-0000-0000B1710000}"/>
    <cellStyle name="Normal 8 5 6 2 5 3 2" xfId="13752" xr:uid="{00000000-0005-0000-0000-0000B2710000}"/>
    <cellStyle name="Normal 8 5 6 2 5 3 3" xfId="21683" xr:uid="{00000000-0005-0000-0000-0000B3710000}"/>
    <cellStyle name="Normal 8 5 6 2 5 3 4" xfId="29616" xr:uid="{00000000-0005-0000-0000-0000B4710000}"/>
    <cellStyle name="Normal 8 5 6 2 5 4" xfId="7800" xr:uid="{00000000-0005-0000-0000-0000B5710000}"/>
    <cellStyle name="Normal 8 5 6 2 5 4 2" xfId="15733" xr:uid="{00000000-0005-0000-0000-0000B6710000}"/>
    <cellStyle name="Normal 8 5 6 2 5 4 3" xfId="23664" xr:uid="{00000000-0005-0000-0000-0000B7710000}"/>
    <cellStyle name="Normal 8 5 6 2 5 4 4" xfId="31598" xr:uid="{00000000-0005-0000-0000-0000B8710000}"/>
    <cellStyle name="Normal 8 5 6 2 5 5" xfId="9790" xr:uid="{00000000-0005-0000-0000-0000B9710000}"/>
    <cellStyle name="Normal 8 5 6 2 5 6" xfId="17721" xr:uid="{00000000-0005-0000-0000-0000BA710000}"/>
    <cellStyle name="Normal 8 5 6 2 5 7" xfId="25654" xr:uid="{00000000-0005-0000-0000-0000BB710000}"/>
    <cellStyle name="Normal 8 5 6 2 6" xfId="3792" xr:uid="{00000000-0005-0000-0000-0000BC710000}"/>
    <cellStyle name="Normal 8 5 6 2 6 2" xfId="11767" xr:uid="{00000000-0005-0000-0000-0000BD710000}"/>
    <cellStyle name="Normal 8 5 6 2 6 3" xfId="19698" xr:uid="{00000000-0005-0000-0000-0000BE710000}"/>
    <cellStyle name="Normal 8 5 6 2 6 4" xfId="27631" xr:uid="{00000000-0005-0000-0000-0000BF710000}"/>
    <cellStyle name="Normal 8 5 6 2 7" xfId="5773" xr:uid="{00000000-0005-0000-0000-0000C0710000}"/>
    <cellStyle name="Normal 8 5 6 2 7 2" xfId="13748" xr:uid="{00000000-0005-0000-0000-0000C1710000}"/>
    <cellStyle name="Normal 8 5 6 2 7 3" xfId="21679" xr:uid="{00000000-0005-0000-0000-0000C2710000}"/>
    <cellStyle name="Normal 8 5 6 2 7 4" xfId="29612" xr:uid="{00000000-0005-0000-0000-0000C3710000}"/>
    <cellStyle name="Normal 8 5 6 2 8" xfId="7796" xr:uid="{00000000-0005-0000-0000-0000C4710000}"/>
    <cellStyle name="Normal 8 5 6 2 8 2" xfId="15729" xr:uid="{00000000-0005-0000-0000-0000C5710000}"/>
    <cellStyle name="Normal 8 5 6 2 8 3" xfId="23660" xr:uid="{00000000-0005-0000-0000-0000C6710000}"/>
    <cellStyle name="Normal 8 5 6 2 8 4" xfId="31594" xr:uid="{00000000-0005-0000-0000-0000C7710000}"/>
    <cellStyle name="Normal 8 5 6 2 9" xfId="9786" xr:uid="{00000000-0005-0000-0000-0000C8710000}"/>
    <cellStyle name="Normal 8 5 6 3" xfId="1813" xr:uid="{00000000-0005-0000-0000-0000C9710000}"/>
    <cellStyle name="Normal 8 5 6 3 2" xfId="3797" xr:uid="{00000000-0005-0000-0000-0000CA710000}"/>
    <cellStyle name="Normal 8 5 6 3 2 2" xfId="11772" xr:uid="{00000000-0005-0000-0000-0000CB710000}"/>
    <cellStyle name="Normal 8 5 6 3 2 3" xfId="19703" xr:uid="{00000000-0005-0000-0000-0000CC710000}"/>
    <cellStyle name="Normal 8 5 6 3 2 4" xfId="27636" xr:uid="{00000000-0005-0000-0000-0000CD710000}"/>
    <cellStyle name="Normal 8 5 6 3 3" xfId="5778" xr:uid="{00000000-0005-0000-0000-0000CE710000}"/>
    <cellStyle name="Normal 8 5 6 3 3 2" xfId="13753" xr:uid="{00000000-0005-0000-0000-0000CF710000}"/>
    <cellStyle name="Normal 8 5 6 3 3 3" xfId="21684" xr:uid="{00000000-0005-0000-0000-0000D0710000}"/>
    <cellStyle name="Normal 8 5 6 3 3 4" xfId="29617" xr:uid="{00000000-0005-0000-0000-0000D1710000}"/>
    <cellStyle name="Normal 8 5 6 3 4" xfId="7801" xr:uid="{00000000-0005-0000-0000-0000D2710000}"/>
    <cellStyle name="Normal 8 5 6 3 4 2" xfId="15734" xr:uid="{00000000-0005-0000-0000-0000D3710000}"/>
    <cellStyle name="Normal 8 5 6 3 4 3" xfId="23665" xr:uid="{00000000-0005-0000-0000-0000D4710000}"/>
    <cellStyle name="Normal 8 5 6 3 4 4" xfId="31599" xr:uid="{00000000-0005-0000-0000-0000D5710000}"/>
    <cellStyle name="Normal 8 5 6 3 5" xfId="9791" xr:uid="{00000000-0005-0000-0000-0000D6710000}"/>
    <cellStyle name="Normal 8 5 6 3 6" xfId="17722" xr:uid="{00000000-0005-0000-0000-0000D7710000}"/>
    <cellStyle name="Normal 8 5 6 3 7" xfId="25655" xr:uid="{00000000-0005-0000-0000-0000D8710000}"/>
    <cellStyle name="Normal 8 5 6 4" xfId="1814" xr:uid="{00000000-0005-0000-0000-0000D9710000}"/>
    <cellStyle name="Normal 8 5 6 4 2" xfId="3798" xr:uid="{00000000-0005-0000-0000-0000DA710000}"/>
    <cellStyle name="Normal 8 5 6 4 2 2" xfId="11773" xr:uid="{00000000-0005-0000-0000-0000DB710000}"/>
    <cellStyle name="Normal 8 5 6 4 2 3" xfId="19704" xr:uid="{00000000-0005-0000-0000-0000DC710000}"/>
    <cellStyle name="Normal 8 5 6 4 2 4" xfId="27637" xr:uid="{00000000-0005-0000-0000-0000DD710000}"/>
    <cellStyle name="Normal 8 5 6 4 3" xfId="5779" xr:uid="{00000000-0005-0000-0000-0000DE710000}"/>
    <cellStyle name="Normal 8 5 6 4 3 2" xfId="13754" xr:uid="{00000000-0005-0000-0000-0000DF710000}"/>
    <cellStyle name="Normal 8 5 6 4 3 3" xfId="21685" xr:uid="{00000000-0005-0000-0000-0000E0710000}"/>
    <cellStyle name="Normal 8 5 6 4 3 4" xfId="29618" xr:uid="{00000000-0005-0000-0000-0000E1710000}"/>
    <cellStyle name="Normal 8 5 6 4 4" xfId="7802" xr:uid="{00000000-0005-0000-0000-0000E2710000}"/>
    <cellStyle name="Normal 8 5 6 4 4 2" xfId="15735" xr:uid="{00000000-0005-0000-0000-0000E3710000}"/>
    <cellStyle name="Normal 8 5 6 4 4 3" xfId="23666" xr:uid="{00000000-0005-0000-0000-0000E4710000}"/>
    <cellStyle name="Normal 8 5 6 4 4 4" xfId="31600" xr:uid="{00000000-0005-0000-0000-0000E5710000}"/>
    <cellStyle name="Normal 8 5 6 4 5" xfId="9792" xr:uid="{00000000-0005-0000-0000-0000E6710000}"/>
    <cellStyle name="Normal 8 5 6 4 6" xfId="17723" xr:uid="{00000000-0005-0000-0000-0000E7710000}"/>
    <cellStyle name="Normal 8 5 6 4 7" xfId="25656" xr:uid="{00000000-0005-0000-0000-0000E8710000}"/>
    <cellStyle name="Normal 8 5 6 5" xfId="1815" xr:uid="{00000000-0005-0000-0000-0000E9710000}"/>
    <cellStyle name="Normal 8 5 6 5 2" xfId="3799" xr:uid="{00000000-0005-0000-0000-0000EA710000}"/>
    <cellStyle name="Normal 8 5 6 5 2 2" xfId="11774" xr:uid="{00000000-0005-0000-0000-0000EB710000}"/>
    <cellStyle name="Normal 8 5 6 5 2 3" xfId="19705" xr:uid="{00000000-0005-0000-0000-0000EC710000}"/>
    <cellStyle name="Normal 8 5 6 5 2 4" xfId="27638" xr:uid="{00000000-0005-0000-0000-0000ED710000}"/>
    <cellStyle name="Normal 8 5 6 5 3" xfId="5780" xr:uid="{00000000-0005-0000-0000-0000EE710000}"/>
    <cellStyle name="Normal 8 5 6 5 3 2" xfId="13755" xr:uid="{00000000-0005-0000-0000-0000EF710000}"/>
    <cellStyle name="Normal 8 5 6 5 3 3" xfId="21686" xr:uid="{00000000-0005-0000-0000-0000F0710000}"/>
    <cellStyle name="Normal 8 5 6 5 3 4" xfId="29619" xr:uid="{00000000-0005-0000-0000-0000F1710000}"/>
    <cellStyle name="Normal 8 5 6 5 4" xfId="7803" xr:uid="{00000000-0005-0000-0000-0000F2710000}"/>
    <cellStyle name="Normal 8 5 6 5 4 2" xfId="15736" xr:uid="{00000000-0005-0000-0000-0000F3710000}"/>
    <cellStyle name="Normal 8 5 6 5 4 3" xfId="23667" xr:uid="{00000000-0005-0000-0000-0000F4710000}"/>
    <cellStyle name="Normal 8 5 6 5 4 4" xfId="31601" xr:uid="{00000000-0005-0000-0000-0000F5710000}"/>
    <cellStyle name="Normal 8 5 6 5 5" xfId="9793" xr:uid="{00000000-0005-0000-0000-0000F6710000}"/>
    <cellStyle name="Normal 8 5 6 5 6" xfId="17724" xr:uid="{00000000-0005-0000-0000-0000F7710000}"/>
    <cellStyle name="Normal 8 5 6 5 7" xfId="25657" xr:uid="{00000000-0005-0000-0000-0000F8710000}"/>
    <cellStyle name="Normal 8 5 6 6" xfId="1816" xr:uid="{00000000-0005-0000-0000-0000F9710000}"/>
    <cellStyle name="Normal 8 5 6 6 2" xfId="3800" xr:uid="{00000000-0005-0000-0000-0000FA710000}"/>
    <cellStyle name="Normal 8 5 6 6 2 2" xfId="11775" xr:uid="{00000000-0005-0000-0000-0000FB710000}"/>
    <cellStyle name="Normal 8 5 6 6 2 3" xfId="19706" xr:uid="{00000000-0005-0000-0000-0000FC710000}"/>
    <cellStyle name="Normal 8 5 6 6 2 4" xfId="27639" xr:uid="{00000000-0005-0000-0000-0000FD710000}"/>
    <cellStyle name="Normal 8 5 6 6 3" xfId="5781" xr:uid="{00000000-0005-0000-0000-0000FE710000}"/>
    <cellStyle name="Normal 8 5 6 6 3 2" xfId="13756" xr:uid="{00000000-0005-0000-0000-0000FF710000}"/>
    <cellStyle name="Normal 8 5 6 6 3 3" xfId="21687" xr:uid="{00000000-0005-0000-0000-000000720000}"/>
    <cellStyle name="Normal 8 5 6 6 3 4" xfId="29620" xr:uid="{00000000-0005-0000-0000-000001720000}"/>
    <cellStyle name="Normal 8 5 6 6 4" xfId="7804" xr:uid="{00000000-0005-0000-0000-000002720000}"/>
    <cellStyle name="Normal 8 5 6 6 4 2" xfId="15737" xr:uid="{00000000-0005-0000-0000-000003720000}"/>
    <cellStyle name="Normal 8 5 6 6 4 3" xfId="23668" xr:uid="{00000000-0005-0000-0000-000004720000}"/>
    <cellStyle name="Normal 8 5 6 6 4 4" xfId="31602" xr:uid="{00000000-0005-0000-0000-000005720000}"/>
    <cellStyle name="Normal 8 5 6 6 5" xfId="9794" xr:uid="{00000000-0005-0000-0000-000006720000}"/>
    <cellStyle name="Normal 8 5 6 6 6" xfId="17725" xr:uid="{00000000-0005-0000-0000-000007720000}"/>
    <cellStyle name="Normal 8 5 6 6 7" xfId="25658" xr:uid="{00000000-0005-0000-0000-000008720000}"/>
    <cellStyle name="Normal 8 5 6 7" xfId="3791" xr:uid="{00000000-0005-0000-0000-000009720000}"/>
    <cellStyle name="Normal 8 5 6 7 2" xfId="11766" xr:uid="{00000000-0005-0000-0000-00000A720000}"/>
    <cellStyle name="Normal 8 5 6 7 3" xfId="19697" xr:uid="{00000000-0005-0000-0000-00000B720000}"/>
    <cellStyle name="Normal 8 5 6 7 4" xfId="27630" xr:uid="{00000000-0005-0000-0000-00000C720000}"/>
    <cellStyle name="Normal 8 5 6 8" xfId="5772" xr:uid="{00000000-0005-0000-0000-00000D720000}"/>
    <cellStyle name="Normal 8 5 6 8 2" xfId="13747" xr:uid="{00000000-0005-0000-0000-00000E720000}"/>
    <cellStyle name="Normal 8 5 6 8 3" xfId="21678" xr:uid="{00000000-0005-0000-0000-00000F720000}"/>
    <cellStyle name="Normal 8 5 6 8 4" xfId="29611" xr:uid="{00000000-0005-0000-0000-000010720000}"/>
    <cellStyle name="Normal 8 5 6 9" xfId="7795" xr:uid="{00000000-0005-0000-0000-000011720000}"/>
    <cellStyle name="Normal 8 5 6 9 2" xfId="15728" xr:uid="{00000000-0005-0000-0000-000012720000}"/>
    <cellStyle name="Normal 8 5 6 9 3" xfId="23659" xr:uid="{00000000-0005-0000-0000-000013720000}"/>
    <cellStyle name="Normal 8 5 6 9 4" xfId="31593" xr:uid="{00000000-0005-0000-0000-000014720000}"/>
    <cellStyle name="Normal 8 5 7" xfId="1817" xr:uid="{00000000-0005-0000-0000-000015720000}"/>
    <cellStyle name="Normal 8 5 7 10" xfId="17726" xr:uid="{00000000-0005-0000-0000-000016720000}"/>
    <cellStyle name="Normal 8 5 7 11" xfId="25659" xr:uid="{00000000-0005-0000-0000-000017720000}"/>
    <cellStyle name="Normal 8 5 7 2" xfId="1818" xr:uid="{00000000-0005-0000-0000-000018720000}"/>
    <cellStyle name="Normal 8 5 7 2 2" xfId="3802" xr:uid="{00000000-0005-0000-0000-000019720000}"/>
    <cellStyle name="Normal 8 5 7 2 2 2" xfId="11777" xr:uid="{00000000-0005-0000-0000-00001A720000}"/>
    <cellStyle name="Normal 8 5 7 2 2 3" xfId="19708" xr:uid="{00000000-0005-0000-0000-00001B720000}"/>
    <cellStyle name="Normal 8 5 7 2 2 4" xfId="27641" xr:uid="{00000000-0005-0000-0000-00001C720000}"/>
    <cellStyle name="Normal 8 5 7 2 3" xfId="5783" xr:uid="{00000000-0005-0000-0000-00001D720000}"/>
    <cellStyle name="Normal 8 5 7 2 3 2" xfId="13758" xr:uid="{00000000-0005-0000-0000-00001E720000}"/>
    <cellStyle name="Normal 8 5 7 2 3 3" xfId="21689" xr:uid="{00000000-0005-0000-0000-00001F720000}"/>
    <cellStyle name="Normal 8 5 7 2 3 4" xfId="29622" xr:uid="{00000000-0005-0000-0000-000020720000}"/>
    <cellStyle name="Normal 8 5 7 2 4" xfId="7806" xr:uid="{00000000-0005-0000-0000-000021720000}"/>
    <cellStyle name="Normal 8 5 7 2 4 2" xfId="15739" xr:uid="{00000000-0005-0000-0000-000022720000}"/>
    <cellStyle name="Normal 8 5 7 2 4 3" xfId="23670" xr:uid="{00000000-0005-0000-0000-000023720000}"/>
    <cellStyle name="Normal 8 5 7 2 4 4" xfId="31604" xr:uid="{00000000-0005-0000-0000-000024720000}"/>
    <cellStyle name="Normal 8 5 7 2 5" xfId="9796" xr:uid="{00000000-0005-0000-0000-000025720000}"/>
    <cellStyle name="Normal 8 5 7 2 6" xfId="17727" xr:uid="{00000000-0005-0000-0000-000026720000}"/>
    <cellStyle name="Normal 8 5 7 2 7" xfId="25660" xr:uid="{00000000-0005-0000-0000-000027720000}"/>
    <cellStyle name="Normal 8 5 7 3" xfId="1819" xr:uid="{00000000-0005-0000-0000-000028720000}"/>
    <cellStyle name="Normal 8 5 7 3 2" xfId="3803" xr:uid="{00000000-0005-0000-0000-000029720000}"/>
    <cellStyle name="Normal 8 5 7 3 2 2" xfId="11778" xr:uid="{00000000-0005-0000-0000-00002A720000}"/>
    <cellStyle name="Normal 8 5 7 3 2 3" xfId="19709" xr:uid="{00000000-0005-0000-0000-00002B720000}"/>
    <cellStyle name="Normal 8 5 7 3 2 4" xfId="27642" xr:uid="{00000000-0005-0000-0000-00002C720000}"/>
    <cellStyle name="Normal 8 5 7 3 3" xfId="5784" xr:uid="{00000000-0005-0000-0000-00002D720000}"/>
    <cellStyle name="Normal 8 5 7 3 3 2" xfId="13759" xr:uid="{00000000-0005-0000-0000-00002E720000}"/>
    <cellStyle name="Normal 8 5 7 3 3 3" xfId="21690" xr:uid="{00000000-0005-0000-0000-00002F720000}"/>
    <cellStyle name="Normal 8 5 7 3 3 4" xfId="29623" xr:uid="{00000000-0005-0000-0000-000030720000}"/>
    <cellStyle name="Normal 8 5 7 3 4" xfId="7807" xr:uid="{00000000-0005-0000-0000-000031720000}"/>
    <cellStyle name="Normal 8 5 7 3 4 2" xfId="15740" xr:uid="{00000000-0005-0000-0000-000032720000}"/>
    <cellStyle name="Normal 8 5 7 3 4 3" xfId="23671" xr:uid="{00000000-0005-0000-0000-000033720000}"/>
    <cellStyle name="Normal 8 5 7 3 4 4" xfId="31605" xr:uid="{00000000-0005-0000-0000-000034720000}"/>
    <cellStyle name="Normal 8 5 7 3 5" xfId="9797" xr:uid="{00000000-0005-0000-0000-000035720000}"/>
    <cellStyle name="Normal 8 5 7 3 6" xfId="17728" xr:uid="{00000000-0005-0000-0000-000036720000}"/>
    <cellStyle name="Normal 8 5 7 3 7" xfId="25661" xr:uid="{00000000-0005-0000-0000-000037720000}"/>
    <cellStyle name="Normal 8 5 7 4" xfId="1820" xr:uid="{00000000-0005-0000-0000-000038720000}"/>
    <cellStyle name="Normal 8 5 7 4 2" xfId="3804" xr:uid="{00000000-0005-0000-0000-000039720000}"/>
    <cellStyle name="Normal 8 5 7 4 2 2" xfId="11779" xr:uid="{00000000-0005-0000-0000-00003A720000}"/>
    <cellStyle name="Normal 8 5 7 4 2 3" xfId="19710" xr:uid="{00000000-0005-0000-0000-00003B720000}"/>
    <cellStyle name="Normal 8 5 7 4 2 4" xfId="27643" xr:uid="{00000000-0005-0000-0000-00003C720000}"/>
    <cellStyle name="Normal 8 5 7 4 3" xfId="5785" xr:uid="{00000000-0005-0000-0000-00003D720000}"/>
    <cellStyle name="Normal 8 5 7 4 3 2" xfId="13760" xr:uid="{00000000-0005-0000-0000-00003E720000}"/>
    <cellStyle name="Normal 8 5 7 4 3 3" xfId="21691" xr:uid="{00000000-0005-0000-0000-00003F720000}"/>
    <cellStyle name="Normal 8 5 7 4 3 4" xfId="29624" xr:uid="{00000000-0005-0000-0000-000040720000}"/>
    <cellStyle name="Normal 8 5 7 4 4" xfId="7808" xr:uid="{00000000-0005-0000-0000-000041720000}"/>
    <cellStyle name="Normal 8 5 7 4 4 2" xfId="15741" xr:uid="{00000000-0005-0000-0000-000042720000}"/>
    <cellStyle name="Normal 8 5 7 4 4 3" xfId="23672" xr:uid="{00000000-0005-0000-0000-000043720000}"/>
    <cellStyle name="Normal 8 5 7 4 4 4" xfId="31606" xr:uid="{00000000-0005-0000-0000-000044720000}"/>
    <cellStyle name="Normal 8 5 7 4 5" xfId="9798" xr:uid="{00000000-0005-0000-0000-000045720000}"/>
    <cellStyle name="Normal 8 5 7 4 6" xfId="17729" xr:uid="{00000000-0005-0000-0000-000046720000}"/>
    <cellStyle name="Normal 8 5 7 4 7" xfId="25662" xr:uid="{00000000-0005-0000-0000-000047720000}"/>
    <cellStyle name="Normal 8 5 7 5" xfId="1821" xr:uid="{00000000-0005-0000-0000-000048720000}"/>
    <cellStyle name="Normal 8 5 7 5 2" xfId="3805" xr:uid="{00000000-0005-0000-0000-000049720000}"/>
    <cellStyle name="Normal 8 5 7 5 2 2" xfId="11780" xr:uid="{00000000-0005-0000-0000-00004A720000}"/>
    <cellStyle name="Normal 8 5 7 5 2 3" xfId="19711" xr:uid="{00000000-0005-0000-0000-00004B720000}"/>
    <cellStyle name="Normal 8 5 7 5 2 4" xfId="27644" xr:uid="{00000000-0005-0000-0000-00004C720000}"/>
    <cellStyle name="Normal 8 5 7 5 3" xfId="5786" xr:uid="{00000000-0005-0000-0000-00004D720000}"/>
    <cellStyle name="Normal 8 5 7 5 3 2" xfId="13761" xr:uid="{00000000-0005-0000-0000-00004E720000}"/>
    <cellStyle name="Normal 8 5 7 5 3 3" xfId="21692" xr:uid="{00000000-0005-0000-0000-00004F720000}"/>
    <cellStyle name="Normal 8 5 7 5 3 4" xfId="29625" xr:uid="{00000000-0005-0000-0000-000050720000}"/>
    <cellStyle name="Normal 8 5 7 5 4" xfId="7809" xr:uid="{00000000-0005-0000-0000-000051720000}"/>
    <cellStyle name="Normal 8 5 7 5 4 2" xfId="15742" xr:uid="{00000000-0005-0000-0000-000052720000}"/>
    <cellStyle name="Normal 8 5 7 5 4 3" xfId="23673" xr:uid="{00000000-0005-0000-0000-000053720000}"/>
    <cellStyle name="Normal 8 5 7 5 4 4" xfId="31607" xr:uid="{00000000-0005-0000-0000-000054720000}"/>
    <cellStyle name="Normal 8 5 7 5 5" xfId="9799" xr:uid="{00000000-0005-0000-0000-000055720000}"/>
    <cellStyle name="Normal 8 5 7 5 6" xfId="17730" xr:uid="{00000000-0005-0000-0000-000056720000}"/>
    <cellStyle name="Normal 8 5 7 5 7" xfId="25663" xr:uid="{00000000-0005-0000-0000-000057720000}"/>
    <cellStyle name="Normal 8 5 7 6" xfId="3801" xr:uid="{00000000-0005-0000-0000-000058720000}"/>
    <cellStyle name="Normal 8 5 7 6 2" xfId="11776" xr:uid="{00000000-0005-0000-0000-000059720000}"/>
    <cellStyle name="Normal 8 5 7 6 3" xfId="19707" xr:uid="{00000000-0005-0000-0000-00005A720000}"/>
    <cellStyle name="Normal 8 5 7 6 4" xfId="27640" xr:uid="{00000000-0005-0000-0000-00005B720000}"/>
    <cellStyle name="Normal 8 5 7 7" xfId="5782" xr:uid="{00000000-0005-0000-0000-00005C720000}"/>
    <cellStyle name="Normal 8 5 7 7 2" xfId="13757" xr:uid="{00000000-0005-0000-0000-00005D720000}"/>
    <cellStyle name="Normal 8 5 7 7 3" xfId="21688" xr:uid="{00000000-0005-0000-0000-00005E720000}"/>
    <cellStyle name="Normal 8 5 7 7 4" xfId="29621" xr:uid="{00000000-0005-0000-0000-00005F720000}"/>
    <cellStyle name="Normal 8 5 7 8" xfId="7805" xr:uid="{00000000-0005-0000-0000-000060720000}"/>
    <cellStyle name="Normal 8 5 7 8 2" xfId="15738" xr:uid="{00000000-0005-0000-0000-000061720000}"/>
    <cellStyle name="Normal 8 5 7 8 3" xfId="23669" xr:uid="{00000000-0005-0000-0000-000062720000}"/>
    <cellStyle name="Normal 8 5 7 8 4" xfId="31603" xr:uid="{00000000-0005-0000-0000-000063720000}"/>
    <cellStyle name="Normal 8 5 7 9" xfId="9795" xr:uid="{00000000-0005-0000-0000-000064720000}"/>
    <cellStyle name="Normal 8 5 8" xfId="1822" xr:uid="{00000000-0005-0000-0000-000065720000}"/>
    <cellStyle name="Normal 8 5 8 2" xfId="3806" xr:uid="{00000000-0005-0000-0000-000066720000}"/>
    <cellStyle name="Normal 8 5 8 2 2" xfId="11781" xr:uid="{00000000-0005-0000-0000-000067720000}"/>
    <cellStyle name="Normal 8 5 8 2 3" xfId="19712" xr:uid="{00000000-0005-0000-0000-000068720000}"/>
    <cellStyle name="Normal 8 5 8 2 4" xfId="27645" xr:uid="{00000000-0005-0000-0000-000069720000}"/>
    <cellStyle name="Normal 8 5 8 3" xfId="5787" xr:uid="{00000000-0005-0000-0000-00006A720000}"/>
    <cellStyle name="Normal 8 5 8 3 2" xfId="13762" xr:uid="{00000000-0005-0000-0000-00006B720000}"/>
    <cellStyle name="Normal 8 5 8 3 3" xfId="21693" xr:uid="{00000000-0005-0000-0000-00006C720000}"/>
    <cellStyle name="Normal 8 5 8 3 4" xfId="29626" xr:uid="{00000000-0005-0000-0000-00006D720000}"/>
    <cellStyle name="Normal 8 5 8 4" xfId="7810" xr:uid="{00000000-0005-0000-0000-00006E720000}"/>
    <cellStyle name="Normal 8 5 8 4 2" xfId="15743" xr:uid="{00000000-0005-0000-0000-00006F720000}"/>
    <cellStyle name="Normal 8 5 8 4 3" xfId="23674" xr:uid="{00000000-0005-0000-0000-000070720000}"/>
    <cellStyle name="Normal 8 5 8 4 4" xfId="31608" xr:uid="{00000000-0005-0000-0000-000071720000}"/>
    <cellStyle name="Normal 8 5 8 5" xfId="9800" xr:uid="{00000000-0005-0000-0000-000072720000}"/>
    <cellStyle name="Normal 8 5 8 6" xfId="17731" xr:uid="{00000000-0005-0000-0000-000073720000}"/>
    <cellStyle name="Normal 8 5 8 7" xfId="25664" xr:uid="{00000000-0005-0000-0000-000074720000}"/>
    <cellStyle name="Normal 8 5 9" xfId="1823" xr:uid="{00000000-0005-0000-0000-000075720000}"/>
    <cellStyle name="Normal 8 5 9 2" xfId="3807" xr:uid="{00000000-0005-0000-0000-000076720000}"/>
    <cellStyle name="Normal 8 5 9 2 2" xfId="11782" xr:uid="{00000000-0005-0000-0000-000077720000}"/>
    <cellStyle name="Normal 8 5 9 2 3" xfId="19713" xr:uid="{00000000-0005-0000-0000-000078720000}"/>
    <cellStyle name="Normal 8 5 9 2 4" xfId="27646" xr:uid="{00000000-0005-0000-0000-000079720000}"/>
    <cellStyle name="Normal 8 5 9 3" xfId="5788" xr:uid="{00000000-0005-0000-0000-00007A720000}"/>
    <cellStyle name="Normal 8 5 9 3 2" xfId="13763" xr:uid="{00000000-0005-0000-0000-00007B720000}"/>
    <cellStyle name="Normal 8 5 9 3 3" xfId="21694" xr:uid="{00000000-0005-0000-0000-00007C720000}"/>
    <cellStyle name="Normal 8 5 9 3 4" xfId="29627" xr:uid="{00000000-0005-0000-0000-00007D720000}"/>
    <cellStyle name="Normal 8 5 9 4" xfId="7811" xr:uid="{00000000-0005-0000-0000-00007E720000}"/>
    <cellStyle name="Normal 8 5 9 4 2" xfId="15744" xr:uid="{00000000-0005-0000-0000-00007F720000}"/>
    <cellStyle name="Normal 8 5 9 4 3" xfId="23675" xr:uid="{00000000-0005-0000-0000-000080720000}"/>
    <cellStyle name="Normal 8 5 9 4 4" xfId="31609" xr:uid="{00000000-0005-0000-0000-000081720000}"/>
    <cellStyle name="Normal 8 5 9 5" xfId="9801" xr:uid="{00000000-0005-0000-0000-000082720000}"/>
    <cellStyle name="Normal 8 5 9 6" xfId="17732" xr:uid="{00000000-0005-0000-0000-000083720000}"/>
    <cellStyle name="Normal 8 5 9 7" xfId="25665" xr:uid="{00000000-0005-0000-0000-000084720000}"/>
    <cellStyle name="Normal 8 6" xfId="1824" xr:uid="{00000000-0005-0000-0000-000085720000}"/>
    <cellStyle name="Normal 8 6 10" xfId="1825" xr:uid="{00000000-0005-0000-0000-000086720000}"/>
    <cellStyle name="Normal 8 6 10 2" xfId="3809" xr:uid="{00000000-0005-0000-0000-000087720000}"/>
    <cellStyle name="Normal 8 6 10 2 2" xfId="11784" xr:uid="{00000000-0005-0000-0000-000088720000}"/>
    <cellStyle name="Normal 8 6 10 2 3" xfId="19715" xr:uid="{00000000-0005-0000-0000-000089720000}"/>
    <cellStyle name="Normal 8 6 10 2 4" xfId="27648" xr:uid="{00000000-0005-0000-0000-00008A720000}"/>
    <cellStyle name="Normal 8 6 10 3" xfId="5790" xr:uid="{00000000-0005-0000-0000-00008B720000}"/>
    <cellStyle name="Normal 8 6 10 3 2" xfId="13765" xr:uid="{00000000-0005-0000-0000-00008C720000}"/>
    <cellStyle name="Normal 8 6 10 3 3" xfId="21696" xr:uid="{00000000-0005-0000-0000-00008D720000}"/>
    <cellStyle name="Normal 8 6 10 3 4" xfId="29629" xr:uid="{00000000-0005-0000-0000-00008E720000}"/>
    <cellStyle name="Normal 8 6 10 4" xfId="7813" xr:uid="{00000000-0005-0000-0000-00008F720000}"/>
    <cellStyle name="Normal 8 6 10 4 2" xfId="15746" xr:uid="{00000000-0005-0000-0000-000090720000}"/>
    <cellStyle name="Normal 8 6 10 4 3" xfId="23677" xr:uid="{00000000-0005-0000-0000-000091720000}"/>
    <cellStyle name="Normal 8 6 10 4 4" xfId="31611" xr:uid="{00000000-0005-0000-0000-000092720000}"/>
    <cellStyle name="Normal 8 6 10 5" xfId="9803" xr:uid="{00000000-0005-0000-0000-000093720000}"/>
    <cellStyle name="Normal 8 6 10 6" xfId="17734" xr:uid="{00000000-0005-0000-0000-000094720000}"/>
    <cellStyle name="Normal 8 6 10 7" xfId="25667" xr:uid="{00000000-0005-0000-0000-000095720000}"/>
    <cellStyle name="Normal 8 6 11" xfId="1826" xr:uid="{00000000-0005-0000-0000-000096720000}"/>
    <cellStyle name="Normal 8 6 11 2" xfId="3810" xr:uid="{00000000-0005-0000-0000-000097720000}"/>
    <cellStyle name="Normal 8 6 11 2 2" xfId="11785" xr:uid="{00000000-0005-0000-0000-000098720000}"/>
    <cellStyle name="Normal 8 6 11 2 3" xfId="19716" xr:uid="{00000000-0005-0000-0000-000099720000}"/>
    <cellStyle name="Normal 8 6 11 2 4" xfId="27649" xr:uid="{00000000-0005-0000-0000-00009A720000}"/>
    <cellStyle name="Normal 8 6 11 3" xfId="5791" xr:uid="{00000000-0005-0000-0000-00009B720000}"/>
    <cellStyle name="Normal 8 6 11 3 2" xfId="13766" xr:uid="{00000000-0005-0000-0000-00009C720000}"/>
    <cellStyle name="Normal 8 6 11 3 3" xfId="21697" xr:uid="{00000000-0005-0000-0000-00009D720000}"/>
    <cellStyle name="Normal 8 6 11 3 4" xfId="29630" xr:uid="{00000000-0005-0000-0000-00009E720000}"/>
    <cellStyle name="Normal 8 6 11 4" xfId="7814" xr:uid="{00000000-0005-0000-0000-00009F720000}"/>
    <cellStyle name="Normal 8 6 11 4 2" xfId="15747" xr:uid="{00000000-0005-0000-0000-0000A0720000}"/>
    <cellStyle name="Normal 8 6 11 4 3" xfId="23678" xr:uid="{00000000-0005-0000-0000-0000A1720000}"/>
    <cellStyle name="Normal 8 6 11 4 4" xfId="31612" xr:uid="{00000000-0005-0000-0000-0000A2720000}"/>
    <cellStyle name="Normal 8 6 11 5" xfId="9804" xr:uid="{00000000-0005-0000-0000-0000A3720000}"/>
    <cellStyle name="Normal 8 6 11 6" xfId="17735" xr:uid="{00000000-0005-0000-0000-0000A4720000}"/>
    <cellStyle name="Normal 8 6 11 7" xfId="25668" xr:uid="{00000000-0005-0000-0000-0000A5720000}"/>
    <cellStyle name="Normal 8 6 12" xfId="3808" xr:uid="{00000000-0005-0000-0000-0000A6720000}"/>
    <cellStyle name="Normal 8 6 12 2" xfId="11783" xr:uid="{00000000-0005-0000-0000-0000A7720000}"/>
    <cellStyle name="Normal 8 6 12 3" xfId="19714" xr:uid="{00000000-0005-0000-0000-0000A8720000}"/>
    <cellStyle name="Normal 8 6 12 4" xfId="27647" xr:uid="{00000000-0005-0000-0000-0000A9720000}"/>
    <cellStyle name="Normal 8 6 13" xfId="5789" xr:uid="{00000000-0005-0000-0000-0000AA720000}"/>
    <cellStyle name="Normal 8 6 13 2" xfId="13764" xr:uid="{00000000-0005-0000-0000-0000AB720000}"/>
    <cellStyle name="Normal 8 6 13 3" xfId="21695" xr:uid="{00000000-0005-0000-0000-0000AC720000}"/>
    <cellStyle name="Normal 8 6 13 4" xfId="29628" xr:uid="{00000000-0005-0000-0000-0000AD720000}"/>
    <cellStyle name="Normal 8 6 14" xfId="7812" xr:uid="{00000000-0005-0000-0000-0000AE720000}"/>
    <cellStyle name="Normal 8 6 14 2" xfId="15745" xr:uid="{00000000-0005-0000-0000-0000AF720000}"/>
    <cellStyle name="Normal 8 6 14 3" xfId="23676" xr:uid="{00000000-0005-0000-0000-0000B0720000}"/>
    <cellStyle name="Normal 8 6 14 4" xfId="31610" xr:uid="{00000000-0005-0000-0000-0000B1720000}"/>
    <cellStyle name="Normal 8 6 15" xfId="9802" xr:uid="{00000000-0005-0000-0000-0000B2720000}"/>
    <cellStyle name="Normal 8 6 16" xfId="17733" xr:uid="{00000000-0005-0000-0000-0000B3720000}"/>
    <cellStyle name="Normal 8 6 17" xfId="25666" xr:uid="{00000000-0005-0000-0000-0000B4720000}"/>
    <cellStyle name="Normal 8 6 2" xfId="1827" xr:uid="{00000000-0005-0000-0000-0000B5720000}"/>
    <cellStyle name="Normal 8 6 2 10" xfId="1828" xr:uid="{00000000-0005-0000-0000-0000B6720000}"/>
    <cellStyle name="Normal 8 6 2 10 2" xfId="3812" xr:uid="{00000000-0005-0000-0000-0000B7720000}"/>
    <cellStyle name="Normal 8 6 2 10 2 2" xfId="11787" xr:uid="{00000000-0005-0000-0000-0000B8720000}"/>
    <cellStyle name="Normal 8 6 2 10 2 3" xfId="19718" xr:uid="{00000000-0005-0000-0000-0000B9720000}"/>
    <cellStyle name="Normal 8 6 2 10 2 4" xfId="27651" xr:uid="{00000000-0005-0000-0000-0000BA720000}"/>
    <cellStyle name="Normal 8 6 2 10 3" xfId="5793" xr:uid="{00000000-0005-0000-0000-0000BB720000}"/>
    <cellStyle name="Normal 8 6 2 10 3 2" xfId="13768" xr:uid="{00000000-0005-0000-0000-0000BC720000}"/>
    <cellStyle name="Normal 8 6 2 10 3 3" xfId="21699" xr:uid="{00000000-0005-0000-0000-0000BD720000}"/>
    <cellStyle name="Normal 8 6 2 10 3 4" xfId="29632" xr:uid="{00000000-0005-0000-0000-0000BE720000}"/>
    <cellStyle name="Normal 8 6 2 10 4" xfId="7816" xr:uid="{00000000-0005-0000-0000-0000BF720000}"/>
    <cellStyle name="Normal 8 6 2 10 4 2" xfId="15749" xr:uid="{00000000-0005-0000-0000-0000C0720000}"/>
    <cellStyle name="Normal 8 6 2 10 4 3" xfId="23680" xr:uid="{00000000-0005-0000-0000-0000C1720000}"/>
    <cellStyle name="Normal 8 6 2 10 4 4" xfId="31614" xr:uid="{00000000-0005-0000-0000-0000C2720000}"/>
    <cellStyle name="Normal 8 6 2 10 5" xfId="9806" xr:uid="{00000000-0005-0000-0000-0000C3720000}"/>
    <cellStyle name="Normal 8 6 2 10 6" xfId="17737" xr:uid="{00000000-0005-0000-0000-0000C4720000}"/>
    <cellStyle name="Normal 8 6 2 10 7" xfId="25670" xr:uid="{00000000-0005-0000-0000-0000C5720000}"/>
    <cellStyle name="Normal 8 6 2 11" xfId="3811" xr:uid="{00000000-0005-0000-0000-0000C6720000}"/>
    <cellStyle name="Normal 8 6 2 11 2" xfId="11786" xr:uid="{00000000-0005-0000-0000-0000C7720000}"/>
    <cellStyle name="Normal 8 6 2 11 3" xfId="19717" xr:uid="{00000000-0005-0000-0000-0000C8720000}"/>
    <cellStyle name="Normal 8 6 2 11 4" xfId="27650" xr:uid="{00000000-0005-0000-0000-0000C9720000}"/>
    <cellStyle name="Normal 8 6 2 12" xfId="5792" xr:uid="{00000000-0005-0000-0000-0000CA720000}"/>
    <cellStyle name="Normal 8 6 2 12 2" xfId="13767" xr:uid="{00000000-0005-0000-0000-0000CB720000}"/>
    <cellStyle name="Normal 8 6 2 12 3" xfId="21698" xr:uid="{00000000-0005-0000-0000-0000CC720000}"/>
    <cellStyle name="Normal 8 6 2 12 4" xfId="29631" xr:uid="{00000000-0005-0000-0000-0000CD720000}"/>
    <cellStyle name="Normal 8 6 2 13" xfId="7815" xr:uid="{00000000-0005-0000-0000-0000CE720000}"/>
    <cellStyle name="Normal 8 6 2 13 2" xfId="15748" xr:uid="{00000000-0005-0000-0000-0000CF720000}"/>
    <cellStyle name="Normal 8 6 2 13 3" xfId="23679" xr:uid="{00000000-0005-0000-0000-0000D0720000}"/>
    <cellStyle name="Normal 8 6 2 13 4" xfId="31613" xr:uid="{00000000-0005-0000-0000-0000D1720000}"/>
    <cellStyle name="Normal 8 6 2 14" xfId="9805" xr:uid="{00000000-0005-0000-0000-0000D2720000}"/>
    <cellStyle name="Normal 8 6 2 15" xfId="17736" xr:uid="{00000000-0005-0000-0000-0000D3720000}"/>
    <cellStyle name="Normal 8 6 2 16" xfId="25669" xr:uid="{00000000-0005-0000-0000-0000D4720000}"/>
    <cellStyle name="Normal 8 6 2 2" xfId="1829" xr:uid="{00000000-0005-0000-0000-0000D5720000}"/>
    <cellStyle name="Normal 8 6 2 2 10" xfId="9807" xr:uid="{00000000-0005-0000-0000-0000D6720000}"/>
    <cellStyle name="Normal 8 6 2 2 11" xfId="17738" xr:uid="{00000000-0005-0000-0000-0000D7720000}"/>
    <cellStyle name="Normal 8 6 2 2 12" xfId="25671" xr:uid="{00000000-0005-0000-0000-0000D8720000}"/>
    <cellStyle name="Normal 8 6 2 2 2" xfId="1830" xr:uid="{00000000-0005-0000-0000-0000D9720000}"/>
    <cellStyle name="Normal 8 6 2 2 2 10" xfId="17739" xr:uid="{00000000-0005-0000-0000-0000DA720000}"/>
    <cellStyle name="Normal 8 6 2 2 2 11" xfId="25672" xr:uid="{00000000-0005-0000-0000-0000DB720000}"/>
    <cellStyle name="Normal 8 6 2 2 2 2" xfId="1831" xr:uid="{00000000-0005-0000-0000-0000DC720000}"/>
    <cellStyle name="Normal 8 6 2 2 2 2 2" xfId="3815" xr:uid="{00000000-0005-0000-0000-0000DD720000}"/>
    <cellStyle name="Normal 8 6 2 2 2 2 2 2" xfId="11790" xr:uid="{00000000-0005-0000-0000-0000DE720000}"/>
    <cellStyle name="Normal 8 6 2 2 2 2 2 3" xfId="19721" xr:uid="{00000000-0005-0000-0000-0000DF720000}"/>
    <cellStyle name="Normal 8 6 2 2 2 2 2 4" xfId="27654" xr:uid="{00000000-0005-0000-0000-0000E0720000}"/>
    <cellStyle name="Normal 8 6 2 2 2 2 3" xfId="5796" xr:uid="{00000000-0005-0000-0000-0000E1720000}"/>
    <cellStyle name="Normal 8 6 2 2 2 2 3 2" xfId="13771" xr:uid="{00000000-0005-0000-0000-0000E2720000}"/>
    <cellStyle name="Normal 8 6 2 2 2 2 3 3" xfId="21702" xr:uid="{00000000-0005-0000-0000-0000E3720000}"/>
    <cellStyle name="Normal 8 6 2 2 2 2 3 4" xfId="29635" xr:uid="{00000000-0005-0000-0000-0000E4720000}"/>
    <cellStyle name="Normal 8 6 2 2 2 2 4" xfId="7819" xr:uid="{00000000-0005-0000-0000-0000E5720000}"/>
    <cellStyle name="Normal 8 6 2 2 2 2 4 2" xfId="15752" xr:uid="{00000000-0005-0000-0000-0000E6720000}"/>
    <cellStyle name="Normal 8 6 2 2 2 2 4 3" xfId="23683" xr:uid="{00000000-0005-0000-0000-0000E7720000}"/>
    <cellStyle name="Normal 8 6 2 2 2 2 4 4" xfId="31617" xr:uid="{00000000-0005-0000-0000-0000E8720000}"/>
    <cellStyle name="Normal 8 6 2 2 2 2 5" xfId="9809" xr:uid="{00000000-0005-0000-0000-0000E9720000}"/>
    <cellStyle name="Normal 8 6 2 2 2 2 6" xfId="17740" xr:uid="{00000000-0005-0000-0000-0000EA720000}"/>
    <cellStyle name="Normal 8 6 2 2 2 2 7" xfId="25673" xr:uid="{00000000-0005-0000-0000-0000EB720000}"/>
    <cellStyle name="Normal 8 6 2 2 2 3" xfId="1832" xr:uid="{00000000-0005-0000-0000-0000EC720000}"/>
    <cellStyle name="Normal 8 6 2 2 2 3 2" xfId="3816" xr:uid="{00000000-0005-0000-0000-0000ED720000}"/>
    <cellStyle name="Normal 8 6 2 2 2 3 2 2" xfId="11791" xr:uid="{00000000-0005-0000-0000-0000EE720000}"/>
    <cellStyle name="Normal 8 6 2 2 2 3 2 3" xfId="19722" xr:uid="{00000000-0005-0000-0000-0000EF720000}"/>
    <cellStyle name="Normal 8 6 2 2 2 3 2 4" xfId="27655" xr:uid="{00000000-0005-0000-0000-0000F0720000}"/>
    <cellStyle name="Normal 8 6 2 2 2 3 3" xfId="5797" xr:uid="{00000000-0005-0000-0000-0000F1720000}"/>
    <cellStyle name="Normal 8 6 2 2 2 3 3 2" xfId="13772" xr:uid="{00000000-0005-0000-0000-0000F2720000}"/>
    <cellStyle name="Normal 8 6 2 2 2 3 3 3" xfId="21703" xr:uid="{00000000-0005-0000-0000-0000F3720000}"/>
    <cellStyle name="Normal 8 6 2 2 2 3 3 4" xfId="29636" xr:uid="{00000000-0005-0000-0000-0000F4720000}"/>
    <cellStyle name="Normal 8 6 2 2 2 3 4" xfId="7820" xr:uid="{00000000-0005-0000-0000-0000F5720000}"/>
    <cellStyle name="Normal 8 6 2 2 2 3 4 2" xfId="15753" xr:uid="{00000000-0005-0000-0000-0000F6720000}"/>
    <cellStyle name="Normal 8 6 2 2 2 3 4 3" xfId="23684" xr:uid="{00000000-0005-0000-0000-0000F7720000}"/>
    <cellStyle name="Normal 8 6 2 2 2 3 4 4" xfId="31618" xr:uid="{00000000-0005-0000-0000-0000F8720000}"/>
    <cellStyle name="Normal 8 6 2 2 2 3 5" xfId="9810" xr:uid="{00000000-0005-0000-0000-0000F9720000}"/>
    <cellStyle name="Normal 8 6 2 2 2 3 6" xfId="17741" xr:uid="{00000000-0005-0000-0000-0000FA720000}"/>
    <cellStyle name="Normal 8 6 2 2 2 3 7" xfId="25674" xr:uid="{00000000-0005-0000-0000-0000FB720000}"/>
    <cellStyle name="Normal 8 6 2 2 2 4" xfId="1833" xr:uid="{00000000-0005-0000-0000-0000FC720000}"/>
    <cellStyle name="Normal 8 6 2 2 2 4 2" xfId="3817" xr:uid="{00000000-0005-0000-0000-0000FD720000}"/>
    <cellStyle name="Normal 8 6 2 2 2 4 2 2" xfId="11792" xr:uid="{00000000-0005-0000-0000-0000FE720000}"/>
    <cellStyle name="Normal 8 6 2 2 2 4 2 3" xfId="19723" xr:uid="{00000000-0005-0000-0000-0000FF720000}"/>
    <cellStyle name="Normal 8 6 2 2 2 4 2 4" xfId="27656" xr:uid="{00000000-0005-0000-0000-000000730000}"/>
    <cellStyle name="Normal 8 6 2 2 2 4 3" xfId="5798" xr:uid="{00000000-0005-0000-0000-000001730000}"/>
    <cellStyle name="Normal 8 6 2 2 2 4 3 2" xfId="13773" xr:uid="{00000000-0005-0000-0000-000002730000}"/>
    <cellStyle name="Normal 8 6 2 2 2 4 3 3" xfId="21704" xr:uid="{00000000-0005-0000-0000-000003730000}"/>
    <cellStyle name="Normal 8 6 2 2 2 4 3 4" xfId="29637" xr:uid="{00000000-0005-0000-0000-000004730000}"/>
    <cellStyle name="Normal 8 6 2 2 2 4 4" xfId="7821" xr:uid="{00000000-0005-0000-0000-000005730000}"/>
    <cellStyle name="Normal 8 6 2 2 2 4 4 2" xfId="15754" xr:uid="{00000000-0005-0000-0000-000006730000}"/>
    <cellStyle name="Normal 8 6 2 2 2 4 4 3" xfId="23685" xr:uid="{00000000-0005-0000-0000-000007730000}"/>
    <cellStyle name="Normal 8 6 2 2 2 4 4 4" xfId="31619" xr:uid="{00000000-0005-0000-0000-000008730000}"/>
    <cellStyle name="Normal 8 6 2 2 2 4 5" xfId="9811" xr:uid="{00000000-0005-0000-0000-000009730000}"/>
    <cellStyle name="Normal 8 6 2 2 2 4 6" xfId="17742" xr:uid="{00000000-0005-0000-0000-00000A730000}"/>
    <cellStyle name="Normal 8 6 2 2 2 4 7" xfId="25675" xr:uid="{00000000-0005-0000-0000-00000B730000}"/>
    <cellStyle name="Normal 8 6 2 2 2 5" xfId="1834" xr:uid="{00000000-0005-0000-0000-00000C730000}"/>
    <cellStyle name="Normal 8 6 2 2 2 5 2" xfId="3818" xr:uid="{00000000-0005-0000-0000-00000D730000}"/>
    <cellStyle name="Normal 8 6 2 2 2 5 2 2" xfId="11793" xr:uid="{00000000-0005-0000-0000-00000E730000}"/>
    <cellStyle name="Normal 8 6 2 2 2 5 2 3" xfId="19724" xr:uid="{00000000-0005-0000-0000-00000F730000}"/>
    <cellStyle name="Normal 8 6 2 2 2 5 2 4" xfId="27657" xr:uid="{00000000-0005-0000-0000-000010730000}"/>
    <cellStyle name="Normal 8 6 2 2 2 5 3" xfId="5799" xr:uid="{00000000-0005-0000-0000-000011730000}"/>
    <cellStyle name="Normal 8 6 2 2 2 5 3 2" xfId="13774" xr:uid="{00000000-0005-0000-0000-000012730000}"/>
    <cellStyle name="Normal 8 6 2 2 2 5 3 3" xfId="21705" xr:uid="{00000000-0005-0000-0000-000013730000}"/>
    <cellStyle name="Normal 8 6 2 2 2 5 3 4" xfId="29638" xr:uid="{00000000-0005-0000-0000-000014730000}"/>
    <cellStyle name="Normal 8 6 2 2 2 5 4" xfId="7822" xr:uid="{00000000-0005-0000-0000-000015730000}"/>
    <cellStyle name="Normal 8 6 2 2 2 5 4 2" xfId="15755" xr:uid="{00000000-0005-0000-0000-000016730000}"/>
    <cellStyle name="Normal 8 6 2 2 2 5 4 3" xfId="23686" xr:uid="{00000000-0005-0000-0000-000017730000}"/>
    <cellStyle name="Normal 8 6 2 2 2 5 4 4" xfId="31620" xr:uid="{00000000-0005-0000-0000-000018730000}"/>
    <cellStyle name="Normal 8 6 2 2 2 5 5" xfId="9812" xr:uid="{00000000-0005-0000-0000-000019730000}"/>
    <cellStyle name="Normal 8 6 2 2 2 5 6" xfId="17743" xr:uid="{00000000-0005-0000-0000-00001A730000}"/>
    <cellStyle name="Normal 8 6 2 2 2 5 7" xfId="25676" xr:uid="{00000000-0005-0000-0000-00001B730000}"/>
    <cellStyle name="Normal 8 6 2 2 2 6" xfId="3814" xr:uid="{00000000-0005-0000-0000-00001C730000}"/>
    <cellStyle name="Normal 8 6 2 2 2 6 2" xfId="11789" xr:uid="{00000000-0005-0000-0000-00001D730000}"/>
    <cellStyle name="Normal 8 6 2 2 2 6 3" xfId="19720" xr:uid="{00000000-0005-0000-0000-00001E730000}"/>
    <cellStyle name="Normal 8 6 2 2 2 6 4" xfId="27653" xr:uid="{00000000-0005-0000-0000-00001F730000}"/>
    <cellStyle name="Normal 8 6 2 2 2 7" xfId="5795" xr:uid="{00000000-0005-0000-0000-000020730000}"/>
    <cellStyle name="Normal 8 6 2 2 2 7 2" xfId="13770" xr:uid="{00000000-0005-0000-0000-000021730000}"/>
    <cellStyle name="Normal 8 6 2 2 2 7 3" xfId="21701" xr:uid="{00000000-0005-0000-0000-000022730000}"/>
    <cellStyle name="Normal 8 6 2 2 2 7 4" xfId="29634" xr:uid="{00000000-0005-0000-0000-000023730000}"/>
    <cellStyle name="Normal 8 6 2 2 2 8" xfId="7818" xr:uid="{00000000-0005-0000-0000-000024730000}"/>
    <cellStyle name="Normal 8 6 2 2 2 8 2" xfId="15751" xr:uid="{00000000-0005-0000-0000-000025730000}"/>
    <cellStyle name="Normal 8 6 2 2 2 8 3" xfId="23682" xr:uid="{00000000-0005-0000-0000-000026730000}"/>
    <cellStyle name="Normal 8 6 2 2 2 8 4" xfId="31616" xr:uid="{00000000-0005-0000-0000-000027730000}"/>
    <cellStyle name="Normal 8 6 2 2 2 9" xfId="9808" xr:uid="{00000000-0005-0000-0000-000028730000}"/>
    <cellStyle name="Normal 8 6 2 2 3" xfId="1835" xr:uid="{00000000-0005-0000-0000-000029730000}"/>
    <cellStyle name="Normal 8 6 2 2 3 2" xfId="3819" xr:uid="{00000000-0005-0000-0000-00002A730000}"/>
    <cellStyle name="Normal 8 6 2 2 3 2 2" xfId="11794" xr:uid="{00000000-0005-0000-0000-00002B730000}"/>
    <cellStyle name="Normal 8 6 2 2 3 2 3" xfId="19725" xr:uid="{00000000-0005-0000-0000-00002C730000}"/>
    <cellStyle name="Normal 8 6 2 2 3 2 4" xfId="27658" xr:uid="{00000000-0005-0000-0000-00002D730000}"/>
    <cellStyle name="Normal 8 6 2 2 3 3" xfId="5800" xr:uid="{00000000-0005-0000-0000-00002E730000}"/>
    <cellStyle name="Normal 8 6 2 2 3 3 2" xfId="13775" xr:uid="{00000000-0005-0000-0000-00002F730000}"/>
    <cellStyle name="Normal 8 6 2 2 3 3 3" xfId="21706" xr:uid="{00000000-0005-0000-0000-000030730000}"/>
    <cellStyle name="Normal 8 6 2 2 3 3 4" xfId="29639" xr:uid="{00000000-0005-0000-0000-000031730000}"/>
    <cellStyle name="Normal 8 6 2 2 3 4" xfId="7823" xr:uid="{00000000-0005-0000-0000-000032730000}"/>
    <cellStyle name="Normal 8 6 2 2 3 4 2" xfId="15756" xr:uid="{00000000-0005-0000-0000-000033730000}"/>
    <cellStyle name="Normal 8 6 2 2 3 4 3" xfId="23687" xr:uid="{00000000-0005-0000-0000-000034730000}"/>
    <cellStyle name="Normal 8 6 2 2 3 4 4" xfId="31621" xr:uid="{00000000-0005-0000-0000-000035730000}"/>
    <cellStyle name="Normal 8 6 2 2 3 5" xfId="9813" xr:uid="{00000000-0005-0000-0000-000036730000}"/>
    <cellStyle name="Normal 8 6 2 2 3 6" xfId="17744" xr:uid="{00000000-0005-0000-0000-000037730000}"/>
    <cellStyle name="Normal 8 6 2 2 3 7" xfId="25677" xr:uid="{00000000-0005-0000-0000-000038730000}"/>
    <cellStyle name="Normal 8 6 2 2 4" xfId="1836" xr:uid="{00000000-0005-0000-0000-000039730000}"/>
    <cellStyle name="Normal 8 6 2 2 4 2" xfId="3820" xr:uid="{00000000-0005-0000-0000-00003A730000}"/>
    <cellStyle name="Normal 8 6 2 2 4 2 2" xfId="11795" xr:uid="{00000000-0005-0000-0000-00003B730000}"/>
    <cellStyle name="Normal 8 6 2 2 4 2 3" xfId="19726" xr:uid="{00000000-0005-0000-0000-00003C730000}"/>
    <cellStyle name="Normal 8 6 2 2 4 2 4" xfId="27659" xr:uid="{00000000-0005-0000-0000-00003D730000}"/>
    <cellStyle name="Normal 8 6 2 2 4 3" xfId="5801" xr:uid="{00000000-0005-0000-0000-00003E730000}"/>
    <cellStyle name="Normal 8 6 2 2 4 3 2" xfId="13776" xr:uid="{00000000-0005-0000-0000-00003F730000}"/>
    <cellStyle name="Normal 8 6 2 2 4 3 3" xfId="21707" xr:uid="{00000000-0005-0000-0000-000040730000}"/>
    <cellStyle name="Normal 8 6 2 2 4 3 4" xfId="29640" xr:uid="{00000000-0005-0000-0000-000041730000}"/>
    <cellStyle name="Normal 8 6 2 2 4 4" xfId="7824" xr:uid="{00000000-0005-0000-0000-000042730000}"/>
    <cellStyle name="Normal 8 6 2 2 4 4 2" xfId="15757" xr:uid="{00000000-0005-0000-0000-000043730000}"/>
    <cellStyle name="Normal 8 6 2 2 4 4 3" xfId="23688" xr:uid="{00000000-0005-0000-0000-000044730000}"/>
    <cellStyle name="Normal 8 6 2 2 4 4 4" xfId="31622" xr:uid="{00000000-0005-0000-0000-000045730000}"/>
    <cellStyle name="Normal 8 6 2 2 4 5" xfId="9814" xr:uid="{00000000-0005-0000-0000-000046730000}"/>
    <cellStyle name="Normal 8 6 2 2 4 6" xfId="17745" xr:uid="{00000000-0005-0000-0000-000047730000}"/>
    <cellStyle name="Normal 8 6 2 2 4 7" xfId="25678" xr:uid="{00000000-0005-0000-0000-000048730000}"/>
    <cellStyle name="Normal 8 6 2 2 5" xfId="1837" xr:uid="{00000000-0005-0000-0000-000049730000}"/>
    <cellStyle name="Normal 8 6 2 2 5 2" xfId="3821" xr:uid="{00000000-0005-0000-0000-00004A730000}"/>
    <cellStyle name="Normal 8 6 2 2 5 2 2" xfId="11796" xr:uid="{00000000-0005-0000-0000-00004B730000}"/>
    <cellStyle name="Normal 8 6 2 2 5 2 3" xfId="19727" xr:uid="{00000000-0005-0000-0000-00004C730000}"/>
    <cellStyle name="Normal 8 6 2 2 5 2 4" xfId="27660" xr:uid="{00000000-0005-0000-0000-00004D730000}"/>
    <cellStyle name="Normal 8 6 2 2 5 3" xfId="5802" xr:uid="{00000000-0005-0000-0000-00004E730000}"/>
    <cellStyle name="Normal 8 6 2 2 5 3 2" xfId="13777" xr:uid="{00000000-0005-0000-0000-00004F730000}"/>
    <cellStyle name="Normal 8 6 2 2 5 3 3" xfId="21708" xr:uid="{00000000-0005-0000-0000-000050730000}"/>
    <cellStyle name="Normal 8 6 2 2 5 3 4" xfId="29641" xr:uid="{00000000-0005-0000-0000-000051730000}"/>
    <cellStyle name="Normal 8 6 2 2 5 4" xfId="7825" xr:uid="{00000000-0005-0000-0000-000052730000}"/>
    <cellStyle name="Normal 8 6 2 2 5 4 2" xfId="15758" xr:uid="{00000000-0005-0000-0000-000053730000}"/>
    <cellStyle name="Normal 8 6 2 2 5 4 3" xfId="23689" xr:uid="{00000000-0005-0000-0000-000054730000}"/>
    <cellStyle name="Normal 8 6 2 2 5 4 4" xfId="31623" xr:uid="{00000000-0005-0000-0000-000055730000}"/>
    <cellStyle name="Normal 8 6 2 2 5 5" xfId="9815" xr:uid="{00000000-0005-0000-0000-000056730000}"/>
    <cellStyle name="Normal 8 6 2 2 5 6" xfId="17746" xr:uid="{00000000-0005-0000-0000-000057730000}"/>
    <cellStyle name="Normal 8 6 2 2 5 7" xfId="25679" xr:uid="{00000000-0005-0000-0000-000058730000}"/>
    <cellStyle name="Normal 8 6 2 2 6" xfId="1838" xr:uid="{00000000-0005-0000-0000-000059730000}"/>
    <cellStyle name="Normal 8 6 2 2 6 2" xfId="3822" xr:uid="{00000000-0005-0000-0000-00005A730000}"/>
    <cellStyle name="Normal 8 6 2 2 6 2 2" xfId="11797" xr:uid="{00000000-0005-0000-0000-00005B730000}"/>
    <cellStyle name="Normal 8 6 2 2 6 2 3" xfId="19728" xr:uid="{00000000-0005-0000-0000-00005C730000}"/>
    <cellStyle name="Normal 8 6 2 2 6 2 4" xfId="27661" xr:uid="{00000000-0005-0000-0000-00005D730000}"/>
    <cellStyle name="Normal 8 6 2 2 6 3" xfId="5803" xr:uid="{00000000-0005-0000-0000-00005E730000}"/>
    <cellStyle name="Normal 8 6 2 2 6 3 2" xfId="13778" xr:uid="{00000000-0005-0000-0000-00005F730000}"/>
    <cellStyle name="Normal 8 6 2 2 6 3 3" xfId="21709" xr:uid="{00000000-0005-0000-0000-000060730000}"/>
    <cellStyle name="Normal 8 6 2 2 6 3 4" xfId="29642" xr:uid="{00000000-0005-0000-0000-000061730000}"/>
    <cellStyle name="Normal 8 6 2 2 6 4" xfId="7826" xr:uid="{00000000-0005-0000-0000-000062730000}"/>
    <cellStyle name="Normal 8 6 2 2 6 4 2" xfId="15759" xr:uid="{00000000-0005-0000-0000-000063730000}"/>
    <cellStyle name="Normal 8 6 2 2 6 4 3" xfId="23690" xr:uid="{00000000-0005-0000-0000-000064730000}"/>
    <cellStyle name="Normal 8 6 2 2 6 4 4" xfId="31624" xr:uid="{00000000-0005-0000-0000-000065730000}"/>
    <cellStyle name="Normal 8 6 2 2 6 5" xfId="9816" xr:uid="{00000000-0005-0000-0000-000066730000}"/>
    <cellStyle name="Normal 8 6 2 2 6 6" xfId="17747" xr:uid="{00000000-0005-0000-0000-000067730000}"/>
    <cellStyle name="Normal 8 6 2 2 6 7" xfId="25680" xr:uid="{00000000-0005-0000-0000-000068730000}"/>
    <cellStyle name="Normal 8 6 2 2 7" xfId="3813" xr:uid="{00000000-0005-0000-0000-000069730000}"/>
    <cellStyle name="Normal 8 6 2 2 7 2" xfId="11788" xr:uid="{00000000-0005-0000-0000-00006A730000}"/>
    <cellStyle name="Normal 8 6 2 2 7 3" xfId="19719" xr:uid="{00000000-0005-0000-0000-00006B730000}"/>
    <cellStyle name="Normal 8 6 2 2 7 4" xfId="27652" xr:uid="{00000000-0005-0000-0000-00006C730000}"/>
    <cellStyle name="Normal 8 6 2 2 8" xfId="5794" xr:uid="{00000000-0005-0000-0000-00006D730000}"/>
    <cellStyle name="Normal 8 6 2 2 8 2" xfId="13769" xr:uid="{00000000-0005-0000-0000-00006E730000}"/>
    <cellStyle name="Normal 8 6 2 2 8 3" xfId="21700" xr:uid="{00000000-0005-0000-0000-00006F730000}"/>
    <cellStyle name="Normal 8 6 2 2 8 4" xfId="29633" xr:uid="{00000000-0005-0000-0000-000070730000}"/>
    <cellStyle name="Normal 8 6 2 2 9" xfId="7817" xr:uid="{00000000-0005-0000-0000-000071730000}"/>
    <cellStyle name="Normal 8 6 2 2 9 2" xfId="15750" xr:uid="{00000000-0005-0000-0000-000072730000}"/>
    <cellStyle name="Normal 8 6 2 2 9 3" xfId="23681" xr:uid="{00000000-0005-0000-0000-000073730000}"/>
    <cellStyle name="Normal 8 6 2 2 9 4" xfId="31615" xr:uid="{00000000-0005-0000-0000-000074730000}"/>
    <cellStyle name="Normal 8 6 2 3" xfId="1839" xr:uid="{00000000-0005-0000-0000-000075730000}"/>
    <cellStyle name="Normal 8 6 2 3 10" xfId="9817" xr:uid="{00000000-0005-0000-0000-000076730000}"/>
    <cellStyle name="Normal 8 6 2 3 11" xfId="17748" xr:uid="{00000000-0005-0000-0000-000077730000}"/>
    <cellStyle name="Normal 8 6 2 3 12" xfId="25681" xr:uid="{00000000-0005-0000-0000-000078730000}"/>
    <cellStyle name="Normal 8 6 2 3 2" xfId="1840" xr:uid="{00000000-0005-0000-0000-000079730000}"/>
    <cellStyle name="Normal 8 6 2 3 2 10" xfId="17749" xr:uid="{00000000-0005-0000-0000-00007A730000}"/>
    <cellStyle name="Normal 8 6 2 3 2 11" xfId="25682" xr:uid="{00000000-0005-0000-0000-00007B730000}"/>
    <cellStyle name="Normal 8 6 2 3 2 2" xfId="1841" xr:uid="{00000000-0005-0000-0000-00007C730000}"/>
    <cellStyle name="Normal 8 6 2 3 2 2 2" xfId="3825" xr:uid="{00000000-0005-0000-0000-00007D730000}"/>
    <cellStyle name="Normal 8 6 2 3 2 2 2 2" xfId="11800" xr:uid="{00000000-0005-0000-0000-00007E730000}"/>
    <cellStyle name="Normal 8 6 2 3 2 2 2 3" xfId="19731" xr:uid="{00000000-0005-0000-0000-00007F730000}"/>
    <cellStyle name="Normal 8 6 2 3 2 2 2 4" xfId="27664" xr:uid="{00000000-0005-0000-0000-000080730000}"/>
    <cellStyle name="Normal 8 6 2 3 2 2 3" xfId="5806" xr:uid="{00000000-0005-0000-0000-000081730000}"/>
    <cellStyle name="Normal 8 6 2 3 2 2 3 2" xfId="13781" xr:uid="{00000000-0005-0000-0000-000082730000}"/>
    <cellStyle name="Normal 8 6 2 3 2 2 3 3" xfId="21712" xr:uid="{00000000-0005-0000-0000-000083730000}"/>
    <cellStyle name="Normal 8 6 2 3 2 2 3 4" xfId="29645" xr:uid="{00000000-0005-0000-0000-000084730000}"/>
    <cellStyle name="Normal 8 6 2 3 2 2 4" xfId="7829" xr:uid="{00000000-0005-0000-0000-000085730000}"/>
    <cellStyle name="Normal 8 6 2 3 2 2 4 2" xfId="15762" xr:uid="{00000000-0005-0000-0000-000086730000}"/>
    <cellStyle name="Normal 8 6 2 3 2 2 4 3" xfId="23693" xr:uid="{00000000-0005-0000-0000-000087730000}"/>
    <cellStyle name="Normal 8 6 2 3 2 2 4 4" xfId="31627" xr:uid="{00000000-0005-0000-0000-000088730000}"/>
    <cellStyle name="Normal 8 6 2 3 2 2 5" xfId="9819" xr:uid="{00000000-0005-0000-0000-000089730000}"/>
    <cellStyle name="Normal 8 6 2 3 2 2 6" xfId="17750" xr:uid="{00000000-0005-0000-0000-00008A730000}"/>
    <cellStyle name="Normal 8 6 2 3 2 2 7" xfId="25683" xr:uid="{00000000-0005-0000-0000-00008B730000}"/>
    <cellStyle name="Normal 8 6 2 3 2 3" xfId="1842" xr:uid="{00000000-0005-0000-0000-00008C730000}"/>
    <cellStyle name="Normal 8 6 2 3 2 3 2" xfId="3826" xr:uid="{00000000-0005-0000-0000-00008D730000}"/>
    <cellStyle name="Normal 8 6 2 3 2 3 2 2" xfId="11801" xr:uid="{00000000-0005-0000-0000-00008E730000}"/>
    <cellStyle name="Normal 8 6 2 3 2 3 2 3" xfId="19732" xr:uid="{00000000-0005-0000-0000-00008F730000}"/>
    <cellStyle name="Normal 8 6 2 3 2 3 2 4" xfId="27665" xr:uid="{00000000-0005-0000-0000-000090730000}"/>
    <cellStyle name="Normal 8 6 2 3 2 3 3" xfId="5807" xr:uid="{00000000-0005-0000-0000-000091730000}"/>
    <cellStyle name="Normal 8 6 2 3 2 3 3 2" xfId="13782" xr:uid="{00000000-0005-0000-0000-000092730000}"/>
    <cellStyle name="Normal 8 6 2 3 2 3 3 3" xfId="21713" xr:uid="{00000000-0005-0000-0000-000093730000}"/>
    <cellStyle name="Normal 8 6 2 3 2 3 3 4" xfId="29646" xr:uid="{00000000-0005-0000-0000-000094730000}"/>
    <cellStyle name="Normal 8 6 2 3 2 3 4" xfId="7830" xr:uid="{00000000-0005-0000-0000-000095730000}"/>
    <cellStyle name="Normal 8 6 2 3 2 3 4 2" xfId="15763" xr:uid="{00000000-0005-0000-0000-000096730000}"/>
    <cellStyle name="Normal 8 6 2 3 2 3 4 3" xfId="23694" xr:uid="{00000000-0005-0000-0000-000097730000}"/>
    <cellStyle name="Normal 8 6 2 3 2 3 4 4" xfId="31628" xr:uid="{00000000-0005-0000-0000-000098730000}"/>
    <cellStyle name="Normal 8 6 2 3 2 3 5" xfId="9820" xr:uid="{00000000-0005-0000-0000-000099730000}"/>
    <cellStyle name="Normal 8 6 2 3 2 3 6" xfId="17751" xr:uid="{00000000-0005-0000-0000-00009A730000}"/>
    <cellStyle name="Normal 8 6 2 3 2 3 7" xfId="25684" xr:uid="{00000000-0005-0000-0000-00009B730000}"/>
    <cellStyle name="Normal 8 6 2 3 2 4" xfId="1843" xr:uid="{00000000-0005-0000-0000-00009C730000}"/>
    <cellStyle name="Normal 8 6 2 3 2 4 2" xfId="3827" xr:uid="{00000000-0005-0000-0000-00009D730000}"/>
    <cellStyle name="Normal 8 6 2 3 2 4 2 2" xfId="11802" xr:uid="{00000000-0005-0000-0000-00009E730000}"/>
    <cellStyle name="Normal 8 6 2 3 2 4 2 3" xfId="19733" xr:uid="{00000000-0005-0000-0000-00009F730000}"/>
    <cellStyle name="Normal 8 6 2 3 2 4 2 4" xfId="27666" xr:uid="{00000000-0005-0000-0000-0000A0730000}"/>
    <cellStyle name="Normal 8 6 2 3 2 4 3" xfId="5808" xr:uid="{00000000-0005-0000-0000-0000A1730000}"/>
    <cellStyle name="Normal 8 6 2 3 2 4 3 2" xfId="13783" xr:uid="{00000000-0005-0000-0000-0000A2730000}"/>
    <cellStyle name="Normal 8 6 2 3 2 4 3 3" xfId="21714" xr:uid="{00000000-0005-0000-0000-0000A3730000}"/>
    <cellStyle name="Normal 8 6 2 3 2 4 3 4" xfId="29647" xr:uid="{00000000-0005-0000-0000-0000A4730000}"/>
    <cellStyle name="Normal 8 6 2 3 2 4 4" xfId="7831" xr:uid="{00000000-0005-0000-0000-0000A5730000}"/>
    <cellStyle name="Normal 8 6 2 3 2 4 4 2" xfId="15764" xr:uid="{00000000-0005-0000-0000-0000A6730000}"/>
    <cellStyle name="Normal 8 6 2 3 2 4 4 3" xfId="23695" xr:uid="{00000000-0005-0000-0000-0000A7730000}"/>
    <cellStyle name="Normal 8 6 2 3 2 4 4 4" xfId="31629" xr:uid="{00000000-0005-0000-0000-0000A8730000}"/>
    <cellStyle name="Normal 8 6 2 3 2 4 5" xfId="9821" xr:uid="{00000000-0005-0000-0000-0000A9730000}"/>
    <cellStyle name="Normal 8 6 2 3 2 4 6" xfId="17752" xr:uid="{00000000-0005-0000-0000-0000AA730000}"/>
    <cellStyle name="Normal 8 6 2 3 2 4 7" xfId="25685" xr:uid="{00000000-0005-0000-0000-0000AB730000}"/>
    <cellStyle name="Normal 8 6 2 3 2 5" xfId="1844" xr:uid="{00000000-0005-0000-0000-0000AC730000}"/>
    <cellStyle name="Normal 8 6 2 3 2 5 2" xfId="3828" xr:uid="{00000000-0005-0000-0000-0000AD730000}"/>
    <cellStyle name="Normal 8 6 2 3 2 5 2 2" xfId="11803" xr:uid="{00000000-0005-0000-0000-0000AE730000}"/>
    <cellStyle name="Normal 8 6 2 3 2 5 2 3" xfId="19734" xr:uid="{00000000-0005-0000-0000-0000AF730000}"/>
    <cellStyle name="Normal 8 6 2 3 2 5 2 4" xfId="27667" xr:uid="{00000000-0005-0000-0000-0000B0730000}"/>
    <cellStyle name="Normal 8 6 2 3 2 5 3" xfId="5809" xr:uid="{00000000-0005-0000-0000-0000B1730000}"/>
    <cellStyle name="Normal 8 6 2 3 2 5 3 2" xfId="13784" xr:uid="{00000000-0005-0000-0000-0000B2730000}"/>
    <cellStyle name="Normal 8 6 2 3 2 5 3 3" xfId="21715" xr:uid="{00000000-0005-0000-0000-0000B3730000}"/>
    <cellStyle name="Normal 8 6 2 3 2 5 3 4" xfId="29648" xr:uid="{00000000-0005-0000-0000-0000B4730000}"/>
    <cellStyle name="Normal 8 6 2 3 2 5 4" xfId="7832" xr:uid="{00000000-0005-0000-0000-0000B5730000}"/>
    <cellStyle name="Normal 8 6 2 3 2 5 4 2" xfId="15765" xr:uid="{00000000-0005-0000-0000-0000B6730000}"/>
    <cellStyle name="Normal 8 6 2 3 2 5 4 3" xfId="23696" xr:uid="{00000000-0005-0000-0000-0000B7730000}"/>
    <cellStyle name="Normal 8 6 2 3 2 5 4 4" xfId="31630" xr:uid="{00000000-0005-0000-0000-0000B8730000}"/>
    <cellStyle name="Normal 8 6 2 3 2 5 5" xfId="9822" xr:uid="{00000000-0005-0000-0000-0000B9730000}"/>
    <cellStyle name="Normal 8 6 2 3 2 5 6" xfId="17753" xr:uid="{00000000-0005-0000-0000-0000BA730000}"/>
    <cellStyle name="Normal 8 6 2 3 2 5 7" xfId="25686" xr:uid="{00000000-0005-0000-0000-0000BB730000}"/>
    <cellStyle name="Normal 8 6 2 3 2 6" xfId="3824" xr:uid="{00000000-0005-0000-0000-0000BC730000}"/>
    <cellStyle name="Normal 8 6 2 3 2 6 2" xfId="11799" xr:uid="{00000000-0005-0000-0000-0000BD730000}"/>
    <cellStyle name="Normal 8 6 2 3 2 6 3" xfId="19730" xr:uid="{00000000-0005-0000-0000-0000BE730000}"/>
    <cellStyle name="Normal 8 6 2 3 2 6 4" xfId="27663" xr:uid="{00000000-0005-0000-0000-0000BF730000}"/>
    <cellStyle name="Normal 8 6 2 3 2 7" xfId="5805" xr:uid="{00000000-0005-0000-0000-0000C0730000}"/>
    <cellStyle name="Normal 8 6 2 3 2 7 2" xfId="13780" xr:uid="{00000000-0005-0000-0000-0000C1730000}"/>
    <cellStyle name="Normal 8 6 2 3 2 7 3" xfId="21711" xr:uid="{00000000-0005-0000-0000-0000C2730000}"/>
    <cellStyle name="Normal 8 6 2 3 2 7 4" xfId="29644" xr:uid="{00000000-0005-0000-0000-0000C3730000}"/>
    <cellStyle name="Normal 8 6 2 3 2 8" xfId="7828" xr:uid="{00000000-0005-0000-0000-0000C4730000}"/>
    <cellStyle name="Normal 8 6 2 3 2 8 2" xfId="15761" xr:uid="{00000000-0005-0000-0000-0000C5730000}"/>
    <cellStyle name="Normal 8 6 2 3 2 8 3" xfId="23692" xr:uid="{00000000-0005-0000-0000-0000C6730000}"/>
    <cellStyle name="Normal 8 6 2 3 2 8 4" xfId="31626" xr:uid="{00000000-0005-0000-0000-0000C7730000}"/>
    <cellStyle name="Normal 8 6 2 3 2 9" xfId="9818" xr:uid="{00000000-0005-0000-0000-0000C8730000}"/>
    <cellStyle name="Normal 8 6 2 3 3" xfId="1845" xr:uid="{00000000-0005-0000-0000-0000C9730000}"/>
    <cellStyle name="Normal 8 6 2 3 3 2" xfId="3829" xr:uid="{00000000-0005-0000-0000-0000CA730000}"/>
    <cellStyle name="Normal 8 6 2 3 3 2 2" xfId="11804" xr:uid="{00000000-0005-0000-0000-0000CB730000}"/>
    <cellStyle name="Normal 8 6 2 3 3 2 3" xfId="19735" xr:uid="{00000000-0005-0000-0000-0000CC730000}"/>
    <cellStyle name="Normal 8 6 2 3 3 2 4" xfId="27668" xr:uid="{00000000-0005-0000-0000-0000CD730000}"/>
    <cellStyle name="Normal 8 6 2 3 3 3" xfId="5810" xr:uid="{00000000-0005-0000-0000-0000CE730000}"/>
    <cellStyle name="Normal 8 6 2 3 3 3 2" xfId="13785" xr:uid="{00000000-0005-0000-0000-0000CF730000}"/>
    <cellStyle name="Normal 8 6 2 3 3 3 3" xfId="21716" xr:uid="{00000000-0005-0000-0000-0000D0730000}"/>
    <cellStyle name="Normal 8 6 2 3 3 3 4" xfId="29649" xr:uid="{00000000-0005-0000-0000-0000D1730000}"/>
    <cellStyle name="Normal 8 6 2 3 3 4" xfId="7833" xr:uid="{00000000-0005-0000-0000-0000D2730000}"/>
    <cellStyle name="Normal 8 6 2 3 3 4 2" xfId="15766" xr:uid="{00000000-0005-0000-0000-0000D3730000}"/>
    <cellStyle name="Normal 8 6 2 3 3 4 3" xfId="23697" xr:uid="{00000000-0005-0000-0000-0000D4730000}"/>
    <cellStyle name="Normal 8 6 2 3 3 4 4" xfId="31631" xr:uid="{00000000-0005-0000-0000-0000D5730000}"/>
    <cellStyle name="Normal 8 6 2 3 3 5" xfId="9823" xr:uid="{00000000-0005-0000-0000-0000D6730000}"/>
    <cellStyle name="Normal 8 6 2 3 3 6" xfId="17754" xr:uid="{00000000-0005-0000-0000-0000D7730000}"/>
    <cellStyle name="Normal 8 6 2 3 3 7" xfId="25687" xr:uid="{00000000-0005-0000-0000-0000D8730000}"/>
    <cellStyle name="Normal 8 6 2 3 4" xfId="1846" xr:uid="{00000000-0005-0000-0000-0000D9730000}"/>
    <cellStyle name="Normal 8 6 2 3 4 2" xfId="3830" xr:uid="{00000000-0005-0000-0000-0000DA730000}"/>
    <cellStyle name="Normal 8 6 2 3 4 2 2" xfId="11805" xr:uid="{00000000-0005-0000-0000-0000DB730000}"/>
    <cellStyle name="Normal 8 6 2 3 4 2 3" xfId="19736" xr:uid="{00000000-0005-0000-0000-0000DC730000}"/>
    <cellStyle name="Normal 8 6 2 3 4 2 4" xfId="27669" xr:uid="{00000000-0005-0000-0000-0000DD730000}"/>
    <cellStyle name="Normal 8 6 2 3 4 3" xfId="5811" xr:uid="{00000000-0005-0000-0000-0000DE730000}"/>
    <cellStyle name="Normal 8 6 2 3 4 3 2" xfId="13786" xr:uid="{00000000-0005-0000-0000-0000DF730000}"/>
    <cellStyle name="Normal 8 6 2 3 4 3 3" xfId="21717" xr:uid="{00000000-0005-0000-0000-0000E0730000}"/>
    <cellStyle name="Normal 8 6 2 3 4 3 4" xfId="29650" xr:uid="{00000000-0005-0000-0000-0000E1730000}"/>
    <cellStyle name="Normal 8 6 2 3 4 4" xfId="7834" xr:uid="{00000000-0005-0000-0000-0000E2730000}"/>
    <cellStyle name="Normal 8 6 2 3 4 4 2" xfId="15767" xr:uid="{00000000-0005-0000-0000-0000E3730000}"/>
    <cellStyle name="Normal 8 6 2 3 4 4 3" xfId="23698" xr:uid="{00000000-0005-0000-0000-0000E4730000}"/>
    <cellStyle name="Normal 8 6 2 3 4 4 4" xfId="31632" xr:uid="{00000000-0005-0000-0000-0000E5730000}"/>
    <cellStyle name="Normal 8 6 2 3 4 5" xfId="9824" xr:uid="{00000000-0005-0000-0000-0000E6730000}"/>
    <cellStyle name="Normal 8 6 2 3 4 6" xfId="17755" xr:uid="{00000000-0005-0000-0000-0000E7730000}"/>
    <cellStyle name="Normal 8 6 2 3 4 7" xfId="25688" xr:uid="{00000000-0005-0000-0000-0000E8730000}"/>
    <cellStyle name="Normal 8 6 2 3 5" xfId="1847" xr:uid="{00000000-0005-0000-0000-0000E9730000}"/>
    <cellStyle name="Normal 8 6 2 3 5 2" xfId="3831" xr:uid="{00000000-0005-0000-0000-0000EA730000}"/>
    <cellStyle name="Normal 8 6 2 3 5 2 2" xfId="11806" xr:uid="{00000000-0005-0000-0000-0000EB730000}"/>
    <cellStyle name="Normal 8 6 2 3 5 2 3" xfId="19737" xr:uid="{00000000-0005-0000-0000-0000EC730000}"/>
    <cellStyle name="Normal 8 6 2 3 5 2 4" xfId="27670" xr:uid="{00000000-0005-0000-0000-0000ED730000}"/>
    <cellStyle name="Normal 8 6 2 3 5 3" xfId="5812" xr:uid="{00000000-0005-0000-0000-0000EE730000}"/>
    <cellStyle name="Normal 8 6 2 3 5 3 2" xfId="13787" xr:uid="{00000000-0005-0000-0000-0000EF730000}"/>
    <cellStyle name="Normal 8 6 2 3 5 3 3" xfId="21718" xr:uid="{00000000-0005-0000-0000-0000F0730000}"/>
    <cellStyle name="Normal 8 6 2 3 5 3 4" xfId="29651" xr:uid="{00000000-0005-0000-0000-0000F1730000}"/>
    <cellStyle name="Normal 8 6 2 3 5 4" xfId="7835" xr:uid="{00000000-0005-0000-0000-0000F2730000}"/>
    <cellStyle name="Normal 8 6 2 3 5 4 2" xfId="15768" xr:uid="{00000000-0005-0000-0000-0000F3730000}"/>
    <cellStyle name="Normal 8 6 2 3 5 4 3" xfId="23699" xr:uid="{00000000-0005-0000-0000-0000F4730000}"/>
    <cellStyle name="Normal 8 6 2 3 5 4 4" xfId="31633" xr:uid="{00000000-0005-0000-0000-0000F5730000}"/>
    <cellStyle name="Normal 8 6 2 3 5 5" xfId="9825" xr:uid="{00000000-0005-0000-0000-0000F6730000}"/>
    <cellStyle name="Normal 8 6 2 3 5 6" xfId="17756" xr:uid="{00000000-0005-0000-0000-0000F7730000}"/>
    <cellStyle name="Normal 8 6 2 3 5 7" xfId="25689" xr:uid="{00000000-0005-0000-0000-0000F8730000}"/>
    <cellStyle name="Normal 8 6 2 3 6" xfId="1848" xr:uid="{00000000-0005-0000-0000-0000F9730000}"/>
    <cellStyle name="Normal 8 6 2 3 6 2" xfId="3832" xr:uid="{00000000-0005-0000-0000-0000FA730000}"/>
    <cellStyle name="Normal 8 6 2 3 6 2 2" xfId="11807" xr:uid="{00000000-0005-0000-0000-0000FB730000}"/>
    <cellStyle name="Normal 8 6 2 3 6 2 3" xfId="19738" xr:uid="{00000000-0005-0000-0000-0000FC730000}"/>
    <cellStyle name="Normal 8 6 2 3 6 2 4" xfId="27671" xr:uid="{00000000-0005-0000-0000-0000FD730000}"/>
    <cellStyle name="Normal 8 6 2 3 6 3" xfId="5813" xr:uid="{00000000-0005-0000-0000-0000FE730000}"/>
    <cellStyle name="Normal 8 6 2 3 6 3 2" xfId="13788" xr:uid="{00000000-0005-0000-0000-0000FF730000}"/>
    <cellStyle name="Normal 8 6 2 3 6 3 3" xfId="21719" xr:uid="{00000000-0005-0000-0000-000000740000}"/>
    <cellStyle name="Normal 8 6 2 3 6 3 4" xfId="29652" xr:uid="{00000000-0005-0000-0000-000001740000}"/>
    <cellStyle name="Normal 8 6 2 3 6 4" xfId="7836" xr:uid="{00000000-0005-0000-0000-000002740000}"/>
    <cellStyle name="Normal 8 6 2 3 6 4 2" xfId="15769" xr:uid="{00000000-0005-0000-0000-000003740000}"/>
    <cellStyle name="Normal 8 6 2 3 6 4 3" xfId="23700" xr:uid="{00000000-0005-0000-0000-000004740000}"/>
    <cellStyle name="Normal 8 6 2 3 6 4 4" xfId="31634" xr:uid="{00000000-0005-0000-0000-000005740000}"/>
    <cellStyle name="Normal 8 6 2 3 6 5" xfId="9826" xr:uid="{00000000-0005-0000-0000-000006740000}"/>
    <cellStyle name="Normal 8 6 2 3 6 6" xfId="17757" xr:uid="{00000000-0005-0000-0000-000007740000}"/>
    <cellStyle name="Normal 8 6 2 3 6 7" xfId="25690" xr:uid="{00000000-0005-0000-0000-000008740000}"/>
    <cellStyle name="Normal 8 6 2 3 7" xfId="3823" xr:uid="{00000000-0005-0000-0000-000009740000}"/>
    <cellStyle name="Normal 8 6 2 3 7 2" xfId="11798" xr:uid="{00000000-0005-0000-0000-00000A740000}"/>
    <cellStyle name="Normal 8 6 2 3 7 3" xfId="19729" xr:uid="{00000000-0005-0000-0000-00000B740000}"/>
    <cellStyle name="Normal 8 6 2 3 7 4" xfId="27662" xr:uid="{00000000-0005-0000-0000-00000C740000}"/>
    <cellStyle name="Normal 8 6 2 3 8" xfId="5804" xr:uid="{00000000-0005-0000-0000-00000D740000}"/>
    <cellStyle name="Normal 8 6 2 3 8 2" xfId="13779" xr:uid="{00000000-0005-0000-0000-00000E740000}"/>
    <cellStyle name="Normal 8 6 2 3 8 3" xfId="21710" xr:uid="{00000000-0005-0000-0000-00000F740000}"/>
    <cellStyle name="Normal 8 6 2 3 8 4" xfId="29643" xr:uid="{00000000-0005-0000-0000-000010740000}"/>
    <cellStyle name="Normal 8 6 2 3 9" xfId="7827" xr:uid="{00000000-0005-0000-0000-000011740000}"/>
    <cellStyle name="Normal 8 6 2 3 9 2" xfId="15760" xr:uid="{00000000-0005-0000-0000-000012740000}"/>
    <cellStyle name="Normal 8 6 2 3 9 3" xfId="23691" xr:uid="{00000000-0005-0000-0000-000013740000}"/>
    <cellStyle name="Normal 8 6 2 3 9 4" xfId="31625" xr:uid="{00000000-0005-0000-0000-000014740000}"/>
    <cellStyle name="Normal 8 6 2 4" xfId="1849" xr:uid="{00000000-0005-0000-0000-000015740000}"/>
    <cellStyle name="Normal 8 6 2 4 10" xfId="9827" xr:uid="{00000000-0005-0000-0000-000016740000}"/>
    <cellStyle name="Normal 8 6 2 4 11" xfId="17758" xr:uid="{00000000-0005-0000-0000-000017740000}"/>
    <cellStyle name="Normal 8 6 2 4 12" xfId="25691" xr:uid="{00000000-0005-0000-0000-000018740000}"/>
    <cellStyle name="Normal 8 6 2 4 2" xfId="1850" xr:uid="{00000000-0005-0000-0000-000019740000}"/>
    <cellStyle name="Normal 8 6 2 4 2 10" xfId="17759" xr:uid="{00000000-0005-0000-0000-00001A740000}"/>
    <cellStyle name="Normal 8 6 2 4 2 11" xfId="25692" xr:uid="{00000000-0005-0000-0000-00001B740000}"/>
    <cellStyle name="Normal 8 6 2 4 2 2" xfId="1851" xr:uid="{00000000-0005-0000-0000-00001C740000}"/>
    <cellStyle name="Normal 8 6 2 4 2 2 2" xfId="3835" xr:uid="{00000000-0005-0000-0000-00001D740000}"/>
    <cellStyle name="Normal 8 6 2 4 2 2 2 2" xfId="11810" xr:uid="{00000000-0005-0000-0000-00001E740000}"/>
    <cellStyle name="Normal 8 6 2 4 2 2 2 3" xfId="19741" xr:uid="{00000000-0005-0000-0000-00001F740000}"/>
    <cellStyle name="Normal 8 6 2 4 2 2 2 4" xfId="27674" xr:uid="{00000000-0005-0000-0000-000020740000}"/>
    <cellStyle name="Normal 8 6 2 4 2 2 3" xfId="5816" xr:uid="{00000000-0005-0000-0000-000021740000}"/>
    <cellStyle name="Normal 8 6 2 4 2 2 3 2" xfId="13791" xr:uid="{00000000-0005-0000-0000-000022740000}"/>
    <cellStyle name="Normal 8 6 2 4 2 2 3 3" xfId="21722" xr:uid="{00000000-0005-0000-0000-000023740000}"/>
    <cellStyle name="Normal 8 6 2 4 2 2 3 4" xfId="29655" xr:uid="{00000000-0005-0000-0000-000024740000}"/>
    <cellStyle name="Normal 8 6 2 4 2 2 4" xfId="7839" xr:uid="{00000000-0005-0000-0000-000025740000}"/>
    <cellStyle name="Normal 8 6 2 4 2 2 4 2" xfId="15772" xr:uid="{00000000-0005-0000-0000-000026740000}"/>
    <cellStyle name="Normal 8 6 2 4 2 2 4 3" xfId="23703" xr:uid="{00000000-0005-0000-0000-000027740000}"/>
    <cellStyle name="Normal 8 6 2 4 2 2 4 4" xfId="31637" xr:uid="{00000000-0005-0000-0000-000028740000}"/>
    <cellStyle name="Normal 8 6 2 4 2 2 5" xfId="9829" xr:uid="{00000000-0005-0000-0000-000029740000}"/>
    <cellStyle name="Normal 8 6 2 4 2 2 6" xfId="17760" xr:uid="{00000000-0005-0000-0000-00002A740000}"/>
    <cellStyle name="Normal 8 6 2 4 2 2 7" xfId="25693" xr:uid="{00000000-0005-0000-0000-00002B740000}"/>
    <cellStyle name="Normal 8 6 2 4 2 3" xfId="1852" xr:uid="{00000000-0005-0000-0000-00002C740000}"/>
    <cellStyle name="Normal 8 6 2 4 2 3 2" xfId="3836" xr:uid="{00000000-0005-0000-0000-00002D740000}"/>
    <cellStyle name="Normal 8 6 2 4 2 3 2 2" xfId="11811" xr:uid="{00000000-0005-0000-0000-00002E740000}"/>
    <cellStyle name="Normal 8 6 2 4 2 3 2 3" xfId="19742" xr:uid="{00000000-0005-0000-0000-00002F740000}"/>
    <cellStyle name="Normal 8 6 2 4 2 3 2 4" xfId="27675" xr:uid="{00000000-0005-0000-0000-000030740000}"/>
    <cellStyle name="Normal 8 6 2 4 2 3 3" xfId="5817" xr:uid="{00000000-0005-0000-0000-000031740000}"/>
    <cellStyle name="Normal 8 6 2 4 2 3 3 2" xfId="13792" xr:uid="{00000000-0005-0000-0000-000032740000}"/>
    <cellStyle name="Normal 8 6 2 4 2 3 3 3" xfId="21723" xr:uid="{00000000-0005-0000-0000-000033740000}"/>
    <cellStyle name="Normal 8 6 2 4 2 3 3 4" xfId="29656" xr:uid="{00000000-0005-0000-0000-000034740000}"/>
    <cellStyle name="Normal 8 6 2 4 2 3 4" xfId="7840" xr:uid="{00000000-0005-0000-0000-000035740000}"/>
    <cellStyle name="Normal 8 6 2 4 2 3 4 2" xfId="15773" xr:uid="{00000000-0005-0000-0000-000036740000}"/>
    <cellStyle name="Normal 8 6 2 4 2 3 4 3" xfId="23704" xr:uid="{00000000-0005-0000-0000-000037740000}"/>
    <cellStyle name="Normal 8 6 2 4 2 3 4 4" xfId="31638" xr:uid="{00000000-0005-0000-0000-000038740000}"/>
    <cellStyle name="Normal 8 6 2 4 2 3 5" xfId="9830" xr:uid="{00000000-0005-0000-0000-000039740000}"/>
    <cellStyle name="Normal 8 6 2 4 2 3 6" xfId="17761" xr:uid="{00000000-0005-0000-0000-00003A740000}"/>
    <cellStyle name="Normal 8 6 2 4 2 3 7" xfId="25694" xr:uid="{00000000-0005-0000-0000-00003B740000}"/>
    <cellStyle name="Normal 8 6 2 4 2 4" xfId="1853" xr:uid="{00000000-0005-0000-0000-00003C740000}"/>
    <cellStyle name="Normal 8 6 2 4 2 4 2" xfId="3837" xr:uid="{00000000-0005-0000-0000-00003D740000}"/>
    <cellStyle name="Normal 8 6 2 4 2 4 2 2" xfId="11812" xr:uid="{00000000-0005-0000-0000-00003E740000}"/>
    <cellStyle name="Normal 8 6 2 4 2 4 2 3" xfId="19743" xr:uid="{00000000-0005-0000-0000-00003F740000}"/>
    <cellStyle name="Normal 8 6 2 4 2 4 2 4" xfId="27676" xr:uid="{00000000-0005-0000-0000-000040740000}"/>
    <cellStyle name="Normal 8 6 2 4 2 4 3" xfId="5818" xr:uid="{00000000-0005-0000-0000-000041740000}"/>
    <cellStyle name="Normal 8 6 2 4 2 4 3 2" xfId="13793" xr:uid="{00000000-0005-0000-0000-000042740000}"/>
    <cellStyle name="Normal 8 6 2 4 2 4 3 3" xfId="21724" xr:uid="{00000000-0005-0000-0000-000043740000}"/>
    <cellStyle name="Normal 8 6 2 4 2 4 3 4" xfId="29657" xr:uid="{00000000-0005-0000-0000-000044740000}"/>
    <cellStyle name="Normal 8 6 2 4 2 4 4" xfId="7841" xr:uid="{00000000-0005-0000-0000-000045740000}"/>
    <cellStyle name="Normal 8 6 2 4 2 4 4 2" xfId="15774" xr:uid="{00000000-0005-0000-0000-000046740000}"/>
    <cellStyle name="Normal 8 6 2 4 2 4 4 3" xfId="23705" xr:uid="{00000000-0005-0000-0000-000047740000}"/>
    <cellStyle name="Normal 8 6 2 4 2 4 4 4" xfId="31639" xr:uid="{00000000-0005-0000-0000-000048740000}"/>
    <cellStyle name="Normal 8 6 2 4 2 4 5" xfId="9831" xr:uid="{00000000-0005-0000-0000-000049740000}"/>
    <cellStyle name="Normal 8 6 2 4 2 4 6" xfId="17762" xr:uid="{00000000-0005-0000-0000-00004A740000}"/>
    <cellStyle name="Normal 8 6 2 4 2 4 7" xfId="25695" xr:uid="{00000000-0005-0000-0000-00004B740000}"/>
    <cellStyle name="Normal 8 6 2 4 2 5" xfId="1854" xr:uid="{00000000-0005-0000-0000-00004C740000}"/>
    <cellStyle name="Normal 8 6 2 4 2 5 2" xfId="3838" xr:uid="{00000000-0005-0000-0000-00004D740000}"/>
    <cellStyle name="Normal 8 6 2 4 2 5 2 2" xfId="11813" xr:uid="{00000000-0005-0000-0000-00004E740000}"/>
    <cellStyle name="Normal 8 6 2 4 2 5 2 3" xfId="19744" xr:uid="{00000000-0005-0000-0000-00004F740000}"/>
    <cellStyle name="Normal 8 6 2 4 2 5 2 4" xfId="27677" xr:uid="{00000000-0005-0000-0000-000050740000}"/>
    <cellStyle name="Normal 8 6 2 4 2 5 3" xfId="5819" xr:uid="{00000000-0005-0000-0000-000051740000}"/>
    <cellStyle name="Normal 8 6 2 4 2 5 3 2" xfId="13794" xr:uid="{00000000-0005-0000-0000-000052740000}"/>
    <cellStyle name="Normal 8 6 2 4 2 5 3 3" xfId="21725" xr:uid="{00000000-0005-0000-0000-000053740000}"/>
    <cellStyle name="Normal 8 6 2 4 2 5 3 4" xfId="29658" xr:uid="{00000000-0005-0000-0000-000054740000}"/>
    <cellStyle name="Normal 8 6 2 4 2 5 4" xfId="7842" xr:uid="{00000000-0005-0000-0000-000055740000}"/>
    <cellStyle name="Normal 8 6 2 4 2 5 4 2" xfId="15775" xr:uid="{00000000-0005-0000-0000-000056740000}"/>
    <cellStyle name="Normal 8 6 2 4 2 5 4 3" xfId="23706" xr:uid="{00000000-0005-0000-0000-000057740000}"/>
    <cellStyle name="Normal 8 6 2 4 2 5 4 4" xfId="31640" xr:uid="{00000000-0005-0000-0000-000058740000}"/>
    <cellStyle name="Normal 8 6 2 4 2 5 5" xfId="9832" xr:uid="{00000000-0005-0000-0000-000059740000}"/>
    <cellStyle name="Normal 8 6 2 4 2 5 6" xfId="17763" xr:uid="{00000000-0005-0000-0000-00005A740000}"/>
    <cellStyle name="Normal 8 6 2 4 2 5 7" xfId="25696" xr:uid="{00000000-0005-0000-0000-00005B740000}"/>
    <cellStyle name="Normal 8 6 2 4 2 6" xfId="3834" xr:uid="{00000000-0005-0000-0000-00005C740000}"/>
    <cellStyle name="Normal 8 6 2 4 2 6 2" xfId="11809" xr:uid="{00000000-0005-0000-0000-00005D740000}"/>
    <cellStyle name="Normal 8 6 2 4 2 6 3" xfId="19740" xr:uid="{00000000-0005-0000-0000-00005E740000}"/>
    <cellStyle name="Normal 8 6 2 4 2 6 4" xfId="27673" xr:uid="{00000000-0005-0000-0000-00005F740000}"/>
    <cellStyle name="Normal 8 6 2 4 2 7" xfId="5815" xr:uid="{00000000-0005-0000-0000-000060740000}"/>
    <cellStyle name="Normal 8 6 2 4 2 7 2" xfId="13790" xr:uid="{00000000-0005-0000-0000-000061740000}"/>
    <cellStyle name="Normal 8 6 2 4 2 7 3" xfId="21721" xr:uid="{00000000-0005-0000-0000-000062740000}"/>
    <cellStyle name="Normal 8 6 2 4 2 7 4" xfId="29654" xr:uid="{00000000-0005-0000-0000-000063740000}"/>
    <cellStyle name="Normal 8 6 2 4 2 8" xfId="7838" xr:uid="{00000000-0005-0000-0000-000064740000}"/>
    <cellStyle name="Normal 8 6 2 4 2 8 2" xfId="15771" xr:uid="{00000000-0005-0000-0000-000065740000}"/>
    <cellStyle name="Normal 8 6 2 4 2 8 3" xfId="23702" xr:uid="{00000000-0005-0000-0000-000066740000}"/>
    <cellStyle name="Normal 8 6 2 4 2 8 4" xfId="31636" xr:uid="{00000000-0005-0000-0000-000067740000}"/>
    <cellStyle name="Normal 8 6 2 4 2 9" xfId="9828" xr:uid="{00000000-0005-0000-0000-000068740000}"/>
    <cellStyle name="Normal 8 6 2 4 3" xfId="1855" xr:uid="{00000000-0005-0000-0000-000069740000}"/>
    <cellStyle name="Normal 8 6 2 4 3 2" xfId="3839" xr:uid="{00000000-0005-0000-0000-00006A740000}"/>
    <cellStyle name="Normal 8 6 2 4 3 2 2" xfId="11814" xr:uid="{00000000-0005-0000-0000-00006B740000}"/>
    <cellStyle name="Normal 8 6 2 4 3 2 3" xfId="19745" xr:uid="{00000000-0005-0000-0000-00006C740000}"/>
    <cellStyle name="Normal 8 6 2 4 3 2 4" xfId="27678" xr:uid="{00000000-0005-0000-0000-00006D740000}"/>
    <cellStyle name="Normal 8 6 2 4 3 3" xfId="5820" xr:uid="{00000000-0005-0000-0000-00006E740000}"/>
    <cellStyle name="Normal 8 6 2 4 3 3 2" xfId="13795" xr:uid="{00000000-0005-0000-0000-00006F740000}"/>
    <cellStyle name="Normal 8 6 2 4 3 3 3" xfId="21726" xr:uid="{00000000-0005-0000-0000-000070740000}"/>
    <cellStyle name="Normal 8 6 2 4 3 3 4" xfId="29659" xr:uid="{00000000-0005-0000-0000-000071740000}"/>
    <cellStyle name="Normal 8 6 2 4 3 4" xfId="7843" xr:uid="{00000000-0005-0000-0000-000072740000}"/>
    <cellStyle name="Normal 8 6 2 4 3 4 2" xfId="15776" xr:uid="{00000000-0005-0000-0000-000073740000}"/>
    <cellStyle name="Normal 8 6 2 4 3 4 3" xfId="23707" xr:uid="{00000000-0005-0000-0000-000074740000}"/>
    <cellStyle name="Normal 8 6 2 4 3 4 4" xfId="31641" xr:uid="{00000000-0005-0000-0000-000075740000}"/>
    <cellStyle name="Normal 8 6 2 4 3 5" xfId="9833" xr:uid="{00000000-0005-0000-0000-000076740000}"/>
    <cellStyle name="Normal 8 6 2 4 3 6" xfId="17764" xr:uid="{00000000-0005-0000-0000-000077740000}"/>
    <cellStyle name="Normal 8 6 2 4 3 7" xfId="25697" xr:uid="{00000000-0005-0000-0000-000078740000}"/>
    <cellStyle name="Normal 8 6 2 4 4" xfId="1856" xr:uid="{00000000-0005-0000-0000-000079740000}"/>
    <cellStyle name="Normal 8 6 2 4 4 2" xfId="3840" xr:uid="{00000000-0005-0000-0000-00007A740000}"/>
    <cellStyle name="Normal 8 6 2 4 4 2 2" xfId="11815" xr:uid="{00000000-0005-0000-0000-00007B740000}"/>
    <cellStyle name="Normal 8 6 2 4 4 2 3" xfId="19746" xr:uid="{00000000-0005-0000-0000-00007C740000}"/>
    <cellStyle name="Normal 8 6 2 4 4 2 4" xfId="27679" xr:uid="{00000000-0005-0000-0000-00007D740000}"/>
    <cellStyle name="Normal 8 6 2 4 4 3" xfId="5821" xr:uid="{00000000-0005-0000-0000-00007E740000}"/>
    <cellStyle name="Normal 8 6 2 4 4 3 2" xfId="13796" xr:uid="{00000000-0005-0000-0000-00007F740000}"/>
    <cellStyle name="Normal 8 6 2 4 4 3 3" xfId="21727" xr:uid="{00000000-0005-0000-0000-000080740000}"/>
    <cellStyle name="Normal 8 6 2 4 4 3 4" xfId="29660" xr:uid="{00000000-0005-0000-0000-000081740000}"/>
    <cellStyle name="Normal 8 6 2 4 4 4" xfId="7844" xr:uid="{00000000-0005-0000-0000-000082740000}"/>
    <cellStyle name="Normal 8 6 2 4 4 4 2" xfId="15777" xr:uid="{00000000-0005-0000-0000-000083740000}"/>
    <cellStyle name="Normal 8 6 2 4 4 4 3" xfId="23708" xr:uid="{00000000-0005-0000-0000-000084740000}"/>
    <cellStyle name="Normal 8 6 2 4 4 4 4" xfId="31642" xr:uid="{00000000-0005-0000-0000-000085740000}"/>
    <cellStyle name="Normal 8 6 2 4 4 5" xfId="9834" xr:uid="{00000000-0005-0000-0000-000086740000}"/>
    <cellStyle name="Normal 8 6 2 4 4 6" xfId="17765" xr:uid="{00000000-0005-0000-0000-000087740000}"/>
    <cellStyle name="Normal 8 6 2 4 4 7" xfId="25698" xr:uid="{00000000-0005-0000-0000-000088740000}"/>
    <cellStyle name="Normal 8 6 2 4 5" xfId="1857" xr:uid="{00000000-0005-0000-0000-000089740000}"/>
    <cellStyle name="Normal 8 6 2 4 5 2" xfId="3841" xr:uid="{00000000-0005-0000-0000-00008A740000}"/>
    <cellStyle name="Normal 8 6 2 4 5 2 2" xfId="11816" xr:uid="{00000000-0005-0000-0000-00008B740000}"/>
    <cellStyle name="Normal 8 6 2 4 5 2 3" xfId="19747" xr:uid="{00000000-0005-0000-0000-00008C740000}"/>
    <cellStyle name="Normal 8 6 2 4 5 2 4" xfId="27680" xr:uid="{00000000-0005-0000-0000-00008D740000}"/>
    <cellStyle name="Normal 8 6 2 4 5 3" xfId="5822" xr:uid="{00000000-0005-0000-0000-00008E740000}"/>
    <cellStyle name="Normal 8 6 2 4 5 3 2" xfId="13797" xr:uid="{00000000-0005-0000-0000-00008F740000}"/>
    <cellStyle name="Normal 8 6 2 4 5 3 3" xfId="21728" xr:uid="{00000000-0005-0000-0000-000090740000}"/>
    <cellStyle name="Normal 8 6 2 4 5 3 4" xfId="29661" xr:uid="{00000000-0005-0000-0000-000091740000}"/>
    <cellStyle name="Normal 8 6 2 4 5 4" xfId="7845" xr:uid="{00000000-0005-0000-0000-000092740000}"/>
    <cellStyle name="Normal 8 6 2 4 5 4 2" xfId="15778" xr:uid="{00000000-0005-0000-0000-000093740000}"/>
    <cellStyle name="Normal 8 6 2 4 5 4 3" xfId="23709" xr:uid="{00000000-0005-0000-0000-000094740000}"/>
    <cellStyle name="Normal 8 6 2 4 5 4 4" xfId="31643" xr:uid="{00000000-0005-0000-0000-000095740000}"/>
    <cellStyle name="Normal 8 6 2 4 5 5" xfId="9835" xr:uid="{00000000-0005-0000-0000-000096740000}"/>
    <cellStyle name="Normal 8 6 2 4 5 6" xfId="17766" xr:uid="{00000000-0005-0000-0000-000097740000}"/>
    <cellStyle name="Normal 8 6 2 4 5 7" xfId="25699" xr:uid="{00000000-0005-0000-0000-000098740000}"/>
    <cellStyle name="Normal 8 6 2 4 6" xfId="1858" xr:uid="{00000000-0005-0000-0000-000099740000}"/>
    <cellStyle name="Normal 8 6 2 4 6 2" xfId="3842" xr:uid="{00000000-0005-0000-0000-00009A740000}"/>
    <cellStyle name="Normal 8 6 2 4 6 2 2" xfId="11817" xr:uid="{00000000-0005-0000-0000-00009B740000}"/>
    <cellStyle name="Normal 8 6 2 4 6 2 3" xfId="19748" xr:uid="{00000000-0005-0000-0000-00009C740000}"/>
    <cellStyle name="Normal 8 6 2 4 6 2 4" xfId="27681" xr:uid="{00000000-0005-0000-0000-00009D740000}"/>
    <cellStyle name="Normal 8 6 2 4 6 3" xfId="5823" xr:uid="{00000000-0005-0000-0000-00009E740000}"/>
    <cellStyle name="Normal 8 6 2 4 6 3 2" xfId="13798" xr:uid="{00000000-0005-0000-0000-00009F740000}"/>
    <cellStyle name="Normal 8 6 2 4 6 3 3" xfId="21729" xr:uid="{00000000-0005-0000-0000-0000A0740000}"/>
    <cellStyle name="Normal 8 6 2 4 6 3 4" xfId="29662" xr:uid="{00000000-0005-0000-0000-0000A1740000}"/>
    <cellStyle name="Normal 8 6 2 4 6 4" xfId="7846" xr:uid="{00000000-0005-0000-0000-0000A2740000}"/>
    <cellStyle name="Normal 8 6 2 4 6 4 2" xfId="15779" xr:uid="{00000000-0005-0000-0000-0000A3740000}"/>
    <cellStyle name="Normal 8 6 2 4 6 4 3" xfId="23710" xr:uid="{00000000-0005-0000-0000-0000A4740000}"/>
    <cellStyle name="Normal 8 6 2 4 6 4 4" xfId="31644" xr:uid="{00000000-0005-0000-0000-0000A5740000}"/>
    <cellStyle name="Normal 8 6 2 4 6 5" xfId="9836" xr:uid="{00000000-0005-0000-0000-0000A6740000}"/>
    <cellStyle name="Normal 8 6 2 4 6 6" xfId="17767" xr:uid="{00000000-0005-0000-0000-0000A7740000}"/>
    <cellStyle name="Normal 8 6 2 4 6 7" xfId="25700" xr:uid="{00000000-0005-0000-0000-0000A8740000}"/>
    <cellStyle name="Normal 8 6 2 4 7" xfId="3833" xr:uid="{00000000-0005-0000-0000-0000A9740000}"/>
    <cellStyle name="Normal 8 6 2 4 7 2" xfId="11808" xr:uid="{00000000-0005-0000-0000-0000AA740000}"/>
    <cellStyle name="Normal 8 6 2 4 7 3" xfId="19739" xr:uid="{00000000-0005-0000-0000-0000AB740000}"/>
    <cellStyle name="Normal 8 6 2 4 7 4" xfId="27672" xr:uid="{00000000-0005-0000-0000-0000AC740000}"/>
    <cellStyle name="Normal 8 6 2 4 8" xfId="5814" xr:uid="{00000000-0005-0000-0000-0000AD740000}"/>
    <cellStyle name="Normal 8 6 2 4 8 2" xfId="13789" xr:uid="{00000000-0005-0000-0000-0000AE740000}"/>
    <cellStyle name="Normal 8 6 2 4 8 3" xfId="21720" xr:uid="{00000000-0005-0000-0000-0000AF740000}"/>
    <cellStyle name="Normal 8 6 2 4 8 4" xfId="29653" xr:uid="{00000000-0005-0000-0000-0000B0740000}"/>
    <cellStyle name="Normal 8 6 2 4 9" xfId="7837" xr:uid="{00000000-0005-0000-0000-0000B1740000}"/>
    <cellStyle name="Normal 8 6 2 4 9 2" xfId="15770" xr:uid="{00000000-0005-0000-0000-0000B2740000}"/>
    <cellStyle name="Normal 8 6 2 4 9 3" xfId="23701" xr:uid="{00000000-0005-0000-0000-0000B3740000}"/>
    <cellStyle name="Normal 8 6 2 4 9 4" xfId="31635" xr:uid="{00000000-0005-0000-0000-0000B4740000}"/>
    <cellStyle name="Normal 8 6 2 5" xfId="1859" xr:uid="{00000000-0005-0000-0000-0000B5740000}"/>
    <cellStyle name="Normal 8 6 2 5 10" xfId="9837" xr:uid="{00000000-0005-0000-0000-0000B6740000}"/>
    <cellStyle name="Normal 8 6 2 5 11" xfId="17768" xr:uid="{00000000-0005-0000-0000-0000B7740000}"/>
    <cellStyle name="Normal 8 6 2 5 12" xfId="25701" xr:uid="{00000000-0005-0000-0000-0000B8740000}"/>
    <cellStyle name="Normal 8 6 2 5 2" xfId="1860" xr:uid="{00000000-0005-0000-0000-0000B9740000}"/>
    <cellStyle name="Normal 8 6 2 5 2 10" xfId="17769" xr:uid="{00000000-0005-0000-0000-0000BA740000}"/>
    <cellStyle name="Normal 8 6 2 5 2 11" xfId="25702" xr:uid="{00000000-0005-0000-0000-0000BB740000}"/>
    <cellStyle name="Normal 8 6 2 5 2 2" xfId="1861" xr:uid="{00000000-0005-0000-0000-0000BC740000}"/>
    <cellStyle name="Normal 8 6 2 5 2 2 2" xfId="3845" xr:uid="{00000000-0005-0000-0000-0000BD740000}"/>
    <cellStyle name="Normal 8 6 2 5 2 2 2 2" xfId="11820" xr:uid="{00000000-0005-0000-0000-0000BE740000}"/>
    <cellStyle name="Normal 8 6 2 5 2 2 2 3" xfId="19751" xr:uid="{00000000-0005-0000-0000-0000BF740000}"/>
    <cellStyle name="Normal 8 6 2 5 2 2 2 4" xfId="27684" xr:uid="{00000000-0005-0000-0000-0000C0740000}"/>
    <cellStyle name="Normal 8 6 2 5 2 2 3" xfId="5826" xr:uid="{00000000-0005-0000-0000-0000C1740000}"/>
    <cellStyle name="Normal 8 6 2 5 2 2 3 2" xfId="13801" xr:uid="{00000000-0005-0000-0000-0000C2740000}"/>
    <cellStyle name="Normal 8 6 2 5 2 2 3 3" xfId="21732" xr:uid="{00000000-0005-0000-0000-0000C3740000}"/>
    <cellStyle name="Normal 8 6 2 5 2 2 3 4" xfId="29665" xr:uid="{00000000-0005-0000-0000-0000C4740000}"/>
    <cellStyle name="Normal 8 6 2 5 2 2 4" xfId="7849" xr:uid="{00000000-0005-0000-0000-0000C5740000}"/>
    <cellStyle name="Normal 8 6 2 5 2 2 4 2" xfId="15782" xr:uid="{00000000-0005-0000-0000-0000C6740000}"/>
    <cellStyle name="Normal 8 6 2 5 2 2 4 3" xfId="23713" xr:uid="{00000000-0005-0000-0000-0000C7740000}"/>
    <cellStyle name="Normal 8 6 2 5 2 2 4 4" xfId="31647" xr:uid="{00000000-0005-0000-0000-0000C8740000}"/>
    <cellStyle name="Normal 8 6 2 5 2 2 5" xfId="9839" xr:uid="{00000000-0005-0000-0000-0000C9740000}"/>
    <cellStyle name="Normal 8 6 2 5 2 2 6" xfId="17770" xr:uid="{00000000-0005-0000-0000-0000CA740000}"/>
    <cellStyle name="Normal 8 6 2 5 2 2 7" xfId="25703" xr:uid="{00000000-0005-0000-0000-0000CB740000}"/>
    <cellStyle name="Normal 8 6 2 5 2 3" xfId="1862" xr:uid="{00000000-0005-0000-0000-0000CC740000}"/>
    <cellStyle name="Normal 8 6 2 5 2 3 2" xfId="3846" xr:uid="{00000000-0005-0000-0000-0000CD740000}"/>
    <cellStyle name="Normal 8 6 2 5 2 3 2 2" xfId="11821" xr:uid="{00000000-0005-0000-0000-0000CE740000}"/>
    <cellStyle name="Normal 8 6 2 5 2 3 2 3" xfId="19752" xr:uid="{00000000-0005-0000-0000-0000CF740000}"/>
    <cellStyle name="Normal 8 6 2 5 2 3 2 4" xfId="27685" xr:uid="{00000000-0005-0000-0000-0000D0740000}"/>
    <cellStyle name="Normal 8 6 2 5 2 3 3" xfId="5827" xr:uid="{00000000-0005-0000-0000-0000D1740000}"/>
    <cellStyle name="Normal 8 6 2 5 2 3 3 2" xfId="13802" xr:uid="{00000000-0005-0000-0000-0000D2740000}"/>
    <cellStyle name="Normal 8 6 2 5 2 3 3 3" xfId="21733" xr:uid="{00000000-0005-0000-0000-0000D3740000}"/>
    <cellStyle name="Normal 8 6 2 5 2 3 3 4" xfId="29666" xr:uid="{00000000-0005-0000-0000-0000D4740000}"/>
    <cellStyle name="Normal 8 6 2 5 2 3 4" xfId="7850" xr:uid="{00000000-0005-0000-0000-0000D5740000}"/>
    <cellStyle name="Normal 8 6 2 5 2 3 4 2" xfId="15783" xr:uid="{00000000-0005-0000-0000-0000D6740000}"/>
    <cellStyle name="Normal 8 6 2 5 2 3 4 3" xfId="23714" xr:uid="{00000000-0005-0000-0000-0000D7740000}"/>
    <cellStyle name="Normal 8 6 2 5 2 3 4 4" xfId="31648" xr:uid="{00000000-0005-0000-0000-0000D8740000}"/>
    <cellStyle name="Normal 8 6 2 5 2 3 5" xfId="9840" xr:uid="{00000000-0005-0000-0000-0000D9740000}"/>
    <cellStyle name="Normal 8 6 2 5 2 3 6" xfId="17771" xr:uid="{00000000-0005-0000-0000-0000DA740000}"/>
    <cellStyle name="Normal 8 6 2 5 2 3 7" xfId="25704" xr:uid="{00000000-0005-0000-0000-0000DB740000}"/>
    <cellStyle name="Normal 8 6 2 5 2 4" xfId="1863" xr:uid="{00000000-0005-0000-0000-0000DC740000}"/>
    <cellStyle name="Normal 8 6 2 5 2 4 2" xfId="3847" xr:uid="{00000000-0005-0000-0000-0000DD740000}"/>
    <cellStyle name="Normal 8 6 2 5 2 4 2 2" xfId="11822" xr:uid="{00000000-0005-0000-0000-0000DE740000}"/>
    <cellStyle name="Normal 8 6 2 5 2 4 2 3" xfId="19753" xr:uid="{00000000-0005-0000-0000-0000DF740000}"/>
    <cellStyle name="Normal 8 6 2 5 2 4 2 4" xfId="27686" xr:uid="{00000000-0005-0000-0000-0000E0740000}"/>
    <cellStyle name="Normal 8 6 2 5 2 4 3" xfId="5828" xr:uid="{00000000-0005-0000-0000-0000E1740000}"/>
    <cellStyle name="Normal 8 6 2 5 2 4 3 2" xfId="13803" xr:uid="{00000000-0005-0000-0000-0000E2740000}"/>
    <cellStyle name="Normal 8 6 2 5 2 4 3 3" xfId="21734" xr:uid="{00000000-0005-0000-0000-0000E3740000}"/>
    <cellStyle name="Normal 8 6 2 5 2 4 3 4" xfId="29667" xr:uid="{00000000-0005-0000-0000-0000E4740000}"/>
    <cellStyle name="Normal 8 6 2 5 2 4 4" xfId="7851" xr:uid="{00000000-0005-0000-0000-0000E5740000}"/>
    <cellStyle name="Normal 8 6 2 5 2 4 4 2" xfId="15784" xr:uid="{00000000-0005-0000-0000-0000E6740000}"/>
    <cellStyle name="Normal 8 6 2 5 2 4 4 3" xfId="23715" xr:uid="{00000000-0005-0000-0000-0000E7740000}"/>
    <cellStyle name="Normal 8 6 2 5 2 4 4 4" xfId="31649" xr:uid="{00000000-0005-0000-0000-0000E8740000}"/>
    <cellStyle name="Normal 8 6 2 5 2 4 5" xfId="9841" xr:uid="{00000000-0005-0000-0000-0000E9740000}"/>
    <cellStyle name="Normal 8 6 2 5 2 4 6" xfId="17772" xr:uid="{00000000-0005-0000-0000-0000EA740000}"/>
    <cellStyle name="Normal 8 6 2 5 2 4 7" xfId="25705" xr:uid="{00000000-0005-0000-0000-0000EB740000}"/>
    <cellStyle name="Normal 8 6 2 5 2 5" xfId="1864" xr:uid="{00000000-0005-0000-0000-0000EC740000}"/>
    <cellStyle name="Normal 8 6 2 5 2 5 2" xfId="3848" xr:uid="{00000000-0005-0000-0000-0000ED740000}"/>
    <cellStyle name="Normal 8 6 2 5 2 5 2 2" xfId="11823" xr:uid="{00000000-0005-0000-0000-0000EE740000}"/>
    <cellStyle name="Normal 8 6 2 5 2 5 2 3" xfId="19754" xr:uid="{00000000-0005-0000-0000-0000EF740000}"/>
    <cellStyle name="Normal 8 6 2 5 2 5 2 4" xfId="27687" xr:uid="{00000000-0005-0000-0000-0000F0740000}"/>
    <cellStyle name="Normal 8 6 2 5 2 5 3" xfId="5829" xr:uid="{00000000-0005-0000-0000-0000F1740000}"/>
    <cellStyle name="Normal 8 6 2 5 2 5 3 2" xfId="13804" xr:uid="{00000000-0005-0000-0000-0000F2740000}"/>
    <cellStyle name="Normal 8 6 2 5 2 5 3 3" xfId="21735" xr:uid="{00000000-0005-0000-0000-0000F3740000}"/>
    <cellStyle name="Normal 8 6 2 5 2 5 3 4" xfId="29668" xr:uid="{00000000-0005-0000-0000-0000F4740000}"/>
    <cellStyle name="Normal 8 6 2 5 2 5 4" xfId="7852" xr:uid="{00000000-0005-0000-0000-0000F5740000}"/>
    <cellStyle name="Normal 8 6 2 5 2 5 4 2" xfId="15785" xr:uid="{00000000-0005-0000-0000-0000F6740000}"/>
    <cellStyle name="Normal 8 6 2 5 2 5 4 3" xfId="23716" xr:uid="{00000000-0005-0000-0000-0000F7740000}"/>
    <cellStyle name="Normal 8 6 2 5 2 5 4 4" xfId="31650" xr:uid="{00000000-0005-0000-0000-0000F8740000}"/>
    <cellStyle name="Normal 8 6 2 5 2 5 5" xfId="9842" xr:uid="{00000000-0005-0000-0000-0000F9740000}"/>
    <cellStyle name="Normal 8 6 2 5 2 5 6" xfId="17773" xr:uid="{00000000-0005-0000-0000-0000FA740000}"/>
    <cellStyle name="Normal 8 6 2 5 2 5 7" xfId="25706" xr:uid="{00000000-0005-0000-0000-0000FB740000}"/>
    <cellStyle name="Normal 8 6 2 5 2 6" xfId="3844" xr:uid="{00000000-0005-0000-0000-0000FC740000}"/>
    <cellStyle name="Normal 8 6 2 5 2 6 2" xfId="11819" xr:uid="{00000000-0005-0000-0000-0000FD740000}"/>
    <cellStyle name="Normal 8 6 2 5 2 6 3" xfId="19750" xr:uid="{00000000-0005-0000-0000-0000FE740000}"/>
    <cellStyle name="Normal 8 6 2 5 2 6 4" xfId="27683" xr:uid="{00000000-0005-0000-0000-0000FF740000}"/>
    <cellStyle name="Normal 8 6 2 5 2 7" xfId="5825" xr:uid="{00000000-0005-0000-0000-000000750000}"/>
    <cellStyle name="Normal 8 6 2 5 2 7 2" xfId="13800" xr:uid="{00000000-0005-0000-0000-000001750000}"/>
    <cellStyle name="Normal 8 6 2 5 2 7 3" xfId="21731" xr:uid="{00000000-0005-0000-0000-000002750000}"/>
    <cellStyle name="Normal 8 6 2 5 2 7 4" xfId="29664" xr:uid="{00000000-0005-0000-0000-000003750000}"/>
    <cellStyle name="Normal 8 6 2 5 2 8" xfId="7848" xr:uid="{00000000-0005-0000-0000-000004750000}"/>
    <cellStyle name="Normal 8 6 2 5 2 8 2" xfId="15781" xr:uid="{00000000-0005-0000-0000-000005750000}"/>
    <cellStyle name="Normal 8 6 2 5 2 8 3" xfId="23712" xr:uid="{00000000-0005-0000-0000-000006750000}"/>
    <cellStyle name="Normal 8 6 2 5 2 8 4" xfId="31646" xr:uid="{00000000-0005-0000-0000-000007750000}"/>
    <cellStyle name="Normal 8 6 2 5 2 9" xfId="9838" xr:uid="{00000000-0005-0000-0000-000008750000}"/>
    <cellStyle name="Normal 8 6 2 5 3" xfId="1865" xr:uid="{00000000-0005-0000-0000-000009750000}"/>
    <cellStyle name="Normal 8 6 2 5 3 2" xfId="3849" xr:uid="{00000000-0005-0000-0000-00000A750000}"/>
    <cellStyle name="Normal 8 6 2 5 3 2 2" xfId="11824" xr:uid="{00000000-0005-0000-0000-00000B750000}"/>
    <cellStyle name="Normal 8 6 2 5 3 2 3" xfId="19755" xr:uid="{00000000-0005-0000-0000-00000C750000}"/>
    <cellStyle name="Normal 8 6 2 5 3 2 4" xfId="27688" xr:uid="{00000000-0005-0000-0000-00000D750000}"/>
    <cellStyle name="Normal 8 6 2 5 3 3" xfId="5830" xr:uid="{00000000-0005-0000-0000-00000E750000}"/>
    <cellStyle name="Normal 8 6 2 5 3 3 2" xfId="13805" xr:uid="{00000000-0005-0000-0000-00000F750000}"/>
    <cellStyle name="Normal 8 6 2 5 3 3 3" xfId="21736" xr:uid="{00000000-0005-0000-0000-000010750000}"/>
    <cellStyle name="Normal 8 6 2 5 3 3 4" xfId="29669" xr:uid="{00000000-0005-0000-0000-000011750000}"/>
    <cellStyle name="Normal 8 6 2 5 3 4" xfId="7853" xr:uid="{00000000-0005-0000-0000-000012750000}"/>
    <cellStyle name="Normal 8 6 2 5 3 4 2" xfId="15786" xr:uid="{00000000-0005-0000-0000-000013750000}"/>
    <cellStyle name="Normal 8 6 2 5 3 4 3" xfId="23717" xr:uid="{00000000-0005-0000-0000-000014750000}"/>
    <cellStyle name="Normal 8 6 2 5 3 4 4" xfId="31651" xr:uid="{00000000-0005-0000-0000-000015750000}"/>
    <cellStyle name="Normal 8 6 2 5 3 5" xfId="9843" xr:uid="{00000000-0005-0000-0000-000016750000}"/>
    <cellStyle name="Normal 8 6 2 5 3 6" xfId="17774" xr:uid="{00000000-0005-0000-0000-000017750000}"/>
    <cellStyle name="Normal 8 6 2 5 3 7" xfId="25707" xr:uid="{00000000-0005-0000-0000-000018750000}"/>
    <cellStyle name="Normal 8 6 2 5 4" xfId="1866" xr:uid="{00000000-0005-0000-0000-000019750000}"/>
    <cellStyle name="Normal 8 6 2 5 4 2" xfId="3850" xr:uid="{00000000-0005-0000-0000-00001A750000}"/>
    <cellStyle name="Normal 8 6 2 5 4 2 2" xfId="11825" xr:uid="{00000000-0005-0000-0000-00001B750000}"/>
    <cellStyle name="Normal 8 6 2 5 4 2 3" xfId="19756" xr:uid="{00000000-0005-0000-0000-00001C750000}"/>
    <cellStyle name="Normal 8 6 2 5 4 2 4" xfId="27689" xr:uid="{00000000-0005-0000-0000-00001D750000}"/>
    <cellStyle name="Normal 8 6 2 5 4 3" xfId="5831" xr:uid="{00000000-0005-0000-0000-00001E750000}"/>
    <cellStyle name="Normal 8 6 2 5 4 3 2" xfId="13806" xr:uid="{00000000-0005-0000-0000-00001F750000}"/>
    <cellStyle name="Normal 8 6 2 5 4 3 3" xfId="21737" xr:uid="{00000000-0005-0000-0000-000020750000}"/>
    <cellStyle name="Normal 8 6 2 5 4 3 4" xfId="29670" xr:uid="{00000000-0005-0000-0000-000021750000}"/>
    <cellStyle name="Normal 8 6 2 5 4 4" xfId="7854" xr:uid="{00000000-0005-0000-0000-000022750000}"/>
    <cellStyle name="Normal 8 6 2 5 4 4 2" xfId="15787" xr:uid="{00000000-0005-0000-0000-000023750000}"/>
    <cellStyle name="Normal 8 6 2 5 4 4 3" xfId="23718" xr:uid="{00000000-0005-0000-0000-000024750000}"/>
    <cellStyle name="Normal 8 6 2 5 4 4 4" xfId="31652" xr:uid="{00000000-0005-0000-0000-000025750000}"/>
    <cellStyle name="Normal 8 6 2 5 4 5" xfId="9844" xr:uid="{00000000-0005-0000-0000-000026750000}"/>
    <cellStyle name="Normal 8 6 2 5 4 6" xfId="17775" xr:uid="{00000000-0005-0000-0000-000027750000}"/>
    <cellStyle name="Normal 8 6 2 5 4 7" xfId="25708" xr:uid="{00000000-0005-0000-0000-000028750000}"/>
    <cellStyle name="Normal 8 6 2 5 5" xfId="1867" xr:uid="{00000000-0005-0000-0000-000029750000}"/>
    <cellStyle name="Normal 8 6 2 5 5 2" xfId="3851" xr:uid="{00000000-0005-0000-0000-00002A750000}"/>
    <cellStyle name="Normal 8 6 2 5 5 2 2" xfId="11826" xr:uid="{00000000-0005-0000-0000-00002B750000}"/>
    <cellStyle name="Normal 8 6 2 5 5 2 3" xfId="19757" xr:uid="{00000000-0005-0000-0000-00002C750000}"/>
    <cellStyle name="Normal 8 6 2 5 5 2 4" xfId="27690" xr:uid="{00000000-0005-0000-0000-00002D750000}"/>
    <cellStyle name="Normal 8 6 2 5 5 3" xfId="5832" xr:uid="{00000000-0005-0000-0000-00002E750000}"/>
    <cellStyle name="Normal 8 6 2 5 5 3 2" xfId="13807" xr:uid="{00000000-0005-0000-0000-00002F750000}"/>
    <cellStyle name="Normal 8 6 2 5 5 3 3" xfId="21738" xr:uid="{00000000-0005-0000-0000-000030750000}"/>
    <cellStyle name="Normal 8 6 2 5 5 3 4" xfId="29671" xr:uid="{00000000-0005-0000-0000-000031750000}"/>
    <cellStyle name="Normal 8 6 2 5 5 4" xfId="7855" xr:uid="{00000000-0005-0000-0000-000032750000}"/>
    <cellStyle name="Normal 8 6 2 5 5 4 2" xfId="15788" xr:uid="{00000000-0005-0000-0000-000033750000}"/>
    <cellStyle name="Normal 8 6 2 5 5 4 3" xfId="23719" xr:uid="{00000000-0005-0000-0000-000034750000}"/>
    <cellStyle name="Normal 8 6 2 5 5 4 4" xfId="31653" xr:uid="{00000000-0005-0000-0000-000035750000}"/>
    <cellStyle name="Normal 8 6 2 5 5 5" xfId="9845" xr:uid="{00000000-0005-0000-0000-000036750000}"/>
    <cellStyle name="Normal 8 6 2 5 5 6" xfId="17776" xr:uid="{00000000-0005-0000-0000-000037750000}"/>
    <cellStyle name="Normal 8 6 2 5 5 7" xfId="25709" xr:uid="{00000000-0005-0000-0000-000038750000}"/>
    <cellStyle name="Normal 8 6 2 5 6" xfId="1868" xr:uid="{00000000-0005-0000-0000-000039750000}"/>
    <cellStyle name="Normal 8 6 2 5 6 2" xfId="3852" xr:uid="{00000000-0005-0000-0000-00003A750000}"/>
    <cellStyle name="Normal 8 6 2 5 6 2 2" xfId="11827" xr:uid="{00000000-0005-0000-0000-00003B750000}"/>
    <cellStyle name="Normal 8 6 2 5 6 2 3" xfId="19758" xr:uid="{00000000-0005-0000-0000-00003C750000}"/>
    <cellStyle name="Normal 8 6 2 5 6 2 4" xfId="27691" xr:uid="{00000000-0005-0000-0000-00003D750000}"/>
    <cellStyle name="Normal 8 6 2 5 6 3" xfId="5833" xr:uid="{00000000-0005-0000-0000-00003E750000}"/>
    <cellStyle name="Normal 8 6 2 5 6 3 2" xfId="13808" xr:uid="{00000000-0005-0000-0000-00003F750000}"/>
    <cellStyle name="Normal 8 6 2 5 6 3 3" xfId="21739" xr:uid="{00000000-0005-0000-0000-000040750000}"/>
    <cellStyle name="Normal 8 6 2 5 6 3 4" xfId="29672" xr:uid="{00000000-0005-0000-0000-000041750000}"/>
    <cellStyle name="Normal 8 6 2 5 6 4" xfId="7856" xr:uid="{00000000-0005-0000-0000-000042750000}"/>
    <cellStyle name="Normal 8 6 2 5 6 4 2" xfId="15789" xr:uid="{00000000-0005-0000-0000-000043750000}"/>
    <cellStyle name="Normal 8 6 2 5 6 4 3" xfId="23720" xr:uid="{00000000-0005-0000-0000-000044750000}"/>
    <cellStyle name="Normal 8 6 2 5 6 4 4" xfId="31654" xr:uid="{00000000-0005-0000-0000-000045750000}"/>
    <cellStyle name="Normal 8 6 2 5 6 5" xfId="9846" xr:uid="{00000000-0005-0000-0000-000046750000}"/>
    <cellStyle name="Normal 8 6 2 5 6 6" xfId="17777" xr:uid="{00000000-0005-0000-0000-000047750000}"/>
    <cellStyle name="Normal 8 6 2 5 6 7" xfId="25710" xr:uid="{00000000-0005-0000-0000-000048750000}"/>
    <cellStyle name="Normal 8 6 2 5 7" xfId="3843" xr:uid="{00000000-0005-0000-0000-000049750000}"/>
    <cellStyle name="Normal 8 6 2 5 7 2" xfId="11818" xr:uid="{00000000-0005-0000-0000-00004A750000}"/>
    <cellStyle name="Normal 8 6 2 5 7 3" xfId="19749" xr:uid="{00000000-0005-0000-0000-00004B750000}"/>
    <cellStyle name="Normal 8 6 2 5 7 4" xfId="27682" xr:uid="{00000000-0005-0000-0000-00004C750000}"/>
    <cellStyle name="Normal 8 6 2 5 8" xfId="5824" xr:uid="{00000000-0005-0000-0000-00004D750000}"/>
    <cellStyle name="Normal 8 6 2 5 8 2" xfId="13799" xr:uid="{00000000-0005-0000-0000-00004E750000}"/>
    <cellStyle name="Normal 8 6 2 5 8 3" xfId="21730" xr:uid="{00000000-0005-0000-0000-00004F750000}"/>
    <cellStyle name="Normal 8 6 2 5 8 4" xfId="29663" xr:uid="{00000000-0005-0000-0000-000050750000}"/>
    <cellStyle name="Normal 8 6 2 5 9" xfId="7847" xr:uid="{00000000-0005-0000-0000-000051750000}"/>
    <cellStyle name="Normal 8 6 2 5 9 2" xfId="15780" xr:uid="{00000000-0005-0000-0000-000052750000}"/>
    <cellStyle name="Normal 8 6 2 5 9 3" xfId="23711" xr:uid="{00000000-0005-0000-0000-000053750000}"/>
    <cellStyle name="Normal 8 6 2 5 9 4" xfId="31645" xr:uid="{00000000-0005-0000-0000-000054750000}"/>
    <cellStyle name="Normal 8 6 2 6" xfId="1869" xr:uid="{00000000-0005-0000-0000-000055750000}"/>
    <cellStyle name="Normal 8 6 2 6 10" xfId="17778" xr:uid="{00000000-0005-0000-0000-000056750000}"/>
    <cellStyle name="Normal 8 6 2 6 11" xfId="25711" xr:uid="{00000000-0005-0000-0000-000057750000}"/>
    <cellStyle name="Normal 8 6 2 6 2" xfId="1870" xr:uid="{00000000-0005-0000-0000-000058750000}"/>
    <cellStyle name="Normal 8 6 2 6 2 2" xfId="3854" xr:uid="{00000000-0005-0000-0000-000059750000}"/>
    <cellStyle name="Normal 8 6 2 6 2 2 2" xfId="11829" xr:uid="{00000000-0005-0000-0000-00005A750000}"/>
    <cellStyle name="Normal 8 6 2 6 2 2 3" xfId="19760" xr:uid="{00000000-0005-0000-0000-00005B750000}"/>
    <cellStyle name="Normal 8 6 2 6 2 2 4" xfId="27693" xr:uid="{00000000-0005-0000-0000-00005C750000}"/>
    <cellStyle name="Normal 8 6 2 6 2 3" xfId="5835" xr:uid="{00000000-0005-0000-0000-00005D750000}"/>
    <cellStyle name="Normal 8 6 2 6 2 3 2" xfId="13810" xr:uid="{00000000-0005-0000-0000-00005E750000}"/>
    <cellStyle name="Normal 8 6 2 6 2 3 3" xfId="21741" xr:uid="{00000000-0005-0000-0000-00005F750000}"/>
    <cellStyle name="Normal 8 6 2 6 2 3 4" xfId="29674" xr:uid="{00000000-0005-0000-0000-000060750000}"/>
    <cellStyle name="Normal 8 6 2 6 2 4" xfId="7858" xr:uid="{00000000-0005-0000-0000-000061750000}"/>
    <cellStyle name="Normal 8 6 2 6 2 4 2" xfId="15791" xr:uid="{00000000-0005-0000-0000-000062750000}"/>
    <cellStyle name="Normal 8 6 2 6 2 4 3" xfId="23722" xr:uid="{00000000-0005-0000-0000-000063750000}"/>
    <cellStyle name="Normal 8 6 2 6 2 4 4" xfId="31656" xr:uid="{00000000-0005-0000-0000-000064750000}"/>
    <cellStyle name="Normal 8 6 2 6 2 5" xfId="9848" xr:uid="{00000000-0005-0000-0000-000065750000}"/>
    <cellStyle name="Normal 8 6 2 6 2 6" xfId="17779" xr:uid="{00000000-0005-0000-0000-000066750000}"/>
    <cellStyle name="Normal 8 6 2 6 2 7" xfId="25712" xr:uid="{00000000-0005-0000-0000-000067750000}"/>
    <cellStyle name="Normal 8 6 2 6 3" xfId="1871" xr:uid="{00000000-0005-0000-0000-000068750000}"/>
    <cellStyle name="Normal 8 6 2 6 3 2" xfId="3855" xr:uid="{00000000-0005-0000-0000-000069750000}"/>
    <cellStyle name="Normal 8 6 2 6 3 2 2" xfId="11830" xr:uid="{00000000-0005-0000-0000-00006A750000}"/>
    <cellStyle name="Normal 8 6 2 6 3 2 3" xfId="19761" xr:uid="{00000000-0005-0000-0000-00006B750000}"/>
    <cellStyle name="Normal 8 6 2 6 3 2 4" xfId="27694" xr:uid="{00000000-0005-0000-0000-00006C750000}"/>
    <cellStyle name="Normal 8 6 2 6 3 3" xfId="5836" xr:uid="{00000000-0005-0000-0000-00006D750000}"/>
    <cellStyle name="Normal 8 6 2 6 3 3 2" xfId="13811" xr:uid="{00000000-0005-0000-0000-00006E750000}"/>
    <cellStyle name="Normal 8 6 2 6 3 3 3" xfId="21742" xr:uid="{00000000-0005-0000-0000-00006F750000}"/>
    <cellStyle name="Normal 8 6 2 6 3 3 4" xfId="29675" xr:uid="{00000000-0005-0000-0000-000070750000}"/>
    <cellStyle name="Normal 8 6 2 6 3 4" xfId="7859" xr:uid="{00000000-0005-0000-0000-000071750000}"/>
    <cellStyle name="Normal 8 6 2 6 3 4 2" xfId="15792" xr:uid="{00000000-0005-0000-0000-000072750000}"/>
    <cellStyle name="Normal 8 6 2 6 3 4 3" xfId="23723" xr:uid="{00000000-0005-0000-0000-000073750000}"/>
    <cellStyle name="Normal 8 6 2 6 3 4 4" xfId="31657" xr:uid="{00000000-0005-0000-0000-000074750000}"/>
    <cellStyle name="Normal 8 6 2 6 3 5" xfId="9849" xr:uid="{00000000-0005-0000-0000-000075750000}"/>
    <cellStyle name="Normal 8 6 2 6 3 6" xfId="17780" xr:uid="{00000000-0005-0000-0000-000076750000}"/>
    <cellStyle name="Normal 8 6 2 6 3 7" xfId="25713" xr:uid="{00000000-0005-0000-0000-000077750000}"/>
    <cellStyle name="Normal 8 6 2 6 4" xfId="1872" xr:uid="{00000000-0005-0000-0000-000078750000}"/>
    <cellStyle name="Normal 8 6 2 6 4 2" xfId="3856" xr:uid="{00000000-0005-0000-0000-000079750000}"/>
    <cellStyle name="Normal 8 6 2 6 4 2 2" xfId="11831" xr:uid="{00000000-0005-0000-0000-00007A750000}"/>
    <cellStyle name="Normal 8 6 2 6 4 2 3" xfId="19762" xr:uid="{00000000-0005-0000-0000-00007B750000}"/>
    <cellStyle name="Normal 8 6 2 6 4 2 4" xfId="27695" xr:uid="{00000000-0005-0000-0000-00007C750000}"/>
    <cellStyle name="Normal 8 6 2 6 4 3" xfId="5837" xr:uid="{00000000-0005-0000-0000-00007D750000}"/>
    <cellStyle name="Normal 8 6 2 6 4 3 2" xfId="13812" xr:uid="{00000000-0005-0000-0000-00007E750000}"/>
    <cellStyle name="Normal 8 6 2 6 4 3 3" xfId="21743" xr:uid="{00000000-0005-0000-0000-00007F750000}"/>
    <cellStyle name="Normal 8 6 2 6 4 3 4" xfId="29676" xr:uid="{00000000-0005-0000-0000-000080750000}"/>
    <cellStyle name="Normal 8 6 2 6 4 4" xfId="7860" xr:uid="{00000000-0005-0000-0000-000081750000}"/>
    <cellStyle name="Normal 8 6 2 6 4 4 2" xfId="15793" xr:uid="{00000000-0005-0000-0000-000082750000}"/>
    <cellStyle name="Normal 8 6 2 6 4 4 3" xfId="23724" xr:uid="{00000000-0005-0000-0000-000083750000}"/>
    <cellStyle name="Normal 8 6 2 6 4 4 4" xfId="31658" xr:uid="{00000000-0005-0000-0000-000084750000}"/>
    <cellStyle name="Normal 8 6 2 6 4 5" xfId="9850" xr:uid="{00000000-0005-0000-0000-000085750000}"/>
    <cellStyle name="Normal 8 6 2 6 4 6" xfId="17781" xr:uid="{00000000-0005-0000-0000-000086750000}"/>
    <cellStyle name="Normal 8 6 2 6 4 7" xfId="25714" xr:uid="{00000000-0005-0000-0000-000087750000}"/>
    <cellStyle name="Normal 8 6 2 6 5" xfId="1873" xr:uid="{00000000-0005-0000-0000-000088750000}"/>
    <cellStyle name="Normal 8 6 2 6 5 2" xfId="3857" xr:uid="{00000000-0005-0000-0000-000089750000}"/>
    <cellStyle name="Normal 8 6 2 6 5 2 2" xfId="11832" xr:uid="{00000000-0005-0000-0000-00008A750000}"/>
    <cellStyle name="Normal 8 6 2 6 5 2 3" xfId="19763" xr:uid="{00000000-0005-0000-0000-00008B750000}"/>
    <cellStyle name="Normal 8 6 2 6 5 2 4" xfId="27696" xr:uid="{00000000-0005-0000-0000-00008C750000}"/>
    <cellStyle name="Normal 8 6 2 6 5 3" xfId="5838" xr:uid="{00000000-0005-0000-0000-00008D750000}"/>
    <cellStyle name="Normal 8 6 2 6 5 3 2" xfId="13813" xr:uid="{00000000-0005-0000-0000-00008E750000}"/>
    <cellStyle name="Normal 8 6 2 6 5 3 3" xfId="21744" xr:uid="{00000000-0005-0000-0000-00008F750000}"/>
    <cellStyle name="Normal 8 6 2 6 5 3 4" xfId="29677" xr:uid="{00000000-0005-0000-0000-000090750000}"/>
    <cellStyle name="Normal 8 6 2 6 5 4" xfId="7861" xr:uid="{00000000-0005-0000-0000-000091750000}"/>
    <cellStyle name="Normal 8 6 2 6 5 4 2" xfId="15794" xr:uid="{00000000-0005-0000-0000-000092750000}"/>
    <cellStyle name="Normal 8 6 2 6 5 4 3" xfId="23725" xr:uid="{00000000-0005-0000-0000-000093750000}"/>
    <cellStyle name="Normal 8 6 2 6 5 4 4" xfId="31659" xr:uid="{00000000-0005-0000-0000-000094750000}"/>
    <cellStyle name="Normal 8 6 2 6 5 5" xfId="9851" xr:uid="{00000000-0005-0000-0000-000095750000}"/>
    <cellStyle name="Normal 8 6 2 6 5 6" xfId="17782" xr:uid="{00000000-0005-0000-0000-000096750000}"/>
    <cellStyle name="Normal 8 6 2 6 5 7" xfId="25715" xr:uid="{00000000-0005-0000-0000-000097750000}"/>
    <cellStyle name="Normal 8 6 2 6 6" xfId="3853" xr:uid="{00000000-0005-0000-0000-000098750000}"/>
    <cellStyle name="Normal 8 6 2 6 6 2" xfId="11828" xr:uid="{00000000-0005-0000-0000-000099750000}"/>
    <cellStyle name="Normal 8 6 2 6 6 3" xfId="19759" xr:uid="{00000000-0005-0000-0000-00009A750000}"/>
    <cellStyle name="Normal 8 6 2 6 6 4" xfId="27692" xr:uid="{00000000-0005-0000-0000-00009B750000}"/>
    <cellStyle name="Normal 8 6 2 6 7" xfId="5834" xr:uid="{00000000-0005-0000-0000-00009C750000}"/>
    <cellStyle name="Normal 8 6 2 6 7 2" xfId="13809" xr:uid="{00000000-0005-0000-0000-00009D750000}"/>
    <cellStyle name="Normal 8 6 2 6 7 3" xfId="21740" xr:uid="{00000000-0005-0000-0000-00009E750000}"/>
    <cellStyle name="Normal 8 6 2 6 7 4" xfId="29673" xr:uid="{00000000-0005-0000-0000-00009F750000}"/>
    <cellStyle name="Normal 8 6 2 6 8" xfId="7857" xr:uid="{00000000-0005-0000-0000-0000A0750000}"/>
    <cellStyle name="Normal 8 6 2 6 8 2" xfId="15790" xr:uid="{00000000-0005-0000-0000-0000A1750000}"/>
    <cellStyle name="Normal 8 6 2 6 8 3" xfId="23721" xr:uid="{00000000-0005-0000-0000-0000A2750000}"/>
    <cellStyle name="Normal 8 6 2 6 8 4" xfId="31655" xr:uid="{00000000-0005-0000-0000-0000A3750000}"/>
    <cellStyle name="Normal 8 6 2 6 9" xfId="9847" xr:uid="{00000000-0005-0000-0000-0000A4750000}"/>
    <cellStyle name="Normal 8 6 2 7" xfId="1874" xr:uid="{00000000-0005-0000-0000-0000A5750000}"/>
    <cellStyle name="Normal 8 6 2 7 2" xfId="3858" xr:uid="{00000000-0005-0000-0000-0000A6750000}"/>
    <cellStyle name="Normal 8 6 2 7 2 2" xfId="11833" xr:uid="{00000000-0005-0000-0000-0000A7750000}"/>
    <cellStyle name="Normal 8 6 2 7 2 3" xfId="19764" xr:uid="{00000000-0005-0000-0000-0000A8750000}"/>
    <cellStyle name="Normal 8 6 2 7 2 4" xfId="27697" xr:uid="{00000000-0005-0000-0000-0000A9750000}"/>
    <cellStyle name="Normal 8 6 2 7 3" xfId="5839" xr:uid="{00000000-0005-0000-0000-0000AA750000}"/>
    <cellStyle name="Normal 8 6 2 7 3 2" xfId="13814" xr:uid="{00000000-0005-0000-0000-0000AB750000}"/>
    <cellStyle name="Normal 8 6 2 7 3 3" xfId="21745" xr:uid="{00000000-0005-0000-0000-0000AC750000}"/>
    <cellStyle name="Normal 8 6 2 7 3 4" xfId="29678" xr:uid="{00000000-0005-0000-0000-0000AD750000}"/>
    <cellStyle name="Normal 8 6 2 7 4" xfId="7862" xr:uid="{00000000-0005-0000-0000-0000AE750000}"/>
    <cellStyle name="Normal 8 6 2 7 4 2" xfId="15795" xr:uid="{00000000-0005-0000-0000-0000AF750000}"/>
    <cellStyle name="Normal 8 6 2 7 4 3" xfId="23726" xr:uid="{00000000-0005-0000-0000-0000B0750000}"/>
    <cellStyle name="Normal 8 6 2 7 4 4" xfId="31660" xr:uid="{00000000-0005-0000-0000-0000B1750000}"/>
    <cellStyle name="Normal 8 6 2 7 5" xfId="9852" xr:uid="{00000000-0005-0000-0000-0000B2750000}"/>
    <cellStyle name="Normal 8 6 2 7 6" xfId="17783" xr:uid="{00000000-0005-0000-0000-0000B3750000}"/>
    <cellStyle name="Normal 8 6 2 7 7" xfId="25716" xr:uid="{00000000-0005-0000-0000-0000B4750000}"/>
    <cellStyle name="Normal 8 6 2 8" xfId="1875" xr:uid="{00000000-0005-0000-0000-0000B5750000}"/>
    <cellStyle name="Normal 8 6 2 8 2" xfId="3859" xr:uid="{00000000-0005-0000-0000-0000B6750000}"/>
    <cellStyle name="Normal 8 6 2 8 2 2" xfId="11834" xr:uid="{00000000-0005-0000-0000-0000B7750000}"/>
    <cellStyle name="Normal 8 6 2 8 2 3" xfId="19765" xr:uid="{00000000-0005-0000-0000-0000B8750000}"/>
    <cellStyle name="Normal 8 6 2 8 2 4" xfId="27698" xr:uid="{00000000-0005-0000-0000-0000B9750000}"/>
    <cellStyle name="Normal 8 6 2 8 3" xfId="5840" xr:uid="{00000000-0005-0000-0000-0000BA750000}"/>
    <cellStyle name="Normal 8 6 2 8 3 2" xfId="13815" xr:uid="{00000000-0005-0000-0000-0000BB750000}"/>
    <cellStyle name="Normal 8 6 2 8 3 3" xfId="21746" xr:uid="{00000000-0005-0000-0000-0000BC750000}"/>
    <cellStyle name="Normal 8 6 2 8 3 4" xfId="29679" xr:uid="{00000000-0005-0000-0000-0000BD750000}"/>
    <cellStyle name="Normal 8 6 2 8 4" xfId="7863" xr:uid="{00000000-0005-0000-0000-0000BE750000}"/>
    <cellStyle name="Normal 8 6 2 8 4 2" xfId="15796" xr:uid="{00000000-0005-0000-0000-0000BF750000}"/>
    <cellStyle name="Normal 8 6 2 8 4 3" xfId="23727" xr:uid="{00000000-0005-0000-0000-0000C0750000}"/>
    <cellStyle name="Normal 8 6 2 8 4 4" xfId="31661" xr:uid="{00000000-0005-0000-0000-0000C1750000}"/>
    <cellStyle name="Normal 8 6 2 8 5" xfId="9853" xr:uid="{00000000-0005-0000-0000-0000C2750000}"/>
    <cellStyle name="Normal 8 6 2 8 6" xfId="17784" xr:uid="{00000000-0005-0000-0000-0000C3750000}"/>
    <cellStyle name="Normal 8 6 2 8 7" xfId="25717" xr:uid="{00000000-0005-0000-0000-0000C4750000}"/>
    <cellStyle name="Normal 8 6 2 9" xfId="1876" xr:uid="{00000000-0005-0000-0000-0000C5750000}"/>
    <cellStyle name="Normal 8 6 2 9 2" xfId="3860" xr:uid="{00000000-0005-0000-0000-0000C6750000}"/>
    <cellStyle name="Normal 8 6 2 9 2 2" xfId="11835" xr:uid="{00000000-0005-0000-0000-0000C7750000}"/>
    <cellStyle name="Normal 8 6 2 9 2 3" xfId="19766" xr:uid="{00000000-0005-0000-0000-0000C8750000}"/>
    <cellStyle name="Normal 8 6 2 9 2 4" xfId="27699" xr:uid="{00000000-0005-0000-0000-0000C9750000}"/>
    <cellStyle name="Normal 8 6 2 9 3" xfId="5841" xr:uid="{00000000-0005-0000-0000-0000CA750000}"/>
    <cellStyle name="Normal 8 6 2 9 3 2" xfId="13816" xr:uid="{00000000-0005-0000-0000-0000CB750000}"/>
    <cellStyle name="Normal 8 6 2 9 3 3" xfId="21747" xr:uid="{00000000-0005-0000-0000-0000CC750000}"/>
    <cellStyle name="Normal 8 6 2 9 3 4" xfId="29680" xr:uid="{00000000-0005-0000-0000-0000CD750000}"/>
    <cellStyle name="Normal 8 6 2 9 4" xfId="7864" xr:uid="{00000000-0005-0000-0000-0000CE750000}"/>
    <cellStyle name="Normal 8 6 2 9 4 2" xfId="15797" xr:uid="{00000000-0005-0000-0000-0000CF750000}"/>
    <cellStyle name="Normal 8 6 2 9 4 3" xfId="23728" xr:uid="{00000000-0005-0000-0000-0000D0750000}"/>
    <cellStyle name="Normal 8 6 2 9 4 4" xfId="31662" xr:uid="{00000000-0005-0000-0000-0000D1750000}"/>
    <cellStyle name="Normal 8 6 2 9 5" xfId="9854" xr:uid="{00000000-0005-0000-0000-0000D2750000}"/>
    <cellStyle name="Normal 8 6 2 9 6" xfId="17785" xr:uid="{00000000-0005-0000-0000-0000D3750000}"/>
    <cellStyle name="Normal 8 6 2 9 7" xfId="25718" xr:uid="{00000000-0005-0000-0000-0000D4750000}"/>
    <cellStyle name="Normal 8 6 3" xfId="1877" xr:uid="{00000000-0005-0000-0000-0000D5750000}"/>
    <cellStyle name="Normal 8 6 3 10" xfId="9855" xr:uid="{00000000-0005-0000-0000-0000D6750000}"/>
    <cellStyle name="Normal 8 6 3 11" xfId="17786" xr:uid="{00000000-0005-0000-0000-0000D7750000}"/>
    <cellStyle name="Normal 8 6 3 12" xfId="25719" xr:uid="{00000000-0005-0000-0000-0000D8750000}"/>
    <cellStyle name="Normal 8 6 3 2" xfId="1878" xr:uid="{00000000-0005-0000-0000-0000D9750000}"/>
    <cellStyle name="Normal 8 6 3 2 10" xfId="17787" xr:uid="{00000000-0005-0000-0000-0000DA750000}"/>
    <cellStyle name="Normal 8 6 3 2 11" xfId="25720" xr:uid="{00000000-0005-0000-0000-0000DB750000}"/>
    <cellStyle name="Normal 8 6 3 2 2" xfId="1879" xr:uid="{00000000-0005-0000-0000-0000DC750000}"/>
    <cellStyle name="Normal 8 6 3 2 2 2" xfId="3863" xr:uid="{00000000-0005-0000-0000-0000DD750000}"/>
    <cellStyle name="Normal 8 6 3 2 2 2 2" xfId="11838" xr:uid="{00000000-0005-0000-0000-0000DE750000}"/>
    <cellStyle name="Normal 8 6 3 2 2 2 3" xfId="19769" xr:uid="{00000000-0005-0000-0000-0000DF750000}"/>
    <cellStyle name="Normal 8 6 3 2 2 2 4" xfId="27702" xr:uid="{00000000-0005-0000-0000-0000E0750000}"/>
    <cellStyle name="Normal 8 6 3 2 2 3" xfId="5844" xr:uid="{00000000-0005-0000-0000-0000E1750000}"/>
    <cellStyle name="Normal 8 6 3 2 2 3 2" xfId="13819" xr:uid="{00000000-0005-0000-0000-0000E2750000}"/>
    <cellStyle name="Normal 8 6 3 2 2 3 3" xfId="21750" xr:uid="{00000000-0005-0000-0000-0000E3750000}"/>
    <cellStyle name="Normal 8 6 3 2 2 3 4" xfId="29683" xr:uid="{00000000-0005-0000-0000-0000E4750000}"/>
    <cellStyle name="Normal 8 6 3 2 2 4" xfId="7867" xr:uid="{00000000-0005-0000-0000-0000E5750000}"/>
    <cellStyle name="Normal 8 6 3 2 2 4 2" xfId="15800" xr:uid="{00000000-0005-0000-0000-0000E6750000}"/>
    <cellStyle name="Normal 8 6 3 2 2 4 3" xfId="23731" xr:uid="{00000000-0005-0000-0000-0000E7750000}"/>
    <cellStyle name="Normal 8 6 3 2 2 4 4" xfId="31665" xr:uid="{00000000-0005-0000-0000-0000E8750000}"/>
    <cellStyle name="Normal 8 6 3 2 2 5" xfId="9857" xr:uid="{00000000-0005-0000-0000-0000E9750000}"/>
    <cellStyle name="Normal 8 6 3 2 2 6" xfId="17788" xr:uid="{00000000-0005-0000-0000-0000EA750000}"/>
    <cellStyle name="Normal 8 6 3 2 2 7" xfId="25721" xr:uid="{00000000-0005-0000-0000-0000EB750000}"/>
    <cellStyle name="Normal 8 6 3 2 3" xfId="1880" xr:uid="{00000000-0005-0000-0000-0000EC750000}"/>
    <cellStyle name="Normal 8 6 3 2 3 2" xfId="3864" xr:uid="{00000000-0005-0000-0000-0000ED750000}"/>
    <cellStyle name="Normal 8 6 3 2 3 2 2" xfId="11839" xr:uid="{00000000-0005-0000-0000-0000EE750000}"/>
    <cellStyle name="Normal 8 6 3 2 3 2 3" xfId="19770" xr:uid="{00000000-0005-0000-0000-0000EF750000}"/>
    <cellStyle name="Normal 8 6 3 2 3 2 4" xfId="27703" xr:uid="{00000000-0005-0000-0000-0000F0750000}"/>
    <cellStyle name="Normal 8 6 3 2 3 3" xfId="5845" xr:uid="{00000000-0005-0000-0000-0000F1750000}"/>
    <cellStyle name="Normal 8 6 3 2 3 3 2" xfId="13820" xr:uid="{00000000-0005-0000-0000-0000F2750000}"/>
    <cellStyle name="Normal 8 6 3 2 3 3 3" xfId="21751" xr:uid="{00000000-0005-0000-0000-0000F3750000}"/>
    <cellStyle name="Normal 8 6 3 2 3 3 4" xfId="29684" xr:uid="{00000000-0005-0000-0000-0000F4750000}"/>
    <cellStyle name="Normal 8 6 3 2 3 4" xfId="7868" xr:uid="{00000000-0005-0000-0000-0000F5750000}"/>
    <cellStyle name="Normal 8 6 3 2 3 4 2" xfId="15801" xr:uid="{00000000-0005-0000-0000-0000F6750000}"/>
    <cellStyle name="Normal 8 6 3 2 3 4 3" xfId="23732" xr:uid="{00000000-0005-0000-0000-0000F7750000}"/>
    <cellStyle name="Normal 8 6 3 2 3 4 4" xfId="31666" xr:uid="{00000000-0005-0000-0000-0000F8750000}"/>
    <cellStyle name="Normal 8 6 3 2 3 5" xfId="9858" xr:uid="{00000000-0005-0000-0000-0000F9750000}"/>
    <cellStyle name="Normal 8 6 3 2 3 6" xfId="17789" xr:uid="{00000000-0005-0000-0000-0000FA750000}"/>
    <cellStyle name="Normal 8 6 3 2 3 7" xfId="25722" xr:uid="{00000000-0005-0000-0000-0000FB750000}"/>
    <cellStyle name="Normal 8 6 3 2 4" xfId="1881" xr:uid="{00000000-0005-0000-0000-0000FC750000}"/>
    <cellStyle name="Normal 8 6 3 2 4 2" xfId="3865" xr:uid="{00000000-0005-0000-0000-0000FD750000}"/>
    <cellStyle name="Normal 8 6 3 2 4 2 2" xfId="11840" xr:uid="{00000000-0005-0000-0000-0000FE750000}"/>
    <cellStyle name="Normal 8 6 3 2 4 2 3" xfId="19771" xr:uid="{00000000-0005-0000-0000-0000FF750000}"/>
    <cellStyle name="Normal 8 6 3 2 4 2 4" xfId="27704" xr:uid="{00000000-0005-0000-0000-000000760000}"/>
    <cellStyle name="Normal 8 6 3 2 4 3" xfId="5846" xr:uid="{00000000-0005-0000-0000-000001760000}"/>
    <cellStyle name="Normal 8 6 3 2 4 3 2" xfId="13821" xr:uid="{00000000-0005-0000-0000-000002760000}"/>
    <cellStyle name="Normal 8 6 3 2 4 3 3" xfId="21752" xr:uid="{00000000-0005-0000-0000-000003760000}"/>
    <cellStyle name="Normal 8 6 3 2 4 3 4" xfId="29685" xr:uid="{00000000-0005-0000-0000-000004760000}"/>
    <cellStyle name="Normal 8 6 3 2 4 4" xfId="7869" xr:uid="{00000000-0005-0000-0000-000005760000}"/>
    <cellStyle name="Normal 8 6 3 2 4 4 2" xfId="15802" xr:uid="{00000000-0005-0000-0000-000006760000}"/>
    <cellStyle name="Normal 8 6 3 2 4 4 3" xfId="23733" xr:uid="{00000000-0005-0000-0000-000007760000}"/>
    <cellStyle name="Normal 8 6 3 2 4 4 4" xfId="31667" xr:uid="{00000000-0005-0000-0000-000008760000}"/>
    <cellStyle name="Normal 8 6 3 2 4 5" xfId="9859" xr:uid="{00000000-0005-0000-0000-000009760000}"/>
    <cellStyle name="Normal 8 6 3 2 4 6" xfId="17790" xr:uid="{00000000-0005-0000-0000-00000A760000}"/>
    <cellStyle name="Normal 8 6 3 2 4 7" xfId="25723" xr:uid="{00000000-0005-0000-0000-00000B760000}"/>
    <cellStyle name="Normal 8 6 3 2 5" xfId="1882" xr:uid="{00000000-0005-0000-0000-00000C760000}"/>
    <cellStyle name="Normal 8 6 3 2 5 2" xfId="3866" xr:uid="{00000000-0005-0000-0000-00000D760000}"/>
    <cellStyle name="Normal 8 6 3 2 5 2 2" xfId="11841" xr:uid="{00000000-0005-0000-0000-00000E760000}"/>
    <cellStyle name="Normal 8 6 3 2 5 2 3" xfId="19772" xr:uid="{00000000-0005-0000-0000-00000F760000}"/>
    <cellStyle name="Normal 8 6 3 2 5 2 4" xfId="27705" xr:uid="{00000000-0005-0000-0000-000010760000}"/>
    <cellStyle name="Normal 8 6 3 2 5 3" xfId="5847" xr:uid="{00000000-0005-0000-0000-000011760000}"/>
    <cellStyle name="Normal 8 6 3 2 5 3 2" xfId="13822" xr:uid="{00000000-0005-0000-0000-000012760000}"/>
    <cellStyle name="Normal 8 6 3 2 5 3 3" xfId="21753" xr:uid="{00000000-0005-0000-0000-000013760000}"/>
    <cellStyle name="Normal 8 6 3 2 5 3 4" xfId="29686" xr:uid="{00000000-0005-0000-0000-000014760000}"/>
    <cellStyle name="Normal 8 6 3 2 5 4" xfId="7870" xr:uid="{00000000-0005-0000-0000-000015760000}"/>
    <cellStyle name="Normal 8 6 3 2 5 4 2" xfId="15803" xr:uid="{00000000-0005-0000-0000-000016760000}"/>
    <cellStyle name="Normal 8 6 3 2 5 4 3" xfId="23734" xr:uid="{00000000-0005-0000-0000-000017760000}"/>
    <cellStyle name="Normal 8 6 3 2 5 4 4" xfId="31668" xr:uid="{00000000-0005-0000-0000-000018760000}"/>
    <cellStyle name="Normal 8 6 3 2 5 5" xfId="9860" xr:uid="{00000000-0005-0000-0000-000019760000}"/>
    <cellStyle name="Normal 8 6 3 2 5 6" xfId="17791" xr:uid="{00000000-0005-0000-0000-00001A760000}"/>
    <cellStyle name="Normal 8 6 3 2 5 7" xfId="25724" xr:uid="{00000000-0005-0000-0000-00001B760000}"/>
    <cellStyle name="Normal 8 6 3 2 6" xfId="3862" xr:uid="{00000000-0005-0000-0000-00001C760000}"/>
    <cellStyle name="Normal 8 6 3 2 6 2" xfId="11837" xr:uid="{00000000-0005-0000-0000-00001D760000}"/>
    <cellStyle name="Normal 8 6 3 2 6 3" xfId="19768" xr:uid="{00000000-0005-0000-0000-00001E760000}"/>
    <cellStyle name="Normal 8 6 3 2 6 4" xfId="27701" xr:uid="{00000000-0005-0000-0000-00001F760000}"/>
    <cellStyle name="Normal 8 6 3 2 7" xfId="5843" xr:uid="{00000000-0005-0000-0000-000020760000}"/>
    <cellStyle name="Normal 8 6 3 2 7 2" xfId="13818" xr:uid="{00000000-0005-0000-0000-000021760000}"/>
    <cellStyle name="Normal 8 6 3 2 7 3" xfId="21749" xr:uid="{00000000-0005-0000-0000-000022760000}"/>
    <cellStyle name="Normal 8 6 3 2 7 4" xfId="29682" xr:uid="{00000000-0005-0000-0000-000023760000}"/>
    <cellStyle name="Normal 8 6 3 2 8" xfId="7866" xr:uid="{00000000-0005-0000-0000-000024760000}"/>
    <cellStyle name="Normal 8 6 3 2 8 2" xfId="15799" xr:uid="{00000000-0005-0000-0000-000025760000}"/>
    <cellStyle name="Normal 8 6 3 2 8 3" xfId="23730" xr:uid="{00000000-0005-0000-0000-000026760000}"/>
    <cellStyle name="Normal 8 6 3 2 8 4" xfId="31664" xr:uid="{00000000-0005-0000-0000-000027760000}"/>
    <cellStyle name="Normal 8 6 3 2 9" xfId="9856" xr:uid="{00000000-0005-0000-0000-000028760000}"/>
    <cellStyle name="Normal 8 6 3 3" xfId="1883" xr:uid="{00000000-0005-0000-0000-000029760000}"/>
    <cellStyle name="Normal 8 6 3 3 2" xfId="3867" xr:uid="{00000000-0005-0000-0000-00002A760000}"/>
    <cellStyle name="Normal 8 6 3 3 2 2" xfId="11842" xr:uid="{00000000-0005-0000-0000-00002B760000}"/>
    <cellStyle name="Normal 8 6 3 3 2 3" xfId="19773" xr:uid="{00000000-0005-0000-0000-00002C760000}"/>
    <cellStyle name="Normal 8 6 3 3 2 4" xfId="27706" xr:uid="{00000000-0005-0000-0000-00002D760000}"/>
    <cellStyle name="Normal 8 6 3 3 3" xfId="5848" xr:uid="{00000000-0005-0000-0000-00002E760000}"/>
    <cellStyle name="Normal 8 6 3 3 3 2" xfId="13823" xr:uid="{00000000-0005-0000-0000-00002F760000}"/>
    <cellStyle name="Normal 8 6 3 3 3 3" xfId="21754" xr:uid="{00000000-0005-0000-0000-000030760000}"/>
    <cellStyle name="Normal 8 6 3 3 3 4" xfId="29687" xr:uid="{00000000-0005-0000-0000-000031760000}"/>
    <cellStyle name="Normal 8 6 3 3 4" xfId="7871" xr:uid="{00000000-0005-0000-0000-000032760000}"/>
    <cellStyle name="Normal 8 6 3 3 4 2" xfId="15804" xr:uid="{00000000-0005-0000-0000-000033760000}"/>
    <cellStyle name="Normal 8 6 3 3 4 3" xfId="23735" xr:uid="{00000000-0005-0000-0000-000034760000}"/>
    <cellStyle name="Normal 8 6 3 3 4 4" xfId="31669" xr:uid="{00000000-0005-0000-0000-000035760000}"/>
    <cellStyle name="Normal 8 6 3 3 5" xfId="9861" xr:uid="{00000000-0005-0000-0000-000036760000}"/>
    <cellStyle name="Normal 8 6 3 3 6" xfId="17792" xr:uid="{00000000-0005-0000-0000-000037760000}"/>
    <cellStyle name="Normal 8 6 3 3 7" xfId="25725" xr:uid="{00000000-0005-0000-0000-000038760000}"/>
    <cellStyle name="Normal 8 6 3 4" xfId="1884" xr:uid="{00000000-0005-0000-0000-000039760000}"/>
    <cellStyle name="Normal 8 6 3 4 2" xfId="3868" xr:uid="{00000000-0005-0000-0000-00003A760000}"/>
    <cellStyle name="Normal 8 6 3 4 2 2" xfId="11843" xr:uid="{00000000-0005-0000-0000-00003B760000}"/>
    <cellStyle name="Normal 8 6 3 4 2 3" xfId="19774" xr:uid="{00000000-0005-0000-0000-00003C760000}"/>
    <cellStyle name="Normal 8 6 3 4 2 4" xfId="27707" xr:uid="{00000000-0005-0000-0000-00003D760000}"/>
    <cellStyle name="Normal 8 6 3 4 3" xfId="5849" xr:uid="{00000000-0005-0000-0000-00003E760000}"/>
    <cellStyle name="Normal 8 6 3 4 3 2" xfId="13824" xr:uid="{00000000-0005-0000-0000-00003F760000}"/>
    <cellStyle name="Normal 8 6 3 4 3 3" xfId="21755" xr:uid="{00000000-0005-0000-0000-000040760000}"/>
    <cellStyle name="Normal 8 6 3 4 3 4" xfId="29688" xr:uid="{00000000-0005-0000-0000-000041760000}"/>
    <cellStyle name="Normal 8 6 3 4 4" xfId="7872" xr:uid="{00000000-0005-0000-0000-000042760000}"/>
    <cellStyle name="Normal 8 6 3 4 4 2" xfId="15805" xr:uid="{00000000-0005-0000-0000-000043760000}"/>
    <cellStyle name="Normal 8 6 3 4 4 3" xfId="23736" xr:uid="{00000000-0005-0000-0000-000044760000}"/>
    <cellStyle name="Normal 8 6 3 4 4 4" xfId="31670" xr:uid="{00000000-0005-0000-0000-000045760000}"/>
    <cellStyle name="Normal 8 6 3 4 5" xfId="9862" xr:uid="{00000000-0005-0000-0000-000046760000}"/>
    <cellStyle name="Normal 8 6 3 4 6" xfId="17793" xr:uid="{00000000-0005-0000-0000-000047760000}"/>
    <cellStyle name="Normal 8 6 3 4 7" xfId="25726" xr:uid="{00000000-0005-0000-0000-000048760000}"/>
    <cellStyle name="Normal 8 6 3 5" xfId="1885" xr:uid="{00000000-0005-0000-0000-000049760000}"/>
    <cellStyle name="Normal 8 6 3 5 2" xfId="3869" xr:uid="{00000000-0005-0000-0000-00004A760000}"/>
    <cellStyle name="Normal 8 6 3 5 2 2" xfId="11844" xr:uid="{00000000-0005-0000-0000-00004B760000}"/>
    <cellStyle name="Normal 8 6 3 5 2 3" xfId="19775" xr:uid="{00000000-0005-0000-0000-00004C760000}"/>
    <cellStyle name="Normal 8 6 3 5 2 4" xfId="27708" xr:uid="{00000000-0005-0000-0000-00004D760000}"/>
    <cellStyle name="Normal 8 6 3 5 3" xfId="5850" xr:uid="{00000000-0005-0000-0000-00004E760000}"/>
    <cellStyle name="Normal 8 6 3 5 3 2" xfId="13825" xr:uid="{00000000-0005-0000-0000-00004F760000}"/>
    <cellStyle name="Normal 8 6 3 5 3 3" xfId="21756" xr:uid="{00000000-0005-0000-0000-000050760000}"/>
    <cellStyle name="Normal 8 6 3 5 3 4" xfId="29689" xr:uid="{00000000-0005-0000-0000-000051760000}"/>
    <cellStyle name="Normal 8 6 3 5 4" xfId="7873" xr:uid="{00000000-0005-0000-0000-000052760000}"/>
    <cellStyle name="Normal 8 6 3 5 4 2" xfId="15806" xr:uid="{00000000-0005-0000-0000-000053760000}"/>
    <cellStyle name="Normal 8 6 3 5 4 3" xfId="23737" xr:uid="{00000000-0005-0000-0000-000054760000}"/>
    <cellStyle name="Normal 8 6 3 5 4 4" xfId="31671" xr:uid="{00000000-0005-0000-0000-000055760000}"/>
    <cellStyle name="Normal 8 6 3 5 5" xfId="9863" xr:uid="{00000000-0005-0000-0000-000056760000}"/>
    <cellStyle name="Normal 8 6 3 5 6" xfId="17794" xr:uid="{00000000-0005-0000-0000-000057760000}"/>
    <cellStyle name="Normal 8 6 3 5 7" xfId="25727" xr:uid="{00000000-0005-0000-0000-000058760000}"/>
    <cellStyle name="Normal 8 6 3 6" xfId="1886" xr:uid="{00000000-0005-0000-0000-000059760000}"/>
    <cellStyle name="Normal 8 6 3 6 2" xfId="3870" xr:uid="{00000000-0005-0000-0000-00005A760000}"/>
    <cellStyle name="Normal 8 6 3 6 2 2" xfId="11845" xr:uid="{00000000-0005-0000-0000-00005B760000}"/>
    <cellStyle name="Normal 8 6 3 6 2 3" xfId="19776" xr:uid="{00000000-0005-0000-0000-00005C760000}"/>
    <cellStyle name="Normal 8 6 3 6 2 4" xfId="27709" xr:uid="{00000000-0005-0000-0000-00005D760000}"/>
    <cellStyle name="Normal 8 6 3 6 3" xfId="5851" xr:uid="{00000000-0005-0000-0000-00005E760000}"/>
    <cellStyle name="Normal 8 6 3 6 3 2" xfId="13826" xr:uid="{00000000-0005-0000-0000-00005F760000}"/>
    <cellStyle name="Normal 8 6 3 6 3 3" xfId="21757" xr:uid="{00000000-0005-0000-0000-000060760000}"/>
    <cellStyle name="Normal 8 6 3 6 3 4" xfId="29690" xr:uid="{00000000-0005-0000-0000-000061760000}"/>
    <cellStyle name="Normal 8 6 3 6 4" xfId="7874" xr:uid="{00000000-0005-0000-0000-000062760000}"/>
    <cellStyle name="Normal 8 6 3 6 4 2" xfId="15807" xr:uid="{00000000-0005-0000-0000-000063760000}"/>
    <cellStyle name="Normal 8 6 3 6 4 3" xfId="23738" xr:uid="{00000000-0005-0000-0000-000064760000}"/>
    <cellStyle name="Normal 8 6 3 6 4 4" xfId="31672" xr:uid="{00000000-0005-0000-0000-000065760000}"/>
    <cellStyle name="Normal 8 6 3 6 5" xfId="9864" xr:uid="{00000000-0005-0000-0000-000066760000}"/>
    <cellStyle name="Normal 8 6 3 6 6" xfId="17795" xr:uid="{00000000-0005-0000-0000-000067760000}"/>
    <cellStyle name="Normal 8 6 3 6 7" xfId="25728" xr:uid="{00000000-0005-0000-0000-000068760000}"/>
    <cellStyle name="Normal 8 6 3 7" xfId="3861" xr:uid="{00000000-0005-0000-0000-000069760000}"/>
    <cellStyle name="Normal 8 6 3 7 2" xfId="11836" xr:uid="{00000000-0005-0000-0000-00006A760000}"/>
    <cellStyle name="Normal 8 6 3 7 3" xfId="19767" xr:uid="{00000000-0005-0000-0000-00006B760000}"/>
    <cellStyle name="Normal 8 6 3 7 4" xfId="27700" xr:uid="{00000000-0005-0000-0000-00006C760000}"/>
    <cellStyle name="Normal 8 6 3 8" xfId="5842" xr:uid="{00000000-0005-0000-0000-00006D760000}"/>
    <cellStyle name="Normal 8 6 3 8 2" xfId="13817" xr:uid="{00000000-0005-0000-0000-00006E760000}"/>
    <cellStyle name="Normal 8 6 3 8 3" xfId="21748" xr:uid="{00000000-0005-0000-0000-00006F760000}"/>
    <cellStyle name="Normal 8 6 3 8 4" xfId="29681" xr:uid="{00000000-0005-0000-0000-000070760000}"/>
    <cellStyle name="Normal 8 6 3 9" xfId="7865" xr:uid="{00000000-0005-0000-0000-000071760000}"/>
    <cellStyle name="Normal 8 6 3 9 2" xfId="15798" xr:uid="{00000000-0005-0000-0000-000072760000}"/>
    <cellStyle name="Normal 8 6 3 9 3" xfId="23729" xr:uid="{00000000-0005-0000-0000-000073760000}"/>
    <cellStyle name="Normal 8 6 3 9 4" xfId="31663" xr:uid="{00000000-0005-0000-0000-000074760000}"/>
    <cellStyle name="Normal 8 6 4" xfId="1887" xr:uid="{00000000-0005-0000-0000-000075760000}"/>
    <cellStyle name="Normal 8 6 4 10" xfId="9865" xr:uid="{00000000-0005-0000-0000-000076760000}"/>
    <cellStyle name="Normal 8 6 4 11" xfId="17796" xr:uid="{00000000-0005-0000-0000-000077760000}"/>
    <cellStyle name="Normal 8 6 4 12" xfId="25729" xr:uid="{00000000-0005-0000-0000-000078760000}"/>
    <cellStyle name="Normal 8 6 4 2" xfId="1888" xr:uid="{00000000-0005-0000-0000-000079760000}"/>
    <cellStyle name="Normal 8 6 4 2 10" xfId="17797" xr:uid="{00000000-0005-0000-0000-00007A760000}"/>
    <cellStyle name="Normal 8 6 4 2 11" xfId="25730" xr:uid="{00000000-0005-0000-0000-00007B760000}"/>
    <cellStyle name="Normal 8 6 4 2 2" xfId="1889" xr:uid="{00000000-0005-0000-0000-00007C760000}"/>
    <cellStyle name="Normal 8 6 4 2 2 2" xfId="3873" xr:uid="{00000000-0005-0000-0000-00007D760000}"/>
    <cellStyle name="Normal 8 6 4 2 2 2 2" xfId="11848" xr:uid="{00000000-0005-0000-0000-00007E760000}"/>
    <cellStyle name="Normal 8 6 4 2 2 2 3" xfId="19779" xr:uid="{00000000-0005-0000-0000-00007F760000}"/>
    <cellStyle name="Normal 8 6 4 2 2 2 4" xfId="27712" xr:uid="{00000000-0005-0000-0000-000080760000}"/>
    <cellStyle name="Normal 8 6 4 2 2 3" xfId="5854" xr:uid="{00000000-0005-0000-0000-000081760000}"/>
    <cellStyle name="Normal 8 6 4 2 2 3 2" xfId="13829" xr:uid="{00000000-0005-0000-0000-000082760000}"/>
    <cellStyle name="Normal 8 6 4 2 2 3 3" xfId="21760" xr:uid="{00000000-0005-0000-0000-000083760000}"/>
    <cellStyle name="Normal 8 6 4 2 2 3 4" xfId="29693" xr:uid="{00000000-0005-0000-0000-000084760000}"/>
    <cellStyle name="Normal 8 6 4 2 2 4" xfId="7877" xr:uid="{00000000-0005-0000-0000-000085760000}"/>
    <cellStyle name="Normal 8 6 4 2 2 4 2" xfId="15810" xr:uid="{00000000-0005-0000-0000-000086760000}"/>
    <cellStyle name="Normal 8 6 4 2 2 4 3" xfId="23741" xr:uid="{00000000-0005-0000-0000-000087760000}"/>
    <cellStyle name="Normal 8 6 4 2 2 4 4" xfId="31675" xr:uid="{00000000-0005-0000-0000-000088760000}"/>
    <cellStyle name="Normal 8 6 4 2 2 5" xfId="9867" xr:uid="{00000000-0005-0000-0000-000089760000}"/>
    <cellStyle name="Normal 8 6 4 2 2 6" xfId="17798" xr:uid="{00000000-0005-0000-0000-00008A760000}"/>
    <cellStyle name="Normal 8 6 4 2 2 7" xfId="25731" xr:uid="{00000000-0005-0000-0000-00008B760000}"/>
    <cellStyle name="Normal 8 6 4 2 3" xfId="1890" xr:uid="{00000000-0005-0000-0000-00008C760000}"/>
    <cellStyle name="Normal 8 6 4 2 3 2" xfId="3874" xr:uid="{00000000-0005-0000-0000-00008D760000}"/>
    <cellStyle name="Normal 8 6 4 2 3 2 2" xfId="11849" xr:uid="{00000000-0005-0000-0000-00008E760000}"/>
    <cellStyle name="Normal 8 6 4 2 3 2 3" xfId="19780" xr:uid="{00000000-0005-0000-0000-00008F760000}"/>
    <cellStyle name="Normal 8 6 4 2 3 2 4" xfId="27713" xr:uid="{00000000-0005-0000-0000-000090760000}"/>
    <cellStyle name="Normal 8 6 4 2 3 3" xfId="5855" xr:uid="{00000000-0005-0000-0000-000091760000}"/>
    <cellStyle name="Normal 8 6 4 2 3 3 2" xfId="13830" xr:uid="{00000000-0005-0000-0000-000092760000}"/>
    <cellStyle name="Normal 8 6 4 2 3 3 3" xfId="21761" xr:uid="{00000000-0005-0000-0000-000093760000}"/>
    <cellStyle name="Normal 8 6 4 2 3 3 4" xfId="29694" xr:uid="{00000000-0005-0000-0000-000094760000}"/>
    <cellStyle name="Normal 8 6 4 2 3 4" xfId="7878" xr:uid="{00000000-0005-0000-0000-000095760000}"/>
    <cellStyle name="Normal 8 6 4 2 3 4 2" xfId="15811" xr:uid="{00000000-0005-0000-0000-000096760000}"/>
    <cellStyle name="Normal 8 6 4 2 3 4 3" xfId="23742" xr:uid="{00000000-0005-0000-0000-000097760000}"/>
    <cellStyle name="Normal 8 6 4 2 3 4 4" xfId="31676" xr:uid="{00000000-0005-0000-0000-000098760000}"/>
    <cellStyle name="Normal 8 6 4 2 3 5" xfId="9868" xr:uid="{00000000-0005-0000-0000-000099760000}"/>
    <cellStyle name="Normal 8 6 4 2 3 6" xfId="17799" xr:uid="{00000000-0005-0000-0000-00009A760000}"/>
    <cellStyle name="Normal 8 6 4 2 3 7" xfId="25732" xr:uid="{00000000-0005-0000-0000-00009B760000}"/>
    <cellStyle name="Normal 8 6 4 2 4" xfId="1891" xr:uid="{00000000-0005-0000-0000-00009C760000}"/>
    <cellStyle name="Normal 8 6 4 2 4 2" xfId="3875" xr:uid="{00000000-0005-0000-0000-00009D760000}"/>
    <cellStyle name="Normal 8 6 4 2 4 2 2" xfId="11850" xr:uid="{00000000-0005-0000-0000-00009E760000}"/>
    <cellStyle name="Normal 8 6 4 2 4 2 3" xfId="19781" xr:uid="{00000000-0005-0000-0000-00009F760000}"/>
    <cellStyle name="Normal 8 6 4 2 4 2 4" xfId="27714" xr:uid="{00000000-0005-0000-0000-0000A0760000}"/>
    <cellStyle name="Normal 8 6 4 2 4 3" xfId="5856" xr:uid="{00000000-0005-0000-0000-0000A1760000}"/>
    <cellStyle name="Normal 8 6 4 2 4 3 2" xfId="13831" xr:uid="{00000000-0005-0000-0000-0000A2760000}"/>
    <cellStyle name="Normal 8 6 4 2 4 3 3" xfId="21762" xr:uid="{00000000-0005-0000-0000-0000A3760000}"/>
    <cellStyle name="Normal 8 6 4 2 4 3 4" xfId="29695" xr:uid="{00000000-0005-0000-0000-0000A4760000}"/>
    <cellStyle name="Normal 8 6 4 2 4 4" xfId="7879" xr:uid="{00000000-0005-0000-0000-0000A5760000}"/>
    <cellStyle name="Normal 8 6 4 2 4 4 2" xfId="15812" xr:uid="{00000000-0005-0000-0000-0000A6760000}"/>
    <cellStyle name="Normal 8 6 4 2 4 4 3" xfId="23743" xr:uid="{00000000-0005-0000-0000-0000A7760000}"/>
    <cellStyle name="Normal 8 6 4 2 4 4 4" xfId="31677" xr:uid="{00000000-0005-0000-0000-0000A8760000}"/>
    <cellStyle name="Normal 8 6 4 2 4 5" xfId="9869" xr:uid="{00000000-0005-0000-0000-0000A9760000}"/>
    <cellStyle name="Normal 8 6 4 2 4 6" xfId="17800" xr:uid="{00000000-0005-0000-0000-0000AA760000}"/>
    <cellStyle name="Normal 8 6 4 2 4 7" xfId="25733" xr:uid="{00000000-0005-0000-0000-0000AB760000}"/>
    <cellStyle name="Normal 8 6 4 2 5" xfId="1892" xr:uid="{00000000-0005-0000-0000-0000AC760000}"/>
    <cellStyle name="Normal 8 6 4 2 5 2" xfId="3876" xr:uid="{00000000-0005-0000-0000-0000AD760000}"/>
    <cellStyle name="Normal 8 6 4 2 5 2 2" xfId="11851" xr:uid="{00000000-0005-0000-0000-0000AE760000}"/>
    <cellStyle name="Normal 8 6 4 2 5 2 3" xfId="19782" xr:uid="{00000000-0005-0000-0000-0000AF760000}"/>
    <cellStyle name="Normal 8 6 4 2 5 2 4" xfId="27715" xr:uid="{00000000-0005-0000-0000-0000B0760000}"/>
    <cellStyle name="Normal 8 6 4 2 5 3" xfId="5857" xr:uid="{00000000-0005-0000-0000-0000B1760000}"/>
    <cellStyle name="Normal 8 6 4 2 5 3 2" xfId="13832" xr:uid="{00000000-0005-0000-0000-0000B2760000}"/>
    <cellStyle name="Normal 8 6 4 2 5 3 3" xfId="21763" xr:uid="{00000000-0005-0000-0000-0000B3760000}"/>
    <cellStyle name="Normal 8 6 4 2 5 3 4" xfId="29696" xr:uid="{00000000-0005-0000-0000-0000B4760000}"/>
    <cellStyle name="Normal 8 6 4 2 5 4" xfId="7880" xr:uid="{00000000-0005-0000-0000-0000B5760000}"/>
    <cellStyle name="Normal 8 6 4 2 5 4 2" xfId="15813" xr:uid="{00000000-0005-0000-0000-0000B6760000}"/>
    <cellStyle name="Normal 8 6 4 2 5 4 3" xfId="23744" xr:uid="{00000000-0005-0000-0000-0000B7760000}"/>
    <cellStyle name="Normal 8 6 4 2 5 4 4" xfId="31678" xr:uid="{00000000-0005-0000-0000-0000B8760000}"/>
    <cellStyle name="Normal 8 6 4 2 5 5" xfId="9870" xr:uid="{00000000-0005-0000-0000-0000B9760000}"/>
    <cellStyle name="Normal 8 6 4 2 5 6" xfId="17801" xr:uid="{00000000-0005-0000-0000-0000BA760000}"/>
    <cellStyle name="Normal 8 6 4 2 5 7" xfId="25734" xr:uid="{00000000-0005-0000-0000-0000BB760000}"/>
    <cellStyle name="Normal 8 6 4 2 6" xfId="3872" xr:uid="{00000000-0005-0000-0000-0000BC760000}"/>
    <cellStyle name="Normal 8 6 4 2 6 2" xfId="11847" xr:uid="{00000000-0005-0000-0000-0000BD760000}"/>
    <cellStyle name="Normal 8 6 4 2 6 3" xfId="19778" xr:uid="{00000000-0005-0000-0000-0000BE760000}"/>
    <cellStyle name="Normal 8 6 4 2 6 4" xfId="27711" xr:uid="{00000000-0005-0000-0000-0000BF760000}"/>
    <cellStyle name="Normal 8 6 4 2 7" xfId="5853" xr:uid="{00000000-0005-0000-0000-0000C0760000}"/>
    <cellStyle name="Normal 8 6 4 2 7 2" xfId="13828" xr:uid="{00000000-0005-0000-0000-0000C1760000}"/>
    <cellStyle name="Normal 8 6 4 2 7 3" xfId="21759" xr:uid="{00000000-0005-0000-0000-0000C2760000}"/>
    <cellStyle name="Normal 8 6 4 2 7 4" xfId="29692" xr:uid="{00000000-0005-0000-0000-0000C3760000}"/>
    <cellStyle name="Normal 8 6 4 2 8" xfId="7876" xr:uid="{00000000-0005-0000-0000-0000C4760000}"/>
    <cellStyle name="Normal 8 6 4 2 8 2" xfId="15809" xr:uid="{00000000-0005-0000-0000-0000C5760000}"/>
    <cellStyle name="Normal 8 6 4 2 8 3" xfId="23740" xr:uid="{00000000-0005-0000-0000-0000C6760000}"/>
    <cellStyle name="Normal 8 6 4 2 8 4" xfId="31674" xr:uid="{00000000-0005-0000-0000-0000C7760000}"/>
    <cellStyle name="Normal 8 6 4 2 9" xfId="9866" xr:uid="{00000000-0005-0000-0000-0000C8760000}"/>
    <cellStyle name="Normal 8 6 4 3" xfId="1893" xr:uid="{00000000-0005-0000-0000-0000C9760000}"/>
    <cellStyle name="Normal 8 6 4 3 2" xfId="3877" xr:uid="{00000000-0005-0000-0000-0000CA760000}"/>
    <cellStyle name="Normal 8 6 4 3 2 2" xfId="11852" xr:uid="{00000000-0005-0000-0000-0000CB760000}"/>
    <cellStyle name="Normal 8 6 4 3 2 3" xfId="19783" xr:uid="{00000000-0005-0000-0000-0000CC760000}"/>
    <cellStyle name="Normal 8 6 4 3 2 4" xfId="27716" xr:uid="{00000000-0005-0000-0000-0000CD760000}"/>
    <cellStyle name="Normal 8 6 4 3 3" xfId="5858" xr:uid="{00000000-0005-0000-0000-0000CE760000}"/>
    <cellStyle name="Normal 8 6 4 3 3 2" xfId="13833" xr:uid="{00000000-0005-0000-0000-0000CF760000}"/>
    <cellStyle name="Normal 8 6 4 3 3 3" xfId="21764" xr:uid="{00000000-0005-0000-0000-0000D0760000}"/>
    <cellStyle name="Normal 8 6 4 3 3 4" xfId="29697" xr:uid="{00000000-0005-0000-0000-0000D1760000}"/>
    <cellStyle name="Normal 8 6 4 3 4" xfId="7881" xr:uid="{00000000-0005-0000-0000-0000D2760000}"/>
    <cellStyle name="Normal 8 6 4 3 4 2" xfId="15814" xr:uid="{00000000-0005-0000-0000-0000D3760000}"/>
    <cellStyle name="Normal 8 6 4 3 4 3" xfId="23745" xr:uid="{00000000-0005-0000-0000-0000D4760000}"/>
    <cellStyle name="Normal 8 6 4 3 4 4" xfId="31679" xr:uid="{00000000-0005-0000-0000-0000D5760000}"/>
    <cellStyle name="Normal 8 6 4 3 5" xfId="9871" xr:uid="{00000000-0005-0000-0000-0000D6760000}"/>
    <cellStyle name="Normal 8 6 4 3 6" xfId="17802" xr:uid="{00000000-0005-0000-0000-0000D7760000}"/>
    <cellStyle name="Normal 8 6 4 3 7" xfId="25735" xr:uid="{00000000-0005-0000-0000-0000D8760000}"/>
    <cellStyle name="Normal 8 6 4 4" xfId="1894" xr:uid="{00000000-0005-0000-0000-0000D9760000}"/>
    <cellStyle name="Normal 8 6 4 4 2" xfId="3878" xr:uid="{00000000-0005-0000-0000-0000DA760000}"/>
    <cellStyle name="Normal 8 6 4 4 2 2" xfId="11853" xr:uid="{00000000-0005-0000-0000-0000DB760000}"/>
    <cellStyle name="Normal 8 6 4 4 2 3" xfId="19784" xr:uid="{00000000-0005-0000-0000-0000DC760000}"/>
    <cellStyle name="Normal 8 6 4 4 2 4" xfId="27717" xr:uid="{00000000-0005-0000-0000-0000DD760000}"/>
    <cellStyle name="Normal 8 6 4 4 3" xfId="5859" xr:uid="{00000000-0005-0000-0000-0000DE760000}"/>
    <cellStyle name="Normal 8 6 4 4 3 2" xfId="13834" xr:uid="{00000000-0005-0000-0000-0000DF760000}"/>
    <cellStyle name="Normal 8 6 4 4 3 3" xfId="21765" xr:uid="{00000000-0005-0000-0000-0000E0760000}"/>
    <cellStyle name="Normal 8 6 4 4 3 4" xfId="29698" xr:uid="{00000000-0005-0000-0000-0000E1760000}"/>
    <cellStyle name="Normal 8 6 4 4 4" xfId="7882" xr:uid="{00000000-0005-0000-0000-0000E2760000}"/>
    <cellStyle name="Normal 8 6 4 4 4 2" xfId="15815" xr:uid="{00000000-0005-0000-0000-0000E3760000}"/>
    <cellStyle name="Normal 8 6 4 4 4 3" xfId="23746" xr:uid="{00000000-0005-0000-0000-0000E4760000}"/>
    <cellStyle name="Normal 8 6 4 4 4 4" xfId="31680" xr:uid="{00000000-0005-0000-0000-0000E5760000}"/>
    <cellStyle name="Normal 8 6 4 4 5" xfId="9872" xr:uid="{00000000-0005-0000-0000-0000E6760000}"/>
    <cellStyle name="Normal 8 6 4 4 6" xfId="17803" xr:uid="{00000000-0005-0000-0000-0000E7760000}"/>
    <cellStyle name="Normal 8 6 4 4 7" xfId="25736" xr:uid="{00000000-0005-0000-0000-0000E8760000}"/>
    <cellStyle name="Normal 8 6 4 5" xfId="1895" xr:uid="{00000000-0005-0000-0000-0000E9760000}"/>
    <cellStyle name="Normal 8 6 4 5 2" xfId="3879" xr:uid="{00000000-0005-0000-0000-0000EA760000}"/>
    <cellStyle name="Normal 8 6 4 5 2 2" xfId="11854" xr:uid="{00000000-0005-0000-0000-0000EB760000}"/>
    <cellStyle name="Normal 8 6 4 5 2 3" xfId="19785" xr:uid="{00000000-0005-0000-0000-0000EC760000}"/>
    <cellStyle name="Normal 8 6 4 5 2 4" xfId="27718" xr:uid="{00000000-0005-0000-0000-0000ED760000}"/>
    <cellStyle name="Normal 8 6 4 5 3" xfId="5860" xr:uid="{00000000-0005-0000-0000-0000EE760000}"/>
    <cellStyle name="Normal 8 6 4 5 3 2" xfId="13835" xr:uid="{00000000-0005-0000-0000-0000EF760000}"/>
    <cellStyle name="Normal 8 6 4 5 3 3" xfId="21766" xr:uid="{00000000-0005-0000-0000-0000F0760000}"/>
    <cellStyle name="Normal 8 6 4 5 3 4" xfId="29699" xr:uid="{00000000-0005-0000-0000-0000F1760000}"/>
    <cellStyle name="Normal 8 6 4 5 4" xfId="7883" xr:uid="{00000000-0005-0000-0000-0000F2760000}"/>
    <cellStyle name="Normal 8 6 4 5 4 2" xfId="15816" xr:uid="{00000000-0005-0000-0000-0000F3760000}"/>
    <cellStyle name="Normal 8 6 4 5 4 3" xfId="23747" xr:uid="{00000000-0005-0000-0000-0000F4760000}"/>
    <cellStyle name="Normal 8 6 4 5 4 4" xfId="31681" xr:uid="{00000000-0005-0000-0000-0000F5760000}"/>
    <cellStyle name="Normal 8 6 4 5 5" xfId="9873" xr:uid="{00000000-0005-0000-0000-0000F6760000}"/>
    <cellStyle name="Normal 8 6 4 5 6" xfId="17804" xr:uid="{00000000-0005-0000-0000-0000F7760000}"/>
    <cellStyle name="Normal 8 6 4 5 7" xfId="25737" xr:uid="{00000000-0005-0000-0000-0000F8760000}"/>
    <cellStyle name="Normal 8 6 4 6" xfId="1896" xr:uid="{00000000-0005-0000-0000-0000F9760000}"/>
    <cellStyle name="Normal 8 6 4 6 2" xfId="3880" xr:uid="{00000000-0005-0000-0000-0000FA760000}"/>
    <cellStyle name="Normal 8 6 4 6 2 2" xfId="11855" xr:uid="{00000000-0005-0000-0000-0000FB760000}"/>
    <cellStyle name="Normal 8 6 4 6 2 3" xfId="19786" xr:uid="{00000000-0005-0000-0000-0000FC760000}"/>
    <cellStyle name="Normal 8 6 4 6 2 4" xfId="27719" xr:uid="{00000000-0005-0000-0000-0000FD760000}"/>
    <cellStyle name="Normal 8 6 4 6 3" xfId="5861" xr:uid="{00000000-0005-0000-0000-0000FE760000}"/>
    <cellStyle name="Normal 8 6 4 6 3 2" xfId="13836" xr:uid="{00000000-0005-0000-0000-0000FF760000}"/>
    <cellStyle name="Normal 8 6 4 6 3 3" xfId="21767" xr:uid="{00000000-0005-0000-0000-000000770000}"/>
    <cellStyle name="Normal 8 6 4 6 3 4" xfId="29700" xr:uid="{00000000-0005-0000-0000-000001770000}"/>
    <cellStyle name="Normal 8 6 4 6 4" xfId="7884" xr:uid="{00000000-0005-0000-0000-000002770000}"/>
    <cellStyle name="Normal 8 6 4 6 4 2" xfId="15817" xr:uid="{00000000-0005-0000-0000-000003770000}"/>
    <cellStyle name="Normal 8 6 4 6 4 3" xfId="23748" xr:uid="{00000000-0005-0000-0000-000004770000}"/>
    <cellStyle name="Normal 8 6 4 6 4 4" xfId="31682" xr:uid="{00000000-0005-0000-0000-000005770000}"/>
    <cellStyle name="Normal 8 6 4 6 5" xfId="9874" xr:uid="{00000000-0005-0000-0000-000006770000}"/>
    <cellStyle name="Normal 8 6 4 6 6" xfId="17805" xr:uid="{00000000-0005-0000-0000-000007770000}"/>
    <cellStyle name="Normal 8 6 4 6 7" xfId="25738" xr:uid="{00000000-0005-0000-0000-000008770000}"/>
    <cellStyle name="Normal 8 6 4 7" xfId="3871" xr:uid="{00000000-0005-0000-0000-000009770000}"/>
    <cellStyle name="Normal 8 6 4 7 2" xfId="11846" xr:uid="{00000000-0005-0000-0000-00000A770000}"/>
    <cellStyle name="Normal 8 6 4 7 3" xfId="19777" xr:uid="{00000000-0005-0000-0000-00000B770000}"/>
    <cellStyle name="Normal 8 6 4 7 4" xfId="27710" xr:uid="{00000000-0005-0000-0000-00000C770000}"/>
    <cellStyle name="Normal 8 6 4 8" xfId="5852" xr:uid="{00000000-0005-0000-0000-00000D770000}"/>
    <cellStyle name="Normal 8 6 4 8 2" xfId="13827" xr:uid="{00000000-0005-0000-0000-00000E770000}"/>
    <cellStyle name="Normal 8 6 4 8 3" xfId="21758" xr:uid="{00000000-0005-0000-0000-00000F770000}"/>
    <cellStyle name="Normal 8 6 4 8 4" xfId="29691" xr:uid="{00000000-0005-0000-0000-000010770000}"/>
    <cellStyle name="Normal 8 6 4 9" xfId="7875" xr:uid="{00000000-0005-0000-0000-000011770000}"/>
    <cellStyle name="Normal 8 6 4 9 2" xfId="15808" xr:uid="{00000000-0005-0000-0000-000012770000}"/>
    <cellStyle name="Normal 8 6 4 9 3" xfId="23739" xr:uid="{00000000-0005-0000-0000-000013770000}"/>
    <cellStyle name="Normal 8 6 4 9 4" xfId="31673" xr:uid="{00000000-0005-0000-0000-000014770000}"/>
    <cellStyle name="Normal 8 6 5" xfId="1897" xr:uid="{00000000-0005-0000-0000-000015770000}"/>
    <cellStyle name="Normal 8 6 5 10" xfId="9875" xr:uid="{00000000-0005-0000-0000-000016770000}"/>
    <cellStyle name="Normal 8 6 5 11" xfId="17806" xr:uid="{00000000-0005-0000-0000-000017770000}"/>
    <cellStyle name="Normal 8 6 5 12" xfId="25739" xr:uid="{00000000-0005-0000-0000-000018770000}"/>
    <cellStyle name="Normal 8 6 5 2" xfId="1898" xr:uid="{00000000-0005-0000-0000-000019770000}"/>
    <cellStyle name="Normal 8 6 5 2 10" xfId="17807" xr:uid="{00000000-0005-0000-0000-00001A770000}"/>
    <cellStyle name="Normal 8 6 5 2 11" xfId="25740" xr:uid="{00000000-0005-0000-0000-00001B770000}"/>
    <cellStyle name="Normal 8 6 5 2 2" xfId="1899" xr:uid="{00000000-0005-0000-0000-00001C770000}"/>
    <cellStyle name="Normal 8 6 5 2 2 2" xfId="3883" xr:uid="{00000000-0005-0000-0000-00001D770000}"/>
    <cellStyle name="Normal 8 6 5 2 2 2 2" xfId="11858" xr:uid="{00000000-0005-0000-0000-00001E770000}"/>
    <cellStyle name="Normal 8 6 5 2 2 2 3" xfId="19789" xr:uid="{00000000-0005-0000-0000-00001F770000}"/>
    <cellStyle name="Normal 8 6 5 2 2 2 4" xfId="27722" xr:uid="{00000000-0005-0000-0000-000020770000}"/>
    <cellStyle name="Normal 8 6 5 2 2 3" xfId="5864" xr:uid="{00000000-0005-0000-0000-000021770000}"/>
    <cellStyle name="Normal 8 6 5 2 2 3 2" xfId="13839" xr:uid="{00000000-0005-0000-0000-000022770000}"/>
    <cellStyle name="Normal 8 6 5 2 2 3 3" xfId="21770" xr:uid="{00000000-0005-0000-0000-000023770000}"/>
    <cellStyle name="Normal 8 6 5 2 2 3 4" xfId="29703" xr:uid="{00000000-0005-0000-0000-000024770000}"/>
    <cellStyle name="Normal 8 6 5 2 2 4" xfId="7887" xr:uid="{00000000-0005-0000-0000-000025770000}"/>
    <cellStyle name="Normal 8 6 5 2 2 4 2" xfId="15820" xr:uid="{00000000-0005-0000-0000-000026770000}"/>
    <cellStyle name="Normal 8 6 5 2 2 4 3" xfId="23751" xr:uid="{00000000-0005-0000-0000-000027770000}"/>
    <cellStyle name="Normal 8 6 5 2 2 4 4" xfId="31685" xr:uid="{00000000-0005-0000-0000-000028770000}"/>
    <cellStyle name="Normal 8 6 5 2 2 5" xfId="9877" xr:uid="{00000000-0005-0000-0000-000029770000}"/>
    <cellStyle name="Normal 8 6 5 2 2 6" xfId="17808" xr:uid="{00000000-0005-0000-0000-00002A770000}"/>
    <cellStyle name="Normal 8 6 5 2 2 7" xfId="25741" xr:uid="{00000000-0005-0000-0000-00002B770000}"/>
    <cellStyle name="Normal 8 6 5 2 3" xfId="1900" xr:uid="{00000000-0005-0000-0000-00002C770000}"/>
    <cellStyle name="Normal 8 6 5 2 3 2" xfId="3884" xr:uid="{00000000-0005-0000-0000-00002D770000}"/>
    <cellStyle name="Normal 8 6 5 2 3 2 2" xfId="11859" xr:uid="{00000000-0005-0000-0000-00002E770000}"/>
    <cellStyle name="Normal 8 6 5 2 3 2 3" xfId="19790" xr:uid="{00000000-0005-0000-0000-00002F770000}"/>
    <cellStyle name="Normal 8 6 5 2 3 2 4" xfId="27723" xr:uid="{00000000-0005-0000-0000-000030770000}"/>
    <cellStyle name="Normal 8 6 5 2 3 3" xfId="5865" xr:uid="{00000000-0005-0000-0000-000031770000}"/>
    <cellStyle name="Normal 8 6 5 2 3 3 2" xfId="13840" xr:uid="{00000000-0005-0000-0000-000032770000}"/>
    <cellStyle name="Normal 8 6 5 2 3 3 3" xfId="21771" xr:uid="{00000000-0005-0000-0000-000033770000}"/>
    <cellStyle name="Normal 8 6 5 2 3 3 4" xfId="29704" xr:uid="{00000000-0005-0000-0000-000034770000}"/>
    <cellStyle name="Normal 8 6 5 2 3 4" xfId="7888" xr:uid="{00000000-0005-0000-0000-000035770000}"/>
    <cellStyle name="Normal 8 6 5 2 3 4 2" xfId="15821" xr:uid="{00000000-0005-0000-0000-000036770000}"/>
    <cellStyle name="Normal 8 6 5 2 3 4 3" xfId="23752" xr:uid="{00000000-0005-0000-0000-000037770000}"/>
    <cellStyle name="Normal 8 6 5 2 3 4 4" xfId="31686" xr:uid="{00000000-0005-0000-0000-000038770000}"/>
    <cellStyle name="Normal 8 6 5 2 3 5" xfId="9878" xr:uid="{00000000-0005-0000-0000-000039770000}"/>
    <cellStyle name="Normal 8 6 5 2 3 6" xfId="17809" xr:uid="{00000000-0005-0000-0000-00003A770000}"/>
    <cellStyle name="Normal 8 6 5 2 3 7" xfId="25742" xr:uid="{00000000-0005-0000-0000-00003B770000}"/>
    <cellStyle name="Normal 8 6 5 2 4" xfId="1901" xr:uid="{00000000-0005-0000-0000-00003C770000}"/>
    <cellStyle name="Normal 8 6 5 2 4 2" xfId="3885" xr:uid="{00000000-0005-0000-0000-00003D770000}"/>
    <cellStyle name="Normal 8 6 5 2 4 2 2" xfId="11860" xr:uid="{00000000-0005-0000-0000-00003E770000}"/>
    <cellStyle name="Normal 8 6 5 2 4 2 3" xfId="19791" xr:uid="{00000000-0005-0000-0000-00003F770000}"/>
    <cellStyle name="Normal 8 6 5 2 4 2 4" xfId="27724" xr:uid="{00000000-0005-0000-0000-000040770000}"/>
    <cellStyle name="Normal 8 6 5 2 4 3" xfId="5866" xr:uid="{00000000-0005-0000-0000-000041770000}"/>
    <cellStyle name="Normal 8 6 5 2 4 3 2" xfId="13841" xr:uid="{00000000-0005-0000-0000-000042770000}"/>
    <cellStyle name="Normal 8 6 5 2 4 3 3" xfId="21772" xr:uid="{00000000-0005-0000-0000-000043770000}"/>
    <cellStyle name="Normal 8 6 5 2 4 3 4" xfId="29705" xr:uid="{00000000-0005-0000-0000-000044770000}"/>
    <cellStyle name="Normal 8 6 5 2 4 4" xfId="7889" xr:uid="{00000000-0005-0000-0000-000045770000}"/>
    <cellStyle name="Normal 8 6 5 2 4 4 2" xfId="15822" xr:uid="{00000000-0005-0000-0000-000046770000}"/>
    <cellStyle name="Normal 8 6 5 2 4 4 3" xfId="23753" xr:uid="{00000000-0005-0000-0000-000047770000}"/>
    <cellStyle name="Normal 8 6 5 2 4 4 4" xfId="31687" xr:uid="{00000000-0005-0000-0000-000048770000}"/>
    <cellStyle name="Normal 8 6 5 2 4 5" xfId="9879" xr:uid="{00000000-0005-0000-0000-000049770000}"/>
    <cellStyle name="Normal 8 6 5 2 4 6" xfId="17810" xr:uid="{00000000-0005-0000-0000-00004A770000}"/>
    <cellStyle name="Normal 8 6 5 2 4 7" xfId="25743" xr:uid="{00000000-0005-0000-0000-00004B770000}"/>
    <cellStyle name="Normal 8 6 5 2 5" xfId="1902" xr:uid="{00000000-0005-0000-0000-00004C770000}"/>
    <cellStyle name="Normal 8 6 5 2 5 2" xfId="3886" xr:uid="{00000000-0005-0000-0000-00004D770000}"/>
    <cellStyle name="Normal 8 6 5 2 5 2 2" xfId="11861" xr:uid="{00000000-0005-0000-0000-00004E770000}"/>
    <cellStyle name="Normal 8 6 5 2 5 2 3" xfId="19792" xr:uid="{00000000-0005-0000-0000-00004F770000}"/>
    <cellStyle name="Normal 8 6 5 2 5 2 4" xfId="27725" xr:uid="{00000000-0005-0000-0000-000050770000}"/>
    <cellStyle name="Normal 8 6 5 2 5 3" xfId="5867" xr:uid="{00000000-0005-0000-0000-000051770000}"/>
    <cellStyle name="Normal 8 6 5 2 5 3 2" xfId="13842" xr:uid="{00000000-0005-0000-0000-000052770000}"/>
    <cellStyle name="Normal 8 6 5 2 5 3 3" xfId="21773" xr:uid="{00000000-0005-0000-0000-000053770000}"/>
    <cellStyle name="Normal 8 6 5 2 5 3 4" xfId="29706" xr:uid="{00000000-0005-0000-0000-000054770000}"/>
    <cellStyle name="Normal 8 6 5 2 5 4" xfId="7890" xr:uid="{00000000-0005-0000-0000-000055770000}"/>
    <cellStyle name="Normal 8 6 5 2 5 4 2" xfId="15823" xr:uid="{00000000-0005-0000-0000-000056770000}"/>
    <cellStyle name="Normal 8 6 5 2 5 4 3" xfId="23754" xr:uid="{00000000-0005-0000-0000-000057770000}"/>
    <cellStyle name="Normal 8 6 5 2 5 4 4" xfId="31688" xr:uid="{00000000-0005-0000-0000-000058770000}"/>
    <cellStyle name="Normal 8 6 5 2 5 5" xfId="9880" xr:uid="{00000000-0005-0000-0000-000059770000}"/>
    <cellStyle name="Normal 8 6 5 2 5 6" xfId="17811" xr:uid="{00000000-0005-0000-0000-00005A770000}"/>
    <cellStyle name="Normal 8 6 5 2 5 7" xfId="25744" xr:uid="{00000000-0005-0000-0000-00005B770000}"/>
    <cellStyle name="Normal 8 6 5 2 6" xfId="3882" xr:uid="{00000000-0005-0000-0000-00005C770000}"/>
    <cellStyle name="Normal 8 6 5 2 6 2" xfId="11857" xr:uid="{00000000-0005-0000-0000-00005D770000}"/>
    <cellStyle name="Normal 8 6 5 2 6 3" xfId="19788" xr:uid="{00000000-0005-0000-0000-00005E770000}"/>
    <cellStyle name="Normal 8 6 5 2 6 4" xfId="27721" xr:uid="{00000000-0005-0000-0000-00005F770000}"/>
    <cellStyle name="Normal 8 6 5 2 7" xfId="5863" xr:uid="{00000000-0005-0000-0000-000060770000}"/>
    <cellStyle name="Normal 8 6 5 2 7 2" xfId="13838" xr:uid="{00000000-0005-0000-0000-000061770000}"/>
    <cellStyle name="Normal 8 6 5 2 7 3" xfId="21769" xr:uid="{00000000-0005-0000-0000-000062770000}"/>
    <cellStyle name="Normal 8 6 5 2 7 4" xfId="29702" xr:uid="{00000000-0005-0000-0000-000063770000}"/>
    <cellStyle name="Normal 8 6 5 2 8" xfId="7886" xr:uid="{00000000-0005-0000-0000-000064770000}"/>
    <cellStyle name="Normal 8 6 5 2 8 2" xfId="15819" xr:uid="{00000000-0005-0000-0000-000065770000}"/>
    <cellStyle name="Normal 8 6 5 2 8 3" xfId="23750" xr:uid="{00000000-0005-0000-0000-000066770000}"/>
    <cellStyle name="Normal 8 6 5 2 8 4" xfId="31684" xr:uid="{00000000-0005-0000-0000-000067770000}"/>
    <cellStyle name="Normal 8 6 5 2 9" xfId="9876" xr:uid="{00000000-0005-0000-0000-000068770000}"/>
    <cellStyle name="Normal 8 6 5 3" xfId="1903" xr:uid="{00000000-0005-0000-0000-000069770000}"/>
    <cellStyle name="Normal 8 6 5 3 2" xfId="3887" xr:uid="{00000000-0005-0000-0000-00006A770000}"/>
    <cellStyle name="Normal 8 6 5 3 2 2" xfId="11862" xr:uid="{00000000-0005-0000-0000-00006B770000}"/>
    <cellStyle name="Normal 8 6 5 3 2 3" xfId="19793" xr:uid="{00000000-0005-0000-0000-00006C770000}"/>
    <cellStyle name="Normal 8 6 5 3 2 4" xfId="27726" xr:uid="{00000000-0005-0000-0000-00006D770000}"/>
    <cellStyle name="Normal 8 6 5 3 3" xfId="5868" xr:uid="{00000000-0005-0000-0000-00006E770000}"/>
    <cellStyle name="Normal 8 6 5 3 3 2" xfId="13843" xr:uid="{00000000-0005-0000-0000-00006F770000}"/>
    <cellStyle name="Normal 8 6 5 3 3 3" xfId="21774" xr:uid="{00000000-0005-0000-0000-000070770000}"/>
    <cellStyle name="Normal 8 6 5 3 3 4" xfId="29707" xr:uid="{00000000-0005-0000-0000-000071770000}"/>
    <cellStyle name="Normal 8 6 5 3 4" xfId="7891" xr:uid="{00000000-0005-0000-0000-000072770000}"/>
    <cellStyle name="Normal 8 6 5 3 4 2" xfId="15824" xr:uid="{00000000-0005-0000-0000-000073770000}"/>
    <cellStyle name="Normal 8 6 5 3 4 3" xfId="23755" xr:uid="{00000000-0005-0000-0000-000074770000}"/>
    <cellStyle name="Normal 8 6 5 3 4 4" xfId="31689" xr:uid="{00000000-0005-0000-0000-000075770000}"/>
    <cellStyle name="Normal 8 6 5 3 5" xfId="9881" xr:uid="{00000000-0005-0000-0000-000076770000}"/>
    <cellStyle name="Normal 8 6 5 3 6" xfId="17812" xr:uid="{00000000-0005-0000-0000-000077770000}"/>
    <cellStyle name="Normal 8 6 5 3 7" xfId="25745" xr:uid="{00000000-0005-0000-0000-000078770000}"/>
    <cellStyle name="Normal 8 6 5 4" xfId="1904" xr:uid="{00000000-0005-0000-0000-000079770000}"/>
    <cellStyle name="Normal 8 6 5 4 2" xfId="3888" xr:uid="{00000000-0005-0000-0000-00007A770000}"/>
    <cellStyle name="Normal 8 6 5 4 2 2" xfId="11863" xr:uid="{00000000-0005-0000-0000-00007B770000}"/>
    <cellStyle name="Normal 8 6 5 4 2 3" xfId="19794" xr:uid="{00000000-0005-0000-0000-00007C770000}"/>
    <cellStyle name="Normal 8 6 5 4 2 4" xfId="27727" xr:uid="{00000000-0005-0000-0000-00007D770000}"/>
    <cellStyle name="Normal 8 6 5 4 3" xfId="5869" xr:uid="{00000000-0005-0000-0000-00007E770000}"/>
    <cellStyle name="Normal 8 6 5 4 3 2" xfId="13844" xr:uid="{00000000-0005-0000-0000-00007F770000}"/>
    <cellStyle name="Normal 8 6 5 4 3 3" xfId="21775" xr:uid="{00000000-0005-0000-0000-000080770000}"/>
    <cellStyle name="Normal 8 6 5 4 3 4" xfId="29708" xr:uid="{00000000-0005-0000-0000-000081770000}"/>
    <cellStyle name="Normal 8 6 5 4 4" xfId="7892" xr:uid="{00000000-0005-0000-0000-000082770000}"/>
    <cellStyle name="Normal 8 6 5 4 4 2" xfId="15825" xr:uid="{00000000-0005-0000-0000-000083770000}"/>
    <cellStyle name="Normal 8 6 5 4 4 3" xfId="23756" xr:uid="{00000000-0005-0000-0000-000084770000}"/>
    <cellStyle name="Normal 8 6 5 4 4 4" xfId="31690" xr:uid="{00000000-0005-0000-0000-000085770000}"/>
    <cellStyle name="Normal 8 6 5 4 5" xfId="9882" xr:uid="{00000000-0005-0000-0000-000086770000}"/>
    <cellStyle name="Normal 8 6 5 4 6" xfId="17813" xr:uid="{00000000-0005-0000-0000-000087770000}"/>
    <cellStyle name="Normal 8 6 5 4 7" xfId="25746" xr:uid="{00000000-0005-0000-0000-000088770000}"/>
    <cellStyle name="Normal 8 6 5 5" xfId="1905" xr:uid="{00000000-0005-0000-0000-000089770000}"/>
    <cellStyle name="Normal 8 6 5 5 2" xfId="3889" xr:uid="{00000000-0005-0000-0000-00008A770000}"/>
    <cellStyle name="Normal 8 6 5 5 2 2" xfId="11864" xr:uid="{00000000-0005-0000-0000-00008B770000}"/>
    <cellStyle name="Normal 8 6 5 5 2 3" xfId="19795" xr:uid="{00000000-0005-0000-0000-00008C770000}"/>
    <cellStyle name="Normal 8 6 5 5 2 4" xfId="27728" xr:uid="{00000000-0005-0000-0000-00008D770000}"/>
    <cellStyle name="Normal 8 6 5 5 3" xfId="5870" xr:uid="{00000000-0005-0000-0000-00008E770000}"/>
    <cellStyle name="Normal 8 6 5 5 3 2" xfId="13845" xr:uid="{00000000-0005-0000-0000-00008F770000}"/>
    <cellStyle name="Normal 8 6 5 5 3 3" xfId="21776" xr:uid="{00000000-0005-0000-0000-000090770000}"/>
    <cellStyle name="Normal 8 6 5 5 3 4" xfId="29709" xr:uid="{00000000-0005-0000-0000-000091770000}"/>
    <cellStyle name="Normal 8 6 5 5 4" xfId="7893" xr:uid="{00000000-0005-0000-0000-000092770000}"/>
    <cellStyle name="Normal 8 6 5 5 4 2" xfId="15826" xr:uid="{00000000-0005-0000-0000-000093770000}"/>
    <cellStyle name="Normal 8 6 5 5 4 3" xfId="23757" xr:uid="{00000000-0005-0000-0000-000094770000}"/>
    <cellStyle name="Normal 8 6 5 5 4 4" xfId="31691" xr:uid="{00000000-0005-0000-0000-000095770000}"/>
    <cellStyle name="Normal 8 6 5 5 5" xfId="9883" xr:uid="{00000000-0005-0000-0000-000096770000}"/>
    <cellStyle name="Normal 8 6 5 5 6" xfId="17814" xr:uid="{00000000-0005-0000-0000-000097770000}"/>
    <cellStyle name="Normal 8 6 5 5 7" xfId="25747" xr:uid="{00000000-0005-0000-0000-000098770000}"/>
    <cellStyle name="Normal 8 6 5 6" xfId="1906" xr:uid="{00000000-0005-0000-0000-000099770000}"/>
    <cellStyle name="Normal 8 6 5 6 2" xfId="3890" xr:uid="{00000000-0005-0000-0000-00009A770000}"/>
    <cellStyle name="Normal 8 6 5 6 2 2" xfId="11865" xr:uid="{00000000-0005-0000-0000-00009B770000}"/>
    <cellStyle name="Normal 8 6 5 6 2 3" xfId="19796" xr:uid="{00000000-0005-0000-0000-00009C770000}"/>
    <cellStyle name="Normal 8 6 5 6 2 4" xfId="27729" xr:uid="{00000000-0005-0000-0000-00009D770000}"/>
    <cellStyle name="Normal 8 6 5 6 3" xfId="5871" xr:uid="{00000000-0005-0000-0000-00009E770000}"/>
    <cellStyle name="Normal 8 6 5 6 3 2" xfId="13846" xr:uid="{00000000-0005-0000-0000-00009F770000}"/>
    <cellStyle name="Normal 8 6 5 6 3 3" xfId="21777" xr:uid="{00000000-0005-0000-0000-0000A0770000}"/>
    <cellStyle name="Normal 8 6 5 6 3 4" xfId="29710" xr:uid="{00000000-0005-0000-0000-0000A1770000}"/>
    <cellStyle name="Normal 8 6 5 6 4" xfId="7894" xr:uid="{00000000-0005-0000-0000-0000A2770000}"/>
    <cellStyle name="Normal 8 6 5 6 4 2" xfId="15827" xr:uid="{00000000-0005-0000-0000-0000A3770000}"/>
    <cellStyle name="Normal 8 6 5 6 4 3" xfId="23758" xr:uid="{00000000-0005-0000-0000-0000A4770000}"/>
    <cellStyle name="Normal 8 6 5 6 4 4" xfId="31692" xr:uid="{00000000-0005-0000-0000-0000A5770000}"/>
    <cellStyle name="Normal 8 6 5 6 5" xfId="9884" xr:uid="{00000000-0005-0000-0000-0000A6770000}"/>
    <cellStyle name="Normal 8 6 5 6 6" xfId="17815" xr:uid="{00000000-0005-0000-0000-0000A7770000}"/>
    <cellStyle name="Normal 8 6 5 6 7" xfId="25748" xr:uid="{00000000-0005-0000-0000-0000A8770000}"/>
    <cellStyle name="Normal 8 6 5 7" xfId="3881" xr:uid="{00000000-0005-0000-0000-0000A9770000}"/>
    <cellStyle name="Normal 8 6 5 7 2" xfId="11856" xr:uid="{00000000-0005-0000-0000-0000AA770000}"/>
    <cellStyle name="Normal 8 6 5 7 3" xfId="19787" xr:uid="{00000000-0005-0000-0000-0000AB770000}"/>
    <cellStyle name="Normal 8 6 5 7 4" xfId="27720" xr:uid="{00000000-0005-0000-0000-0000AC770000}"/>
    <cellStyle name="Normal 8 6 5 8" xfId="5862" xr:uid="{00000000-0005-0000-0000-0000AD770000}"/>
    <cellStyle name="Normal 8 6 5 8 2" xfId="13837" xr:uid="{00000000-0005-0000-0000-0000AE770000}"/>
    <cellStyle name="Normal 8 6 5 8 3" xfId="21768" xr:uid="{00000000-0005-0000-0000-0000AF770000}"/>
    <cellStyle name="Normal 8 6 5 8 4" xfId="29701" xr:uid="{00000000-0005-0000-0000-0000B0770000}"/>
    <cellStyle name="Normal 8 6 5 9" xfId="7885" xr:uid="{00000000-0005-0000-0000-0000B1770000}"/>
    <cellStyle name="Normal 8 6 5 9 2" xfId="15818" xr:uid="{00000000-0005-0000-0000-0000B2770000}"/>
    <cellStyle name="Normal 8 6 5 9 3" xfId="23749" xr:uid="{00000000-0005-0000-0000-0000B3770000}"/>
    <cellStyle name="Normal 8 6 5 9 4" xfId="31683" xr:uid="{00000000-0005-0000-0000-0000B4770000}"/>
    <cellStyle name="Normal 8 6 6" xfId="1907" xr:uid="{00000000-0005-0000-0000-0000B5770000}"/>
    <cellStyle name="Normal 8 6 6 10" xfId="9885" xr:uid="{00000000-0005-0000-0000-0000B6770000}"/>
    <cellStyle name="Normal 8 6 6 11" xfId="17816" xr:uid="{00000000-0005-0000-0000-0000B7770000}"/>
    <cellStyle name="Normal 8 6 6 12" xfId="25749" xr:uid="{00000000-0005-0000-0000-0000B8770000}"/>
    <cellStyle name="Normal 8 6 6 2" xfId="1908" xr:uid="{00000000-0005-0000-0000-0000B9770000}"/>
    <cellStyle name="Normal 8 6 6 2 10" xfId="17817" xr:uid="{00000000-0005-0000-0000-0000BA770000}"/>
    <cellStyle name="Normal 8 6 6 2 11" xfId="25750" xr:uid="{00000000-0005-0000-0000-0000BB770000}"/>
    <cellStyle name="Normal 8 6 6 2 2" xfId="1909" xr:uid="{00000000-0005-0000-0000-0000BC770000}"/>
    <cellStyle name="Normal 8 6 6 2 2 2" xfId="3893" xr:uid="{00000000-0005-0000-0000-0000BD770000}"/>
    <cellStyle name="Normal 8 6 6 2 2 2 2" xfId="11868" xr:uid="{00000000-0005-0000-0000-0000BE770000}"/>
    <cellStyle name="Normal 8 6 6 2 2 2 3" xfId="19799" xr:uid="{00000000-0005-0000-0000-0000BF770000}"/>
    <cellStyle name="Normal 8 6 6 2 2 2 4" xfId="27732" xr:uid="{00000000-0005-0000-0000-0000C0770000}"/>
    <cellStyle name="Normal 8 6 6 2 2 3" xfId="5874" xr:uid="{00000000-0005-0000-0000-0000C1770000}"/>
    <cellStyle name="Normal 8 6 6 2 2 3 2" xfId="13849" xr:uid="{00000000-0005-0000-0000-0000C2770000}"/>
    <cellStyle name="Normal 8 6 6 2 2 3 3" xfId="21780" xr:uid="{00000000-0005-0000-0000-0000C3770000}"/>
    <cellStyle name="Normal 8 6 6 2 2 3 4" xfId="29713" xr:uid="{00000000-0005-0000-0000-0000C4770000}"/>
    <cellStyle name="Normal 8 6 6 2 2 4" xfId="7897" xr:uid="{00000000-0005-0000-0000-0000C5770000}"/>
    <cellStyle name="Normal 8 6 6 2 2 4 2" xfId="15830" xr:uid="{00000000-0005-0000-0000-0000C6770000}"/>
    <cellStyle name="Normal 8 6 6 2 2 4 3" xfId="23761" xr:uid="{00000000-0005-0000-0000-0000C7770000}"/>
    <cellStyle name="Normal 8 6 6 2 2 4 4" xfId="31695" xr:uid="{00000000-0005-0000-0000-0000C8770000}"/>
    <cellStyle name="Normal 8 6 6 2 2 5" xfId="9887" xr:uid="{00000000-0005-0000-0000-0000C9770000}"/>
    <cellStyle name="Normal 8 6 6 2 2 6" xfId="17818" xr:uid="{00000000-0005-0000-0000-0000CA770000}"/>
    <cellStyle name="Normal 8 6 6 2 2 7" xfId="25751" xr:uid="{00000000-0005-0000-0000-0000CB770000}"/>
    <cellStyle name="Normal 8 6 6 2 3" xfId="1910" xr:uid="{00000000-0005-0000-0000-0000CC770000}"/>
    <cellStyle name="Normal 8 6 6 2 3 2" xfId="3894" xr:uid="{00000000-0005-0000-0000-0000CD770000}"/>
    <cellStyle name="Normal 8 6 6 2 3 2 2" xfId="11869" xr:uid="{00000000-0005-0000-0000-0000CE770000}"/>
    <cellStyle name="Normal 8 6 6 2 3 2 3" xfId="19800" xr:uid="{00000000-0005-0000-0000-0000CF770000}"/>
    <cellStyle name="Normal 8 6 6 2 3 2 4" xfId="27733" xr:uid="{00000000-0005-0000-0000-0000D0770000}"/>
    <cellStyle name="Normal 8 6 6 2 3 3" xfId="5875" xr:uid="{00000000-0005-0000-0000-0000D1770000}"/>
    <cellStyle name="Normal 8 6 6 2 3 3 2" xfId="13850" xr:uid="{00000000-0005-0000-0000-0000D2770000}"/>
    <cellStyle name="Normal 8 6 6 2 3 3 3" xfId="21781" xr:uid="{00000000-0005-0000-0000-0000D3770000}"/>
    <cellStyle name="Normal 8 6 6 2 3 3 4" xfId="29714" xr:uid="{00000000-0005-0000-0000-0000D4770000}"/>
    <cellStyle name="Normal 8 6 6 2 3 4" xfId="7898" xr:uid="{00000000-0005-0000-0000-0000D5770000}"/>
    <cellStyle name="Normal 8 6 6 2 3 4 2" xfId="15831" xr:uid="{00000000-0005-0000-0000-0000D6770000}"/>
    <cellStyle name="Normal 8 6 6 2 3 4 3" xfId="23762" xr:uid="{00000000-0005-0000-0000-0000D7770000}"/>
    <cellStyle name="Normal 8 6 6 2 3 4 4" xfId="31696" xr:uid="{00000000-0005-0000-0000-0000D8770000}"/>
    <cellStyle name="Normal 8 6 6 2 3 5" xfId="9888" xr:uid="{00000000-0005-0000-0000-0000D9770000}"/>
    <cellStyle name="Normal 8 6 6 2 3 6" xfId="17819" xr:uid="{00000000-0005-0000-0000-0000DA770000}"/>
    <cellStyle name="Normal 8 6 6 2 3 7" xfId="25752" xr:uid="{00000000-0005-0000-0000-0000DB770000}"/>
    <cellStyle name="Normal 8 6 6 2 4" xfId="1911" xr:uid="{00000000-0005-0000-0000-0000DC770000}"/>
    <cellStyle name="Normal 8 6 6 2 4 2" xfId="3895" xr:uid="{00000000-0005-0000-0000-0000DD770000}"/>
    <cellStyle name="Normal 8 6 6 2 4 2 2" xfId="11870" xr:uid="{00000000-0005-0000-0000-0000DE770000}"/>
    <cellStyle name="Normal 8 6 6 2 4 2 3" xfId="19801" xr:uid="{00000000-0005-0000-0000-0000DF770000}"/>
    <cellStyle name="Normal 8 6 6 2 4 2 4" xfId="27734" xr:uid="{00000000-0005-0000-0000-0000E0770000}"/>
    <cellStyle name="Normal 8 6 6 2 4 3" xfId="5876" xr:uid="{00000000-0005-0000-0000-0000E1770000}"/>
    <cellStyle name="Normal 8 6 6 2 4 3 2" xfId="13851" xr:uid="{00000000-0005-0000-0000-0000E2770000}"/>
    <cellStyle name="Normal 8 6 6 2 4 3 3" xfId="21782" xr:uid="{00000000-0005-0000-0000-0000E3770000}"/>
    <cellStyle name="Normal 8 6 6 2 4 3 4" xfId="29715" xr:uid="{00000000-0005-0000-0000-0000E4770000}"/>
    <cellStyle name="Normal 8 6 6 2 4 4" xfId="7899" xr:uid="{00000000-0005-0000-0000-0000E5770000}"/>
    <cellStyle name="Normal 8 6 6 2 4 4 2" xfId="15832" xr:uid="{00000000-0005-0000-0000-0000E6770000}"/>
    <cellStyle name="Normal 8 6 6 2 4 4 3" xfId="23763" xr:uid="{00000000-0005-0000-0000-0000E7770000}"/>
    <cellStyle name="Normal 8 6 6 2 4 4 4" xfId="31697" xr:uid="{00000000-0005-0000-0000-0000E8770000}"/>
    <cellStyle name="Normal 8 6 6 2 4 5" xfId="9889" xr:uid="{00000000-0005-0000-0000-0000E9770000}"/>
    <cellStyle name="Normal 8 6 6 2 4 6" xfId="17820" xr:uid="{00000000-0005-0000-0000-0000EA770000}"/>
    <cellStyle name="Normal 8 6 6 2 4 7" xfId="25753" xr:uid="{00000000-0005-0000-0000-0000EB770000}"/>
    <cellStyle name="Normal 8 6 6 2 5" xfId="1912" xr:uid="{00000000-0005-0000-0000-0000EC770000}"/>
    <cellStyle name="Normal 8 6 6 2 5 2" xfId="3896" xr:uid="{00000000-0005-0000-0000-0000ED770000}"/>
    <cellStyle name="Normal 8 6 6 2 5 2 2" xfId="11871" xr:uid="{00000000-0005-0000-0000-0000EE770000}"/>
    <cellStyle name="Normal 8 6 6 2 5 2 3" xfId="19802" xr:uid="{00000000-0005-0000-0000-0000EF770000}"/>
    <cellStyle name="Normal 8 6 6 2 5 2 4" xfId="27735" xr:uid="{00000000-0005-0000-0000-0000F0770000}"/>
    <cellStyle name="Normal 8 6 6 2 5 3" xfId="5877" xr:uid="{00000000-0005-0000-0000-0000F1770000}"/>
    <cellStyle name="Normal 8 6 6 2 5 3 2" xfId="13852" xr:uid="{00000000-0005-0000-0000-0000F2770000}"/>
    <cellStyle name="Normal 8 6 6 2 5 3 3" xfId="21783" xr:uid="{00000000-0005-0000-0000-0000F3770000}"/>
    <cellStyle name="Normal 8 6 6 2 5 3 4" xfId="29716" xr:uid="{00000000-0005-0000-0000-0000F4770000}"/>
    <cellStyle name="Normal 8 6 6 2 5 4" xfId="7900" xr:uid="{00000000-0005-0000-0000-0000F5770000}"/>
    <cellStyle name="Normal 8 6 6 2 5 4 2" xfId="15833" xr:uid="{00000000-0005-0000-0000-0000F6770000}"/>
    <cellStyle name="Normal 8 6 6 2 5 4 3" xfId="23764" xr:uid="{00000000-0005-0000-0000-0000F7770000}"/>
    <cellStyle name="Normal 8 6 6 2 5 4 4" xfId="31698" xr:uid="{00000000-0005-0000-0000-0000F8770000}"/>
    <cellStyle name="Normal 8 6 6 2 5 5" xfId="9890" xr:uid="{00000000-0005-0000-0000-0000F9770000}"/>
    <cellStyle name="Normal 8 6 6 2 5 6" xfId="17821" xr:uid="{00000000-0005-0000-0000-0000FA770000}"/>
    <cellStyle name="Normal 8 6 6 2 5 7" xfId="25754" xr:uid="{00000000-0005-0000-0000-0000FB770000}"/>
    <cellStyle name="Normal 8 6 6 2 6" xfId="3892" xr:uid="{00000000-0005-0000-0000-0000FC770000}"/>
    <cellStyle name="Normal 8 6 6 2 6 2" xfId="11867" xr:uid="{00000000-0005-0000-0000-0000FD770000}"/>
    <cellStyle name="Normal 8 6 6 2 6 3" xfId="19798" xr:uid="{00000000-0005-0000-0000-0000FE770000}"/>
    <cellStyle name="Normal 8 6 6 2 6 4" xfId="27731" xr:uid="{00000000-0005-0000-0000-0000FF770000}"/>
    <cellStyle name="Normal 8 6 6 2 7" xfId="5873" xr:uid="{00000000-0005-0000-0000-000000780000}"/>
    <cellStyle name="Normal 8 6 6 2 7 2" xfId="13848" xr:uid="{00000000-0005-0000-0000-000001780000}"/>
    <cellStyle name="Normal 8 6 6 2 7 3" xfId="21779" xr:uid="{00000000-0005-0000-0000-000002780000}"/>
    <cellStyle name="Normal 8 6 6 2 7 4" xfId="29712" xr:uid="{00000000-0005-0000-0000-000003780000}"/>
    <cellStyle name="Normal 8 6 6 2 8" xfId="7896" xr:uid="{00000000-0005-0000-0000-000004780000}"/>
    <cellStyle name="Normal 8 6 6 2 8 2" xfId="15829" xr:uid="{00000000-0005-0000-0000-000005780000}"/>
    <cellStyle name="Normal 8 6 6 2 8 3" xfId="23760" xr:uid="{00000000-0005-0000-0000-000006780000}"/>
    <cellStyle name="Normal 8 6 6 2 8 4" xfId="31694" xr:uid="{00000000-0005-0000-0000-000007780000}"/>
    <cellStyle name="Normal 8 6 6 2 9" xfId="9886" xr:uid="{00000000-0005-0000-0000-000008780000}"/>
    <cellStyle name="Normal 8 6 6 3" xfId="1913" xr:uid="{00000000-0005-0000-0000-000009780000}"/>
    <cellStyle name="Normal 8 6 6 3 2" xfId="3897" xr:uid="{00000000-0005-0000-0000-00000A780000}"/>
    <cellStyle name="Normal 8 6 6 3 2 2" xfId="11872" xr:uid="{00000000-0005-0000-0000-00000B780000}"/>
    <cellStyle name="Normal 8 6 6 3 2 3" xfId="19803" xr:uid="{00000000-0005-0000-0000-00000C780000}"/>
    <cellStyle name="Normal 8 6 6 3 2 4" xfId="27736" xr:uid="{00000000-0005-0000-0000-00000D780000}"/>
    <cellStyle name="Normal 8 6 6 3 3" xfId="5878" xr:uid="{00000000-0005-0000-0000-00000E780000}"/>
    <cellStyle name="Normal 8 6 6 3 3 2" xfId="13853" xr:uid="{00000000-0005-0000-0000-00000F780000}"/>
    <cellStyle name="Normal 8 6 6 3 3 3" xfId="21784" xr:uid="{00000000-0005-0000-0000-000010780000}"/>
    <cellStyle name="Normal 8 6 6 3 3 4" xfId="29717" xr:uid="{00000000-0005-0000-0000-000011780000}"/>
    <cellStyle name="Normal 8 6 6 3 4" xfId="7901" xr:uid="{00000000-0005-0000-0000-000012780000}"/>
    <cellStyle name="Normal 8 6 6 3 4 2" xfId="15834" xr:uid="{00000000-0005-0000-0000-000013780000}"/>
    <cellStyle name="Normal 8 6 6 3 4 3" xfId="23765" xr:uid="{00000000-0005-0000-0000-000014780000}"/>
    <cellStyle name="Normal 8 6 6 3 4 4" xfId="31699" xr:uid="{00000000-0005-0000-0000-000015780000}"/>
    <cellStyle name="Normal 8 6 6 3 5" xfId="9891" xr:uid="{00000000-0005-0000-0000-000016780000}"/>
    <cellStyle name="Normal 8 6 6 3 6" xfId="17822" xr:uid="{00000000-0005-0000-0000-000017780000}"/>
    <cellStyle name="Normal 8 6 6 3 7" xfId="25755" xr:uid="{00000000-0005-0000-0000-000018780000}"/>
    <cellStyle name="Normal 8 6 6 4" xfId="1914" xr:uid="{00000000-0005-0000-0000-000019780000}"/>
    <cellStyle name="Normal 8 6 6 4 2" xfId="3898" xr:uid="{00000000-0005-0000-0000-00001A780000}"/>
    <cellStyle name="Normal 8 6 6 4 2 2" xfId="11873" xr:uid="{00000000-0005-0000-0000-00001B780000}"/>
    <cellStyle name="Normal 8 6 6 4 2 3" xfId="19804" xr:uid="{00000000-0005-0000-0000-00001C780000}"/>
    <cellStyle name="Normal 8 6 6 4 2 4" xfId="27737" xr:uid="{00000000-0005-0000-0000-00001D780000}"/>
    <cellStyle name="Normal 8 6 6 4 3" xfId="5879" xr:uid="{00000000-0005-0000-0000-00001E780000}"/>
    <cellStyle name="Normal 8 6 6 4 3 2" xfId="13854" xr:uid="{00000000-0005-0000-0000-00001F780000}"/>
    <cellStyle name="Normal 8 6 6 4 3 3" xfId="21785" xr:uid="{00000000-0005-0000-0000-000020780000}"/>
    <cellStyle name="Normal 8 6 6 4 3 4" xfId="29718" xr:uid="{00000000-0005-0000-0000-000021780000}"/>
    <cellStyle name="Normal 8 6 6 4 4" xfId="7902" xr:uid="{00000000-0005-0000-0000-000022780000}"/>
    <cellStyle name="Normal 8 6 6 4 4 2" xfId="15835" xr:uid="{00000000-0005-0000-0000-000023780000}"/>
    <cellStyle name="Normal 8 6 6 4 4 3" xfId="23766" xr:uid="{00000000-0005-0000-0000-000024780000}"/>
    <cellStyle name="Normal 8 6 6 4 4 4" xfId="31700" xr:uid="{00000000-0005-0000-0000-000025780000}"/>
    <cellStyle name="Normal 8 6 6 4 5" xfId="9892" xr:uid="{00000000-0005-0000-0000-000026780000}"/>
    <cellStyle name="Normal 8 6 6 4 6" xfId="17823" xr:uid="{00000000-0005-0000-0000-000027780000}"/>
    <cellStyle name="Normal 8 6 6 4 7" xfId="25756" xr:uid="{00000000-0005-0000-0000-000028780000}"/>
    <cellStyle name="Normal 8 6 6 5" xfId="1915" xr:uid="{00000000-0005-0000-0000-000029780000}"/>
    <cellStyle name="Normal 8 6 6 5 2" xfId="3899" xr:uid="{00000000-0005-0000-0000-00002A780000}"/>
    <cellStyle name="Normal 8 6 6 5 2 2" xfId="11874" xr:uid="{00000000-0005-0000-0000-00002B780000}"/>
    <cellStyle name="Normal 8 6 6 5 2 3" xfId="19805" xr:uid="{00000000-0005-0000-0000-00002C780000}"/>
    <cellStyle name="Normal 8 6 6 5 2 4" xfId="27738" xr:uid="{00000000-0005-0000-0000-00002D780000}"/>
    <cellStyle name="Normal 8 6 6 5 3" xfId="5880" xr:uid="{00000000-0005-0000-0000-00002E780000}"/>
    <cellStyle name="Normal 8 6 6 5 3 2" xfId="13855" xr:uid="{00000000-0005-0000-0000-00002F780000}"/>
    <cellStyle name="Normal 8 6 6 5 3 3" xfId="21786" xr:uid="{00000000-0005-0000-0000-000030780000}"/>
    <cellStyle name="Normal 8 6 6 5 3 4" xfId="29719" xr:uid="{00000000-0005-0000-0000-000031780000}"/>
    <cellStyle name="Normal 8 6 6 5 4" xfId="7903" xr:uid="{00000000-0005-0000-0000-000032780000}"/>
    <cellStyle name="Normal 8 6 6 5 4 2" xfId="15836" xr:uid="{00000000-0005-0000-0000-000033780000}"/>
    <cellStyle name="Normal 8 6 6 5 4 3" xfId="23767" xr:uid="{00000000-0005-0000-0000-000034780000}"/>
    <cellStyle name="Normal 8 6 6 5 4 4" xfId="31701" xr:uid="{00000000-0005-0000-0000-000035780000}"/>
    <cellStyle name="Normal 8 6 6 5 5" xfId="9893" xr:uid="{00000000-0005-0000-0000-000036780000}"/>
    <cellStyle name="Normal 8 6 6 5 6" xfId="17824" xr:uid="{00000000-0005-0000-0000-000037780000}"/>
    <cellStyle name="Normal 8 6 6 5 7" xfId="25757" xr:uid="{00000000-0005-0000-0000-000038780000}"/>
    <cellStyle name="Normal 8 6 6 6" xfId="1916" xr:uid="{00000000-0005-0000-0000-000039780000}"/>
    <cellStyle name="Normal 8 6 6 6 2" xfId="3900" xr:uid="{00000000-0005-0000-0000-00003A780000}"/>
    <cellStyle name="Normal 8 6 6 6 2 2" xfId="11875" xr:uid="{00000000-0005-0000-0000-00003B780000}"/>
    <cellStyle name="Normal 8 6 6 6 2 3" xfId="19806" xr:uid="{00000000-0005-0000-0000-00003C780000}"/>
    <cellStyle name="Normal 8 6 6 6 2 4" xfId="27739" xr:uid="{00000000-0005-0000-0000-00003D780000}"/>
    <cellStyle name="Normal 8 6 6 6 3" xfId="5881" xr:uid="{00000000-0005-0000-0000-00003E780000}"/>
    <cellStyle name="Normal 8 6 6 6 3 2" xfId="13856" xr:uid="{00000000-0005-0000-0000-00003F780000}"/>
    <cellStyle name="Normal 8 6 6 6 3 3" xfId="21787" xr:uid="{00000000-0005-0000-0000-000040780000}"/>
    <cellStyle name="Normal 8 6 6 6 3 4" xfId="29720" xr:uid="{00000000-0005-0000-0000-000041780000}"/>
    <cellStyle name="Normal 8 6 6 6 4" xfId="7904" xr:uid="{00000000-0005-0000-0000-000042780000}"/>
    <cellStyle name="Normal 8 6 6 6 4 2" xfId="15837" xr:uid="{00000000-0005-0000-0000-000043780000}"/>
    <cellStyle name="Normal 8 6 6 6 4 3" xfId="23768" xr:uid="{00000000-0005-0000-0000-000044780000}"/>
    <cellStyle name="Normal 8 6 6 6 4 4" xfId="31702" xr:uid="{00000000-0005-0000-0000-000045780000}"/>
    <cellStyle name="Normal 8 6 6 6 5" xfId="9894" xr:uid="{00000000-0005-0000-0000-000046780000}"/>
    <cellStyle name="Normal 8 6 6 6 6" xfId="17825" xr:uid="{00000000-0005-0000-0000-000047780000}"/>
    <cellStyle name="Normal 8 6 6 6 7" xfId="25758" xr:uid="{00000000-0005-0000-0000-000048780000}"/>
    <cellStyle name="Normal 8 6 6 7" xfId="3891" xr:uid="{00000000-0005-0000-0000-000049780000}"/>
    <cellStyle name="Normal 8 6 6 7 2" xfId="11866" xr:uid="{00000000-0005-0000-0000-00004A780000}"/>
    <cellStyle name="Normal 8 6 6 7 3" xfId="19797" xr:uid="{00000000-0005-0000-0000-00004B780000}"/>
    <cellStyle name="Normal 8 6 6 7 4" xfId="27730" xr:uid="{00000000-0005-0000-0000-00004C780000}"/>
    <cellStyle name="Normal 8 6 6 8" xfId="5872" xr:uid="{00000000-0005-0000-0000-00004D780000}"/>
    <cellStyle name="Normal 8 6 6 8 2" xfId="13847" xr:uid="{00000000-0005-0000-0000-00004E780000}"/>
    <cellStyle name="Normal 8 6 6 8 3" xfId="21778" xr:uid="{00000000-0005-0000-0000-00004F780000}"/>
    <cellStyle name="Normal 8 6 6 8 4" xfId="29711" xr:uid="{00000000-0005-0000-0000-000050780000}"/>
    <cellStyle name="Normal 8 6 6 9" xfId="7895" xr:uid="{00000000-0005-0000-0000-000051780000}"/>
    <cellStyle name="Normal 8 6 6 9 2" xfId="15828" xr:uid="{00000000-0005-0000-0000-000052780000}"/>
    <cellStyle name="Normal 8 6 6 9 3" xfId="23759" xr:uid="{00000000-0005-0000-0000-000053780000}"/>
    <cellStyle name="Normal 8 6 6 9 4" xfId="31693" xr:uid="{00000000-0005-0000-0000-000054780000}"/>
    <cellStyle name="Normal 8 6 7" xfId="1917" xr:uid="{00000000-0005-0000-0000-000055780000}"/>
    <cellStyle name="Normal 8 6 7 10" xfId="17826" xr:uid="{00000000-0005-0000-0000-000056780000}"/>
    <cellStyle name="Normal 8 6 7 11" xfId="25759" xr:uid="{00000000-0005-0000-0000-000057780000}"/>
    <cellStyle name="Normal 8 6 7 2" xfId="1918" xr:uid="{00000000-0005-0000-0000-000058780000}"/>
    <cellStyle name="Normal 8 6 7 2 2" xfId="3902" xr:uid="{00000000-0005-0000-0000-000059780000}"/>
    <cellStyle name="Normal 8 6 7 2 2 2" xfId="11877" xr:uid="{00000000-0005-0000-0000-00005A780000}"/>
    <cellStyle name="Normal 8 6 7 2 2 3" xfId="19808" xr:uid="{00000000-0005-0000-0000-00005B780000}"/>
    <cellStyle name="Normal 8 6 7 2 2 4" xfId="27741" xr:uid="{00000000-0005-0000-0000-00005C780000}"/>
    <cellStyle name="Normal 8 6 7 2 3" xfId="5883" xr:uid="{00000000-0005-0000-0000-00005D780000}"/>
    <cellStyle name="Normal 8 6 7 2 3 2" xfId="13858" xr:uid="{00000000-0005-0000-0000-00005E780000}"/>
    <cellStyle name="Normal 8 6 7 2 3 3" xfId="21789" xr:uid="{00000000-0005-0000-0000-00005F780000}"/>
    <cellStyle name="Normal 8 6 7 2 3 4" xfId="29722" xr:uid="{00000000-0005-0000-0000-000060780000}"/>
    <cellStyle name="Normal 8 6 7 2 4" xfId="7906" xr:uid="{00000000-0005-0000-0000-000061780000}"/>
    <cellStyle name="Normal 8 6 7 2 4 2" xfId="15839" xr:uid="{00000000-0005-0000-0000-000062780000}"/>
    <cellStyle name="Normal 8 6 7 2 4 3" xfId="23770" xr:uid="{00000000-0005-0000-0000-000063780000}"/>
    <cellStyle name="Normal 8 6 7 2 4 4" xfId="31704" xr:uid="{00000000-0005-0000-0000-000064780000}"/>
    <cellStyle name="Normal 8 6 7 2 5" xfId="9896" xr:uid="{00000000-0005-0000-0000-000065780000}"/>
    <cellStyle name="Normal 8 6 7 2 6" xfId="17827" xr:uid="{00000000-0005-0000-0000-000066780000}"/>
    <cellStyle name="Normal 8 6 7 2 7" xfId="25760" xr:uid="{00000000-0005-0000-0000-000067780000}"/>
    <cellStyle name="Normal 8 6 7 3" xfId="1919" xr:uid="{00000000-0005-0000-0000-000068780000}"/>
    <cellStyle name="Normal 8 6 7 3 2" xfId="3903" xr:uid="{00000000-0005-0000-0000-000069780000}"/>
    <cellStyle name="Normal 8 6 7 3 2 2" xfId="11878" xr:uid="{00000000-0005-0000-0000-00006A780000}"/>
    <cellStyle name="Normal 8 6 7 3 2 3" xfId="19809" xr:uid="{00000000-0005-0000-0000-00006B780000}"/>
    <cellStyle name="Normal 8 6 7 3 2 4" xfId="27742" xr:uid="{00000000-0005-0000-0000-00006C780000}"/>
    <cellStyle name="Normal 8 6 7 3 3" xfId="5884" xr:uid="{00000000-0005-0000-0000-00006D780000}"/>
    <cellStyle name="Normal 8 6 7 3 3 2" xfId="13859" xr:uid="{00000000-0005-0000-0000-00006E780000}"/>
    <cellStyle name="Normal 8 6 7 3 3 3" xfId="21790" xr:uid="{00000000-0005-0000-0000-00006F780000}"/>
    <cellStyle name="Normal 8 6 7 3 3 4" xfId="29723" xr:uid="{00000000-0005-0000-0000-000070780000}"/>
    <cellStyle name="Normal 8 6 7 3 4" xfId="7907" xr:uid="{00000000-0005-0000-0000-000071780000}"/>
    <cellStyle name="Normal 8 6 7 3 4 2" xfId="15840" xr:uid="{00000000-0005-0000-0000-000072780000}"/>
    <cellStyle name="Normal 8 6 7 3 4 3" xfId="23771" xr:uid="{00000000-0005-0000-0000-000073780000}"/>
    <cellStyle name="Normal 8 6 7 3 4 4" xfId="31705" xr:uid="{00000000-0005-0000-0000-000074780000}"/>
    <cellStyle name="Normal 8 6 7 3 5" xfId="9897" xr:uid="{00000000-0005-0000-0000-000075780000}"/>
    <cellStyle name="Normal 8 6 7 3 6" xfId="17828" xr:uid="{00000000-0005-0000-0000-000076780000}"/>
    <cellStyle name="Normal 8 6 7 3 7" xfId="25761" xr:uid="{00000000-0005-0000-0000-000077780000}"/>
    <cellStyle name="Normal 8 6 7 4" xfId="1920" xr:uid="{00000000-0005-0000-0000-000078780000}"/>
    <cellStyle name="Normal 8 6 7 4 2" xfId="3904" xr:uid="{00000000-0005-0000-0000-000079780000}"/>
    <cellStyle name="Normal 8 6 7 4 2 2" xfId="11879" xr:uid="{00000000-0005-0000-0000-00007A780000}"/>
    <cellStyle name="Normal 8 6 7 4 2 3" xfId="19810" xr:uid="{00000000-0005-0000-0000-00007B780000}"/>
    <cellStyle name="Normal 8 6 7 4 2 4" xfId="27743" xr:uid="{00000000-0005-0000-0000-00007C780000}"/>
    <cellStyle name="Normal 8 6 7 4 3" xfId="5885" xr:uid="{00000000-0005-0000-0000-00007D780000}"/>
    <cellStyle name="Normal 8 6 7 4 3 2" xfId="13860" xr:uid="{00000000-0005-0000-0000-00007E780000}"/>
    <cellStyle name="Normal 8 6 7 4 3 3" xfId="21791" xr:uid="{00000000-0005-0000-0000-00007F780000}"/>
    <cellStyle name="Normal 8 6 7 4 3 4" xfId="29724" xr:uid="{00000000-0005-0000-0000-000080780000}"/>
    <cellStyle name="Normal 8 6 7 4 4" xfId="7908" xr:uid="{00000000-0005-0000-0000-000081780000}"/>
    <cellStyle name="Normal 8 6 7 4 4 2" xfId="15841" xr:uid="{00000000-0005-0000-0000-000082780000}"/>
    <cellStyle name="Normal 8 6 7 4 4 3" xfId="23772" xr:uid="{00000000-0005-0000-0000-000083780000}"/>
    <cellStyle name="Normal 8 6 7 4 4 4" xfId="31706" xr:uid="{00000000-0005-0000-0000-000084780000}"/>
    <cellStyle name="Normal 8 6 7 4 5" xfId="9898" xr:uid="{00000000-0005-0000-0000-000085780000}"/>
    <cellStyle name="Normal 8 6 7 4 6" xfId="17829" xr:uid="{00000000-0005-0000-0000-000086780000}"/>
    <cellStyle name="Normal 8 6 7 4 7" xfId="25762" xr:uid="{00000000-0005-0000-0000-000087780000}"/>
    <cellStyle name="Normal 8 6 7 5" xfId="1921" xr:uid="{00000000-0005-0000-0000-000088780000}"/>
    <cellStyle name="Normal 8 6 7 5 2" xfId="3905" xr:uid="{00000000-0005-0000-0000-000089780000}"/>
    <cellStyle name="Normal 8 6 7 5 2 2" xfId="11880" xr:uid="{00000000-0005-0000-0000-00008A780000}"/>
    <cellStyle name="Normal 8 6 7 5 2 3" xfId="19811" xr:uid="{00000000-0005-0000-0000-00008B780000}"/>
    <cellStyle name="Normal 8 6 7 5 2 4" xfId="27744" xr:uid="{00000000-0005-0000-0000-00008C780000}"/>
    <cellStyle name="Normal 8 6 7 5 3" xfId="5886" xr:uid="{00000000-0005-0000-0000-00008D780000}"/>
    <cellStyle name="Normal 8 6 7 5 3 2" xfId="13861" xr:uid="{00000000-0005-0000-0000-00008E780000}"/>
    <cellStyle name="Normal 8 6 7 5 3 3" xfId="21792" xr:uid="{00000000-0005-0000-0000-00008F780000}"/>
    <cellStyle name="Normal 8 6 7 5 3 4" xfId="29725" xr:uid="{00000000-0005-0000-0000-000090780000}"/>
    <cellStyle name="Normal 8 6 7 5 4" xfId="7909" xr:uid="{00000000-0005-0000-0000-000091780000}"/>
    <cellStyle name="Normal 8 6 7 5 4 2" xfId="15842" xr:uid="{00000000-0005-0000-0000-000092780000}"/>
    <cellStyle name="Normal 8 6 7 5 4 3" xfId="23773" xr:uid="{00000000-0005-0000-0000-000093780000}"/>
    <cellStyle name="Normal 8 6 7 5 4 4" xfId="31707" xr:uid="{00000000-0005-0000-0000-000094780000}"/>
    <cellStyle name="Normal 8 6 7 5 5" xfId="9899" xr:uid="{00000000-0005-0000-0000-000095780000}"/>
    <cellStyle name="Normal 8 6 7 5 6" xfId="17830" xr:uid="{00000000-0005-0000-0000-000096780000}"/>
    <cellStyle name="Normal 8 6 7 5 7" xfId="25763" xr:uid="{00000000-0005-0000-0000-000097780000}"/>
    <cellStyle name="Normal 8 6 7 6" xfId="3901" xr:uid="{00000000-0005-0000-0000-000098780000}"/>
    <cellStyle name="Normal 8 6 7 6 2" xfId="11876" xr:uid="{00000000-0005-0000-0000-000099780000}"/>
    <cellStyle name="Normal 8 6 7 6 3" xfId="19807" xr:uid="{00000000-0005-0000-0000-00009A780000}"/>
    <cellStyle name="Normal 8 6 7 6 4" xfId="27740" xr:uid="{00000000-0005-0000-0000-00009B780000}"/>
    <cellStyle name="Normal 8 6 7 7" xfId="5882" xr:uid="{00000000-0005-0000-0000-00009C780000}"/>
    <cellStyle name="Normal 8 6 7 7 2" xfId="13857" xr:uid="{00000000-0005-0000-0000-00009D780000}"/>
    <cellStyle name="Normal 8 6 7 7 3" xfId="21788" xr:uid="{00000000-0005-0000-0000-00009E780000}"/>
    <cellStyle name="Normal 8 6 7 7 4" xfId="29721" xr:uid="{00000000-0005-0000-0000-00009F780000}"/>
    <cellStyle name="Normal 8 6 7 8" xfId="7905" xr:uid="{00000000-0005-0000-0000-0000A0780000}"/>
    <cellStyle name="Normal 8 6 7 8 2" xfId="15838" xr:uid="{00000000-0005-0000-0000-0000A1780000}"/>
    <cellStyle name="Normal 8 6 7 8 3" xfId="23769" xr:uid="{00000000-0005-0000-0000-0000A2780000}"/>
    <cellStyle name="Normal 8 6 7 8 4" xfId="31703" xr:uid="{00000000-0005-0000-0000-0000A3780000}"/>
    <cellStyle name="Normal 8 6 7 9" xfId="9895" xr:uid="{00000000-0005-0000-0000-0000A4780000}"/>
    <cellStyle name="Normal 8 6 8" xfId="1922" xr:uid="{00000000-0005-0000-0000-0000A5780000}"/>
    <cellStyle name="Normal 8 6 8 2" xfId="3906" xr:uid="{00000000-0005-0000-0000-0000A6780000}"/>
    <cellStyle name="Normal 8 6 8 2 2" xfId="11881" xr:uid="{00000000-0005-0000-0000-0000A7780000}"/>
    <cellStyle name="Normal 8 6 8 2 3" xfId="19812" xr:uid="{00000000-0005-0000-0000-0000A8780000}"/>
    <cellStyle name="Normal 8 6 8 2 4" xfId="27745" xr:uid="{00000000-0005-0000-0000-0000A9780000}"/>
    <cellStyle name="Normal 8 6 8 3" xfId="5887" xr:uid="{00000000-0005-0000-0000-0000AA780000}"/>
    <cellStyle name="Normal 8 6 8 3 2" xfId="13862" xr:uid="{00000000-0005-0000-0000-0000AB780000}"/>
    <cellStyle name="Normal 8 6 8 3 3" xfId="21793" xr:uid="{00000000-0005-0000-0000-0000AC780000}"/>
    <cellStyle name="Normal 8 6 8 3 4" xfId="29726" xr:uid="{00000000-0005-0000-0000-0000AD780000}"/>
    <cellStyle name="Normal 8 6 8 4" xfId="7910" xr:uid="{00000000-0005-0000-0000-0000AE780000}"/>
    <cellStyle name="Normal 8 6 8 4 2" xfId="15843" xr:uid="{00000000-0005-0000-0000-0000AF780000}"/>
    <cellStyle name="Normal 8 6 8 4 3" xfId="23774" xr:uid="{00000000-0005-0000-0000-0000B0780000}"/>
    <cellStyle name="Normal 8 6 8 4 4" xfId="31708" xr:uid="{00000000-0005-0000-0000-0000B1780000}"/>
    <cellStyle name="Normal 8 6 8 5" xfId="9900" xr:uid="{00000000-0005-0000-0000-0000B2780000}"/>
    <cellStyle name="Normal 8 6 8 6" xfId="17831" xr:uid="{00000000-0005-0000-0000-0000B3780000}"/>
    <cellStyle name="Normal 8 6 8 7" xfId="25764" xr:uid="{00000000-0005-0000-0000-0000B4780000}"/>
    <cellStyle name="Normal 8 6 9" xfId="1923" xr:uid="{00000000-0005-0000-0000-0000B5780000}"/>
    <cellStyle name="Normal 8 6 9 2" xfId="3907" xr:uid="{00000000-0005-0000-0000-0000B6780000}"/>
    <cellStyle name="Normal 8 6 9 2 2" xfId="11882" xr:uid="{00000000-0005-0000-0000-0000B7780000}"/>
    <cellStyle name="Normal 8 6 9 2 3" xfId="19813" xr:uid="{00000000-0005-0000-0000-0000B8780000}"/>
    <cellStyle name="Normal 8 6 9 2 4" xfId="27746" xr:uid="{00000000-0005-0000-0000-0000B9780000}"/>
    <cellStyle name="Normal 8 6 9 3" xfId="5888" xr:uid="{00000000-0005-0000-0000-0000BA780000}"/>
    <cellStyle name="Normal 8 6 9 3 2" xfId="13863" xr:uid="{00000000-0005-0000-0000-0000BB780000}"/>
    <cellStyle name="Normal 8 6 9 3 3" xfId="21794" xr:uid="{00000000-0005-0000-0000-0000BC780000}"/>
    <cellStyle name="Normal 8 6 9 3 4" xfId="29727" xr:uid="{00000000-0005-0000-0000-0000BD780000}"/>
    <cellStyle name="Normal 8 6 9 4" xfId="7911" xr:uid="{00000000-0005-0000-0000-0000BE780000}"/>
    <cellStyle name="Normal 8 6 9 4 2" xfId="15844" xr:uid="{00000000-0005-0000-0000-0000BF780000}"/>
    <cellStyle name="Normal 8 6 9 4 3" xfId="23775" xr:uid="{00000000-0005-0000-0000-0000C0780000}"/>
    <cellStyle name="Normal 8 6 9 4 4" xfId="31709" xr:uid="{00000000-0005-0000-0000-0000C1780000}"/>
    <cellStyle name="Normal 8 6 9 5" xfId="9901" xr:uid="{00000000-0005-0000-0000-0000C2780000}"/>
    <cellStyle name="Normal 8 6 9 6" xfId="17832" xr:uid="{00000000-0005-0000-0000-0000C3780000}"/>
    <cellStyle name="Normal 8 6 9 7" xfId="25765" xr:uid="{00000000-0005-0000-0000-0000C4780000}"/>
    <cellStyle name="Normal 8 7" xfId="1924" xr:uid="{00000000-0005-0000-0000-0000C5780000}"/>
    <cellStyle name="Normal 8 7 10" xfId="1925" xr:uid="{00000000-0005-0000-0000-0000C6780000}"/>
    <cellStyle name="Normal 8 7 10 2" xfId="3909" xr:uid="{00000000-0005-0000-0000-0000C7780000}"/>
    <cellStyle name="Normal 8 7 10 2 2" xfId="11884" xr:uid="{00000000-0005-0000-0000-0000C8780000}"/>
    <cellStyle name="Normal 8 7 10 2 3" xfId="19815" xr:uid="{00000000-0005-0000-0000-0000C9780000}"/>
    <cellStyle name="Normal 8 7 10 2 4" xfId="27748" xr:uid="{00000000-0005-0000-0000-0000CA780000}"/>
    <cellStyle name="Normal 8 7 10 3" xfId="5890" xr:uid="{00000000-0005-0000-0000-0000CB780000}"/>
    <cellStyle name="Normal 8 7 10 3 2" xfId="13865" xr:uid="{00000000-0005-0000-0000-0000CC780000}"/>
    <cellStyle name="Normal 8 7 10 3 3" xfId="21796" xr:uid="{00000000-0005-0000-0000-0000CD780000}"/>
    <cellStyle name="Normal 8 7 10 3 4" xfId="29729" xr:uid="{00000000-0005-0000-0000-0000CE780000}"/>
    <cellStyle name="Normal 8 7 10 4" xfId="7913" xr:uid="{00000000-0005-0000-0000-0000CF780000}"/>
    <cellStyle name="Normal 8 7 10 4 2" xfId="15846" xr:uid="{00000000-0005-0000-0000-0000D0780000}"/>
    <cellStyle name="Normal 8 7 10 4 3" xfId="23777" xr:uid="{00000000-0005-0000-0000-0000D1780000}"/>
    <cellStyle name="Normal 8 7 10 4 4" xfId="31711" xr:uid="{00000000-0005-0000-0000-0000D2780000}"/>
    <cellStyle name="Normal 8 7 10 5" xfId="9903" xr:uid="{00000000-0005-0000-0000-0000D3780000}"/>
    <cellStyle name="Normal 8 7 10 6" xfId="17834" xr:uid="{00000000-0005-0000-0000-0000D4780000}"/>
    <cellStyle name="Normal 8 7 10 7" xfId="25767" xr:uid="{00000000-0005-0000-0000-0000D5780000}"/>
    <cellStyle name="Normal 8 7 11" xfId="3908" xr:uid="{00000000-0005-0000-0000-0000D6780000}"/>
    <cellStyle name="Normal 8 7 11 2" xfId="11883" xr:uid="{00000000-0005-0000-0000-0000D7780000}"/>
    <cellStyle name="Normal 8 7 11 3" xfId="19814" xr:uid="{00000000-0005-0000-0000-0000D8780000}"/>
    <cellStyle name="Normal 8 7 11 4" xfId="27747" xr:uid="{00000000-0005-0000-0000-0000D9780000}"/>
    <cellStyle name="Normal 8 7 12" xfId="5889" xr:uid="{00000000-0005-0000-0000-0000DA780000}"/>
    <cellStyle name="Normal 8 7 12 2" xfId="13864" xr:uid="{00000000-0005-0000-0000-0000DB780000}"/>
    <cellStyle name="Normal 8 7 12 3" xfId="21795" xr:uid="{00000000-0005-0000-0000-0000DC780000}"/>
    <cellStyle name="Normal 8 7 12 4" xfId="29728" xr:uid="{00000000-0005-0000-0000-0000DD780000}"/>
    <cellStyle name="Normal 8 7 13" xfId="7912" xr:uid="{00000000-0005-0000-0000-0000DE780000}"/>
    <cellStyle name="Normal 8 7 13 2" xfId="15845" xr:uid="{00000000-0005-0000-0000-0000DF780000}"/>
    <cellStyle name="Normal 8 7 13 3" xfId="23776" xr:uid="{00000000-0005-0000-0000-0000E0780000}"/>
    <cellStyle name="Normal 8 7 13 4" xfId="31710" xr:uid="{00000000-0005-0000-0000-0000E1780000}"/>
    <cellStyle name="Normal 8 7 14" xfId="9902" xr:uid="{00000000-0005-0000-0000-0000E2780000}"/>
    <cellStyle name="Normal 8 7 15" xfId="17833" xr:uid="{00000000-0005-0000-0000-0000E3780000}"/>
    <cellStyle name="Normal 8 7 16" xfId="25766" xr:uid="{00000000-0005-0000-0000-0000E4780000}"/>
    <cellStyle name="Normal 8 7 2" xfId="1926" xr:uid="{00000000-0005-0000-0000-0000E5780000}"/>
    <cellStyle name="Normal 8 7 2 10" xfId="9904" xr:uid="{00000000-0005-0000-0000-0000E6780000}"/>
    <cellStyle name="Normal 8 7 2 11" xfId="17835" xr:uid="{00000000-0005-0000-0000-0000E7780000}"/>
    <cellStyle name="Normal 8 7 2 12" xfId="25768" xr:uid="{00000000-0005-0000-0000-0000E8780000}"/>
    <cellStyle name="Normal 8 7 2 2" xfId="1927" xr:uid="{00000000-0005-0000-0000-0000E9780000}"/>
    <cellStyle name="Normal 8 7 2 2 10" xfId="17836" xr:uid="{00000000-0005-0000-0000-0000EA780000}"/>
    <cellStyle name="Normal 8 7 2 2 11" xfId="25769" xr:uid="{00000000-0005-0000-0000-0000EB780000}"/>
    <cellStyle name="Normal 8 7 2 2 2" xfId="1928" xr:uid="{00000000-0005-0000-0000-0000EC780000}"/>
    <cellStyle name="Normal 8 7 2 2 2 2" xfId="3912" xr:uid="{00000000-0005-0000-0000-0000ED780000}"/>
    <cellStyle name="Normal 8 7 2 2 2 2 2" xfId="11887" xr:uid="{00000000-0005-0000-0000-0000EE780000}"/>
    <cellStyle name="Normal 8 7 2 2 2 2 3" xfId="19818" xr:uid="{00000000-0005-0000-0000-0000EF780000}"/>
    <cellStyle name="Normal 8 7 2 2 2 2 4" xfId="27751" xr:uid="{00000000-0005-0000-0000-0000F0780000}"/>
    <cellStyle name="Normal 8 7 2 2 2 3" xfId="5893" xr:uid="{00000000-0005-0000-0000-0000F1780000}"/>
    <cellStyle name="Normal 8 7 2 2 2 3 2" xfId="13868" xr:uid="{00000000-0005-0000-0000-0000F2780000}"/>
    <cellStyle name="Normal 8 7 2 2 2 3 3" xfId="21799" xr:uid="{00000000-0005-0000-0000-0000F3780000}"/>
    <cellStyle name="Normal 8 7 2 2 2 3 4" xfId="29732" xr:uid="{00000000-0005-0000-0000-0000F4780000}"/>
    <cellStyle name="Normal 8 7 2 2 2 4" xfId="7916" xr:uid="{00000000-0005-0000-0000-0000F5780000}"/>
    <cellStyle name="Normal 8 7 2 2 2 4 2" xfId="15849" xr:uid="{00000000-0005-0000-0000-0000F6780000}"/>
    <cellStyle name="Normal 8 7 2 2 2 4 3" xfId="23780" xr:uid="{00000000-0005-0000-0000-0000F7780000}"/>
    <cellStyle name="Normal 8 7 2 2 2 4 4" xfId="31714" xr:uid="{00000000-0005-0000-0000-0000F8780000}"/>
    <cellStyle name="Normal 8 7 2 2 2 5" xfId="9906" xr:uid="{00000000-0005-0000-0000-0000F9780000}"/>
    <cellStyle name="Normal 8 7 2 2 2 6" xfId="17837" xr:uid="{00000000-0005-0000-0000-0000FA780000}"/>
    <cellStyle name="Normal 8 7 2 2 2 7" xfId="25770" xr:uid="{00000000-0005-0000-0000-0000FB780000}"/>
    <cellStyle name="Normal 8 7 2 2 3" xfId="1929" xr:uid="{00000000-0005-0000-0000-0000FC780000}"/>
    <cellStyle name="Normal 8 7 2 2 3 2" xfId="3913" xr:uid="{00000000-0005-0000-0000-0000FD780000}"/>
    <cellStyle name="Normal 8 7 2 2 3 2 2" xfId="11888" xr:uid="{00000000-0005-0000-0000-0000FE780000}"/>
    <cellStyle name="Normal 8 7 2 2 3 2 3" xfId="19819" xr:uid="{00000000-0005-0000-0000-0000FF780000}"/>
    <cellStyle name="Normal 8 7 2 2 3 2 4" xfId="27752" xr:uid="{00000000-0005-0000-0000-000000790000}"/>
    <cellStyle name="Normal 8 7 2 2 3 3" xfId="5894" xr:uid="{00000000-0005-0000-0000-000001790000}"/>
    <cellStyle name="Normal 8 7 2 2 3 3 2" xfId="13869" xr:uid="{00000000-0005-0000-0000-000002790000}"/>
    <cellStyle name="Normal 8 7 2 2 3 3 3" xfId="21800" xr:uid="{00000000-0005-0000-0000-000003790000}"/>
    <cellStyle name="Normal 8 7 2 2 3 3 4" xfId="29733" xr:uid="{00000000-0005-0000-0000-000004790000}"/>
    <cellStyle name="Normal 8 7 2 2 3 4" xfId="7917" xr:uid="{00000000-0005-0000-0000-000005790000}"/>
    <cellStyle name="Normal 8 7 2 2 3 4 2" xfId="15850" xr:uid="{00000000-0005-0000-0000-000006790000}"/>
    <cellStyle name="Normal 8 7 2 2 3 4 3" xfId="23781" xr:uid="{00000000-0005-0000-0000-000007790000}"/>
    <cellStyle name="Normal 8 7 2 2 3 4 4" xfId="31715" xr:uid="{00000000-0005-0000-0000-000008790000}"/>
    <cellStyle name="Normal 8 7 2 2 3 5" xfId="9907" xr:uid="{00000000-0005-0000-0000-000009790000}"/>
    <cellStyle name="Normal 8 7 2 2 3 6" xfId="17838" xr:uid="{00000000-0005-0000-0000-00000A790000}"/>
    <cellStyle name="Normal 8 7 2 2 3 7" xfId="25771" xr:uid="{00000000-0005-0000-0000-00000B790000}"/>
    <cellStyle name="Normal 8 7 2 2 4" xfId="1930" xr:uid="{00000000-0005-0000-0000-00000C790000}"/>
    <cellStyle name="Normal 8 7 2 2 4 2" xfId="3914" xr:uid="{00000000-0005-0000-0000-00000D790000}"/>
    <cellStyle name="Normal 8 7 2 2 4 2 2" xfId="11889" xr:uid="{00000000-0005-0000-0000-00000E790000}"/>
    <cellStyle name="Normal 8 7 2 2 4 2 3" xfId="19820" xr:uid="{00000000-0005-0000-0000-00000F790000}"/>
    <cellStyle name="Normal 8 7 2 2 4 2 4" xfId="27753" xr:uid="{00000000-0005-0000-0000-000010790000}"/>
    <cellStyle name="Normal 8 7 2 2 4 3" xfId="5895" xr:uid="{00000000-0005-0000-0000-000011790000}"/>
    <cellStyle name="Normal 8 7 2 2 4 3 2" xfId="13870" xr:uid="{00000000-0005-0000-0000-000012790000}"/>
    <cellStyle name="Normal 8 7 2 2 4 3 3" xfId="21801" xr:uid="{00000000-0005-0000-0000-000013790000}"/>
    <cellStyle name="Normal 8 7 2 2 4 3 4" xfId="29734" xr:uid="{00000000-0005-0000-0000-000014790000}"/>
    <cellStyle name="Normal 8 7 2 2 4 4" xfId="7918" xr:uid="{00000000-0005-0000-0000-000015790000}"/>
    <cellStyle name="Normal 8 7 2 2 4 4 2" xfId="15851" xr:uid="{00000000-0005-0000-0000-000016790000}"/>
    <cellStyle name="Normal 8 7 2 2 4 4 3" xfId="23782" xr:uid="{00000000-0005-0000-0000-000017790000}"/>
    <cellStyle name="Normal 8 7 2 2 4 4 4" xfId="31716" xr:uid="{00000000-0005-0000-0000-000018790000}"/>
    <cellStyle name="Normal 8 7 2 2 4 5" xfId="9908" xr:uid="{00000000-0005-0000-0000-000019790000}"/>
    <cellStyle name="Normal 8 7 2 2 4 6" xfId="17839" xr:uid="{00000000-0005-0000-0000-00001A790000}"/>
    <cellStyle name="Normal 8 7 2 2 4 7" xfId="25772" xr:uid="{00000000-0005-0000-0000-00001B790000}"/>
    <cellStyle name="Normal 8 7 2 2 5" xfId="1931" xr:uid="{00000000-0005-0000-0000-00001C790000}"/>
    <cellStyle name="Normal 8 7 2 2 5 2" xfId="3915" xr:uid="{00000000-0005-0000-0000-00001D790000}"/>
    <cellStyle name="Normal 8 7 2 2 5 2 2" xfId="11890" xr:uid="{00000000-0005-0000-0000-00001E790000}"/>
    <cellStyle name="Normal 8 7 2 2 5 2 3" xfId="19821" xr:uid="{00000000-0005-0000-0000-00001F790000}"/>
    <cellStyle name="Normal 8 7 2 2 5 2 4" xfId="27754" xr:uid="{00000000-0005-0000-0000-000020790000}"/>
    <cellStyle name="Normal 8 7 2 2 5 3" xfId="5896" xr:uid="{00000000-0005-0000-0000-000021790000}"/>
    <cellStyle name="Normal 8 7 2 2 5 3 2" xfId="13871" xr:uid="{00000000-0005-0000-0000-000022790000}"/>
    <cellStyle name="Normal 8 7 2 2 5 3 3" xfId="21802" xr:uid="{00000000-0005-0000-0000-000023790000}"/>
    <cellStyle name="Normal 8 7 2 2 5 3 4" xfId="29735" xr:uid="{00000000-0005-0000-0000-000024790000}"/>
    <cellStyle name="Normal 8 7 2 2 5 4" xfId="7919" xr:uid="{00000000-0005-0000-0000-000025790000}"/>
    <cellStyle name="Normal 8 7 2 2 5 4 2" xfId="15852" xr:uid="{00000000-0005-0000-0000-000026790000}"/>
    <cellStyle name="Normal 8 7 2 2 5 4 3" xfId="23783" xr:uid="{00000000-0005-0000-0000-000027790000}"/>
    <cellStyle name="Normal 8 7 2 2 5 4 4" xfId="31717" xr:uid="{00000000-0005-0000-0000-000028790000}"/>
    <cellStyle name="Normal 8 7 2 2 5 5" xfId="9909" xr:uid="{00000000-0005-0000-0000-000029790000}"/>
    <cellStyle name="Normal 8 7 2 2 5 6" xfId="17840" xr:uid="{00000000-0005-0000-0000-00002A790000}"/>
    <cellStyle name="Normal 8 7 2 2 5 7" xfId="25773" xr:uid="{00000000-0005-0000-0000-00002B790000}"/>
    <cellStyle name="Normal 8 7 2 2 6" xfId="3911" xr:uid="{00000000-0005-0000-0000-00002C790000}"/>
    <cellStyle name="Normal 8 7 2 2 6 2" xfId="11886" xr:uid="{00000000-0005-0000-0000-00002D790000}"/>
    <cellStyle name="Normal 8 7 2 2 6 3" xfId="19817" xr:uid="{00000000-0005-0000-0000-00002E790000}"/>
    <cellStyle name="Normal 8 7 2 2 6 4" xfId="27750" xr:uid="{00000000-0005-0000-0000-00002F790000}"/>
    <cellStyle name="Normal 8 7 2 2 7" xfId="5892" xr:uid="{00000000-0005-0000-0000-000030790000}"/>
    <cellStyle name="Normal 8 7 2 2 7 2" xfId="13867" xr:uid="{00000000-0005-0000-0000-000031790000}"/>
    <cellStyle name="Normal 8 7 2 2 7 3" xfId="21798" xr:uid="{00000000-0005-0000-0000-000032790000}"/>
    <cellStyle name="Normal 8 7 2 2 7 4" xfId="29731" xr:uid="{00000000-0005-0000-0000-000033790000}"/>
    <cellStyle name="Normal 8 7 2 2 8" xfId="7915" xr:uid="{00000000-0005-0000-0000-000034790000}"/>
    <cellStyle name="Normal 8 7 2 2 8 2" xfId="15848" xr:uid="{00000000-0005-0000-0000-000035790000}"/>
    <cellStyle name="Normal 8 7 2 2 8 3" xfId="23779" xr:uid="{00000000-0005-0000-0000-000036790000}"/>
    <cellStyle name="Normal 8 7 2 2 8 4" xfId="31713" xr:uid="{00000000-0005-0000-0000-000037790000}"/>
    <cellStyle name="Normal 8 7 2 2 9" xfId="9905" xr:uid="{00000000-0005-0000-0000-000038790000}"/>
    <cellStyle name="Normal 8 7 2 3" xfId="1932" xr:uid="{00000000-0005-0000-0000-000039790000}"/>
    <cellStyle name="Normal 8 7 2 3 2" xfId="3916" xr:uid="{00000000-0005-0000-0000-00003A790000}"/>
    <cellStyle name="Normal 8 7 2 3 2 2" xfId="11891" xr:uid="{00000000-0005-0000-0000-00003B790000}"/>
    <cellStyle name="Normal 8 7 2 3 2 3" xfId="19822" xr:uid="{00000000-0005-0000-0000-00003C790000}"/>
    <cellStyle name="Normal 8 7 2 3 2 4" xfId="27755" xr:uid="{00000000-0005-0000-0000-00003D790000}"/>
    <cellStyle name="Normal 8 7 2 3 3" xfId="5897" xr:uid="{00000000-0005-0000-0000-00003E790000}"/>
    <cellStyle name="Normal 8 7 2 3 3 2" xfId="13872" xr:uid="{00000000-0005-0000-0000-00003F790000}"/>
    <cellStyle name="Normal 8 7 2 3 3 3" xfId="21803" xr:uid="{00000000-0005-0000-0000-000040790000}"/>
    <cellStyle name="Normal 8 7 2 3 3 4" xfId="29736" xr:uid="{00000000-0005-0000-0000-000041790000}"/>
    <cellStyle name="Normal 8 7 2 3 4" xfId="7920" xr:uid="{00000000-0005-0000-0000-000042790000}"/>
    <cellStyle name="Normal 8 7 2 3 4 2" xfId="15853" xr:uid="{00000000-0005-0000-0000-000043790000}"/>
    <cellStyle name="Normal 8 7 2 3 4 3" xfId="23784" xr:uid="{00000000-0005-0000-0000-000044790000}"/>
    <cellStyle name="Normal 8 7 2 3 4 4" xfId="31718" xr:uid="{00000000-0005-0000-0000-000045790000}"/>
    <cellStyle name="Normal 8 7 2 3 5" xfId="9910" xr:uid="{00000000-0005-0000-0000-000046790000}"/>
    <cellStyle name="Normal 8 7 2 3 6" xfId="17841" xr:uid="{00000000-0005-0000-0000-000047790000}"/>
    <cellStyle name="Normal 8 7 2 3 7" xfId="25774" xr:uid="{00000000-0005-0000-0000-000048790000}"/>
    <cellStyle name="Normal 8 7 2 4" xfId="1933" xr:uid="{00000000-0005-0000-0000-000049790000}"/>
    <cellStyle name="Normal 8 7 2 4 2" xfId="3917" xr:uid="{00000000-0005-0000-0000-00004A790000}"/>
    <cellStyle name="Normal 8 7 2 4 2 2" xfId="11892" xr:uid="{00000000-0005-0000-0000-00004B790000}"/>
    <cellStyle name="Normal 8 7 2 4 2 3" xfId="19823" xr:uid="{00000000-0005-0000-0000-00004C790000}"/>
    <cellStyle name="Normal 8 7 2 4 2 4" xfId="27756" xr:uid="{00000000-0005-0000-0000-00004D790000}"/>
    <cellStyle name="Normal 8 7 2 4 3" xfId="5898" xr:uid="{00000000-0005-0000-0000-00004E790000}"/>
    <cellStyle name="Normal 8 7 2 4 3 2" xfId="13873" xr:uid="{00000000-0005-0000-0000-00004F790000}"/>
    <cellStyle name="Normal 8 7 2 4 3 3" xfId="21804" xr:uid="{00000000-0005-0000-0000-000050790000}"/>
    <cellStyle name="Normal 8 7 2 4 3 4" xfId="29737" xr:uid="{00000000-0005-0000-0000-000051790000}"/>
    <cellStyle name="Normal 8 7 2 4 4" xfId="7921" xr:uid="{00000000-0005-0000-0000-000052790000}"/>
    <cellStyle name="Normal 8 7 2 4 4 2" xfId="15854" xr:uid="{00000000-0005-0000-0000-000053790000}"/>
    <cellStyle name="Normal 8 7 2 4 4 3" xfId="23785" xr:uid="{00000000-0005-0000-0000-000054790000}"/>
    <cellStyle name="Normal 8 7 2 4 4 4" xfId="31719" xr:uid="{00000000-0005-0000-0000-000055790000}"/>
    <cellStyle name="Normal 8 7 2 4 5" xfId="9911" xr:uid="{00000000-0005-0000-0000-000056790000}"/>
    <cellStyle name="Normal 8 7 2 4 6" xfId="17842" xr:uid="{00000000-0005-0000-0000-000057790000}"/>
    <cellStyle name="Normal 8 7 2 4 7" xfId="25775" xr:uid="{00000000-0005-0000-0000-000058790000}"/>
    <cellStyle name="Normal 8 7 2 5" xfId="1934" xr:uid="{00000000-0005-0000-0000-000059790000}"/>
    <cellStyle name="Normal 8 7 2 5 2" xfId="3918" xr:uid="{00000000-0005-0000-0000-00005A790000}"/>
    <cellStyle name="Normal 8 7 2 5 2 2" xfId="11893" xr:uid="{00000000-0005-0000-0000-00005B790000}"/>
    <cellStyle name="Normal 8 7 2 5 2 3" xfId="19824" xr:uid="{00000000-0005-0000-0000-00005C790000}"/>
    <cellStyle name="Normal 8 7 2 5 2 4" xfId="27757" xr:uid="{00000000-0005-0000-0000-00005D790000}"/>
    <cellStyle name="Normal 8 7 2 5 3" xfId="5899" xr:uid="{00000000-0005-0000-0000-00005E790000}"/>
    <cellStyle name="Normal 8 7 2 5 3 2" xfId="13874" xr:uid="{00000000-0005-0000-0000-00005F790000}"/>
    <cellStyle name="Normal 8 7 2 5 3 3" xfId="21805" xr:uid="{00000000-0005-0000-0000-000060790000}"/>
    <cellStyle name="Normal 8 7 2 5 3 4" xfId="29738" xr:uid="{00000000-0005-0000-0000-000061790000}"/>
    <cellStyle name="Normal 8 7 2 5 4" xfId="7922" xr:uid="{00000000-0005-0000-0000-000062790000}"/>
    <cellStyle name="Normal 8 7 2 5 4 2" xfId="15855" xr:uid="{00000000-0005-0000-0000-000063790000}"/>
    <cellStyle name="Normal 8 7 2 5 4 3" xfId="23786" xr:uid="{00000000-0005-0000-0000-000064790000}"/>
    <cellStyle name="Normal 8 7 2 5 4 4" xfId="31720" xr:uid="{00000000-0005-0000-0000-000065790000}"/>
    <cellStyle name="Normal 8 7 2 5 5" xfId="9912" xr:uid="{00000000-0005-0000-0000-000066790000}"/>
    <cellStyle name="Normal 8 7 2 5 6" xfId="17843" xr:uid="{00000000-0005-0000-0000-000067790000}"/>
    <cellStyle name="Normal 8 7 2 5 7" xfId="25776" xr:uid="{00000000-0005-0000-0000-000068790000}"/>
    <cellStyle name="Normal 8 7 2 6" xfId="1935" xr:uid="{00000000-0005-0000-0000-000069790000}"/>
    <cellStyle name="Normal 8 7 2 6 2" xfId="3919" xr:uid="{00000000-0005-0000-0000-00006A790000}"/>
    <cellStyle name="Normal 8 7 2 6 2 2" xfId="11894" xr:uid="{00000000-0005-0000-0000-00006B790000}"/>
    <cellStyle name="Normal 8 7 2 6 2 3" xfId="19825" xr:uid="{00000000-0005-0000-0000-00006C790000}"/>
    <cellStyle name="Normal 8 7 2 6 2 4" xfId="27758" xr:uid="{00000000-0005-0000-0000-00006D790000}"/>
    <cellStyle name="Normal 8 7 2 6 3" xfId="5900" xr:uid="{00000000-0005-0000-0000-00006E790000}"/>
    <cellStyle name="Normal 8 7 2 6 3 2" xfId="13875" xr:uid="{00000000-0005-0000-0000-00006F790000}"/>
    <cellStyle name="Normal 8 7 2 6 3 3" xfId="21806" xr:uid="{00000000-0005-0000-0000-000070790000}"/>
    <cellStyle name="Normal 8 7 2 6 3 4" xfId="29739" xr:uid="{00000000-0005-0000-0000-000071790000}"/>
    <cellStyle name="Normal 8 7 2 6 4" xfId="7923" xr:uid="{00000000-0005-0000-0000-000072790000}"/>
    <cellStyle name="Normal 8 7 2 6 4 2" xfId="15856" xr:uid="{00000000-0005-0000-0000-000073790000}"/>
    <cellStyle name="Normal 8 7 2 6 4 3" xfId="23787" xr:uid="{00000000-0005-0000-0000-000074790000}"/>
    <cellStyle name="Normal 8 7 2 6 4 4" xfId="31721" xr:uid="{00000000-0005-0000-0000-000075790000}"/>
    <cellStyle name="Normal 8 7 2 6 5" xfId="9913" xr:uid="{00000000-0005-0000-0000-000076790000}"/>
    <cellStyle name="Normal 8 7 2 6 6" xfId="17844" xr:uid="{00000000-0005-0000-0000-000077790000}"/>
    <cellStyle name="Normal 8 7 2 6 7" xfId="25777" xr:uid="{00000000-0005-0000-0000-000078790000}"/>
    <cellStyle name="Normal 8 7 2 7" xfId="3910" xr:uid="{00000000-0005-0000-0000-000079790000}"/>
    <cellStyle name="Normal 8 7 2 7 2" xfId="11885" xr:uid="{00000000-0005-0000-0000-00007A790000}"/>
    <cellStyle name="Normal 8 7 2 7 3" xfId="19816" xr:uid="{00000000-0005-0000-0000-00007B790000}"/>
    <cellStyle name="Normal 8 7 2 7 4" xfId="27749" xr:uid="{00000000-0005-0000-0000-00007C790000}"/>
    <cellStyle name="Normal 8 7 2 8" xfId="5891" xr:uid="{00000000-0005-0000-0000-00007D790000}"/>
    <cellStyle name="Normal 8 7 2 8 2" xfId="13866" xr:uid="{00000000-0005-0000-0000-00007E790000}"/>
    <cellStyle name="Normal 8 7 2 8 3" xfId="21797" xr:uid="{00000000-0005-0000-0000-00007F790000}"/>
    <cellStyle name="Normal 8 7 2 8 4" xfId="29730" xr:uid="{00000000-0005-0000-0000-000080790000}"/>
    <cellStyle name="Normal 8 7 2 9" xfId="7914" xr:uid="{00000000-0005-0000-0000-000081790000}"/>
    <cellStyle name="Normal 8 7 2 9 2" xfId="15847" xr:uid="{00000000-0005-0000-0000-000082790000}"/>
    <cellStyle name="Normal 8 7 2 9 3" xfId="23778" xr:uid="{00000000-0005-0000-0000-000083790000}"/>
    <cellStyle name="Normal 8 7 2 9 4" xfId="31712" xr:uid="{00000000-0005-0000-0000-000084790000}"/>
    <cellStyle name="Normal 8 7 3" xfId="1936" xr:uid="{00000000-0005-0000-0000-000085790000}"/>
    <cellStyle name="Normal 8 7 3 10" xfId="9914" xr:uid="{00000000-0005-0000-0000-000086790000}"/>
    <cellStyle name="Normal 8 7 3 11" xfId="17845" xr:uid="{00000000-0005-0000-0000-000087790000}"/>
    <cellStyle name="Normal 8 7 3 12" xfId="25778" xr:uid="{00000000-0005-0000-0000-000088790000}"/>
    <cellStyle name="Normal 8 7 3 2" xfId="1937" xr:uid="{00000000-0005-0000-0000-000089790000}"/>
    <cellStyle name="Normal 8 7 3 2 10" xfId="17846" xr:uid="{00000000-0005-0000-0000-00008A790000}"/>
    <cellStyle name="Normal 8 7 3 2 11" xfId="25779" xr:uid="{00000000-0005-0000-0000-00008B790000}"/>
    <cellStyle name="Normal 8 7 3 2 2" xfId="1938" xr:uid="{00000000-0005-0000-0000-00008C790000}"/>
    <cellStyle name="Normal 8 7 3 2 2 2" xfId="3922" xr:uid="{00000000-0005-0000-0000-00008D790000}"/>
    <cellStyle name="Normal 8 7 3 2 2 2 2" xfId="11897" xr:uid="{00000000-0005-0000-0000-00008E790000}"/>
    <cellStyle name="Normal 8 7 3 2 2 2 3" xfId="19828" xr:uid="{00000000-0005-0000-0000-00008F790000}"/>
    <cellStyle name="Normal 8 7 3 2 2 2 4" xfId="27761" xr:uid="{00000000-0005-0000-0000-000090790000}"/>
    <cellStyle name="Normal 8 7 3 2 2 3" xfId="5903" xr:uid="{00000000-0005-0000-0000-000091790000}"/>
    <cellStyle name="Normal 8 7 3 2 2 3 2" xfId="13878" xr:uid="{00000000-0005-0000-0000-000092790000}"/>
    <cellStyle name="Normal 8 7 3 2 2 3 3" xfId="21809" xr:uid="{00000000-0005-0000-0000-000093790000}"/>
    <cellStyle name="Normal 8 7 3 2 2 3 4" xfId="29742" xr:uid="{00000000-0005-0000-0000-000094790000}"/>
    <cellStyle name="Normal 8 7 3 2 2 4" xfId="7926" xr:uid="{00000000-0005-0000-0000-000095790000}"/>
    <cellStyle name="Normal 8 7 3 2 2 4 2" xfId="15859" xr:uid="{00000000-0005-0000-0000-000096790000}"/>
    <cellStyle name="Normal 8 7 3 2 2 4 3" xfId="23790" xr:uid="{00000000-0005-0000-0000-000097790000}"/>
    <cellStyle name="Normal 8 7 3 2 2 4 4" xfId="31724" xr:uid="{00000000-0005-0000-0000-000098790000}"/>
    <cellStyle name="Normal 8 7 3 2 2 5" xfId="9916" xr:uid="{00000000-0005-0000-0000-000099790000}"/>
    <cellStyle name="Normal 8 7 3 2 2 6" xfId="17847" xr:uid="{00000000-0005-0000-0000-00009A790000}"/>
    <cellStyle name="Normal 8 7 3 2 2 7" xfId="25780" xr:uid="{00000000-0005-0000-0000-00009B790000}"/>
    <cellStyle name="Normal 8 7 3 2 3" xfId="1939" xr:uid="{00000000-0005-0000-0000-00009C790000}"/>
    <cellStyle name="Normal 8 7 3 2 3 2" xfId="3923" xr:uid="{00000000-0005-0000-0000-00009D790000}"/>
    <cellStyle name="Normal 8 7 3 2 3 2 2" xfId="11898" xr:uid="{00000000-0005-0000-0000-00009E790000}"/>
    <cellStyle name="Normal 8 7 3 2 3 2 3" xfId="19829" xr:uid="{00000000-0005-0000-0000-00009F790000}"/>
    <cellStyle name="Normal 8 7 3 2 3 2 4" xfId="27762" xr:uid="{00000000-0005-0000-0000-0000A0790000}"/>
    <cellStyle name="Normal 8 7 3 2 3 3" xfId="5904" xr:uid="{00000000-0005-0000-0000-0000A1790000}"/>
    <cellStyle name="Normal 8 7 3 2 3 3 2" xfId="13879" xr:uid="{00000000-0005-0000-0000-0000A2790000}"/>
    <cellStyle name="Normal 8 7 3 2 3 3 3" xfId="21810" xr:uid="{00000000-0005-0000-0000-0000A3790000}"/>
    <cellStyle name="Normal 8 7 3 2 3 3 4" xfId="29743" xr:uid="{00000000-0005-0000-0000-0000A4790000}"/>
    <cellStyle name="Normal 8 7 3 2 3 4" xfId="7927" xr:uid="{00000000-0005-0000-0000-0000A5790000}"/>
    <cellStyle name="Normal 8 7 3 2 3 4 2" xfId="15860" xr:uid="{00000000-0005-0000-0000-0000A6790000}"/>
    <cellStyle name="Normal 8 7 3 2 3 4 3" xfId="23791" xr:uid="{00000000-0005-0000-0000-0000A7790000}"/>
    <cellStyle name="Normal 8 7 3 2 3 4 4" xfId="31725" xr:uid="{00000000-0005-0000-0000-0000A8790000}"/>
    <cellStyle name="Normal 8 7 3 2 3 5" xfId="9917" xr:uid="{00000000-0005-0000-0000-0000A9790000}"/>
    <cellStyle name="Normal 8 7 3 2 3 6" xfId="17848" xr:uid="{00000000-0005-0000-0000-0000AA790000}"/>
    <cellStyle name="Normal 8 7 3 2 3 7" xfId="25781" xr:uid="{00000000-0005-0000-0000-0000AB790000}"/>
    <cellStyle name="Normal 8 7 3 2 4" xfId="1940" xr:uid="{00000000-0005-0000-0000-0000AC790000}"/>
    <cellStyle name="Normal 8 7 3 2 4 2" xfId="3924" xr:uid="{00000000-0005-0000-0000-0000AD790000}"/>
    <cellStyle name="Normal 8 7 3 2 4 2 2" xfId="11899" xr:uid="{00000000-0005-0000-0000-0000AE790000}"/>
    <cellStyle name="Normal 8 7 3 2 4 2 3" xfId="19830" xr:uid="{00000000-0005-0000-0000-0000AF790000}"/>
    <cellStyle name="Normal 8 7 3 2 4 2 4" xfId="27763" xr:uid="{00000000-0005-0000-0000-0000B0790000}"/>
    <cellStyle name="Normal 8 7 3 2 4 3" xfId="5905" xr:uid="{00000000-0005-0000-0000-0000B1790000}"/>
    <cellStyle name="Normal 8 7 3 2 4 3 2" xfId="13880" xr:uid="{00000000-0005-0000-0000-0000B2790000}"/>
    <cellStyle name="Normal 8 7 3 2 4 3 3" xfId="21811" xr:uid="{00000000-0005-0000-0000-0000B3790000}"/>
    <cellStyle name="Normal 8 7 3 2 4 3 4" xfId="29744" xr:uid="{00000000-0005-0000-0000-0000B4790000}"/>
    <cellStyle name="Normal 8 7 3 2 4 4" xfId="7928" xr:uid="{00000000-0005-0000-0000-0000B5790000}"/>
    <cellStyle name="Normal 8 7 3 2 4 4 2" xfId="15861" xr:uid="{00000000-0005-0000-0000-0000B6790000}"/>
    <cellStyle name="Normal 8 7 3 2 4 4 3" xfId="23792" xr:uid="{00000000-0005-0000-0000-0000B7790000}"/>
    <cellStyle name="Normal 8 7 3 2 4 4 4" xfId="31726" xr:uid="{00000000-0005-0000-0000-0000B8790000}"/>
    <cellStyle name="Normal 8 7 3 2 4 5" xfId="9918" xr:uid="{00000000-0005-0000-0000-0000B9790000}"/>
    <cellStyle name="Normal 8 7 3 2 4 6" xfId="17849" xr:uid="{00000000-0005-0000-0000-0000BA790000}"/>
    <cellStyle name="Normal 8 7 3 2 4 7" xfId="25782" xr:uid="{00000000-0005-0000-0000-0000BB790000}"/>
    <cellStyle name="Normal 8 7 3 2 5" xfId="1941" xr:uid="{00000000-0005-0000-0000-0000BC790000}"/>
    <cellStyle name="Normal 8 7 3 2 5 2" xfId="3925" xr:uid="{00000000-0005-0000-0000-0000BD790000}"/>
    <cellStyle name="Normal 8 7 3 2 5 2 2" xfId="11900" xr:uid="{00000000-0005-0000-0000-0000BE790000}"/>
    <cellStyle name="Normal 8 7 3 2 5 2 3" xfId="19831" xr:uid="{00000000-0005-0000-0000-0000BF790000}"/>
    <cellStyle name="Normal 8 7 3 2 5 2 4" xfId="27764" xr:uid="{00000000-0005-0000-0000-0000C0790000}"/>
    <cellStyle name="Normal 8 7 3 2 5 3" xfId="5906" xr:uid="{00000000-0005-0000-0000-0000C1790000}"/>
    <cellStyle name="Normal 8 7 3 2 5 3 2" xfId="13881" xr:uid="{00000000-0005-0000-0000-0000C2790000}"/>
    <cellStyle name="Normal 8 7 3 2 5 3 3" xfId="21812" xr:uid="{00000000-0005-0000-0000-0000C3790000}"/>
    <cellStyle name="Normal 8 7 3 2 5 3 4" xfId="29745" xr:uid="{00000000-0005-0000-0000-0000C4790000}"/>
    <cellStyle name="Normal 8 7 3 2 5 4" xfId="7929" xr:uid="{00000000-0005-0000-0000-0000C5790000}"/>
    <cellStyle name="Normal 8 7 3 2 5 4 2" xfId="15862" xr:uid="{00000000-0005-0000-0000-0000C6790000}"/>
    <cellStyle name="Normal 8 7 3 2 5 4 3" xfId="23793" xr:uid="{00000000-0005-0000-0000-0000C7790000}"/>
    <cellStyle name="Normal 8 7 3 2 5 4 4" xfId="31727" xr:uid="{00000000-0005-0000-0000-0000C8790000}"/>
    <cellStyle name="Normal 8 7 3 2 5 5" xfId="9919" xr:uid="{00000000-0005-0000-0000-0000C9790000}"/>
    <cellStyle name="Normal 8 7 3 2 5 6" xfId="17850" xr:uid="{00000000-0005-0000-0000-0000CA790000}"/>
    <cellStyle name="Normal 8 7 3 2 5 7" xfId="25783" xr:uid="{00000000-0005-0000-0000-0000CB790000}"/>
    <cellStyle name="Normal 8 7 3 2 6" xfId="3921" xr:uid="{00000000-0005-0000-0000-0000CC790000}"/>
    <cellStyle name="Normal 8 7 3 2 6 2" xfId="11896" xr:uid="{00000000-0005-0000-0000-0000CD790000}"/>
    <cellStyle name="Normal 8 7 3 2 6 3" xfId="19827" xr:uid="{00000000-0005-0000-0000-0000CE790000}"/>
    <cellStyle name="Normal 8 7 3 2 6 4" xfId="27760" xr:uid="{00000000-0005-0000-0000-0000CF790000}"/>
    <cellStyle name="Normal 8 7 3 2 7" xfId="5902" xr:uid="{00000000-0005-0000-0000-0000D0790000}"/>
    <cellStyle name="Normal 8 7 3 2 7 2" xfId="13877" xr:uid="{00000000-0005-0000-0000-0000D1790000}"/>
    <cellStyle name="Normal 8 7 3 2 7 3" xfId="21808" xr:uid="{00000000-0005-0000-0000-0000D2790000}"/>
    <cellStyle name="Normal 8 7 3 2 7 4" xfId="29741" xr:uid="{00000000-0005-0000-0000-0000D3790000}"/>
    <cellStyle name="Normal 8 7 3 2 8" xfId="7925" xr:uid="{00000000-0005-0000-0000-0000D4790000}"/>
    <cellStyle name="Normal 8 7 3 2 8 2" xfId="15858" xr:uid="{00000000-0005-0000-0000-0000D5790000}"/>
    <cellStyle name="Normal 8 7 3 2 8 3" xfId="23789" xr:uid="{00000000-0005-0000-0000-0000D6790000}"/>
    <cellStyle name="Normal 8 7 3 2 8 4" xfId="31723" xr:uid="{00000000-0005-0000-0000-0000D7790000}"/>
    <cellStyle name="Normal 8 7 3 2 9" xfId="9915" xr:uid="{00000000-0005-0000-0000-0000D8790000}"/>
    <cellStyle name="Normal 8 7 3 3" xfId="1942" xr:uid="{00000000-0005-0000-0000-0000D9790000}"/>
    <cellStyle name="Normal 8 7 3 3 2" xfId="3926" xr:uid="{00000000-0005-0000-0000-0000DA790000}"/>
    <cellStyle name="Normal 8 7 3 3 2 2" xfId="11901" xr:uid="{00000000-0005-0000-0000-0000DB790000}"/>
    <cellStyle name="Normal 8 7 3 3 2 3" xfId="19832" xr:uid="{00000000-0005-0000-0000-0000DC790000}"/>
    <cellStyle name="Normal 8 7 3 3 2 4" xfId="27765" xr:uid="{00000000-0005-0000-0000-0000DD790000}"/>
    <cellStyle name="Normal 8 7 3 3 3" xfId="5907" xr:uid="{00000000-0005-0000-0000-0000DE790000}"/>
    <cellStyle name="Normal 8 7 3 3 3 2" xfId="13882" xr:uid="{00000000-0005-0000-0000-0000DF790000}"/>
    <cellStyle name="Normal 8 7 3 3 3 3" xfId="21813" xr:uid="{00000000-0005-0000-0000-0000E0790000}"/>
    <cellStyle name="Normal 8 7 3 3 3 4" xfId="29746" xr:uid="{00000000-0005-0000-0000-0000E1790000}"/>
    <cellStyle name="Normal 8 7 3 3 4" xfId="7930" xr:uid="{00000000-0005-0000-0000-0000E2790000}"/>
    <cellStyle name="Normal 8 7 3 3 4 2" xfId="15863" xr:uid="{00000000-0005-0000-0000-0000E3790000}"/>
    <cellStyle name="Normal 8 7 3 3 4 3" xfId="23794" xr:uid="{00000000-0005-0000-0000-0000E4790000}"/>
    <cellStyle name="Normal 8 7 3 3 4 4" xfId="31728" xr:uid="{00000000-0005-0000-0000-0000E5790000}"/>
    <cellStyle name="Normal 8 7 3 3 5" xfId="9920" xr:uid="{00000000-0005-0000-0000-0000E6790000}"/>
    <cellStyle name="Normal 8 7 3 3 6" xfId="17851" xr:uid="{00000000-0005-0000-0000-0000E7790000}"/>
    <cellStyle name="Normal 8 7 3 3 7" xfId="25784" xr:uid="{00000000-0005-0000-0000-0000E8790000}"/>
    <cellStyle name="Normal 8 7 3 4" xfId="1943" xr:uid="{00000000-0005-0000-0000-0000E9790000}"/>
    <cellStyle name="Normal 8 7 3 4 2" xfId="3927" xr:uid="{00000000-0005-0000-0000-0000EA790000}"/>
    <cellStyle name="Normal 8 7 3 4 2 2" xfId="11902" xr:uid="{00000000-0005-0000-0000-0000EB790000}"/>
    <cellStyle name="Normal 8 7 3 4 2 3" xfId="19833" xr:uid="{00000000-0005-0000-0000-0000EC790000}"/>
    <cellStyle name="Normal 8 7 3 4 2 4" xfId="27766" xr:uid="{00000000-0005-0000-0000-0000ED790000}"/>
    <cellStyle name="Normal 8 7 3 4 3" xfId="5908" xr:uid="{00000000-0005-0000-0000-0000EE790000}"/>
    <cellStyle name="Normal 8 7 3 4 3 2" xfId="13883" xr:uid="{00000000-0005-0000-0000-0000EF790000}"/>
    <cellStyle name="Normal 8 7 3 4 3 3" xfId="21814" xr:uid="{00000000-0005-0000-0000-0000F0790000}"/>
    <cellStyle name="Normal 8 7 3 4 3 4" xfId="29747" xr:uid="{00000000-0005-0000-0000-0000F1790000}"/>
    <cellStyle name="Normal 8 7 3 4 4" xfId="7931" xr:uid="{00000000-0005-0000-0000-0000F2790000}"/>
    <cellStyle name="Normal 8 7 3 4 4 2" xfId="15864" xr:uid="{00000000-0005-0000-0000-0000F3790000}"/>
    <cellStyle name="Normal 8 7 3 4 4 3" xfId="23795" xr:uid="{00000000-0005-0000-0000-0000F4790000}"/>
    <cellStyle name="Normal 8 7 3 4 4 4" xfId="31729" xr:uid="{00000000-0005-0000-0000-0000F5790000}"/>
    <cellStyle name="Normal 8 7 3 4 5" xfId="9921" xr:uid="{00000000-0005-0000-0000-0000F6790000}"/>
    <cellStyle name="Normal 8 7 3 4 6" xfId="17852" xr:uid="{00000000-0005-0000-0000-0000F7790000}"/>
    <cellStyle name="Normal 8 7 3 4 7" xfId="25785" xr:uid="{00000000-0005-0000-0000-0000F8790000}"/>
    <cellStyle name="Normal 8 7 3 5" xfId="1944" xr:uid="{00000000-0005-0000-0000-0000F9790000}"/>
    <cellStyle name="Normal 8 7 3 5 2" xfId="3928" xr:uid="{00000000-0005-0000-0000-0000FA790000}"/>
    <cellStyle name="Normal 8 7 3 5 2 2" xfId="11903" xr:uid="{00000000-0005-0000-0000-0000FB790000}"/>
    <cellStyle name="Normal 8 7 3 5 2 3" xfId="19834" xr:uid="{00000000-0005-0000-0000-0000FC790000}"/>
    <cellStyle name="Normal 8 7 3 5 2 4" xfId="27767" xr:uid="{00000000-0005-0000-0000-0000FD790000}"/>
    <cellStyle name="Normal 8 7 3 5 3" xfId="5909" xr:uid="{00000000-0005-0000-0000-0000FE790000}"/>
    <cellStyle name="Normal 8 7 3 5 3 2" xfId="13884" xr:uid="{00000000-0005-0000-0000-0000FF790000}"/>
    <cellStyle name="Normal 8 7 3 5 3 3" xfId="21815" xr:uid="{00000000-0005-0000-0000-0000007A0000}"/>
    <cellStyle name="Normal 8 7 3 5 3 4" xfId="29748" xr:uid="{00000000-0005-0000-0000-0000017A0000}"/>
    <cellStyle name="Normal 8 7 3 5 4" xfId="7932" xr:uid="{00000000-0005-0000-0000-0000027A0000}"/>
    <cellStyle name="Normal 8 7 3 5 4 2" xfId="15865" xr:uid="{00000000-0005-0000-0000-0000037A0000}"/>
    <cellStyle name="Normal 8 7 3 5 4 3" xfId="23796" xr:uid="{00000000-0005-0000-0000-0000047A0000}"/>
    <cellStyle name="Normal 8 7 3 5 4 4" xfId="31730" xr:uid="{00000000-0005-0000-0000-0000057A0000}"/>
    <cellStyle name="Normal 8 7 3 5 5" xfId="9922" xr:uid="{00000000-0005-0000-0000-0000067A0000}"/>
    <cellStyle name="Normal 8 7 3 5 6" xfId="17853" xr:uid="{00000000-0005-0000-0000-0000077A0000}"/>
    <cellStyle name="Normal 8 7 3 5 7" xfId="25786" xr:uid="{00000000-0005-0000-0000-0000087A0000}"/>
    <cellStyle name="Normal 8 7 3 6" xfId="1945" xr:uid="{00000000-0005-0000-0000-0000097A0000}"/>
    <cellStyle name="Normal 8 7 3 6 2" xfId="3929" xr:uid="{00000000-0005-0000-0000-00000A7A0000}"/>
    <cellStyle name="Normal 8 7 3 6 2 2" xfId="11904" xr:uid="{00000000-0005-0000-0000-00000B7A0000}"/>
    <cellStyle name="Normal 8 7 3 6 2 3" xfId="19835" xr:uid="{00000000-0005-0000-0000-00000C7A0000}"/>
    <cellStyle name="Normal 8 7 3 6 2 4" xfId="27768" xr:uid="{00000000-0005-0000-0000-00000D7A0000}"/>
    <cellStyle name="Normal 8 7 3 6 3" xfId="5910" xr:uid="{00000000-0005-0000-0000-00000E7A0000}"/>
    <cellStyle name="Normal 8 7 3 6 3 2" xfId="13885" xr:uid="{00000000-0005-0000-0000-00000F7A0000}"/>
    <cellStyle name="Normal 8 7 3 6 3 3" xfId="21816" xr:uid="{00000000-0005-0000-0000-0000107A0000}"/>
    <cellStyle name="Normal 8 7 3 6 3 4" xfId="29749" xr:uid="{00000000-0005-0000-0000-0000117A0000}"/>
    <cellStyle name="Normal 8 7 3 6 4" xfId="7933" xr:uid="{00000000-0005-0000-0000-0000127A0000}"/>
    <cellStyle name="Normal 8 7 3 6 4 2" xfId="15866" xr:uid="{00000000-0005-0000-0000-0000137A0000}"/>
    <cellStyle name="Normal 8 7 3 6 4 3" xfId="23797" xr:uid="{00000000-0005-0000-0000-0000147A0000}"/>
    <cellStyle name="Normal 8 7 3 6 4 4" xfId="31731" xr:uid="{00000000-0005-0000-0000-0000157A0000}"/>
    <cellStyle name="Normal 8 7 3 6 5" xfId="9923" xr:uid="{00000000-0005-0000-0000-0000167A0000}"/>
    <cellStyle name="Normal 8 7 3 6 6" xfId="17854" xr:uid="{00000000-0005-0000-0000-0000177A0000}"/>
    <cellStyle name="Normal 8 7 3 6 7" xfId="25787" xr:uid="{00000000-0005-0000-0000-0000187A0000}"/>
    <cellStyle name="Normal 8 7 3 7" xfId="3920" xr:uid="{00000000-0005-0000-0000-0000197A0000}"/>
    <cellStyle name="Normal 8 7 3 7 2" xfId="11895" xr:uid="{00000000-0005-0000-0000-00001A7A0000}"/>
    <cellStyle name="Normal 8 7 3 7 3" xfId="19826" xr:uid="{00000000-0005-0000-0000-00001B7A0000}"/>
    <cellStyle name="Normal 8 7 3 7 4" xfId="27759" xr:uid="{00000000-0005-0000-0000-00001C7A0000}"/>
    <cellStyle name="Normal 8 7 3 8" xfId="5901" xr:uid="{00000000-0005-0000-0000-00001D7A0000}"/>
    <cellStyle name="Normal 8 7 3 8 2" xfId="13876" xr:uid="{00000000-0005-0000-0000-00001E7A0000}"/>
    <cellStyle name="Normal 8 7 3 8 3" xfId="21807" xr:uid="{00000000-0005-0000-0000-00001F7A0000}"/>
    <cellStyle name="Normal 8 7 3 8 4" xfId="29740" xr:uid="{00000000-0005-0000-0000-0000207A0000}"/>
    <cellStyle name="Normal 8 7 3 9" xfId="7924" xr:uid="{00000000-0005-0000-0000-0000217A0000}"/>
    <cellStyle name="Normal 8 7 3 9 2" xfId="15857" xr:uid="{00000000-0005-0000-0000-0000227A0000}"/>
    <cellStyle name="Normal 8 7 3 9 3" xfId="23788" xr:uid="{00000000-0005-0000-0000-0000237A0000}"/>
    <cellStyle name="Normal 8 7 3 9 4" xfId="31722" xr:uid="{00000000-0005-0000-0000-0000247A0000}"/>
    <cellStyle name="Normal 8 7 4" xfId="1946" xr:uid="{00000000-0005-0000-0000-0000257A0000}"/>
    <cellStyle name="Normal 8 7 4 10" xfId="9924" xr:uid="{00000000-0005-0000-0000-0000267A0000}"/>
    <cellStyle name="Normal 8 7 4 11" xfId="17855" xr:uid="{00000000-0005-0000-0000-0000277A0000}"/>
    <cellStyle name="Normal 8 7 4 12" xfId="25788" xr:uid="{00000000-0005-0000-0000-0000287A0000}"/>
    <cellStyle name="Normal 8 7 4 2" xfId="1947" xr:uid="{00000000-0005-0000-0000-0000297A0000}"/>
    <cellStyle name="Normal 8 7 4 2 10" xfId="17856" xr:uid="{00000000-0005-0000-0000-00002A7A0000}"/>
    <cellStyle name="Normal 8 7 4 2 11" xfId="25789" xr:uid="{00000000-0005-0000-0000-00002B7A0000}"/>
    <cellStyle name="Normal 8 7 4 2 2" xfId="1948" xr:uid="{00000000-0005-0000-0000-00002C7A0000}"/>
    <cellStyle name="Normal 8 7 4 2 2 2" xfId="3932" xr:uid="{00000000-0005-0000-0000-00002D7A0000}"/>
    <cellStyle name="Normal 8 7 4 2 2 2 2" xfId="11907" xr:uid="{00000000-0005-0000-0000-00002E7A0000}"/>
    <cellStyle name="Normal 8 7 4 2 2 2 3" xfId="19838" xr:uid="{00000000-0005-0000-0000-00002F7A0000}"/>
    <cellStyle name="Normal 8 7 4 2 2 2 4" xfId="27771" xr:uid="{00000000-0005-0000-0000-0000307A0000}"/>
    <cellStyle name="Normal 8 7 4 2 2 3" xfId="5913" xr:uid="{00000000-0005-0000-0000-0000317A0000}"/>
    <cellStyle name="Normal 8 7 4 2 2 3 2" xfId="13888" xr:uid="{00000000-0005-0000-0000-0000327A0000}"/>
    <cellStyle name="Normal 8 7 4 2 2 3 3" xfId="21819" xr:uid="{00000000-0005-0000-0000-0000337A0000}"/>
    <cellStyle name="Normal 8 7 4 2 2 3 4" xfId="29752" xr:uid="{00000000-0005-0000-0000-0000347A0000}"/>
    <cellStyle name="Normal 8 7 4 2 2 4" xfId="7936" xr:uid="{00000000-0005-0000-0000-0000357A0000}"/>
    <cellStyle name="Normal 8 7 4 2 2 4 2" xfId="15869" xr:uid="{00000000-0005-0000-0000-0000367A0000}"/>
    <cellStyle name="Normal 8 7 4 2 2 4 3" xfId="23800" xr:uid="{00000000-0005-0000-0000-0000377A0000}"/>
    <cellStyle name="Normal 8 7 4 2 2 4 4" xfId="31734" xr:uid="{00000000-0005-0000-0000-0000387A0000}"/>
    <cellStyle name="Normal 8 7 4 2 2 5" xfId="9926" xr:uid="{00000000-0005-0000-0000-0000397A0000}"/>
    <cellStyle name="Normal 8 7 4 2 2 6" xfId="17857" xr:uid="{00000000-0005-0000-0000-00003A7A0000}"/>
    <cellStyle name="Normal 8 7 4 2 2 7" xfId="25790" xr:uid="{00000000-0005-0000-0000-00003B7A0000}"/>
    <cellStyle name="Normal 8 7 4 2 3" xfId="1949" xr:uid="{00000000-0005-0000-0000-00003C7A0000}"/>
    <cellStyle name="Normal 8 7 4 2 3 2" xfId="3933" xr:uid="{00000000-0005-0000-0000-00003D7A0000}"/>
    <cellStyle name="Normal 8 7 4 2 3 2 2" xfId="11908" xr:uid="{00000000-0005-0000-0000-00003E7A0000}"/>
    <cellStyle name="Normal 8 7 4 2 3 2 3" xfId="19839" xr:uid="{00000000-0005-0000-0000-00003F7A0000}"/>
    <cellStyle name="Normal 8 7 4 2 3 2 4" xfId="27772" xr:uid="{00000000-0005-0000-0000-0000407A0000}"/>
    <cellStyle name="Normal 8 7 4 2 3 3" xfId="5914" xr:uid="{00000000-0005-0000-0000-0000417A0000}"/>
    <cellStyle name="Normal 8 7 4 2 3 3 2" xfId="13889" xr:uid="{00000000-0005-0000-0000-0000427A0000}"/>
    <cellStyle name="Normal 8 7 4 2 3 3 3" xfId="21820" xr:uid="{00000000-0005-0000-0000-0000437A0000}"/>
    <cellStyle name="Normal 8 7 4 2 3 3 4" xfId="29753" xr:uid="{00000000-0005-0000-0000-0000447A0000}"/>
    <cellStyle name="Normal 8 7 4 2 3 4" xfId="7937" xr:uid="{00000000-0005-0000-0000-0000457A0000}"/>
    <cellStyle name="Normal 8 7 4 2 3 4 2" xfId="15870" xr:uid="{00000000-0005-0000-0000-0000467A0000}"/>
    <cellStyle name="Normal 8 7 4 2 3 4 3" xfId="23801" xr:uid="{00000000-0005-0000-0000-0000477A0000}"/>
    <cellStyle name="Normal 8 7 4 2 3 4 4" xfId="31735" xr:uid="{00000000-0005-0000-0000-0000487A0000}"/>
    <cellStyle name="Normal 8 7 4 2 3 5" xfId="9927" xr:uid="{00000000-0005-0000-0000-0000497A0000}"/>
    <cellStyle name="Normal 8 7 4 2 3 6" xfId="17858" xr:uid="{00000000-0005-0000-0000-00004A7A0000}"/>
    <cellStyle name="Normal 8 7 4 2 3 7" xfId="25791" xr:uid="{00000000-0005-0000-0000-00004B7A0000}"/>
    <cellStyle name="Normal 8 7 4 2 4" xfId="1950" xr:uid="{00000000-0005-0000-0000-00004C7A0000}"/>
    <cellStyle name="Normal 8 7 4 2 4 2" xfId="3934" xr:uid="{00000000-0005-0000-0000-00004D7A0000}"/>
    <cellStyle name="Normal 8 7 4 2 4 2 2" xfId="11909" xr:uid="{00000000-0005-0000-0000-00004E7A0000}"/>
    <cellStyle name="Normal 8 7 4 2 4 2 3" xfId="19840" xr:uid="{00000000-0005-0000-0000-00004F7A0000}"/>
    <cellStyle name="Normal 8 7 4 2 4 2 4" xfId="27773" xr:uid="{00000000-0005-0000-0000-0000507A0000}"/>
    <cellStyle name="Normal 8 7 4 2 4 3" xfId="5915" xr:uid="{00000000-0005-0000-0000-0000517A0000}"/>
    <cellStyle name="Normal 8 7 4 2 4 3 2" xfId="13890" xr:uid="{00000000-0005-0000-0000-0000527A0000}"/>
    <cellStyle name="Normal 8 7 4 2 4 3 3" xfId="21821" xr:uid="{00000000-0005-0000-0000-0000537A0000}"/>
    <cellStyle name="Normal 8 7 4 2 4 3 4" xfId="29754" xr:uid="{00000000-0005-0000-0000-0000547A0000}"/>
    <cellStyle name="Normal 8 7 4 2 4 4" xfId="7938" xr:uid="{00000000-0005-0000-0000-0000557A0000}"/>
    <cellStyle name="Normal 8 7 4 2 4 4 2" xfId="15871" xr:uid="{00000000-0005-0000-0000-0000567A0000}"/>
    <cellStyle name="Normal 8 7 4 2 4 4 3" xfId="23802" xr:uid="{00000000-0005-0000-0000-0000577A0000}"/>
    <cellStyle name="Normal 8 7 4 2 4 4 4" xfId="31736" xr:uid="{00000000-0005-0000-0000-0000587A0000}"/>
    <cellStyle name="Normal 8 7 4 2 4 5" xfId="9928" xr:uid="{00000000-0005-0000-0000-0000597A0000}"/>
    <cellStyle name="Normal 8 7 4 2 4 6" xfId="17859" xr:uid="{00000000-0005-0000-0000-00005A7A0000}"/>
    <cellStyle name="Normal 8 7 4 2 4 7" xfId="25792" xr:uid="{00000000-0005-0000-0000-00005B7A0000}"/>
    <cellStyle name="Normal 8 7 4 2 5" xfId="1951" xr:uid="{00000000-0005-0000-0000-00005C7A0000}"/>
    <cellStyle name="Normal 8 7 4 2 5 2" xfId="3935" xr:uid="{00000000-0005-0000-0000-00005D7A0000}"/>
    <cellStyle name="Normal 8 7 4 2 5 2 2" xfId="11910" xr:uid="{00000000-0005-0000-0000-00005E7A0000}"/>
    <cellStyle name="Normal 8 7 4 2 5 2 3" xfId="19841" xr:uid="{00000000-0005-0000-0000-00005F7A0000}"/>
    <cellStyle name="Normal 8 7 4 2 5 2 4" xfId="27774" xr:uid="{00000000-0005-0000-0000-0000607A0000}"/>
    <cellStyle name="Normal 8 7 4 2 5 3" xfId="5916" xr:uid="{00000000-0005-0000-0000-0000617A0000}"/>
    <cellStyle name="Normal 8 7 4 2 5 3 2" xfId="13891" xr:uid="{00000000-0005-0000-0000-0000627A0000}"/>
    <cellStyle name="Normal 8 7 4 2 5 3 3" xfId="21822" xr:uid="{00000000-0005-0000-0000-0000637A0000}"/>
    <cellStyle name="Normal 8 7 4 2 5 3 4" xfId="29755" xr:uid="{00000000-0005-0000-0000-0000647A0000}"/>
    <cellStyle name="Normal 8 7 4 2 5 4" xfId="7939" xr:uid="{00000000-0005-0000-0000-0000657A0000}"/>
    <cellStyle name="Normal 8 7 4 2 5 4 2" xfId="15872" xr:uid="{00000000-0005-0000-0000-0000667A0000}"/>
    <cellStyle name="Normal 8 7 4 2 5 4 3" xfId="23803" xr:uid="{00000000-0005-0000-0000-0000677A0000}"/>
    <cellStyle name="Normal 8 7 4 2 5 4 4" xfId="31737" xr:uid="{00000000-0005-0000-0000-0000687A0000}"/>
    <cellStyle name="Normal 8 7 4 2 5 5" xfId="9929" xr:uid="{00000000-0005-0000-0000-0000697A0000}"/>
    <cellStyle name="Normal 8 7 4 2 5 6" xfId="17860" xr:uid="{00000000-0005-0000-0000-00006A7A0000}"/>
    <cellStyle name="Normal 8 7 4 2 5 7" xfId="25793" xr:uid="{00000000-0005-0000-0000-00006B7A0000}"/>
    <cellStyle name="Normal 8 7 4 2 6" xfId="3931" xr:uid="{00000000-0005-0000-0000-00006C7A0000}"/>
    <cellStyle name="Normal 8 7 4 2 6 2" xfId="11906" xr:uid="{00000000-0005-0000-0000-00006D7A0000}"/>
    <cellStyle name="Normal 8 7 4 2 6 3" xfId="19837" xr:uid="{00000000-0005-0000-0000-00006E7A0000}"/>
    <cellStyle name="Normal 8 7 4 2 6 4" xfId="27770" xr:uid="{00000000-0005-0000-0000-00006F7A0000}"/>
    <cellStyle name="Normal 8 7 4 2 7" xfId="5912" xr:uid="{00000000-0005-0000-0000-0000707A0000}"/>
    <cellStyle name="Normal 8 7 4 2 7 2" xfId="13887" xr:uid="{00000000-0005-0000-0000-0000717A0000}"/>
    <cellStyle name="Normal 8 7 4 2 7 3" xfId="21818" xr:uid="{00000000-0005-0000-0000-0000727A0000}"/>
    <cellStyle name="Normal 8 7 4 2 7 4" xfId="29751" xr:uid="{00000000-0005-0000-0000-0000737A0000}"/>
    <cellStyle name="Normal 8 7 4 2 8" xfId="7935" xr:uid="{00000000-0005-0000-0000-0000747A0000}"/>
    <cellStyle name="Normal 8 7 4 2 8 2" xfId="15868" xr:uid="{00000000-0005-0000-0000-0000757A0000}"/>
    <cellStyle name="Normal 8 7 4 2 8 3" xfId="23799" xr:uid="{00000000-0005-0000-0000-0000767A0000}"/>
    <cellStyle name="Normal 8 7 4 2 8 4" xfId="31733" xr:uid="{00000000-0005-0000-0000-0000777A0000}"/>
    <cellStyle name="Normal 8 7 4 2 9" xfId="9925" xr:uid="{00000000-0005-0000-0000-0000787A0000}"/>
    <cellStyle name="Normal 8 7 4 3" xfId="1952" xr:uid="{00000000-0005-0000-0000-0000797A0000}"/>
    <cellStyle name="Normal 8 7 4 3 2" xfId="3936" xr:uid="{00000000-0005-0000-0000-00007A7A0000}"/>
    <cellStyle name="Normal 8 7 4 3 2 2" xfId="11911" xr:uid="{00000000-0005-0000-0000-00007B7A0000}"/>
    <cellStyle name="Normal 8 7 4 3 2 3" xfId="19842" xr:uid="{00000000-0005-0000-0000-00007C7A0000}"/>
    <cellStyle name="Normal 8 7 4 3 2 4" xfId="27775" xr:uid="{00000000-0005-0000-0000-00007D7A0000}"/>
    <cellStyle name="Normal 8 7 4 3 3" xfId="5917" xr:uid="{00000000-0005-0000-0000-00007E7A0000}"/>
    <cellStyle name="Normal 8 7 4 3 3 2" xfId="13892" xr:uid="{00000000-0005-0000-0000-00007F7A0000}"/>
    <cellStyle name="Normal 8 7 4 3 3 3" xfId="21823" xr:uid="{00000000-0005-0000-0000-0000807A0000}"/>
    <cellStyle name="Normal 8 7 4 3 3 4" xfId="29756" xr:uid="{00000000-0005-0000-0000-0000817A0000}"/>
    <cellStyle name="Normal 8 7 4 3 4" xfId="7940" xr:uid="{00000000-0005-0000-0000-0000827A0000}"/>
    <cellStyle name="Normal 8 7 4 3 4 2" xfId="15873" xr:uid="{00000000-0005-0000-0000-0000837A0000}"/>
    <cellStyle name="Normal 8 7 4 3 4 3" xfId="23804" xr:uid="{00000000-0005-0000-0000-0000847A0000}"/>
    <cellStyle name="Normal 8 7 4 3 4 4" xfId="31738" xr:uid="{00000000-0005-0000-0000-0000857A0000}"/>
    <cellStyle name="Normal 8 7 4 3 5" xfId="9930" xr:uid="{00000000-0005-0000-0000-0000867A0000}"/>
    <cellStyle name="Normal 8 7 4 3 6" xfId="17861" xr:uid="{00000000-0005-0000-0000-0000877A0000}"/>
    <cellStyle name="Normal 8 7 4 3 7" xfId="25794" xr:uid="{00000000-0005-0000-0000-0000887A0000}"/>
    <cellStyle name="Normal 8 7 4 4" xfId="1953" xr:uid="{00000000-0005-0000-0000-0000897A0000}"/>
    <cellStyle name="Normal 8 7 4 4 2" xfId="3937" xr:uid="{00000000-0005-0000-0000-00008A7A0000}"/>
    <cellStyle name="Normal 8 7 4 4 2 2" xfId="11912" xr:uid="{00000000-0005-0000-0000-00008B7A0000}"/>
    <cellStyle name="Normal 8 7 4 4 2 3" xfId="19843" xr:uid="{00000000-0005-0000-0000-00008C7A0000}"/>
    <cellStyle name="Normal 8 7 4 4 2 4" xfId="27776" xr:uid="{00000000-0005-0000-0000-00008D7A0000}"/>
    <cellStyle name="Normal 8 7 4 4 3" xfId="5918" xr:uid="{00000000-0005-0000-0000-00008E7A0000}"/>
    <cellStyle name="Normal 8 7 4 4 3 2" xfId="13893" xr:uid="{00000000-0005-0000-0000-00008F7A0000}"/>
    <cellStyle name="Normal 8 7 4 4 3 3" xfId="21824" xr:uid="{00000000-0005-0000-0000-0000907A0000}"/>
    <cellStyle name="Normal 8 7 4 4 3 4" xfId="29757" xr:uid="{00000000-0005-0000-0000-0000917A0000}"/>
    <cellStyle name="Normal 8 7 4 4 4" xfId="7941" xr:uid="{00000000-0005-0000-0000-0000927A0000}"/>
    <cellStyle name="Normal 8 7 4 4 4 2" xfId="15874" xr:uid="{00000000-0005-0000-0000-0000937A0000}"/>
    <cellStyle name="Normal 8 7 4 4 4 3" xfId="23805" xr:uid="{00000000-0005-0000-0000-0000947A0000}"/>
    <cellStyle name="Normal 8 7 4 4 4 4" xfId="31739" xr:uid="{00000000-0005-0000-0000-0000957A0000}"/>
    <cellStyle name="Normal 8 7 4 4 5" xfId="9931" xr:uid="{00000000-0005-0000-0000-0000967A0000}"/>
    <cellStyle name="Normal 8 7 4 4 6" xfId="17862" xr:uid="{00000000-0005-0000-0000-0000977A0000}"/>
    <cellStyle name="Normal 8 7 4 4 7" xfId="25795" xr:uid="{00000000-0005-0000-0000-0000987A0000}"/>
    <cellStyle name="Normal 8 7 4 5" xfId="1954" xr:uid="{00000000-0005-0000-0000-0000997A0000}"/>
    <cellStyle name="Normal 8 7 4 5 2" xfId="3938" xr:uid="{00000000-0005-0000-0000-00009A7A0000}"/>
    <cellStyle name="Normal 8 7 4 5 2 2" xfId="11913" xr:uid="{00000000-0005-0000-0000-00009B7A0000}"/>
    <cellStyle name="Normal 8 7 4 5 2 3" xfId="19844" xr:uid="{00000000-0005-0000-0000-00009C7A0000}"/>
    <cellStyle name="Normal 8 7 4 5 2 4" xfId="27777" xr:uid="{00000000-0005-0000-0000-00009D7A0000}"/>
    <cellStyle name="Normal 8 7 4 5 3" xfId="5919" xr:uid="{00000000-0005-0000-0000-00009E7A0000}"/>
    <cellStyle name="Normal 8 7 4 5 3 2" xfId="13894" xr:uid="{00000000-0005-0000-0000-00009F7A0000}"/>
    <cellStyle name="Normal 8 7 4 5 3 3" xfId="21825" xr:uid="{00000000-0005-0000-0000-0000A07A0000}"/>
    <cellStyle name="Normal 8 7 4 5 3 4" xfId="29758" xr:uid="{00000000-0005-0000-0000-0000A17A0000}"/>
    <cellStyle name="Normal 8 7 4 5 4" xfId="7942" xr:uid="{00000000-0005-0000-0000-0000A27A0000}"/>
    <cellStyle name="Normal 8 7 4 5 4 2" xfId="15875" xr:uid="{00000000-0005-0000-0000-0000A37A0000}"/>
    <cellStyle name="Normal 8 7 4 5 4 3" xfId="23806" xr:uid="{00000000-0005-0000-0000-0000A47A0000}"/>
    <cellStyle name="Normal 8 7 4 5 4 4" xfId="31740" xr:uid="{00000000-0005-0000-0000-0000A57A0000}"/>
    <cellStyle name="Normal 8 7 4 5 5" xfId="9932" xr:uid="{00000000-0005-0000-0000-0000A67A0000}"/>
    <cellStyle name="Normal 8 7 4 5 6" xfId="17863" xr:uid="{00000000-0005-0000-0000-0000A77A0000}"/>
    <cellStyle name="Normal 8 7 4 5 7" xfId="25796" xr:uid="{00000000-0005-0000-0000-0000A87A0000}"/>
    <cellStyle name="Normal 8 7 4 6" xfId="1955" xr:uid="{00000000-0005-0000-0000-0000A97A0000}"/>
    <cellStyle name="Normal 8 7 4 6 2" xfId="3939" xr:uid="{00000000-0005-0000-0000-0000AA7A0000}"/>
    <cellStyle name="Normal 8 7 4 6 2 2" xfId="11914" xr:uid="{00000000-0005-0000-0000-0000AB7A0000}"/>
    <cellStyle name="Normal 8 7 4 6 2 3" xfId="19845" xr:uid="{00000000-0005-0000-0000-0000AC7A0000}"/>
    <cellStyle name="Normal 8 7 4 6 2 4" xfId="27778" xr:uid="{00000000-0005-0000-0000-0000AD7A0000}"/>
    <cellStyle name="Normal 8 7 4 6 3" xfId="5920" xr:uid="{00000000-0005-0000-0000-0000AE7A0000}"/>
    <cellStyle name="Normal 8 7 4 6 3 2" xfId="13895" xr:uid="{00000000-0005-0000-0000-0000AF7A0000}"/>
    <cellStyle name="Normal 8 7 4 6 3 3" xfId="21826" xr:uid="{00000000-0005-0000-0000-0000B07A0000}"/>
    <cellStyle name="Normal 8 7 4 6 3 4" xfId="29759" xr:uid="{00000000-0005-0000-0000-0000B17A0000}"/>
    <cellStyle name="Normal 8 7 4 6 4" xfId="7943" xr:uid="{00000000-0005-0000-0000-0000B27A0000}"/>
    <cellStyle name="Normal 8 7 4 6 4 2" xfId="15876" xr:uid="{00000000-0005-0000-0000-0000B37A0000}"/>
    <cellStyle name="Normal 8 7 4 6 4 3" xfId="23807" xr:uid="{00000000-0005-0000-0000-0000B47A0000}"/>
    <cellStyle name="Normal 8 7 4 6 4 4" xfId="31741" xr:uid="{00000000-0005-0000-0000-0000B57A0000}"/>
    <cellStyle name="Normal 8 7 4 6 5" xfId="9933" xr:uid="{00000000-0005-0000-0000-0000B67A0000}"/>
    <cellStyle name="Normal 8 7 4 6 6" xfId="17864" xr:uid="{00000000-0005-0000-0000-0000B77A0000}"/>
    <cellStyle name="Normal 8 7 4 6 7" xfId="25797" xr:uid="{00000000-0005-0000-0000-0000B87A0000}"/>
    <cellStyle name="Normal 8 7 4 7" xfId="3930" xr:uid="{00000000-0005-0000-0000-0000B97A0000}"/>
    <cellStyle name="Normal 8 7 4 7 2" xfId="11905" xr:uid="{00000000-0005-0000-0000-0000BA7A0000}"/>
    <cellStyle name="Normal 8 7 4 7 3" xfId="19836" xr:uid="{00000000-0005-0000-0000-0000BB7A0000}"/>
    <cellStyle name="Normal 8 7 4 7 4" xfId="27769" xr:uid="{00000000-0005-0000-0000-0000BC7A0000}"/>
    <cellStyle name="Normal 8 7 4 8" xfId="5911" xr:uid="{00000000-0005-0000-0000-0000BD7A0000}"/>
    <cellStyle name="Normal 8 7 4 8 2" xfId="13886" xr:uid="{00000000-0005-0000-0000-0000BE7A0000}"/>
    <cellStyle name="Normal 8 7 4 8 3" xfId="21817" xr:uid="{00000000-0005-0000-0000-0000BF7A0000}"/>
    <cellStyle name="Normal 8 7 4 8 4" xfId="29750" xr:uid="{00000000-0005-0000-0000-0000C07A0000}"/>
    <cellStyle name="Normal 8 7 4 9" xfId="7934" xr:uid="{00000000-0005-0000-0000-0000C17A0000}"/>
    <cellStyle name="Normal 8 7 4 9 2" xfId="15867" xr:uid="{00000000-0005-0000-0000-0000C27A0000}"/>
    <cellStyle name="Normal 8 7 4 9 3" xfId="23798" xr:uid="{00000000-0005-0000-0000-0000C37A0000}"/>
    <cellStyle name="Normal 8 7 4 9 4" xfId="31732" xr:uid="{00000000-0005-0000-0000-0000C47A0000}"/>
    <cellStyle name="Normal 8 7 5" xfId="1956" xr:uid="{00000000-0005-0000-0000-0000C57A0000}"/>
    <cellStyle name="Normal 8 7 5 10" xfId="9934" xr:uid="{00000000-0005-0000-0000-0000C67A0000}"/>
    <cellStyle name="Normal 8 7 5 11" xfId="17865" xr:uid="{00000000-0005-0000-0000-0000C77A0000}"/>
    <cellStyle name="Normal 8 7 5 12" xfId="25798" xr:uid="{00000000-0005-0000-0000-0000C87A0000}"/>
    <cellStyle name="Normal 8 7 5 2" xfId="1957" xr:uid="{00000000-0005-0000-0000-0000C97A0000}"/>
    <cellStyle name="Normal 8 7 5 2 10" xfId="17866" xr:uid="{00000000-0005-0000-0000-0000CA7A0000}"/>
    <cellStyle name="Normal 8 7 5 2 11" xfId="25799" xr:uid="{00000000-0005-0000-0000-0000CB7A0000}"/>
    <cellStyle name="Normal 8 7 5 2 2" xfId="1958" xr:uid="{00000000-0005-0000-0000-0000CC7A0000}"/>
    <cellStyle name="Normal 8 7 5 2 2 2" xfId="3942" xr:uid="{00000000-0005-0000-0000-0000CD7A0000}"/>
    <cellStyle name="Normal 8 7 5 2 2 2 2" xfId="11917" xr:uid="{00000000-0005-0000-0000-0000CE7A0000}"/>
    <cellStyle name="Normal 8 7 5 2 2 2 3" xfId="19848" xr:uid="{00000000-0005-0000-0000-0000CF7A0000}"/>
    <cellStyle name="Normal 8 7 5 2 2 2 4" xfId="27781" xr:uid="{00000000-0005-0000-0000-0000D07A0000}"/>
    <cellStyle name="Normal 8 7 5 2 2 3" xfId="5923" xr:uid="{00000000-0005-0000-0000-0000D17A0000}"/>
    <cellStyle name="Normal 8 7 5 2 2 3 2" xfId="13898" xr:uid="{00000000-0005-0000-0000-0000D27A0000}"/>
    <cellStyle name="Normal 8 7 5 2 2 3 3" xfId="21829" xr:uid="{00000000-0005-0000-0000-0000D37A0000}"/>
    <cellStyle name="Normal 8 7 5 2 2 3 4" xfId="29762" xr:uid="{00000000-0005-0000-0000-0000D47A0000}"/>
    <cellStyle name="Normal 8 7 5 2 2 4" xfId="7946" xr:uid="{00000000-0005-0000-0000-0000D57A0000}"/>
    <cellStyle name="Normal 8 7 5 2 2 4 2" xfId="15879" xr:uid="{00000000-0005-0000-0000-0000D67A0000}"/>
    <cellStyle name="Normal 8 7 5 2 2 4 3" xfId="23810" xr:uid="{00000000-0005-0000-0000-0000D77A0000}"/>
    <cellStyle name="Normal 8 7 5 2 2 4 4" xfId="31744" xr:uid="{00000000-0005-0000-0000-0000D87A0000}"/>
    <cellStyle name="Normal 8 7 5 2 2 5" xfId="9936" xr:uid="{00000000-0005-0000-0000-0000D97A0000}"/>
    <cellStyle name="Normal 8 7 5 2 2 6" xfId="17867" xr:uid="{00000000-0005-0000-0000-0000DA7A0000}"/>
    <cellStyle name="Normal 8 7 5 2 2 7" xfId="25800" xr:uid="{00000000-0005-0000-0000-0000DB7A0000}"/>
    <cellStyle name="Normal 8 7 5 2 3" xfId="1959" xr:uid="{00000000-0005-0000-0000-0000DC7A0000}"/>
    <cellStyle name="Normal 8 7 5 2 3 2" xfId="3943" xr:uid="{00000000-0005-0000-0000-0000DD7A0000}"/>
    <cellStyle name="Normal 8 7 5 2 3 2 2" xfId="11918" xr:uid="{00000000-0005-0000-0000-0000DE7A0000}"/>
    <cellStyle name="Normal 8 7 5 2 3 2 3" xfId="19849" xr:uid="{00000000-0005-0000-0000-0000DF7A0000}"/>
    <cellStyle name="Normal 8 7 5 2 3 2 4" xfId="27782" xr:uid="{00000000-0005-0000-0000-0000E07A0000}"/>
    <cellStyle name="Normal 8 7 5 2 3 3" xfId="5924" xr:uid="{00000000-0005-0000-0000-0000E17A0000}"/>
    <cellStyle name="Normal 8 7 5 2 3 3 2" xfId="13899" xr:uid="{00000000-0005-0000-0000-0000E27A0000}"/>
    <cellStyle name="Normal 8 7 5 2 3 3 3" xfId="21830" xr:uid="{00000000-0005-0000-0000-0000E37A0000}"/>
    <cellStyle name="Normal 8 7 5 2 3 3 4" xfId="29763" xr:uid="{00000000-0005-0000-0000-0000E47A0000}"/>
    <cellStyle name="Normal 8 7 5 2 3 4" xfId="7947" xr:uid="{00000000-0005-0000-0000-0000E57A0000}"/>
    <cellStyle name="Normal 8 7 5 2 3 4 2" xfId="15880" xr:uid="{00000000-0005-0000-0000-0000E67A0000}"/>
    <cellStyle name="Normal 8 7 5 2 3 4 3" xfId="23811" xr:uid="{00000000-0005-0000-0000-0000E77A0000}"/>
    <cellStyle name="Normal 8 7 5 2 3 4 4" xfId="31745" xr:uid="{00000000-0005-0000-0000-0000E87A0000}"/>
    <cellStyle name="Normal 8 7 5 2 3 5" xfId="9937" xr:uid="{00000000-0005-0000-0000-0000E97A0000}"/>
    <cellStyle name="Normal 8 7 5 2 3 6" xfId="17868" xr:uid="{00000000-0005-0000-0000-0000EA7A0000}"/>
    <cellStyle name="Normal 8 7 5 2 3 7" xfId="25801" xr:uid="{00000000-0005-0000-0000-0000EB7A0000}"/>
    <cellStyle name="Normal 8 7 5 2 4" xfId="1960" xr:uid="{00000000-0005-0000-0000-0000EC7A0000}"/>
    <cellStyle name="Normal 8 7 5 2 4 2" xfId="3944" xr:uid="{00000000-0005-0000-0000-0000ED7A0000}"/>
    <cellStyle name="Normal 8 7 5 2 4 2 2" xfId="11919" xr:uid="{00000000-0005-0000-0000-0000EE7A0000}"/>
    <cellStyle name="Normal 8 7 5 2 4 2 3" xfId="19850" xr:uid="{00000000-0005-0000-0000-0000EF7A0000}"/>
    <cellStyle name="Normal 8 7 5 2 4 2 4" xfId="27783" xr:uid="{00000000-0005-0000-0000-0000F07A0000}"/>
    <cellStyle name="Normal 8 7 5 2 4 3" xfId="5925" xr:uid="{00000000-0005-0000-0000-0000F17A0000}"/>
    <cellStyle name="Normal 8 7 5 2 4 3 2" xfId="13900" xr:uid="{00000000-0005-0000-0000-0000F27A0000}"/>
    <cellStyle name="Normal 8 7 5 2 4 3 3" xfId="21831" xr:uid="{00000000-0005-0000-0000-0000F37A0000}"/>
    <cellStyle name="Normal 8 7 5 2 4 3 4" xfId="29764" xr:uid="{00000000-0005-0000-0000-0000F47A0000}"/>
    <cellStyle name="Normal 8 7 5 2 4 4" xfId="7948" xr:uid="{00000000-0005-0000-0000-0000F57A0000}"/>
    <cellStyle name="Normal 8 7 5 2 4 4 2" xfId="15881" xr:uid="{00000000-0005-0000-0000-0000F67A0000}"/>
    <cellStyle name="Normal 8 7 5 2 4 4 3" xfId="23812" xr:uid="{00000000-0005-0000-0000-0000F77A0000}"/>
    <cellStyle name="Normal 8 7 5 2 4 4 4" xfId="31746" xr:uid="{00000000-0005-0000-0000-0000F87A0000}"/>
    <cellStyle name="Normal 8 7 5 2 4 5" xfId="9938" xr:uid="{00000000-0005-0000-0000-0000F97A0000}"/>
    <cellStyle name="Normal 8 7 5 2 4 6" xfId="17869" xr:uid="{00000000-0005-0000-0000-0000FA7A0000}"/>
    <cellStyle name="Normal 8 7 5 2 4 7" xfId="25802" xr:uid="{00000000-0005-0000-0000-0000FB7A0000}"/>
    <cellStyle name="Normal 8 7 5 2 5" xfId="1961" xr:uid="{00000000-0005-0000-0000-0000FC7A0000}"/>
    <cellStyle name="Normal 8 7 5 2 5 2" xfId="3945" xr:uid="{00000000-0005-0000-0000-0000FD7A0000}"/>
    <cellStyle name="Normal 8 7 5 2 5 2 2" xfId="11920" xr:uid="{00000000-0005-0000-0000-0000FE7A0000}"/>
    <cellStyle name="Normal 8 7 5 2 5 2 3" xfId="19851" xr:uid="{00000000-0005-0000-0000-0000FF7A0000}"/>
    <cellStyle name="Normal 8 7 5 2 5 2 4" xfId="27784" xr:uid="{00000000-0005-0000-0000-0000007B0000}"/>
    <cellStyle name="Normal 8 7 5 2 5 3" xfId="5926" xr:uid="{00000000-0005-0000-0000-0000017B0000}"/>
    <cellStyle name="Normal 8 7 5 2 5 3 2" xfId="13901" xr:uid="{00000000-0005-0000-0000-0000027B0000}"/>
    <cellStyle name="Normal 8 7 5 2 5 3 3" xfId="21832" xr:uid="{00000000-0005-0000-0000-0000037B0000}"/>
    <cellStyle name="Normal 8 7 5 2 5 3 4" xfId="29765" xr:uid="{00000000-0005-0000-0000-0000047B0000}"/>
    <cellStyle name="Normal 8 7 5 2 5 4" xfId="7949" xr:uid="{00000000-0005-0000-0000-0000057B0000}"/>
    <cellStyle name="Normal 8 7 5 2 5 4 2" xfId="15882" xr:uid="{00000000-0005-0000-0000-0000067B0000}"/>
    <cellStyle name="Normal 8 7 5 2 5 4 3" xfId="23813" xr:uid="{00000000-0005-0000-0000-0000077B0000}"/>
    <cellStyle name="Normal 8 7 5 2 5 4 4" xfId="31747" xr:uid="{00000000-0005-0000-0000-0000087B0000}"/>
    <cellStyle name="Normal 8 7 5 2 5 5" xfId="9939" xr:uid="{00000000-0005-0000-0000-0000097B0000}"/>
    <cellStyle name="Normal 8 7 5 2 5 6" xfId="17870" xr:uid="{00000000-0005-0000-0000-00000A7B0000}"/>
    <cellStyle name="Normal 8 7 5 2 5 7" xfId="25803" xr:uid="{00000000-0005-0000-0000-00000B7B0000}"/>
    <cellStyle name="Normal 8 7 5 2 6" xfId="3941" xr:uid="{00000000-0005-0000-0000-00000C7B0000}"/>
    <cellStyle name="Normal 8 7 5 2 6 2" xfId="11916" xr:uid="{00000000-0005-0000-0000-00000D7B0000}"/>
    <cellStyle name="Normal 8 7 5 2 6 3" xfId="19847" xr:uid="{00000000-0005-0000-0000-00000E7B0000}"/>
    <cellStyle name="Normal 8 7 5 2 6 4" xfId="27780" xr:uid="{00000000-0005-0000-0000-00000F7B0000}"/>
    <cellStyle name="Normal 8 7 5 2 7" xfId="5922" xr:uid="{00000000-0005-0000-0000-0000107B0000}"/>
    <cellStyle name="Normal 8 7 5 2 7 2" xfId="13897" xr:uid="{00000000-0005-0000-0000-0000117B0000}"/>
    <cellStyle name="Normal 8 7 5 2 7 3" xfId="21828" xr:uid="{00000000-0005-0000-0000-0000127B0000}"/>
    <cellStyle name="Normal 8 7 5 2 7 4" xfId="29761" xr:uid="{00000000-0005-0000-0000-0000137B0000}"/>
    <cellStyle name="Normal 8 7 5 2 8" xfId="7945" xr:uid="{00000000-0005-0000-0000-0000147B0000}"/>
    <cellStyle name="Normal 8 7 5 2 8 2" xfId="15878" xr:uid="{00000000-0005-0000-0000-0000157B0000}"/>
    <cellStyle name="Normal 8 7 5 2 8 3" xfId="23809" xr:uid="{00000000-0005-0000-0000-0000167B0000}"/>
    <cellStyle name="Normal 8 7 5 2 8 4" xfId="31743" xr:uid="{00000000-0005-0000-0000-0000177B0000}"/>
    <cellStyle name="Normal 8 7 5 2 9" xfId="9935" xr:uid="{00000000-0005-0000-0000-0000187B0000}"/>
    <cellStyle name="Normal 8 7 5 3" xfId="1962" xr:uid="{00000000-0005-0000-0000-0000197B0000}"/>
    <cellStyle name="Normal 8 7 5 3 2" xfId="3946" xr:uid="{00000000-0005-0000-0000-00001A7B0000}"/>
    <cellStyle name="Normal 8 7 5 3 2 2" xfId="11921" xr:uid="{00000000-0005-0000-0000-00001B7B0000}"/>
    <cellStyle name="Normal 8 7 5 3 2 3" xfId="19852" xr:uid="{00000000-0005-0000-0000-00001C7B0000}"/>
    <cellStyle name="Normal 8 7 5 3 2 4" xfId="27785" xr:uid="{00000000-0005-0000-0000-00001D7B0000}"/>
    <cellStyle name="Normal 8 7 5 3 3" xfId="5927" xr:uid="{00000000-0005-0000-0000-00001E7B0000}"/>
    <cellStyle name="Normal 8 7 5 3 3 2" xfId="13902" xr:uid="{00000000-0005-0000-0000-00001F7B0000}"/>
    <cellStyle name="Normal 8 7 5 3 3 3" xfId="21833" xr:uid="{00000000-0005-0000-0000-0000207B0000}"/>
    <cellStyle name="Normal 8 7 5 3 3 4" xfId="29766" xr:uid="{00000000-0005-0000-0000-0000217B0000}"/>
    <cellStyle name="Normal 8 7 5 3 4" xfId="7950" xr:uid="{00000000-0005-0000-0000-0000227B0000}"/>
    <cellStyle name="Normal 8 7 5 3 4 2" xfId="15883" xr:uid="{00000000-0005-0000-0000-0000237B0000}"/>
    <cellStyle name="Normal 8 7 5 3 4 3" xfId="23814" xr:uid="{00000000-0005-0000-0000-0000247B0000}"/>
    <cellStyle name="Normal 8 7 5 3 4 4" xfId="31748" xr:uid="{00000000-0005-0000-0000-0000257B0000}"/>
    <cellStyle name="Normal 8 7 5 3 5" xfId="9940" xr:uid="{00000000-0005-0000-0000-0000267B0000}"/>
    <cellStyle name="Normal 8 7 5 3 6" xfId="17871" xr:uid="{00000000-0005-0000-0000-0000277B0000}"/>
    <cellStyle name="Normal 8 7 5 3 7" xfId="25804" xr:uid="{00000000-0005-0000-0000-0000287B0000}"/>
    <cellStyle name="Normal 8 7 5 4" xfId="1963" xr:uid="{00000000-0005-0000-0000-0000297B0000}"/>
    <cellStyle name="Normal 8 7 5 4 2" xfId="3947" xr:uid="{00000000-0005-0000-0000-00002A7B0000}"/>
    <cellStyle name="Normal 8 7 5 4 2 2" xfId="11922" xr:uid="{00000000-0005-0000-0000-00002B7B0000}"/>
    <cellStyle name="Normal 8 7 5 4 2 3" xfId="19853" xr:uid="{00000000-0005-0000-0000-00002C7B0000}"/>
    <cellStyle name="Normal 8 7 5 4 2 4" xfId="27786" xr:uid="{00000000-0005-0000-0000-00002D7B0000}"/>
    <cellStyle name="Normal 8 7 5 4 3" xfId="5928" xr:uid="{00000000-0005-0000-0000-00002E7B0000}"/>
    <cellStyle name="Normal 8 7 5 4 3 2" xfId="13903" xr:uid="{00000000-0005-0000-0000-00002F7B0000}"/>
    <cellStyle name="Normal 8 7 5 4 3 3" xfId="21834" xr:uid="{00000000-0005-0000-0000-0000307B0000}"/>
    <cellStyle name="Normal 8 7 5 4 3 4" xfId="29767" xr:uid="{00000000-0005-0000-0000-0000317B0000}"/>
    <cellStyle name="Normal 8 7 5 4 4" xfId="7951" xr:uid="{00000000-0005-0000-0000-0000327B0000}"/>
    <cellStyle name="Normal 8 7 5 4 4 2" xfId="15884" xr:uid="{00000000-0005-0000-0000-0000337B0000}"/>
    <cellStyle name="Normal 8 7 5 4 4 3" xfId="23815" xr:uid="{00000000-0005-0000-0000-0000347B0000}"/>
    <cellStyle name="Normal 8 7 5 4 4 4" xfId="31749" xr:uid="{00000000-0005-0000-0000-0000357B0000}"/>
    <cellStyle name="Normal 8 7 5 4 5" xfId="9941" xr:uid="{00000000-0005-0000-0000-0000367B0000}"/>
    <cellStyle name="Normal 8 7 5 4 6" xfId="17872" xr:uid="{00000000-0005-0000-0000-0000377B0000}"/>
    <cellStyle name="Normal 8 7 5 4 7" xfId="25805" xr:uid="{00000000-0005-0000-0000-0000387B0000}"/>
    <cellStyle name="Normal 8 7 5 5" xfId="1964" xr:uid="{00000000-0005-0000-0000-0000397B0000}"/>
    <cellStyle name="Normal 8 7 5 5 2" xfId="3948" xr:uid="{00000000-0005-0000-0000-00003A7B0000}"/>
    <cellStyle name="Normal 8 7 5 5 2 2" xfId="11923" xr:uid="{00000000-0005-0000-0000-00003B7B0000}"/>
    <cellStyle name="Normal 8 7 5 5 2 3" xfId="19854" xr:uid="{00000000-0005-0000-0000-00003C7B0000}"/>
    <cellStyle name="Normal 8 7 5 5 2 4" xfId="27787" xr:uid="{00000000-0005-0000-0000-00003D7B0000}"/>
    <cellStyle name="Normal 8 7 5 5 3" xfId="5929" xr:uid="{00000000-0005-0000-0000-00003E7B0000}"/>
    <cellStyle name="Normal 8 7 5 5 3 2" xfId="13904" xr:uid="{00000000-0005-0000-0000-00003F7B0000}"/>
    <cellStyle name="Normal 8 7 5 5 3 3" xfId="21835" xr:uid="{00000000-0005-0000-0000-0000407B0000}"/>
    <cellStyle name="Normal 8 7 5 5 3 4" xfId="29768" xr:uid="{00000000-0005-0000-0000-0000417B0000}"/>
    <cellStyle name="Normal 8 7 5 5 4" xfId="7952" xr:uid="{00000000-0005-0000-0000-0000427B0000}"/>
    <cellStyle name="Normal 8 7 5 5 4 2" xfId="15885" xr:uid="{00000000-0005-0000-0000-0000437B0000}"/>
    <cellStyle name="Normal 8 7 5 5 4 3" xfId="23816" xr:uid="{00000000-0005-0000-0000-0000447B0000}"/>
    <cellStyle name="Normal 8 7 5 5 4 4" xfId="31750" xr:uid="{00000000-0005-0000-0000-0000457B0000}"/>
    <cellStyle name="Normal 8 7 5 5 5" xfId="9942" xr:uid="{00000000-0005-0000-0000-0000467B0000}"/>
    <cellStyle name="Normal 8 7 5 5 6" xfId="17873" xr:uid="{00000000-0005-0000-0000-0000477B0000}"/>
    <cellStyle name="Normal 8 7 5 5 7" xfId="25806" xr:uid="{00000000-0005-0000-0000-0000487B0000}"/>
    <cellStyle name="Normal 8 7 5 6" xfId="1965" xr:uid="{00000000-0005-0000-0000-0000497B0000}"/>
    <cellStyle name="Normal 8 7 5 6 2" xfId="3949" xr:uid="{00000000-0005-0000-0000-00004A7B0000}"/>
    <cellStyle name="Normal 8 7 5 6 2 2" xfId="11924" xr:uid="{00000000-0005-0000-0000-00004B7B0000}"/>
    <cellStyle name="Normal 8 7 5 6 2 3" xfId="19855" xr:uid="{00000000-0005-0000-0000-00004C7B0000}"/>
    <cellStyle name="Normal 8 7 5 6 2 4" xfId="27788" xr:uid="{00000000-0005-0000-0000-00004D7B0000}"/>
    <cellStyle name="Normal 8 7 5 6 3" xfId="5930" xr:uid="{00000000-0005-0000-0000-00004E7B0000}"/>
    <cellStyle name="Normal 8 7 5 6 3 2" xfId="13905" xr:uid="{00000000-0005-0000-0000-00004F7B0000}"/>
    <cellStyle name="Normal 8 7 5 6 3 3" xfId="21836" xr:uid="{00000000-0005-0000-0000-0000507B0000}"/>
    <cellStyle name="Normal 8 7 5 6 3 4" xfId="29769" xr:uid="{00000000-0005-0000-0000-0000517B0000}"/>
    <cellStyle name="Normal 8 7 5 6 4" xfId="7953" xr:uid="{00000000-0005-0000-0000-0000527B0000}"/>
    <cellStyle name="Normal 8 7 5 6 4 2" xfId="15886" xr:uid="{00000000-0005-0000-0000-0000537B0000}"/>
    <cellStyle name="Normal 8 7 5 6 4 3" xfId="23817" xr:uid="{00000000-0005-0000-0000-0000547B0000}"/>
    <cellStyle name="Normal 8 7 5 6 4 4" xfId="31751" xr:uid="{00000000-0005-0000-0000-0000557B0000}"/>
    <cellStyle name="Normal 8 7 5 6 5" xfId="9943" xr:uid="{00000000-0005-0000-0000-0000567B0000}"/>
    <cellStyle name="Normal 8 7 5 6 6" xfId="17874" xr:uid="{00000000-0005-0000-0000-0000577B0000}"/>
    <cellStyle name="Normal 8 7 5 6 7" xfId="25807" xr:uid="{00000000-0005-0000-0000-0000587B0000}"/>
    <cellStyle name="Normal 8 7 5 7" xfId="3940" xr:uid="{00000000-0005-0000-0000-0000597B0000}"/>
    <cellStyle name="Normal 8 7 5 7 2" xfId="11915" xr:uid="{00000000-0005-0000-0000-00005A7B0000}"/>
    <cellStyle name="Normal 8 7 5 7 3" xfId="19846" xr:uid="{00000000-0005-0000-0000-00005B7B0000}"/>
    <cellStyle name="Normal 8 7 5 7 4" xfId="27779" xr:uid="{00000000-0005-0000-0000-00005C7B0000}"/>
    <cellStyle name="Normal 8 7 5 8" xfId="5921" xr:uid="{00000000-0005-0000-0000-00005D7B0000}"/>
    <cellStyle name="Normal 8 7 5 8 2" xfId="13896" xr:uid="{00000000-0005-0000-0000-00005E7B0000}"/>
    <cellStyle name="Normal 8 7 5 8 3" xfId="21827" xr:uid="{00000000-0005-0000-0000-00005F7B0000}"/>
    <cellStyle name="Normal 8 7 5 8 4" xfId="29760" xr:uid="{00000000-0005-0000-0000-0000607B0000}"/>
    <cellStyle name="Normal 8 7 5 9" xfId="7944" xr:uid="{00000000-0005-0000-0000-0000617B0000}"/>
    <cellStyle name="Normal 8 7 5 9 2" xfId="15877" xr:uid="{00000000-0005-0000-0000-0000627B0000}"/>
    <cellStyle name="Normal 8 7 5 9 3" xfId="23808" xr:uid="{00000000-0005-0000-0000-0000637B0000}"/>
    <cellStyle name="Normal 8 7 5 9 4" xfId="31742" xr:uid="{00000000-0005-0000-0000-0000647B0000}"/>
    <cellStyle name="Normal 8 7 6" xfId="1966" xr:uid="{00000000-0005-0000-0000-0000657B0000}"/>
    <cellStyle name="Normal 8 7 6 10" xfId="17875" xr:uid="{00000000-0005-0000-0000-0000667B0000}"/>
    <cellStyle name="Normal 8 7 6 11" xfId="25808" xr:uid="{00000000-0005-0000-0000-0000677B0000}"/>
    <cellStyle name="Normal 8 7 6 2" xfId="1967" xr:uid="{00000000-0005-0000-0000-0000687B0000}"/>
    <cellStyle name="Normal 8 7 6 2 2" xfId="3951" xr:uid="{00000000-0005-0000-0000-0000697B0000}"/>
    <cellStyle name="Normal 8 7 6 2 2 2" xfId="11926" xr:uid="{00000000-0005-0000-0000-00006A7B0000}"/>
    <cellStyle name="Normal 8 7 6 2 2 3" xfId="19857" xr:uid="{00000000-0005-0000-0000-00006B7B0000}"/>
    <cellStyle name="Normal 8 7 6 2 2 4" xfId="27790" xr:uid="{00000000-0005-0000-0000-00006C7B0000}"/>
    <cellStyle name="Normal 8 7 6 2 3" xfId="5932" xr:uid="{00000000-0005-0000-0000-00006D7B0000}"/>
    <cellStyle name="Normal 8 7 6 2 3 2" xfId="13907" xr:uid="{00000000-0005-0000-0000-00006E7B0000}"/>
    <cellStyle name="Normal 8 7 6 2 3 3" xfId="21838" xr:uid="{00000000-0005-0000-0000-00006F7B0000}"/>
    <cellStyle name="Normal 8 7 6 2 3 4" xfId="29771" xr:uid="{00000000-0005-0000-0000-0000707B0000}"/>
    <cellStyle name="Normal 8 7 6 2 4" xfId="7955" xr:uid="{00000000-0005-0000-0000-0000717B0000}"/>
    <cellStyle name="Normal 8 7 6 2 4 2" xfId="15888" xr:uid="{00000000-0005-0000-0000-0000727B0000}"/>
    <cellStyle name="Normal 8 7 6 2 4 3" xfId="23819" xr:uid="{00000000-0005-0000-0000-0000737B0000}"/>
    <cellStyle name="Normal 8 7 6 2 4 4" xfId="31753" xr:uid="{00000000-0005-0000-0000-0000747B0000}"/>
    <cellStyle name="Normal 8 7 6 2 5" xfId="9945" xr:uid="{00000000-0005-0000-0000-0000757B0000}"/>
    <cellStyle name="Normal 8 7 6 2 6" xfId="17876" xr:uid="{00000000-0005-0000-0000-0000767B0000}"/>
    <cellStyle name="Normal 8 7 6 2 7" xfId="25809" xr:uid="{00000000-0005-0000-0000-0000777B0000}"/>
    <cellStyle name="Normal 8 7 6 3" xfId="1968" xr:uid="{00000000-0005-0000-0000-0000787B0000}"/>
    <cellStyle name="Normal 8 7 6 3 2" xfId="3952" xr:uid="{00000000-0005-0000-0000-0000797B0000}"/>
    <cellStyle name="Normal 8 7 6 3 2 2" xfId="11927" xr:uid="{00000000-0005-0000-0000-00007A7B0000}"/>
    <cellStyle name="Normal 8 7 6 3 2 3" xfId="19858" xr:uid="{00000000-0005-0000-0000-00007B7B0000}"/>
    <cellStyle name="Normal 8 7 6 3 2 4" xfId="27791" xr:uid="{00000000-0005-0000-0000-00007C7B0000}"/>
    <cellStyle name="Normal 8 7 6 3 3" xfId="5933" xr:uid="{00000000-0005-0000-0000-00007D7B0000}"/>
    <cellStyle name="Normal 8 7 6 3 3 2" xfId="13908" xr:uid="{00000000-0005-0000-0000-00007E7B0000}"/>
    <cellStyle name="Normal 8 7 6 3 3 3" xfId="21839" xr:uid="{00000000-0005-0000-0000-00007F7B0000}"/>
    <cellStyle name="Normal 8 7 6 3 3 4" xfId="29772" xr:uid="{00000000-0005-0000-0000-0000807B0000}"/>
    <cellStyle name="Normal 8 7 6 3 4" xfId="7956" xr:uid="{00000000-0005-0000-0000-0000817B0000}"/>
    <cellStyle name="Normal 8 7 6 3 4 2" xfId="15889" xr:uid="{00000000-0005-0000-0000-0000827B0000}"/>
    <cellStyle name="Normal 8 7 6 3 4 3" xfId="23820" xr:uid="{00000000-0005-0000-0000-0000837B0000}"/>
    <cellStyle name="Normal 8 7 6 3 4 4" xfId="31754" xr:uid="{00000000-0005-0000-0000-0000847B0000}"/>
    <cellStyle name="Normal 8 7 6 3 5" xfId="9946" xr:uid="{00000000-0005-0000-0000-0000857B0000}"/>
    <cellStyle name="Normal 8 7 6 3 6" xfId="17877" xr:uid="{00000000-0005-0000-0000-0000867B0000}"/>
    <cellStyle name="Normal 8 7 6 3 7" xfId="25810" xr:uid="{00000000-0005-0000-0000-0000877B0000}"/>
    <cellStyle name="Normal 8 7 6 4" xfId="1969" xr:uid="{00000000-0005-0000-0000-0000887B0000}"/>
    <cellStyle name="Normal 8 7 6 4 2" xfId="3953" xr:uid="{00000000-0005-0000-0000-0000897B0000}"/>
    <cellStyle name="Normal 8 7 6 4 2 2" xfId="11928" xr:uid="{00000000-0005-0000-0000-00008A7B0000}"/>
    <cellStyle name="Normal 8 7 6 4 2 3" xfId="19859" xr:uid="{00000000-0005-0000-0000-00008B7B0000}"/>
    <cellStyle name="Normal 8 7 6 4 2 4" xfId="27792" xr:uid="{00000000-0005-0000-0000-00008C7B0000}"/>
    <cellStyle name="Normal 8 7 6 4 3" xfId="5934" xr:uid="{00000000-0005-0000-0000-00008D7B0000}"/>
    <cellStyle name="Normal 8 7 6 4 3 2" xfId="13909" xr:uid="{00000000-0005-0000-0000-00008E7B0000}"/>
    <cellStyle name="Normal 8 7 6 4 3 3" xfId="21840" xr:uid="{00000000-0005-0000-0000-00008F7B0000}"/>
    <cellStyle name="Normal 8 7 6 4 3 4" xfId="29773" xr:uid="{00000000-0005-0000-0000-0000907B0000}"/>
    <cellStyle name="Normal 8 7 6 4 4" xfId="7957" xr:uid="{00000000-0005-0000-0000-0000917B0000}"/>
    <cellStyle name="Normal 8 7 6 4 4 2" xfId="15890" xr:uid="{00000000-0005-0000-0000-0000927B0000}"/>
    <cellStyle name="Normal 8 7 6 4 4 3" xfId="23821" xr:uid="{00000000-0005-0000-0000-0000937B0000}"/>
    <cellStyle name="Normal 8 7 6 4 4 4" xfId="31755" xr:uid="{00000000-0005-0000-0000-0000947B0000}"/>
    <cellStyle name="Normal 8 7 6 4 5" xfId="9947" xr:uid="{00000000-0005-0000-0000-0000957B0000}"/>
    <cellStyle name="Normal 8 7 6 4 6" xfId="17878" xr:uid="{00000000-0005-0000-0000-0000967B0000}"/>
    <cellStyle name="Normal 8 7 6 4 7" xfId="25811" xr:uid="{00000000-0005-0000-0000-0000977B0000}"/>
    <cellStyle name="Normal 8 7 6 5" xfId="1970" xr:uid="{00000000-0005-0000-0000-0000987B0000}"/>
    <cellStyle name="Normal 8 7 6 5 2" xfId="3954" xr:uid="{00000000-0005-0000-0000-0000997B0000}"/>
    <cellStyle name="Normal 8 7 6 5 2 2" xfId="11929" xr:uid="{00000000-0005-0000-0000-00009A7B0000}"/>
    <cellStyle name="Normal 8 7 6 5 2 3" xfId="19860" xr:uid="{00000000-0005-0000-0000-00009B7B0000}"/>
    <cellStyle name="Normal 8 7 6 5 2 4" xfId="27793" xr:uid="{00000000-0005-0000-0000-00009C7B0000}"/>
    <cellStyle name="Normal 8 7 6 5 3" xfId="5935" xr:uid="{00000000-0005-0000-0000-00009D7B0000}"/>
    <cellStyle name="Normal 8 7 6 5 3 2" xfId="13910" xr:uid="{00000000-0005-0000-0000-00009E7B0000}"/>
    <cellStyle name="Normal 8 7 6 5 3 3" xfId="21841" xr:uid="{00000000-0005-0000-0000-00009F7B0000}"/>
    <cellStyle name="Normal 8 7 6 5 3 4" xfId="29774" xr:uid="{00000000-0005-0000-0000-0000A07B0000}"/>
    <cellStyle name="Normal 8 7 6 5 4" xfId="7958" xr:uid="{00000000-0005-0000-0000-0000A17B0000}"/>
    <cellStyle name="Normal 8 7 6 5 4 2" xfId="15891" xr:uid="{00000000-0005-0000-0000-0000A27B0000}"/>
    <cellStyle name="Normal 8 7 6 5 4 3" xfId="23822" xr:uid="{00000000-0005-0000-0000-0000A37B0000}"/>
    <cellStyle name="Normal 8 7 6 5 4 4" xfId="31756" xr:uid="{00000000-0005-0000-0000-0000A47B0000}"/>
    <cellStyle name="Normal 8 7 6 5 5" xfId="9948" xr:uid="{00000000-0005-0000-0000-0000A57B0000}"/>
    <cellStyle name="Normal 8 7 6 5 6" xfId="17879" xr:uid="{00000000-0005-0000-0000-0000A67B0000}"/>
    <cellStyle name="Normal 8 7 6 5 7" xfId="25812" xr:uid="{00000000-0005-0000-0000-0000A77B0000}"/>
    <cellStyle name="Normal 8 7 6 6" xfId="3950" xr:uid="{00000000-0005-0000-0000-0000A87B0000}"/>
    <cellStyle name="Normal 8 7 6 6 2" xfId="11925" xr:uid="{00000000-0005-0000-0000-0000A97B0000}"/>
    <cellStyle name="Normal 8 7 6 6 3" xfId="19856" xr:uid="{00000000-0005-0000-0000-0000AA7B0000}"/>
    <cellStyle name="Normal 8 7 6 6 4" xfId="27789" xr:uid="{00000000-0005-0000-0000-0000AB7B0000}"/>
    <cellStyle name="Normal 8 7 6 7" xfId="5931" xr:uid="{00000000-0005-0000-0000-0000AC7B0000}"/>
    <cellStyle name="Normal 8 7 6 7 2" xfId="13906" xr:uid="{00000000-0005-0000-0000-0000AD7B0000}"/>
    <cellStyle name="Normal 8 7 6 7 3" xfId="21837" xr:uid="{00000000-0005-0000-0000-0000AE7B0000}"/>
    <cellStyle name="Normal 8 7 6 7 4" xfId="29770" xr:uid="{00000000-0005-0000-0000-0000AF7B0000}"/>
    <cellStyle name="Normal 8 7 6 8" xfId="7954" xr:uid="{00000000-0005-0000-0000-0000B07B0000}"/>
    <cellStyle name="Normal 8 7 6 8 2" xfId="15887" xr:uid="{00000000-0005-0000-0000-0000B17B0000}"/>
    <cellStyle name="Normal 8 7 6 8 3" xfId="23818" xr:uid="{00000000-0005-0000-0000-0000B27B0000}"/>
    <cellStyle name="Normal 8 7 6 8 4" xfId="31752" xr:uid="{00000000-0005-0000-0000-0000B37B0000}"/>
    <cellStyle name="Normal 8 7 6 9" xfId="9944" xr:uid="{00000000-0005-0000-0000-0000B47B0000}"/>
    <cellStyle name="Normal 8 7 7" xfId="1971" xr:uid="{00000000-0005-0000-0000-0000B57B0000}"/>
    <cellStyle name="Normal 8 7 7 2" xfId="3955" xr:uid="{00000000-0005-0000-0000-0000B67B0000}"/>
    <cellStyle name="Normal 8 7 7 2 2" xfId="11930" xr:uid="{00000000-0005-0000-0000-0000B77B0000}"/>
    <cellStyle name="Normal 8 7 7 2 3" xfId="19861" xr:uid="{00000000-0005-0000-0000-0000B87B0000}"/>
    <cellStyle name="Normal 8 7 7 2 4" xfId="27794" xr:uid="{00000000-0005-0000-0000-0000B97B0000}"/>
    <cellStyle name="Normal 8 7 7 3" xfId="5936" xr:uid="{00000000-0005-0000-0000-0000BA7B0000}"/>
    <cellStyle name="Normal 8 7 7 3 2" xfId="13911" xr:uid="{00000000-0005-0000-0000-0000BB7B0000}"/>
    <cellStyle name="Normal 8 7 7 3 3" xfId="21842" xr:uid="{00000000-0005-0000-0000-0000BC7B0000}"/>
    <cellStyle name="Normal 8 7 7 3 4" xfId="29775" xr:uid="{00000000-0005-0000-0000-0000BD7B0000}"/>
    <cellStyle name="Normal 8 7 7 4" xfId="7959" xr:uid="{00000000-0005-0000-0000-0000BE7B0000}"/>
    <cellStyle name="Normal 8 7 7 4 2" xfId="15892" xr:uid="{00000000-0005-0000-0000-0000BF7B0000}"/>
    <cellStyle name="Normal 8 7 7 4 3" xfId="23823" xr:uid="{00000000-0005-0000-0000-0000C07B0000}"/>
    <cellStyle name="Normal 8 7 7 4 4" xfId="31757" xr:uid="{00000000-0005-0000-0000-0000C17B0000}"/>
    <cellStyle name="Normal 8 7 7 5" xfId="9949" xr:uid="{00000000-0005-0000-0000-0000C27B0000}"/>
    <cellStyle name="Normal 8 7 7 6" xfId="17880" xr:uid="{00000000-0005-0000-0000-0000C37B0000}"/>
    <cellStyle name="Normal 8 7 7 7" xfId="25813" xr:uid="{00000000-0005-0000-0000-0000C47B0000}"/>
    <cellStyle name="Normal 8 7 8" xfId="1972" xr:uid="{00000000-0005-0000-0000-0000C57B0000}"/>
    <cellStyle name="Normal 8 7 8 2" xfId="3956" xr:uid="{00000000-0005-0000-0000-0000C67B0000}"/>
    <cellStyle name="Normal 8 7 8 2 2" xfId="11931" xr:uid="{00000000-0005-0000-0000-0000C77B0000}"/>
    <cellStyle name="Normal 8 7 8 2 3" xfId="19862" xr:uid="{00000000-0005-0000-0000-0000C87B0000}"/>
    <cellStyle name="Normal 8 7 8 2 4" xfId="27795" xr:uid="{00000000-0005-0000-0000-0000C97B0000}"/>
    <cellStyle name="Normal 8 7 8 3" xfId="5937" xr:uid="{00000000-0005-0000-0000-0000CA7B0000}"/>
    <cellStyle name="Normal 8 7 8 3 2" xfId="13912" xr:uid="{00000000-0005-0000-0000-0000CB7B0000}"/>
    <cellStyle name="Normal 8 7 8 3 3" xfId="21843" xr:uid="{00000000-0005-0000-0000-0000CC7B0000}"/>
    <cellStyle name="Normal 8 7 8 3 4" xfId="29776" xr:uid="{00000000-0005-0000-0000-0000CD7B0000}"/>
    <cellStyle name="Normal 8 7 8 4" xfId="7960" xr:uid="{00000000-0005-0000-0000-0000CE7B0000}"/>
    <cellStyle name="Normal 8 7 8 4 2" xfId="15893" xr:uid="{00000000-0005-0000-0000-0000CF7B0000}"/>
    <cellStyle name="Normal 8 7 8 4 3" xfId="23824" xr:uid="{00000000-0005-0000-0000-0000D07B0000}"/>
    <cellStyle name="Normal 8 7 8 4 4" xfId="31758" xr:uid="{00000000-0005-0000-0000-0000D17B0000}"/>
    <cellStyle name="Normal 8 7 8 5" xfId="9950" xr:uid="{00000000-0005-0000-0000-0000D27B0000}"/>
    <cellStyle name="Normal 8 7 8 6" xfId="17881" xr:uid="{00000000-0005-0000-0000-0000D37B0000}"/>
    <cellStyle name="Normal 8 7 8 7" xfId="25814" xr:uid="{00000000-0005-0000-0000-0000D47B0000}"/>
    <cellStyle name="Normal 8 7 9" xfId="1973" xr:uid="{00000000-0005-0000-0000-0000D57B0000}"/>
    <cellStyle name="Normal 8 7 9 2" xfId="3957" xr:uid="{00000000-0005-0000-0000-0000D67B0000}"/>
    <cellStyle name="Normal 8 7 9 2 2" xfId="11932" xr:uid="{00000000-0005-0000-0000-0000D77B0000}"/>
    <cellStyle name="Normal 8 7 9 2 3" xfId="19863" xr:uid="{00000000-0005-0000-0000-0000D87B0000}"/>
    <cellStyle name="Normal 8 7 9 2 4" xfId="27796" xr:uid="{00000000-0005-0000-0000-0000D97B0000}"/>
    <cellStyle name="Normal 8 7 9 3" xfId="5938" xr:uid="{00000000-0005-0000-0000-0000DA7B0000}"/>
    <cellStyle name="Normal 8 7 9 3 2" xfId="13913" xr:uid="{00000000-0005-0000-0000-0000DB7B0000}"/>
    <cellStyle name="Normal 8 7 9 3 3" xfId="21844" xr:uid="{00000000-0005-0000-0000-0000DC7B0000}"/>
    <cellStyle name="Normal 8 7 9 3 4" xfId="29777" xr:uid="{00000000-0005-0000-0000-0000DD7B0000}"/>
    <cellStyle name="Normal 8 7 9 4" xfId="7961" xr:uid="{00000000-0005-0000-0000-0000DE7B0000}"/>
    <cellStyle name="Normal 8 7 9 4 2" xfId="15894" xr:uid="{00000000-0005-0000-0000-0000DF7B0000}"/>
    <cellStyle name="Normal 8 7 9 4 3" xfId="23825" xr:uid="{00000000-0005-0000-0000-0000E07B0000}"/>
    <cellStyle name="Normal 8 7 9 4 4" xfId="31759" xr:uid="{00000000-0005-0000-0000-0000E17B0000}"/>
    <cellStyle name="Normal 8 7 9 5" xfId="9951" xr:uid="{00000000-0005-0000-0000-0000E27B0000}"/>
    <cellStyle name="Normal 8 7 9 6" xfId="17882" xr:uid="{00000000-0005-0000-0000-0000E37B0000}"/>
    <cellStyle name="Normal 8 7 9 7" xfId="25815" xr:uid="{00000000-0005-0000-0000-0000E47B0000}"/>
    <cellStyle name="Normal 8 8" xfId="1974" xr:uid="{00000000-0005-0000-0000-0000E57B0000}"/>
    <cellStyle name="Normal 8 8 10" xfId="5939" xr:uid="{00000000-0005-0000-0000-0000E67B0000}"/>
    <cellStyle name="Normal 8 8 10 2" xfId="13914" xr:uid="{00000000-0005-0000-0000-0000E77B0000}"/>
    <cellStyle name="Normal 8 8 10 3" xfId="21845" xr:uid="{00000000-0005-0000-0000-0000E87B0000}"/>
    <cellStyle name="Normal 8 8 10 4" xfId="29778" xr:uid="{00000000-0005-0000-0000-0000E97B0000}"/>
    <cellStyle name="Normal 8 8 11" xfId="7962" xr:uid="{00000000-0005-0000-0000-0000EA7B0000}"/>
    <cellStyle name="Normal 8 8 11 2" xfId="15895" xr:uid="{00000000-0005-0000-0000-0000EB7B0000}"/>
    <cellStyle name="Normal 8 8 11 3" xfId="23826" xr:uid="{00000000-0005-0000-0000-0000EC7B0000}"/>
    <cellStyle name="Normal 8 8 11 4" xfId="31760" xr:uid="{00000000-0005-0000-0000-0000ED7B0000}"/>
    <cellStyle name="Normal 8 8 12" xfId="9952" xr:uid="{00000000-0005-0000-0000-0000EE7B0000}"/>
    <cellStyle name="Normal 8 8 13" xfId="17883" xr:uid="{00000000-0005-0000-0000-0000EF7B0000}"/>
    <cellStyle name="Normal 8 8 14" xfId="25816" xr:uid="{00000000-0005-0000-0000-0000F07B0000}"/>
    <cellStyle name="Normal 8 8 2" xfId="1975" xr:uid="{00000000-0005-0000-0000-0000F17B0000}"/>
    <cellStyle name="Normal 8 8 2 10" xfId="9953" xr:uid="{00000000-0005-0000-0000-0000F27B0000}"/>
    <cellStyle name="Normal 8 8 2 11" xfId="17884" xr:uid="{00000000-0005-0000-0000-0000F37B0000}"/>
    <cellStyle name="Normal 8 8 2 12" xfId="25817" xr:uid="{00000000-0005-0000-0000-0000F47B0000}"/>
    <cellStyle name="Normal 8 8 2 2" xfId="1976" xr:uid="{00000000-0005-0000-0000-0000F57B0000}"/>
    <cellStyle name="Normal 8 8 2 2 10" xfId="17885" xr:uid="{00000000-0005-0000-0000-0000F67B0000}"/>
    <cellStyle name="Normal 8 8 2 2 11" xfId="25818" xr:uid="{00000000-0005-0000-0000-0000F77B0000}"/>
    <cellStyle name="Normal 8 8 2 2 2" xfId="1977" xr:uid="{00000000-0005-0000-0000-0000F87B0000}"/>
    <cellStyle name="Normal 8 8 2 2 2 2" xfId="3961" xr:uid="{00000000-0005-0000-0000-0000F97B0000}"/>
    <cellStyle name="Normal 8 8 2 2 2 2 2" xfId="11936" xr:uid="{00000000-0005-0000-0000-0000FA7B0000}"/>
    <cellStyle name="Normal 8 8 2 2 2 2 3" xfId="19867" xr:uid="{00000000-0005-0000-0000-0000FB7B0000}"/>
    <cellStyle name="Normal 8 8 2 2 2 2 4" xfId="27800" xr:uid="{00000000-0005-0000-0000-0000FC7B0000}"/>
    <cellStyle name="Normal 8 8 2 2 2 3" xfId="5942" xr:uid="{00000000-0005-0000-0000-0000FD7B0000}"/>
    <cellStyle name="Normal 8 8 2 2 2 3 2" xfId="13917" xr:uid="{00000000-0005-0000-0000-0000FE7B0000}"/>
    <cellStyle name="Normal 8 8 2 2 2 3 3" xfId="21848" xr:uid="{00000000-0005-0000-0000-0000FF7B0000}"/>
    <cellStyle name="Normal 8 8 2 2 2 3 4" xfId="29781" xr:uid="{00000000-0005-0000-0000-0000007C0000}"/>
    <cellStyle name="Normal 8 8 2 2 2 4" xfId="7965" xr:uid="{00000000-0005-0000-0000-0000017C0000}"/>
    <cellStyle name="Normal 8 8 2 2 2 4 2" xfId="15898" xr:uid="{00000000-0005-0000-0000-0000027C0000}"/>
    <cellStyle name="Normal 8 8 2 2 2 4 3" xfId="23829" xr:uid="{00000000-0005-0000-0000-0000037C0000}"/>
    <cellStyle name="Normal 8 8 2 2 2 4 4" xfId="31763" xr:uid="{00000000-0005-0000-0000-0000047C0000}"/>
    <cellStyle name="Normal 8 8 2 2 2 5" xfId="9955" xr:uid="{00000000-0005-0000-0000-0000057C0000}"/>
    <cellStyle name="Normal 8 8 2 2 2 6" xfId="17886" xr:uid="{00000000-0005-0000-0000-0000067C0000}"/>
    <cellStyle name="Normal 8 8 2 2 2 7" xfId="25819" xr:uid="{00000000-0005-0000-0000-0000077C0000}"/>
    <cellStyle name="Normal 8 8 2 2 3" xfId="1978" xr:uid="{00000000-0005-0000-0000-0000087C0000}"/>
    <cellStyle name="Normal 8 8 2 2 3 2" xfId="3962" xr:uid="{00000000-0005-0000-0000-0000097C0000}"/>
    <cellStyle name="Normal 8 8 2 2 3 2 2" xfId="11937" xr:uid="{00000000-0005-0000-0000-00000A7C0000}"/>
    <cellStyle name="Normal 8 8 2 2 3 2 3" xfId="19868" xr:uid="{00000000-0005-0000-0000-00000B7C0000}"/>
    <cellStyle name="Normal 8 8 2 2 3 2 4" xfId="27801" xr:uid="{00000000-0005-0000-0000-00000C7C0000}"/>
    <cellStyle name="Normal 8 8 2 2 3 3" xfId="5943" xr:uid="{00000000-0005-0000-0000-00000D7C0000}"/>
    <cellStyle name="Normal 8 8 2 2 3 3 2" xfId="13918" xr:uid="{00000000-0005-0000-0000-00000E7C0000}"/>
    <cellStyle name="Normal 8 8 2 2 3 3 3" xfId="21849" xr:uid="{00000000-0005-0000-0000-00000F7C0000}"/>
    <cellStyle name="Normal 8 8 2 2 3 3 4" xfId="29782" xr:uid="{00000000-0005-0000-0000-0000107C0000}"/>
    <cellStyle name="Normal 8 8 2 2 3 4" xfId="7966" xr:uid="{00000000-0005-0000-0000-0000117C0000}"/>
    <cellStyle name="Normal 8 8 2 2 3 4 2" xfId="15899" xr:uid="{00000000-0005-0000-0000-0000127C0000}"/>
    <cellStyle name="Normal 8 8 2 2 3 4 3" xfId="23830" xr:uid="{00000000-0005-0000-0000-0000137C0000}"/>
    <cellStyle name="Normal 8 8 2 2 3 4 4" xfId="31764" xr:uid="{00000000-0005-0000-0000-0000147C0000}"/>
    <cellStyle name="Normal 8 8 2 2 3 5" xfId="9956" xr:uid="{00000000-0005-0000-0000-0000157C0000}"/>
    <cellStyle name="Normal 8 8 2 2 3 6" xfId="17887" xr:uid="{00000000-0005-0000-0000-0000167C0000}"/>
    <cellStyle name="Normal 8 8 2 2 3 7" xfId="25820" xr:uid="{00000000-0005-0000-0000-0000177C0000}"/>
    <cellStyle name="Normal 8 8 2 2 4" xfId="1979" xr:uid="{00000000-0005-0000-0000-0000187C0000}"/>
    <cellStyle name="Normal 8 8 2 2 4 2" xfId="3963" xr:uid="{00000000-0005-0000-0000-0000197C0000}"/>
    <cellStyle name="Normal 8 8 2 2 4 2 2" xfId="11938" xr:uid="{00000000-0005-0000-0000-00001A7C0000}"/>
    <cellStyle name="Normal 8 8 2 2 4 2 3" xfId="19869" xr:uid="{00000000-0005-0000-0000-00001B7C0000}"/>
    <cellStyle name="Normal 8 8 2 2 4 2 4" xfId="27802" xr:uid="{00000000-0005-0000-0000-00001C7C0000}"/>
    <cellStyle name="Normal 8 8 2 2 4 3" xfId="5944" xr:uid="{00000000-0005-0000-0000-00001D7C0000}"/>
    <cellStyle name="Normal 8 8 2 2 4 3 2" xfId="13919" xr:uid="{00000000-0005-0000-0000-00001E7C0000}"/>
    <cellStyle name="Normal 8 8 2 2 4 3 3" xfId="21850" xr:uid="{00000000-0005-0000-0000-00001F7C0000}"/>
    <cellStyle name="Normal 8 8 2 2 4 3 4" xfId="29783" xr:uid="{00000000-0005-0000-0000-0000207C0000}"/>
    <cellStyle name="Normal 8 8 2 2 4 4" xfId="7967" xr:uid="{00000000-0005-0000-0000-0000217C0000}"/>
    <cellStyle name="Normal 8 8 2 2 4 4 2" xfId="15900" xr:uid="{00000000-0005-0000-0000-0000227C0000}"/>
    <cellStyle name="Normal 8 8 2 2 4 4 3" xfId="23831" xr:uid="{00000000-0005-0000-0000-0000237C0000}"/>
    <cellStyle name="Normal 8 8 2 2 4 4 4" xfId="31765" xr:uid="{00000000-0005-0000-0000-0000247C0000}"/>
    <cellStyle name="Normal 8 8 2 2 4 5" xfId="9957" xr:uid="{00000000-0005-0000-0000-0000257C0000}"/>
    <cellStyle name="Normal 8 8 2 2 4 6" xfId="17888" xr:uid="{00000000-0005-0000-0000-0000267C0000}"/>
    <cellStyle name="Normal 8 8 2 2 4 7" xfId="25821" xr:uid="{00000000-0005-0000-0000-0000277C0000}"/>
    <cellStyle name="Normal 8 8 2 2 5" xfId="1980" xr:uid="{00000000-0005-0000-0000-0000287C0000}"/>
    <cellStyle name="Normal 8 8 2 2 5 2" xfId="3964" xr:uid="{00000000-0005-0000-0000-0000297C0000}"/>
    <cellStyle name="Normal 8 8 2 2 5 2 2" xfId="11939" xr:uid="{00000000-0005-0000-0000-00002A7C0000}"/>
    <cellStyle name="Normal 8 8 2 2 5 2 3" xfId="19870" xr:uid="{00000000-0005-0000-0000-00002B7C0000}"/>
    <cellStyle name="Normal 8 8 2 2 5 2 4" xfId="27803" xr:uid="{00000000-0005-0000-0000-00002C7C0000}"/>
    <cellStyle name="Normal 8 8 2 2 5 3" xfId="5945" xr:uid="{00000000-0005-0000-0000-00002D7C0000}"/>
    <cellStyle name="Normal 8 8 2 2 5 3 2" xfId="13920" xr:uid="{00000000-0005-0000-0000-00002E7C0000}"/>
    <cellStyle name="Normal 8 8 2 2 5 3 3" xfId="21851" xr:uid="{00000000-0005-0000-0000-00002F7C0000}"/>
    <cellStyle name="Normal 8 8 2 2 5 3 4" xfId="29784" xr:uid="{00000000-0005-0000-0000-0000307C0000}"/>
    <cellStyle name="Normal 8 8 2 2 5 4" xfId="7968" xr:uid="{00000000-0005-0000-0000-0000317C0000}"/>
    <cellStyle name="Normal 8 8 2 2 5 4 2" xfId="15901" xr:uid="{00000000-0005-0000-0000-0000327C0000}"/>
    <cellStyle name="Normal 8 8 2 2 5 4 3" xfId="23832" xr:uid="{00000000-0005-0000-0000-0000337C0000}"/>
    <cellStyle name="Normal 8 8 2 2 5 4 4" xfId="31766" xr:uid="{00000000-0005-0000-0000-0000347C0000}"/>
    <cellStyle name="Normal 8 8 2 2 5 5" xfId="9958" xr:uid="{00000000-0005-0000-0000-0000357C0000}"/>
    <cellStyle name="Normal 8 8 2 2 5 6" xfId="17889" xr:uid="{00000000-0005-0000-0000-0000367C0000}"/>
    <cellStyle name="Normal 8 8 2 2 5 7" xfId="25822" xr:uid="{00000000-0005-0000-0000-0000377C0000}"/>
    <cellStyle name="Normal 8 8 2 2 6" xfId="3960" xr:uid="{00000000-0005-0000-0000-0000387C0000}"/>
    <cellStyle name="Normal 8 8 2 2 6 2" xfId="11935" xr:uid="{00000000-0005-0000-0000-0000397C0000}"/>
    <cellStyle name="Normal 8 8 2 2 6 3" xfId="19866" xr:uid="{00000000-0005-0000-0000-00003A7C0000}"/>
    <cellStyle name="Normal 8 8 2 2 6 4" xfId="27799" xr:uid="{00000000-0005-0000-0000-00003B7C0000}"/>
    <cellStyle name="Normal 8 8 2 2 7" xfId="5941" xr:uid="{00000000-0005-0000-0000-00003C7C0000}"/>
    <cellStyle name="Normal 8 8 2 2 7 2" xfId="13916" xr:uid="{00000000-0005-0000-0000-00003D7C0000}"/>
    <cellStyle name="Normal 8 8 2 2 7 3" xfId="21847" xr:uid="{00000000-0005-0000-0000-00003E7C0000}"/>
    <cellStyle name="Normal 8 8 2 2 7 4" xfId="29780" xr:uid="{00000000-0005-0000-0000-00003F7C0000}"/>
    <cellStyle name="Normal 8 8 2 2 8" xfId="7964" xr:uid="{00000000-0005-0000-0000-0000407C0000}"/>
    <cellStyle name="Normal 8 8 2 2 8 2" xfId="15897" xr:uid="{00000000-0005-0000-0000-0000417C0000}"/>
    <cellStyle name="Normal 8 8 2 2 8 3" xfId="23828" xr:uid="{00000000-0005-0000-0000-0000427C0000}"/>
    <cellStyle name="Normal 8 8 2 2 8 4" xfId="31762" xr:uid="{00000000-0005-0000-0000-0000437C0000}"/>
    <cellStyle name="Normal 8 8 2 2 9" xfId="9954" xr:uid="{00000000-0005-0000-0000-0000447C0000}"/>
    <cellStyle name="Normal 8 8 2 3" xfId="1981" xr:uid="{00000000-0005-0000-0000-0000457C0000}"/>
    <cellStyle name="Normal 8 8 2 3 2" xfId="3965" xr:uid="{00000000-0005-0000-0000-0000467C0000}"/>
    <cellStyle name="Normal 8 8 2 3 2 2" xfId="11940" xr:uid="{00000000-0005-0000-0000-0000477C0000}"/>
    <cellStyle name="Normal 8 8 2 3 2 3" xfId="19871" xr:uid="{00000000-0005-0000-0000-0000487C0000}"/>
    <cellStyle name="Normal 8 8 2 3 2 4" xfId="27804" xr:uid="{00000000-0005-0000-0000-0000497C0000}"/>
    <cellStyle name="Normal 8 8 2 3 3" xfId="5946" xr:uid="{00000000-0005-0000-0000-00004A7C0000}"/>
    <cellStyle name="Normal 8 8 2 3 3 2" xfId="13921" xr:uid="{00000000-0005-0000-0000-00004B7C0000}"/>
    <cellStyle name="Normal 8 8 2 3 3 3" xfId="21852" xr:uid="{00000000-0005-0000-0000-00004C7C0000}"/>
    <cellStyle name="Normal 8 8 2 3 3 4" xfId="29785" xr:uid="{00000000-0005-0000-0000-00004D7C0000}"/>
    <cellStyle name="Normal 8 8 2 3 4" xfId="7969" xr:uid="{00000000-0005-0000-0000-00004E7C0000}"/>
    <cellStyle name="Normal 8 8 2 3 4 2" xfId="15902" xr:uid="{00000000-0005-0000-0000-00004F7C0000}"/>
    <cellStyle name="Normal 8 8 2 3 4 3" xfId="23833" xr:uid="{00000000-0005-0000-0000-0000507C0000}"/>
    <cellStyle name="Normal 8 8 2 3 4 4" xfId="31767" xr:uid="{00000000-0005-0000-0000-0000517C0000}"/>
    <cellStyle name="Normal 8 8 2 3 5" xfId="9959" xr:uid="{00000000-0005-0000-0000-0000527C0000}"/>
    <cellStyle name="Normal 8 8 2 3 6" xfId="17890" xr:uid="{00000000-0005-0000-0000-0000537C0000}"/>
    <cellStyle name="Normal 8 8 2 3 7" xfId="25823" xr:uid="{00000000-0005-0000-0000-0000547C0000}"/>
    <cellStyle name="Normal 8 8 2 4" xfId="1982" xr:uid="{00000000-0005-0000-0000-0000557C0000}"/>
    <cellStyle name="Normal 8 8 2 4 2" xfId="3966" xr:uid="{00000000-0005-0000-0000-0000567C0000}"/>
    <cellStyle name="Normal 8 8 2 4 2 2" xfId="11941" xr:uid="{00000000-0005-0000-0000-0000577C0000}"/>
    <cellStyle name="Normal 8 8 2 4 2 3" xfId="19872" xr:uid="{00000000-0005-0000-0000-0000587C0000}"/>
    <cellStyle name="Normal 8 8 2 4 2 4" xfId="27805" xr:uid="{00000000-0005-0000-0000-0000597C0000}"/>
    <cellStyle name="Normal 8 8 2 4 3" xfId="5947" xr:uid="{00000000-0005-0000-0000-00005A7C0000}"/>
    <cellStyle name="Normal 8 8 2 4 3 2" xfId="13922" xr:uid="{00000000-0005-0000-0000-00005B7C0000}"/>
    <cellStyle name="Normal 8 8 2 4 3 3" xfId="21853" xr:uid="{00000000-0005-0000-0000-00005C7C0000}"/>
    <cellStyle name="Normal 8 8 2 4 3 4" xfId="29786" xr:uid="{00000000-0005-0000-0000-00005D7C0000}"/>
    <cellStyle name="Normal 8 8 2 4 4" xfId="7970" xr:uid="{00000000-0005-0000-0000-00005E7C0000}"/>
    <cellStyle name="Normal 8 8 2 4 4 2" xfId="15903" xr:uid="{00000000-0005-0000-0000-00005F7C0000}"/>
    <cellStyle name="Normal 8 8 2 4 4 3" xfId="23834" xr:uid="{00000000-0005-0000-0000-0000607C0000}"/>
    <cellStyle name="Normal 8 8 2 4 4 4" xfId="31768" xr:uid="{00000000-0005-0000-0000-0000617C0000}"/>
    <cellStyle name="Normal 8 8 2 4 5" xfId="9960" xr:uid="{00000000-0005-0000-0000-0000627C0000}"/>
    <cellStyle name="Normal 8 8 2 4 6" xfId="17891" xr:uid="{00000000-0005-0000-0000-0000637C0000}"/>
    <cellStyle name="Normal 8 8 2 4 7" xfId="25824" xr:uid="{00000000-0005-0000-0000-0000647C0000}"/>
    <cellStyle name="Normal 8 8 2 5" xfId="1983" xr:uid="{00000000-0005-0000-0000-0000657C0000}"/>
    <cellStyle name="Normal 8 8 2 5 2" xfId="3967" xr:uid="{00000000-0005-0000-0000-0000667C0000}"/>
    <cellStyle name="Normal 8 8 2 5 2 2" xfId="11942" xr:uid="{00000000-0005-0000-0000-0000677C0000}"/>
    <cellStyle name="Normal 8 8 2 5 2 3" xfId="19873" xr:uid="{00000000-0005-0000-0000-0000687C0000}"/>
    <cellStyle name="Normal 8 8 2 5 2 4" xfId="27806" xr:uid="{00000000-0005-0000-0000-0000697C0000}"/>
    <cellStyle name="Normal 8 8 2 5 3" xfId="5948" xr:uid="{00000000-0005-0000-0000-00006A7C0000}"/>
    <cellStyle name="Normal 8 8 2 5 3 2" xfId="13923" xr:uid="{00000000-0005-0000-0000-00006B7C0000}"/>
    <cellStyle name="Normal 8 8 2 5 3 3" xfId="21854" xr:uid="{00000000-0005-0000-0000-00006C7C0000}"/>
    <cellStyle name="Normal 8 8 2 5 3 4" xfId="29787" xr:uid="{00000000-0005-0000-0000-00006D7C0000}"/>
    <cellStyle name="Normal 8 8 2 5 4" xfId="7971" xr:uid="{00000000-0005-0000-0000-00006E7C0000}"/>
    <cellStyle name="Normal 8 8 2 5 4 2" xfId="15904" xr:uid="{00000000-0005-0000-0000-00006F7C0000}"/>
    <cellStyle name="Normal 8 8 2 5 4 3" xfId="23835" xr:uid="{00000000-0005-0000-0000-0000707C0000}"/>
    <cellStyle name="Normal 8 8 2 5 4 4" xfId="31769" xr:uid="{00000000-0005-0000-0000-0000717C0000}"/>
    <cellStyle name="Normal 8 8 2 5 5" xfId="9961" xr:uid="{00000000-0005-0000-0000-0000727C0000}"/>
    <cellStyle name="Normal 8 8 2 5 6" xfId="17892" xr:uid="{00000000-0005-0000-0000-0000737C0000}"/>
    <cellStyle name="Normal 8 8 2 5 7" xfId="25825" xr:uid="{00000000-0005-0000-0000-0000747C0000}"/>
    <cellStyle name="Normal 8 8 2 6" xfId="1984" xr:uid="{00000000-0005-0000-0000-0000757C0000}"/>
    <cellStyle name="Normal 8 8 2 6 2" xfId="3968" xr:uid="{00000000-0005-0000-0000-0000767C0000}"/>
    <cellStyle name="Normal 8 8 2 6 2 2" xfId="11943" xr:uid="{00000000-0005-0000-0000-0000777C0000}"/>
    <cellStyle name="Normal 8 8 2 6 2 3" xfId="19874" xr:uid="{00000000-0005-0000-0000-0000787C0000}"/>
    <cellStyle name="Normal 8 8 2 6 2 4" xfId="27807" xr:uid="{00000000-0005-0000-0000-0000797C0000}"/>
    <cellStyle name="Normal 8 8 2 6 3" xfId="5949" xr:uid="{00000000-0005-0000-0000-00007A7C0000}"/>
    <cellStyle name="Normal 8 8 2 6 3 2" xfId="13924" xr:uid="{00000000-0005-0000-0000-00007B7C0000}"/>
    <cellStyle name="Normal 8 8 2 6 3 3" xfId="21855" xr:uid="{00000000-0005-0000-0000-00007C7C0000}"/>
    <cellStyle name="Normal 8 8 2 6 3 4" xfId="29788" xr:uid="{00000000-0005-0000-0000-00007D7C0000}"/>
    <cellStyle name="Normal 8 8 2 6 4" xfId="7972" xr:uid="{00000000-0005-0000-0000-00007E7C0000}"/>
    <cellStyle name="Normal 8 8 2 6 4 2" xfId="15905" xr:uid="{00000000-0005-0000-0000-00007F7C0000}"/>
    <cellStyle name="Normal 8 8 2 6 4 3" xfId="23836" xr:uid="{00000000-0005-0000-0000-0000807C0000}"/>
    <cellStyle name="Normal 8 8 2 6 4 4" xfId="31770" xr:uid="{00000000-0005-0000-0000-0000817C0000}"/>
    <cellStyle name="Normal 8 8 2 6 5" xfId="9962" xr:uid="{00000000-0005-0000-0000-0000827C0000}"/>
    <cellStyle name="Normal 8 8 2 6 6" xfId="17893" xr:uid="{00000000-0005-0000-0000-0000837C0000}"/>
    <cellStyle name="Normal 8 8 2 6 7" xfId="25826" xr:uid="{00000000-0005-0000-0000-0000847C0000}"/>
    <cellStyle name="Normal 8 8 2 7" xfId="3959" xr:uid="{00000000-0005-0000-0000-0000857C0000}"/>
    <cellStyle name="Normal 8 8 2 7 2" xfId="11934" xr:uid="{00000000-0005-0000-0000-0000867C0000}"/>
    <cellStyle name="Normal 8 8 2 7 3" xfId="19865" xr:uid="{00000000-0005-0000-0000-0000877C0000}"/>
    <cellStyle name="Normal 8 8 2 7 4" xfId="27798" xr:uid="{00000000-0005-0000-0000-0000887C0000}"/>
    <cellStyle name="Normal 8 8 2 8" xfId="5940" xr:uid="{00000000-0005-0000-0000-0000897C0000}"/>
    <cellStyle name="Normal 8 8 2 8 2" xfId="13915" xr:uid="{00000000-0005-0000-0000-00008A7C0000}"/>
    <cellStyle name="Normal 8 8 2 8 3" xfId="21846" xr:uid="{00000000-0005-0000-0000-00008B7C0000}"/>
    <cellStyle name="Normal 8 8 2 8 4" xfId="29779" xr:uid="{00000000-0005-0000-0000-00008C7C0000}"/>
    <cellStyle name="Normal 8 8 2 9" xfId="7963" xr:uid="{00000000-0005-0000-0000-00008D7C0000}"/>
    <cellStyle name="Normal 8 8 2 9 2" xfId="15896" xr:uid="{00000000-0005-0000-0000-00008E7C0000}"/>
    <cellStyle name="Normal 8 8 2 9 3" xfId="23827" xr:uid="{00000000-0005-0000-0000-00008F7C0000}"/>
    <cellStyle name="Normal 8 8 2 9 4" xfId="31761" xr:uid="{00000000-0005-0000-0000-0000907C0000}"/>
    <cellStyle name="Normal 8 8 3" xfId="1985" xr:uid="{00000000-0005-0000-0000-0000917C0000}"/>
    <cellStyle name="Normal 8 8 3 10" xfId="9963" xr:uid="{00000000-0005-0000-0000-0000927C0000}"/>
    <cellStyle name="Normal 8 8 3 11" xfId="17894" xr:uid="{00000000-0005-0000-0000-0000937C0000}"/>
    <cellStyle name="Normal 8 8 3 12" xfId="25827" xr:uid="{00000000-0005-0000-0000-0000947C0000}"/>
    <cellStyle name="Normal 8 8 3 2" xfId="1986" xr:uid="{00000000-0005-0000-0000-0000957C0000}"/>
    <cellStyle name="Normal 8 8 3 2 10" xfId="17895" xr:uid="{00000000-0005-0000-0000-0000967C0000}"/>
    <cellStyle name="Normal 8 8 3 2 11" xfId="25828" xr:uid="{00000000-0005-0000-0000-0000977C0000}"/>
    <cellStyle name="Normal 8 8 3 2 2" xfId="1987" xr:uid="{00000000-0005-0000-0000-0000987C0000}"/>
    <cellStyle name="Normal 8 8 3 2 2 2" xfId="3971" xr:uid="{00000000-0005-0000-0000-0000997C0000}"/>
    <cellStyle name="Normal 8 8 3 2 2 2 2" xfId="11946" xr:uid="{00000000-0005-0000-0000-00009A7C0000}"/>
    <cellStyle name="Normal 8 8 3 2 2 2 3" xfId="19877" xr:uid="{00000000-0005-0000-0000-00009B7C0000}"/>
    <cellStyle name="Normal 8 8 3 2 2 2 4" xfId="27810" xr:uid="{00000000-0005-0000-0000-00009C7C0000}"/>
    <cellStyle name="Normal 8 8 3 2 2 3" xfId="5952" xr:uid="{00000000-0005-0000-0000-00009D7C0000}"/>
    <cellStyle name="Normal 8 8 3 2 2 3 2" xfId="13927" xr:uid="{00000000-0005-0000-0000-00009E7C0000}"/>
    <cellStyle name="Normal 8 8 3 2 2 3 3" xfId="21858" xr:uid="{00000000-0005-0000-0000-00009F7C0000}"/>
    <cellStyle name="Normal 8 8 3 2 2 3 4" xfId="29791" xr:uid="{00000000-0005-0000-0000-0000A07C0000}"/>
    <cellStyle name="Normal 8 8 3 2 2 4" xfId="7975" xr:uid="{00000000-0005-0000-0000-0000A17C0000}"/>
    <cellStyle name="Normal 8 8 3 2 2 4 2" xfId="15908" xr:uid="{00000000-0005-0000-0000-0000A27C0000}"/>
    <cellStyle name="Normal 8 8 3 2 2 4 3" xfId="23839" xr:uid="{00000000-0005-0000-0000-0000A37C0000}"/>
    <cellStyle name="Normal 8 8 3 2 2 4 4" xfId="31773" xr:uid="{00000000-0005-0000-0000-0000A47C0000}"/>
    <cellStyle name="Normal 8 8 3 2 2 5" xfId="9965" xr:uid="{00000000-0005-0000-0000-0000A57C0000}"/>
    <cellStyle name="Normal 8 8 3 2 2 6" xfId="17896" xr:uid="{00000000-0005-0000-0000-0000A67C0000}"/>
    <cellStyle name="Normal 8 8 3 2 2 7" xfId="25829" xr:uid="{00000000-0005-0000-0000-0000A77C0000}"/>
    <cellStyle name="Normal 8 8 3 2 3" xfId="1988" xr:uid="{00000000-0005-0000-0000-0000A87C0000}"/>
    <cellStyle name="Normal 8 8 3 2 3 2" xfId="3972" xr:uid="{00000000-0005-0000-0000-0000A97C0000}"/>
    <cellStyle name="Normal 8 8 3 2 3 2 2" xfId="11947" xr:uid="{00000000-0005-0000-0000-0000AA7C0000}"/>
    <cellStyle name="Normal 8 8 3 2 3 2 3" xfId="19878" xr:uid="{00000000-0005-0000-0000-0000AB7C0000}"/>
    <cellStyle name="Normal 8 8 3 2 3 2 4" xfId="27811" xr:uid="{00000000-0005-0000-0000-0000AC7C0000}"/>
    <cellStyle name="Normal 8 8 3 2 3 3" xfId="5953" xr:uid="{00000000-0005-0000-0000-0000AD7C0000}"/>
    <cellStyle name="Normal 8 8 3 2 3 3 2" xfId="13928" xr:uid="{00000000-0005-0000-0000-0000AE7C0000}"/>
    <cellStyle name="Normal 8 8 3 2 3 3 3" xfId="21859" xr:uid="{00000000-0005-0000-0000-0000AF7C0000}"/>
    <cellStyle name="Normal 8 8 3 2 3 3 4" xfId="29792" xr:uid="{00000000-0005-0000-0000-0000B07C0000}"/>
    <cellStyle name="Normal 8 8 3 2 3 4" xfId="7976" xr:uid="{00000000-0005-0000-0000-0000B17C0000}"/>
    <cellStyle name="Normal 8 8 3 2 3 4 2" xfId="15909" xr:uid="{00000000-0005-0000-0000-0000B27C0000}"/>
    <cellStyle name="Normal 8 8 3 2 3 4 3" xfId="23840" xr:uid="{00000000-0005-0000-0000-0000B37C0000}"/>
    <cellStyle name="Normal 8 8 3 2 3 4 4" xfId="31774" xr:uid="{00000000-0005-0000-0000-0000B47C0000}"/>
    <cellStyle name="Normal 8 8 3 2 3 5" xfId="9966" xr:uid="{00000000-0005-0000-0000-0000B57C0000}"/>
    <cellStyle name="Normal 8 8 3 2 3 6" xfId="17897" xr:uid="{00000000-0005-0000-0000-0000B67C0000}"/>
    <cellStyle name="Normal 8 8 3 2 3 7" xfId="25830" xr:uid="{00000000-0005-0000-0000-0000B77C0000}"/>
    <cellStyle name="Normal 8 8 3 2 4" xfId="1989" xr:uid="{00000000-0005-0000-0000-0000B87C0000}"/>
    <cellStyle name="Normal 8 8 3 2 4 2" xfId="3973" xr:uid="{00000000-0005-0000-0000-0000B97C0000}"/>
    <cellStyle name="Normal 8 8 3 2 4 2 2" xfId="11948" xr:uid="{00000000-0005-0000-0000-0000BA7C0000}"/>
    <cellStyle name="Normal 8 8 3 2 4 2 3" xfId="19879" xr:uid="{00000000-0005-0000-0000-0000BB7C0000}"/>
    <cellStyle name="Normal 8 8 3 2 4 2 4" xfId="27812" xr:uid="{00000000-0005-0000-0000-0000BC7C0000}"/>
    <cellStyle name="Normal 8 8 3 2 4 3" xfId="5954" xr:uid="{00000000-0005-0000-0000-0000BD7C0000}"/>
    <cellStyle name="Normal 8 8 3 2 4 3 2" xfId="13929" xr:uid="{00000000-0005-0000-0000-0000BE7C0000}"/>
    <cellStyle name="Normal 8 8 3 2 4 3 3" xfId="21860" xr:uid="{00000000-0005-0000-0000-0000BF7C0000}"/>
    <cellStyle name="Normal 8 8 3 2 4 3 4" xfId="29793" xr:uid="{00000000-0005-0000-0000-0000C07C0000}"/>
    <cellStyle name="Normal 8 8 3 2 4 4" xfId="7977" xr:uid="{00000000-0005-0000-0000-0000C17C0000}"/>
    <cellStyle name="Normal 8 8 3 2 4 4 2" xfId="15910" xr:uid="{00000000-0005-0000-0000-0000C27C0000}"/>
    <cellStyle name="Normal 8 8 3 2 4 4 3" xfId="23841" xr:uid="{00000000-0005-0000-0000-0000C37C0000}"/>
    <cellStyle name="Normal 8 8 3 2 4 4 4" xfId="31775" xr:uid="{00000000-0005-0000-0000-0000C47C0000}"/>
    <cellStyle name="Normal 8 8 3 2 4 5" xfId="9967" xr:uid="{00000000-0005-0000-0000-0000C57C0000}"/>
    <cellStyle name="Normal 8 8 3 2 4 6" xfId="17898" xr:uid="{00000000-0005-0000-0000-0000C67C0000}"/>
    <cellStyle name="Normal 8 8 3 2 4 7" xfId="25831" xr:uid="{00000000-0005-0000-0000-0000C77C0000}"/>
    <cellStyle name="Normal 8 8 3 2 5" xfId="1990" xr:uid="{00000000-0005-0000-0000-0000C87C0000}"/>
    <cellStyle name="Normal 8 8 3 2 5 2" xfId="3974" xr:uid="{00000000-0005-0000-0000-0000C97C0000}"/>
    <cellStyle name="Normal 8 8 3 2 5 2 2" xfId="11949" xr:uid="{00000000-0005-0000-0000-0000CA7C0000}"/>
    <cellStyle name="Normal 8 8 3 2 5 2 3" xfId="19880" xr:uid="{00000000-0005-0000-0000-0000CB7C0000}"/>
    <cellStyle name="Normal 8 8 3 2 5 2 4" xfId="27813" xr:uid="{00000000-0005-0000-0000-0000CC7C0000}"/>
    <cellStyle name="Normal 8 8 3 2 5 3" xfId="5955" xr:uid="{00000000-0005-0000-0000-0000CD7C0000}"/>
    <cellStyle name="Normal 8 8 3 2 5 3 2" xfId="13930" xr:uid="{00000000-0005-0000-0000-0000CE7C0000}"/>
    <cellStyle name="Normal 8 8 3 2 5 3 3" xfId="21861" xr:uid="{00000000-0005-0000-0000-0000CF7C0000}"/>
    <cellStyle name="Normal 8 8 3 2 5 3 4" xfId="29794" xr:uid="{00000000-0005-0000-0000-0000D07C0000}"/>
    <cellStyle name="Normal 8 8 3 2 5 4" xfId="7978" xr:uid="{00000000-0005-0000-0000-0000D17C0000}"/>
    <cellStyle name="Normal 8 8 3 2 5 4 2" xfId="15911" xr:uid="{00000000-0005-0000-0000-0000D27C0000}"/>
    <cellStyle name="Normal 8 8 3 2 5 4 3" xfId="23842" xr:uid="{00000000-0005-0000-0000-0000D37C0000}"/>
    <cellStyle name="Normal 8 8 3 2 5 4 4" xfId="31776" xr:uid="{00000000-0005-0000-0000-0000D47C0000}"/>
    <cellStyle name="Normal 8 8 3 2 5 5" xfId="9968" xr:uid="{00000000-0005-0000-0000-0000D57C0000}"/>
    <cellStyle name="Normal 8 8 3 2 5 6" xfId="17899" xr:uid="{00000000-0005-0000-0000-0000D67C0000}"/>
    <cellStyle name="Normal 8 8 3 2 5 7" xfId="25832" xr:uid="{00000000-0005-0000-0000-0000D77C0000}"/>
    <cellStyle name="Normal 8 8 3 2 6" xfId="3970" xr:uid="{00000000-0005-0000-0000-0000D87C0000}"/>
    <cellStyle name="Normal 8 8 3 2 6 2" xfId="11945" xr:uid="{00000000-0005-0000-0000-0000D97C0000}"/>
    <cellStyle name="Normal 8 8 3 2 6 3" xfId="19876" xr:uid="{00000000-0005-0000-0000-0000DA7C0000}"/>
    <cellStyle name="Normal 8 8 3 2 6 4" xfId="27809" xr:uid="{00000000-0005-0000-0000-0000DB7C0000}"/>
    <cellStyle name="Normal 8 8 3 2 7" xfId="5951" xr:uid="{00000000-0005-0000-0000-0000DC7C0000}"/>
    <cellStyle name="Normal 8 8 3 2 7 2" xfId="13926" xr:uid="{00000000-0005-0000-0000-0000DD7C0000}"/>
    <cellStyle name="Normal 8 8 3 2 7 3" xfId="21857" xr:uid="{00000000-0005-0000-0000-0000DE7C0000}"/>
    <cellStyle name="Normal 8 8 3 2 7 4" xfId="29790" xr:uid="{00000000-0005-0000-0000-0000DF7C0000}"/>
    <cellStyle name="Normal 8 8 3 2 8" xfId="7974" xr:uid="{00000000-0005-0000-0000-0000E07C0000}"/>
    <cellStyle name="Normal 8 8 3 2 8 2" xfId="15907" xr:uid="{00000000-0005-0000-0000-0000E17C0000}"/>
    <cellStyle name="Normal 8 8 3 2 8 3" xfId="23838" xr:uid="{00000000-0005-0000-0000-0000E27C0000}"/>
    <cellStyle name="Normal 8 8 3 2 8 4" xfId="31772" xr:uid="{00000000-0005-0000-0000-0000E37C0000}"/>
    <cellStyle name="Normal 8 8 3 2 9" xfId="9964" xr:uid="{00000000-0005-0000-0000-0000E47C0000}"/>
    <cellStyle name="Normal 8 8 3 3" xfId="1991" xr:uid="{00000000-0005-0000-0000-0000E57C0000}"/>
    <cellStyle name="Normal 8 8 3 3 2" xfId="3975" xr:uid="{00000000-0005-0000-0000-0000E67C0000}"/>
    <cellStyle name="Normal 8 8 3 3 2 2" xfId="11950" xr:uid="{00000000-0005-0000-0000-0000E77C0000}"/>
    <cellStyle name="Normal 8 8 3 3 2 3" xfId="19881" xr:uid="{00000000-0005-0000-0000-0000E87C0000}"/>
    <cellStyle name="Normal 8 8 3 3 2 4" xfId="27814" xr:uid="{00000000-0005-0000-0000-0000E97C0000}"/>
    <cellStyle name="Normal 8 8 3 3 3" xfId="5956" xr:uid="{00000000-0005-0000-0000-0000EA7C0000}"/>
    <cellStyle name="Normal 8 8 3 3 3 2" xfId="13931" xr:uid="{00000000-0005-0000-0000-0000EB7C0000}"/>
    <cellStyle name="Normal 8 8 3 3 3 3" xfId="21862" xr:uid="{00000000-0005-0000-0000-0000EC7C0000}"/>
    <cellStyle name="Normal 8 8 3 3 3 4" xfId="29795" xr:uid="{00000000-0005-0000-0000-0000ED7C0000}"/>
    <cellStyle name="Normal 8 8 3 3 4" xfId="7979" xr:uid="{00000000-0005-0000-0000-0000EE7C0000}"/>
    <cellStyle name="Normal 8 8 3 3 4 2" xfId="15912" xr:uid="{00000000-0005-0000-0000-0000EF7C0000}"/>
    <cellStyle name="Normal 8 8 3 3 4 3" xfId="23843" xr:uid="{00000000-0005-0000-0000-0000F07C0000}"/>
    <cellStyle name="Normal 8 8 3 3 4 4" xfId="31777" xr:uid="{00000000-0005-0000-0000-0000F17C0000}"/>
    <cellStyle name="Normal 8 8 3 3 5" xfId="9969" xr:uid="{00000000-0005-0000-0000-0000F27C0000}"/>
    <cellStyle name="Normal 8 8 3 3 6" xfId="17900" xr:uid="{00000000-0005-0000-0000-0000F37C0000}"/>
    <cellStyle name="Normal 8 8 3 3 7" xfId="25833" xr:uid="{00000000-0005-0000-0000-0000F47C0000}"/>
    <cellStyle name="Normal 8 8 3 4" xfId="1992" xr:uid="{00000000-0005-0000-0000-0000F57C0000}"/>
    <cellStyle name="Normal 8 8 3 4 2" xfId="3976" xr:uid="{00000000-0005-0000-0000-0000F67C0000}"/>
    <cellStyle name="Normal 8 8 3 4 2 2" xfId="11951" xr:uid="{00000000-0005-0000-0000-0000F77C0000}"/>
    <cellStyle name="Normal 8 8 3 4 2 3" xfId="19882" xr:uid="{00000000-0005-0000-0000-0000F87C0000}"/>
    <cellStyle name="Normal 8 8 3 4 2 4" xfId="27815" xr:uid="{00000000-0005-0000-0000-0000F97C0000}"/>
    <cellStyle name="Normal 8 8 3 4 3" xfId="5957" xr:uid="{00000000-0005-0000-0000-0000FA7C0000}"/>
    <cellStyle name="Normal 8 8 3 4 3 2" xfId="13932" xr:uid="{00000000-0005-0000-0000-0000FB7C0000}"/>
    <cellStyle name="Normal 8 8 3 4 3 3" xfId="21863" xr:uid="{00000000-0005-0000-0000-0000FC7C0000}"/>
    <cellStyle name="Normal 8 8 3 4 3 4" xfId="29796" xr:uid="{00000000-0005-0000-0000-0000FD7C0000}"/>
    <cellStyle name="Normal 8 8 3 4 4" xfId="7980" xr:uid="{00000000-0005-0000-0000-0000FE7C0000}"/>
    <cellStyle name="Normal 8 8 3 4 4 2" xfId="15913" xr:uid="{00000000-0005-0000-0000-0000FF7C0000}"/>
    <cellStyle name="Normal 8 8 3 4 4 3" xfId="23844" xr:uid="{00000000-0005-0000-0000-0000007D0000}"/>
    <cellStyle name="Normal 8 8 3 4 4 4" xfId="31778" xr:uid="{00000000-0005-0000-0000-0000017D0000}"/>
    <cellStyle name="Normal 8 8 3 4 5" xfId="9970" xr:uid="{00000000-0005-0000-0000-0000027D0000}"/>
    <cellStyle name="Normal 8 8 3 4 6" xfId="17901" xr:uid="{00000000-0005-0000-0000-0000037D0000}"/>
    <cellStyle name="Normal 8 8 3 4 7" xfId="25834" xr:uid="{00000000-0005-0000-0000-0000047D0000}"/>
    <cellStyle name="Normal 8 8 3 5" xfId="1993" xr:uid="{00000000-0005-0000-0000-0000057D0000}"/>
    <cellStyle name="Normal 8 8 3 5 2" xfId="3977" xr:uid="{00000000-0005-0000-0000-0000067D0000}"/>
    <cellStyle name="Normal 8 8 3 5 2 2" xfId="11952" xr:uid="{00000000-0005-0000-0000-0000077D0000}"/>
    <cellStyle name="Normal 8 8 3 5 2 3" xfId="19883" xr:uid="{00000000-0005-0000-0000-0000087D0000}"/>
    <cellStyle name="Normal 8 8 3 5 2 4" xfId="27816" xr:uid="{00000000-0005-0000-0000-0000097D0000}"/>
    <cellStyle name="Normal 8 8 3 5 3" xfId="5958" xr:uid="{00000000-0005-0000-0000-00000A7D0000}"/>
    <cellStyle name="Normal 8 8 3 5 3 2" xfId="13933" xr:uid="{00000000-0005-0000-0000-00000B7D0000}"/>
    <cellStyle name="Normal 8 8 3 5 3 3" xfId="21864" xr:uid="{00000000-0005-0000-0000-00000C7D0000}"/>
    <cellStyle name="Normal 8 8 3 5 3 4" xfId="29797" xr:uid="{00000000-0005-0000-0000-00000D7D0000}"/>
    <cellStyle name="Normal 8 8 3 5 4" xfId="7981" xr:uid="{00000000-0005-0000-0000-00000E7D0000}"/>
    <cellStyle name="Normal 8 8 3 5 4 2" xfId="15914" xr:uid="{00000000-0005-0000-0000-00000F7D0000}"/>
    <cellStyle name="Normal 8 8 3 5 4 3" xfId="23845" xr:uid="{00000000-0005-0000-0000-0000107D0000}"/>
    <cellStyle name="Normal 8 8 3 5 4 4" xfId="31779" xr:uid="{00000000-0005-0000-0000-0000117D0000}"/>
    <cellStyle name="Normal 8 8 3 5 5" xfId="9971" xr:uid="{00000000-0005-0000-0000-0000127D0000}"/>
    <cellStyle name="Normal 8 8 3 5 6" xfId="17902" xr:uid="{00000000-0005-0000-0000-0000137D0000}"/>
    <cellStyle name="Normal 8 8 3 5 7" xfId="25835" xr:uid="{00000000-0005-0000-0000-0000147D0000}"/>
    <cellStyle name="Normal 8 8 3 6" xfId="1994" xr:uid="{00000000-0005-0000-0000-0000157D0000}"/>
    <cellStyle name="Normal 8 8 3 6 2" xfId="3978" xr:uid="{00000000-0005-0000-0000-0000167D0000}"/>
    <cellStyle name="Normal 8 8 3 6 2 2" xfId="11953" xr:uid="{00000000-0005-0000-0000-0000177D0000}"/>
    <cellStyle name="Normal 8 8 3 6 2 3" xfId="19884" xr:uid="{00000000-0005-0000-0000-0000187D0000}"/>
    <cellStyle name="Normal 8 8 3 6 2 4" xfId="27817" xr:uid="{00000000-0005-0000-0000-0000197D0000}"/>
    <cellStyle name="Normal 8 8 3 6 3" xfId="5959" xr:uid="{00000000-0005-0000-0000-00001A7D0000}"/>
    <cellStyle name="Normal 8 8 3 6 3 2" xfId="13934" xr:uid="{00000000-0005-0000-0000-00001B7D0000}"/>
    <cellStyle name="Normal 8 8 3 6 3 3" xfId="21865" xr:uid="{00000000-0005-0000-0000-00001C7D0000}"/>
    <cellStyle name="Normal 8 8 3 6 3 4" xfId="29798" xr:uid="{00000000-0005-0000-0000-00001D7D0000}"/>
    <cellStyle name="Normal 8 8 3 6 4" xfId="7982" xr:uid="{00000000-0005-0000-0000-00001E7D0000}"/>
    <cellStyle name="Normal 8 8 3 6 4 2" xfId="15915" xr:uid="{00000000-0005-0000-0000-00001F7D0000}"/>
    <cellStyle name="Normal 8 8 3 6 4 3" xfId="23846" xr:uid="{00000000-0005-0000-0000-0000207D0000}"/>
    <cellStyle name="Normal 8 8 3 6 4 4" xfId="31780" xr:uid="{00000000-0005-0000-0000-0000217D0000}"/>
    <cellStyle name="Normal 8 8 3 6 5" xfId="9972" xr:uid="{00000000-0005-0000-0000-0000227D0000}"/>
    <cellStyle name="Normal 8 8 3 6 6" xfId="17903" xr:uid="{00000000-0005-0000-0000-0000237D0000}"/>
    <cellStyle name="Normal 8 8 3 6 7" xfId="25836" xr:uid="{00000000-0005-0000-0000-0000247D0000}"/>
    <cellStyle name="Normal 8 8 3 7" xfId="3969" xr:uid="{00000000-0005-0000-0000-0000257D0000}"/>
    <cellStyle name="Normal 8 8 3 7 2" xfId="11944" xr:uid="{00000000-0005-0000-0000-0000267D0000}"/>
    <cellStyle name="Normal 8 8 3 7 3" xfId="19875" xr:uid="{00000000-0005-0000-0000-0000277D0000}"/>
    <cellStyle name="Normal 8 8 3 7 4" xfId="27808" xr:uid="{00000000-0005-0000-0000-0000287D0000}"/>
    <cellStyle name="Normal 8 8 3 8" xfId="5950" xr:uid="{00000000-0005-0000-0000-0000297D0000}"/>
    <cellStyle name="Normal 8 8 3 8 2" xfId="13925" xr:uid="{00000000-0005-0000-0000-00002A7D0000}"/>
    <cellStyle name="Normal 8 8 3 8 3" xfId="21856" xr:uid="{00000000-0005-0000-0000-00002B7D0000}"/>
    <cellStyle name="Normal 8 8 3 8 4" xfId="29789" xr:uid="{00000000-0005-0000-0000-00002C7D0000}"/>
    <cellStyle name="Normal 8 8 3 9" xfId="7973" xr:uid="{00000000-0005-0000-0000-00002D7D0000}"/>
    <cellStyle name="Normal 8 8 3 9 2" xfId="15906" xr:uid="{00000000-0005-0000-0000-00002E7D0000}"/>
    <cellStyle name="Normal 8 8 3 9 3" xfId="23837" xr:uid="{00000000-0005-0000-0000-00002F7D0000}"/>
    <cellStyle name="Normal 8 8 3 9 4" xfId="31771" xr:uid="{00000000-0005-0000-0000-0000307D0000}"/>
    <cellStyle name="Normal 8 8 4" xfId="1995" xr:uid="{00000000-0005-0000-0000-0000317D0000}"/>
    <cellStyle name="Normal 8 8 4 10" xfId="17904" xr:uid="{00000000-0005-0000-0000-0000327D0000}"/>
    <cellStyle name="Normal 8 8 4 11" xfId="25837" xr:uid="{00000000-0005-0000-0000-0000337D0000}"/>
    <cellStyle name="Normal 8 8 4 2" xfId="1996" xr:uid="{00000000-0005-0000-0000-0000347D0000}"/>
    <cellStyle name="Normal 8 8 4 2 2" xfId="3980" xr:uid="{00000000-0005-0000-0000-0000357D0000}"/>
    <cellStyle name="Normal 8 8 4 2 2 2" xfId="11955" xr:uid="{00000000-0005-0000-0000-0000367D0000}"/>
    <cellStyle name="Normal 8 8 4 2 2 3" xfId="19886" xr:uid="{00000000-0005-0000-0000-0000377D0000}"/>
    <cellStyle name="Normal 8 8 4 2 2 4" xfId="27819" xr:uid="{00000000-0005-0000-0000-0000387D0000}"/>
    <cellStyle name="Normal 8 8 4 2 3" xfId="5961" xr:uid="{00000000-0005-0000-0000-0000397D0000}"/>
    <cellStyle name="Normal 8 8 4 2 3 2" xfId="13936" xr:uid="{00000000-0005-0000-0000-00003A7D0000}"/>
    <cellStyle name="Normal 8 8 4 2 3 3" xfId="21867" xr:uid="{00000000-0005-0000-0000-00003B7D0000}"/>
    <cellStyle name="Normal 8 8 4 2 3 4" xfId="29800" xr:uid="{00000000-0005-0000-0000-00003C7D0000}"/>
    <cellStyle name="Normal 8 8 4 2 4" xfId="7984" xr:uid="{00000000-0005-0000-0000-00003D7D0000}"/>
    <cellStyle name="Normal 8 8 4 2 4 2" xfId="15917" xr:uid="{00000000-0005-0000-0000-00003E7D0000}"/>
    <cellStyle name="Normal 8 8 4 2 4 3" xfId="23848" xr:uid="{00000000-0005-0000-0000-00003F7D0000}"/>
    <cellStyle name="Normal 8 8 4 2 4 4" xfId="31782" xr:uid="{00000000-0005-0000-0000-0000407D0000}"/>
    <cellStyle name="Normal 8 8 4 2 5" xfId="9974" xr:uid="{00000000-0005-0000-0000-0000417D0000}"/>
    <cellStyle name="Normal 8 8 4 2 6" xfId="17905" xr:uid="{00000000-0005-0000-0000-0000427D0000}"/>
    <cellStyle name="Normal 8 8 4 2 7" xfId="25838" xr:uid="{00000000-0005-0000-0000-0000437D0000}"/>
    <cellStyle name="Normal 8 8 4 3" xfId="1997" xr:uid="{00000000-0005-0000-0000-0000447D0000}"/>
    <cellStyle name="Normal 8 8 4 3 2" xfId="3981" xr:uid="{00000000-0005-0000-0000-0000457D0000}"/>
    <cellStyle name="Normal 8 8 4 3 2 2" xfId="11956" xr:uid="{00000000-0005-0000-0000-0000467D0000}"/>
    <cellStyle name="Normal 8 8 4 3 2 3" xfId="19887" xr:uid="{00000000-0005-0000-0000-0000477D0000}"/>
    <cellStyle name="Normal 8 8 4 3 2 4" xfId="27820" xr:uid="{00000000-0005-0000-0000-0000487D0000}"/>
    <cellStyle name="Normal 8 8 4 3 3" xfId="5962" xr:uid="{00000000-0005-0000-0000-0000497D0000}"/>
    <cellStyle name="Normal 8 8 4 3 3 2" xfId="13937" xr:uid="{00000000-0005-0000-0000-00004A7D0000}"/>
    <cellStyle name="Normal 8 8 4 3 3 3" xfId="21868" xr:uid="{00000000-0005-0000-0000-00004B7D0000}"/>
    <cellStyle name="Normal 8 8 4 3 3 4" xfId="29801" xr:uid="{00000000-0005-0000-0000-00004C7D0000}"/>
    <cellStyle name="Normal 8 8 4 3 4" xfId="7985" xr:uid="{00000000-0005-0000-0000-00004D7D0000}"/>
    <cellStyle name="Normal 8 8 4 3 4 2" xfId="15918" xr:uid="{00000000-0005-0000-0000-00004E7D0000}"/>
    <cellStyle name="Normal 8 8 4 3 4 3" xfId="23849" xr:uid="{00000000-0005-0000-0000-00004F7D0000}"/>
    <cellStyle name="Normal 8 8 4 3 4 4" xfId="31783" xr:uid="{00000000-0005-0000-0000-0000507D0000}"/>
    <cellStyle name="Normal 8 8 4 3 5" xfId="9975" xr:uid="{00000000-0005-0000-0000-0000517D0000}"/>
    <cellStyle name="Normal 8 8 4 3 6" xfId="17906" xr:uid="{00000000-0005-0000-0000-0000527D0000}"/>
    <cellStyle name="Normal 8 8 4 3 7" xfId="25839" xr:uid="{00000000-0005-0000-0000-0000537D0000}"/>
    <cellStyle name="Normal 8 8 4 4" xfId="1998" xr:uid="{00000000-0005-0000-0000-0000547D0000}"/>
    <cellStyle name="Normal 8 8 4 4 2" xfId="3982" xr:uid="{00000000-0005-0000-0000-0000557D0000}"/>
    <cellStyle name="Normal 8 8 4 4 2 2" xfId="11957" xr:uid="{00000000-0005-0000-0000-0000567D0000}"/>
    <cellStyle name="Normal 8 8 4 4 2 3" xfId="19888" xr:uid="{00000000-0005-0000-0000-0000577D0000}"/>
    <cellStyle name="Normal 8 8 4 4 2 4" xfId="27821" xr:uid="{00000000-0005-0000-0000-0000587D0000}"/>
    <cellStyle name="Normal 8 8 4 4 3" xfId="5963" xr:uid="{00000000-0005-0000-0000-0000597D0000}"/>
    <cellStyle name="Normal 8 8 4 4 3 2" xfId="13938" xr:uid="{00000000-0005-0000-0000-00005A7D0000}"/>
    <cellStyle name="Normal 8 8 4 4 3 3" xfId="21869" xr:uid="{00000000-0005-0000-0000-00005B7D0000}"/>
    <cellStyle name="Normal 8 8 4 4 3 4" xfId="29802" xr:uid="{00000000-0005-0000-0000-00005C7D0000}"/>
    <cellStyle name="Normal 8 8 4 4 4" xfId="7986" xr:uid="{00000000-0005-0000-0000-00005D7D0000}"/>
    <cellStyle name="Normal 8 8 4 4 4 2" xfId="15919" xr:uid="{00000000-0005-0000-0000-00005E7D0000}"/>
    <cellStyle name="Normal 8 8 4 4 4 3" xfId="23850" xr:uid="{00000000-0005-0000-0000-00005F7D0000}"/>
    <cellStyle name="Normal 8 8 4 4 4 4" xfId="31784" xr:uid="{00000000-0005-0000-0000-0000607D0000}"/>
    <cellStyle name="Normal 8 8 4 4 5" xfId="9976" xr:uid="{00000000-0005-0000-0000-0000617D0000}"/>
    <cellStyle name="Normal 8 8 4 4 6" xfId="17907" xr:uid="{00000000-0005-0000-0000-0000627D0000}"/>
    <cellStyle name="Normal 8 8 4 4 7" xfId="25840" xr:uid="{00000000-0005-0000-0000-0000637D0000}"/>
    <cellStyle name="Normal 8 8 4 5" xfId="1999" xr:uid="{00000000-0005-0000-0000-0000647D0000}"/>
    <cellStyle name="Normal 8 8 4 5 2" xfId="3983" xr:uid="{00000000-0005-0000-0000-0000657D0000}"/>
    <cellStyle name="Normal 8 8 4 5 2 2" xfId="11958" xr:uid="{00000000-0005-0000-0000-0000667D0000}"/>
    <cellStyle name="Normal 8 8 4 5 2 3" xfId="19889" xr:uid="{00000000-0005-0000-0000-0000677D0000}"/>
    <cellStyle name="Normal 8 8 4 5 2 4" xfId="27822" xr:uid="{00000000-0005-0000-0000-0000687D0000}"/>
    <cellStyle name="Normal 8 8 4 5 3" xfId="5964" xr:uid="{00000000-0005-0000-0000-0000697D0000}"/>
    <cellStyle name="Normal 8 8 4 5 3 2" xfId="13939" xr:uid="{00000000-0005-0000-0000-00006A7D0000}"/>
    <cellStyle name="Normal 8 8 4 5 3 3" xfId="21870" xr:uid="{00000000-0005-0000-0000-00006B7D0000}"/>
    <cellStyle name="Normal 8 8 4 5 3 4" xfId="29803" xr:uid="{00000000-0005-0000-0000-00006C7D0000}"/>
    <cellStyle name="Normal 8 8 4 5 4" xfId="7987" xr:uid="{00000000-0005-0000-0000-00006D7D0000}"/>
    <cellStyle name="Normal 8 8 4 5 4 2" xfId="15920" xr:uid="{00000000-0005-0000-0000-00006E7D0000}"/>
    <cellStyle name="Normal 8 8 4 5 4 3" xfId="23851" xr:uid="{00000000-0005-0000-0000-00006F7D0000}"/>
    <cellStyle name="Normal 8 8 4 5 4 4" xfId="31785" xr:uid="{00000000-0005-0000-0000-0000707D0000}"/>
    <cellStyle name="Normal 8 8 4 5 5" xfId="9977" xr:uid="{00000000-0005-0000-0000-0000717D0000}"/>
    <cellStyle name="Normal 8 8 4 5 6" xfId="17908" xr:uid="{00000000-0005-0000-0000-0000727D0000}"/>
    <cellStyle name="Normal 8 8 4 5 7" xfId="25841" xr:uid="{00000000-0005-0000-0000-0000737D0000}"/>
    <cellStyle name="Normal 8 8 4 6" xfId="3979" xr:uid="{00000000-0005-0000-0000-0000747D0000}"/>
    <cellStyle name="Normal 8 8 4 6 2" xfId="11954" xr:uid="{00000000-0005-0000-0000-0000757D0000}"/>
    <cellStyle name="Normal 8 8 4 6 3" xfId="19885" xr:uid="{00000000-0005-0000-0000-0000767D0000}"/>
    <cellStyle name="Normal 8 8 4 6 4" xfId="27818" xr:uid="{00000000-0005-0000-0000-0000777D0000}"/>
    <cellStyle name="Normal 8 8 4 7" xfId="5960" xr:uid="{00000000-0005-0000-0000-0000787D0000}"/>
    <cellStyle name="Normal 8 8 4 7 2" xfId="13935" xr:uid="{00000000-0005-0000-0000-0000797D0000}"/>
    <cellStyle name="Normal 8 8 4 7 3" xfId="21866" xr:uid="{00000000-0005-0000-0000-00007A7D0000}"/>
    <cellStyle name="Normal 8 8 4 7 4" xfId="29799" xr:uid="{00000000-0005-0000-0000-00007B7D0000}"/>
    <cellStyle name="Normal 8 8 4 8" xfId="7983" xr:uid="{00000000-0005-0000-0000-00007C7D0000}"/>
    <cellStyle name="Normal 8 8 4 8 2" xfId="15916" xr:uid="{00000000-0005-0000-0000-00007D7D0000}"/>
    <cellStyle name="Normal 8 8 4 8 3" xfId="23847" xr:uid="{00000000-0005-0000-0000-00007E7D0000}"/>
    <cellStyle name="Normal 8 8 4 8 4" xfId="31781" xr:uid="{00000000-0005-0000-0000-00007F7D0000}"/>
    <cellStyle name="Normal 8 8 4 9" xfId="9973" xr:uid="{00000000-0005-0000-0000-0000807D0000}"/>
    <cellStyle name="Normal 8 8 5" xfId="2000" xr:uid="{00000000-0005-0000-0000-0000817D0000}"/>
    <cellStyle name="Normal 8 8 5 2" xfId="3984" xr:uid="{00000000-0005-0000-0000-0000827D0000}"/>
    <cellStyle name="Normal 8 8 5 2 2" xfId="11959" xr:uid="{00000000-0005-0000-0000-0000837D0000}"/>
    <cellStyle name="Normal 8 8 5 2 3" xfId="19890" xr:uid="{00000000-0005-0000-0000-0000847D0000}"/>
    <cellStyle name="Normal 8 8 5 2 4" xfId="27823" xr:uid="{00000000-0005-0000-0000-0000857D0000}"/>
    <cellStyle name="Normal 8 8 5 3" xfId="5965" xr:uid="{00000000-0005-0000-0000-0000867D0000}"/>
    <cellStyle name="Normal 8 8 5 3 2" xfId="13940" xr:uid="{00000000-0005-0000-0000-0000877D0000}"/>
    <cellStyle name="Normal 8 8 5 3 3" xfId="21871" xr:uid="{00000000-0005-0000-0000-0000887D0000}"/>
    <cellStyle name="Normal 8 8 5 3 4" xfId="29804" xr:uid="{00000000-0005-0000-0000-0000897D0000}"/>
    <cellStyle name="Normal 8 8 5 4" xfId="7988" xr:uid="{00000000-0005-0000-0000-00008A7D0000}"/>
    <cellStyle name="Normal 8 8 5 4 2" xfId="15921" xr:uid="{00000000-0005-0000-0000-00008B7D0000}"/>
    <cellStyle name="Normal 8 8 5 4 3" xfId="23852" xr:uid="{00000000-0005-0000-0000-00008C7D0000}"/>
    <cellStyle name="Normal 8 8 5 4 4" xfId="31786" xr:uid="{00000000-0005-0000-0000-00008D7D0000}"/>
    <cellStyle name="Normal 8 8 5 5" xfId="9978" xr:uid="{00000000-0005-0000-0000-00008E7D0000}"/>
    <cellStyle name="Normal 8 8 5 6" xfId="17909" xr:uid="{00000000-0005-0000-0000-00008F7D0000}"/>
    <cellStyle name="Normal 8 8 5 7" xfId="25842" xr:uid="{00000000-0005-0000-0000-0000907D0000}"/>
    <cellStyle name="Normal 8 8 6" xfId="2001" xr:uid="{00000000-0005-0000-0000-0000917D0000}"/>
    <cellStyle name="Normal 8 8 6 2" xfId="3985" xr:uid="{00000000-0005-0000-0000-0000927D0000}"/>
    <cellStyle name="Normal 8 8 6 2 2" xfId="11960" xr:uid="{00000000-0005-0000-0000-0000937D0000}"/>
    <cellStyle name="Normal 8 8 6 2 3" xfId="19891" xr:uid="{00000000-0005-0000-0000-0000947D0000}"/>
    <cellStyle name="Normal 8 8 6 2 4" xfId="27824" xr:uid="{00000000-0005-0000-0000-0000957D0000}"/>
    <cellStyle name="Normal 8 8 6 3" xfId="5966" xr:uid="{00000000-0005-0000-0000-0000967D0000}"/>
    <cellStyle name="Normal 8 8 6 3 2" xfId="13941" xr:uid="{00000000-0005-0000-0000-0000977D0000}"/>
    <cellStyle name="Normal 8 8 6 3 3" xfId="21872" xr:uid="{00000000-0005-0000-0000-0000987D0000}"/>
    <cellStyle name="Normal 8 8 6 3 4" xfId="29805" xr:uid="{00000000-0005-0000-0000-0000997D0000}"/>
    <cellStyle name="Normal 8 8 6 4" xfId="7989" xr:uid="{00000000-0005-0000-0000-00009A7D0000}"/>
    <cellStyle name="Normal 8 8 6 4 2" xfId="15922" xr:uid="{00000000-0005-0000-0000-00009B7D0000}"/>
    <cellStyle name="Normal 8 8 6 4 3" xfId="23853" xr:uid="{00000000-0005-0000-0000-00009C7D0000}"/>
    <cellStyle name="Normal 8 8 6 4 4" xfId="31787" xr:uid="{00000000-0005-0000-0000-00009D7D0000}"/>
    <cellStyle name="Normal 8 8 6 5" xfId="9979" xr:uid="{00000000-0005-0000-0000-00009E7D0000}"/>
    <cellStyle name="Normal 8 8 6 6" xfId="17910" xr:uid="{00000000-0005-0000-0000-00009F7D0000}"/>
    <cellStyle name="Normal 8 8 6 7" xfId="25843" xr:uid="{00000000-0005-0000-0000-0000A07D0000}"/>
    <cellStyle name="Normal 8 8 7" xfId="2002" xr:uid="{00000000-0005-0000-0000-0000A17D0000}"/>
    <cellStyle name="Normal 8 8 7 2" xfId="3986" xr:uid="{00000000-0005-0000-0000-0000A27D0000}"/>
    <cellStyle name="Normal 8 8 7 2 2" xfId="11961" xr:uid="{00000000-0005-0000-0000-0000A37D0000}"/>
    <cellStyle name="Normal 8 8 7 2 3" xfId="19892" xr:uid="{00000000-0005-0000-0000-0000A47D0000}"/>
    <cellStyle name="Normal 8 8 7 2 4" xfId="27825" xr:uid="{00000000-0005-0000-0000-0000A57D0000}"/>
    <cellStyle name="Normal 8 8 7 3" xfId="5967" xr:uid="{00000000-0005-0000-0000-0000A67D0000}"/>
    <cellStyle name="Normal 8 8 7 3 2" xfId="13942" xr:uid="{00000000-0005-0000-0000-0000A77D0000}"/>
    <cellStyle name="Normal 8 8 7 3 3" xfId="21873" xr:uid="{00000000-0005-0000-0000-0000A87D0000}"/>
    <cellStyle name="Normal 8 8 7 3 4" xfId="29806" xr:uid="{00000000-0005-0000-0000-0000A97D0000}"/>
    <cellStyle name="Normal 8 8 7 4" xfId="7990" xr:uid="{00000000-0005-0000-0000-0000AA7D0000}"/>
    <cellStyle name="Normal 8 8 7 4 2" xfId="15923" xr:uid="{00000000-0005-0000-0000-0000AB7D0000}"/>
    <cellStyle name="Normal 8 8 7 4 3" xfId="23854" xr:uid="{00000000-0005-0000-0000-0000AC7D0000}"/>
    <cellStyle name="Normal 8 8 7 4 4" xfId="31788" xr:uid="{00000000-0005-0000-0000-0000AD7D0000}"/>
    <cellStyle name="Normal 8 8 7 5" xfId="9980" xr:uid="{00000000-0005-0000-0000-0000AE7D0000}"/>
    <cellStyle name="Normal 8 8 7 6" xfId="17911" xr:uid="{00000000-0005-0000-0000-0000AF7D0000}"/>
    <cellStyle name="Normal 8 8 7 7" xfId="25844" xr:uid="{00000000-0005-0000-0000-0000B07D0000}"/>
    <cellStyle name="Normal 8 8 8" xfId="2003" xr:uid="{00000000-0005-0000-0000-0000B17D0000}"/>
    <cellStyle name="Normal 8 8 8 2" xfId="3987" xr:uid="{00000000-0005-0000-0000-0000B27D0000}"/>
    <cellStyle name="Normal 8 8 8 2 2" xfId="11962" xr:uid="{00000000-0005-0000-0000-0000B37D0000}"/>
    <cellStyle name="Normal 8 8 8 2 3" xfId="19893" xr:uid="{00000000-0005-0000-0000-0000B47D0000}"/>
    <cellStyle name="Normal 8 8 8 2 4" xfId="27826" xr:uid="{00000000-0005-0000-0000-0000B57D0000}"/>
    <cellStyle name="Normal 8 8 8 3" xfId="5968" xr:uid="{00000000-0005-0000-0000-0000B67D0000}"/>
    <cellStyle name="Normal 8 8 8 3 2" xfId="13943" xr:uid="{00000000-0005-0000-0000-0000B77D0000}"/>
    <cellStyle name="Normal 8 8 8 3 3" xfId="21874" xr:uid="{00000000-0005-0000-0000-0000B87D0000}"/>
    <cellStyle name="Normal 8 8 8 3 4" xfId="29807" xr:uid="{00000000-0005-0000-0000-0000B97D0000}"/>
    <cellStyle name="Normal 8 8 8 4" xfId="7991" xr:uid="{00000000-0005-0000-0000-0000BA7D0000}"/>
    <cellStyle name="Normal 8 8 8 4 2" xfId="15924" xr:uid="{00000000-0005-0000-0000-0000BB7D0000}"/>
    <cellStyle name="Normal 8 8 8 4 3" xfId="23855" xr:uid="{00000000-0005-0000-0000-0000BC7D0000}"/>
    <cellStyle name="Normal 8 8 8 4 4" xfId="31789" xr:uid="{00000000-0005-0000-0000-0000BD7D0000}"/>
    <cellStyle name="Normal 8 8 8 5" xfId="9981" xr:uid="{00000000-0005-0000-0000-0000BE7D0000}"/>
    <cellStyle name="Normal 8 8 8 6" xfId="17912" xr:uid="{00000000-0005-0000-0000-0000BF7D0000}"/>
    <cellStyle name="Normal 8 8 8 7" xfId="25845" xr:uid="{00000000-0005-0000-0000-0000C07D0000}"/>
    <cellStyle name="Normal 8 8 9" xfId="3958" xr:uid="{00000000-0005-0000-0000-0000C17D0000}"/>
    <cellStyle name="Normal 8 8 9 2" xfId="11933" xr:uid="{00000000-0005-0000-0000-0000C27D0000}"/>
    <cellStyle name="Normal 8 8 9 3" xfId="19864" xr:uid="{00000000-0005-0000-0000-0000C37D0000}"/>
    <cellStyle name="Normal 8 8 9 4" xfId="27797" xr:uid="{00000000-0005-0000-0000-0000C47D0000}"/>
    <cellStyle name="Normal 8 9" xfId="2004" xr:uid="{00000000-0005-0000-0000-0000C57D0000}"/>
    <cellStyle name="Normal 8 9 10" xfId="9982" xr:uid="{00000000-0005-0000-0000-0000C67D0000}"/>
    <cellStyle name="Normal 8 9 11" xfId="17913" xr:uid="{00000000-0005-0000-0000-0000C77D0000}"/>
    <cellStyle name="Normal 8 9 12" xfId="25846" xr:uid="{00000000-0005-0000-0000-0000C87D0000}"/>
    <cellStyle name="Normal 8 9 2" xfId="2005" xr:uid="{00000000-0005-0000-0000-0000C97D0000}"/>
    <cellStyle name="Normal 8 9 2 10" xfId="17914" xr:uid="{00000000-0005-0000-0000-0000CA7D0000}"/>
    <cellStyle name="Normal 8 9 2 11" xfId="25847" xr:uid="{00000000-0005-0000-0000-0000CB7D0000}"/>
    <cellStyle name="Normal 8 9 2 2" xfId="2006" xr:uid="{00000000-0005-0000-0000-0000CC7D0000}"/>
    <cellStyle name="Normal 8 9 2 2 2" xfId="3990" xr:uid="{00000000-0005-0000-0000-0000CD7D0000}"/>
    <cellStyle name="Normal 8 9 2 2 2 2" xfId="11965" xr:uid="{00000000-0005-0000-0000-0000CE7D0000}"/>
    <cellStyle name="Normal 8 9 2 2 2 3" xfId="19896" xr:uid="{00000000-0005-0000-0000-0000CF7D0000}"/>
    <cellStyle name="Normal 8 9 2 2 2 4" xfId="27829" xr:uid="{00000000-0005-0000-0000-0000D07D0000}"/>
    <cellStyle name="Normal 8 9 2 2 3" xfId="5971" xr:uid="{00000000-0005-0000-0000-0000D17D0000}"/>
    <cellStyle name="Normal 8 9 2 2 3 2" xfId="13946" xr:uid="{00000000-0005-0000-0000-0000D27D0000}"/>
    <cellStyle name="Normal 8 9 2 2 3 3" xfId="21877" xr:uid="{00000000-0005-0000-0000-0000D37D0000}"/>
    <cellStyle name="Normal 8 9 2 2 3 4" xfId="29810" xr:uid="{00000000-0005-0000-0000-0000D47D0000}"/>
    <cellStyle name="Normal 8 9 2 2 4" xfId="7994" xr:uid="{00000000-0005-0000-0000-0000D57D0000}"/>
    <cellStyle name="Normal 8 9 2 2 4 2" xfId="15927" xr:uid="{00000000-0005-0000-0000-0000D67D0000}"/>
    <cellStyle name="Normal 8 9 2 2 4 3" xfId="23858" xr:uid="{00000000-0005-0000-0000-0000D77D0000}"/>
    <cellStyle name="Normal 8 9 2 2 4 4" xfId="31792" xr:uid="{00000000-0005-0000-0000-0000D87D0000}"/>
    <cellStyle name="Normal 8 9 2 2 5" xfId="9984" xr:uid="{00000000-0005-0000-0000-0000D97D0000}"/>
    <cellStyle name="Normal 8 9 2 2 6" xfId="17915" xr:uid="{00000000-0005-0000-0000-0000DA7D0000}"/>
    <cellStyle name="Normal 8 9 2 2 7" xfId="25848" xr:uid="{00000000-0005-0000-0000-0000DB7D0000}"/>
    <cellStyle name="Normal 8 9 2 3" xfId="2007" xr:uid="{00000000-0005-0000-0000-0000DC7D0000}"/>
    <cellStyle name="Normal 8 9 2 3 2" xfId="3991" xr:uid="{00000000-0005-0000-0000-0000DD7D0000}"/>
    <cellStyle name="Normal 8 9 2 3 2 2" xfId="11966" xr:uid="{00000000-0005-0000-0000-0000DE7D0000}"/>
    <cellStyle name="Normal 8 9 2 3 2 3" xfId="19897" xr:uid="{00000000-0005-0000-0000-0000DF7D0000}"/>
    <cellStyle name="Normal 8 9 2 3 2 4" xfId="27830" xr:uid="{00000000-0005-0000-0000-0000E07D0000}"/>
    <cellStyle name="Normal 8 9 2 3 3" xfId="5972" xr:uid="{00000000-0005-0000-0000-0000E17D0000}"/>
    <cellStyle name="Normal 8 9 2 3 3 2" xfId="13947" xr:uid="{00000000-0005-0000-0000-0000E27D0000}"/>
    <cellStyle name="Normal 8 9 2 3 3 3" xfId="21878" xr:uid="{00000000-0005-0000-0000-0000E37D0000}"/>
    <cellStyle name="Normal 8 9 2 3 3 4" xfId="29811" xr:uid="{00000000-0005-0000-0000-0000E47D0000}"/>
    <cellStyle name="Normal 8 9 2 3 4" xfId="7995" xr:uid="{00000000-0005-0000-0000-0000E57D0000}"/>
    <cellStyle name="Normal 8 9 2 3 4 2" xfId="15928" xr:uid="{00000000-0005-0000-0000-0000E67D0000}"/>
    <cellStyle name="Normal 8 9 2 3 4 3" xfId="23859" xr:uid="{00000000-0005-0000-0000-0000E77D0000}"/>
    <cellStyle name="Normal 8 9 2 3 4 4" xfId="31793" xr:uid="{00000000-0005-0000-0000-0000E87D0000}"/>
    <cellStyle name="Normal 8 9 2 3 5" xfId="9985" xr:uid="{00000000-0005-0000-0000-0000E97D0000}"/>
    <cellStyle name="Normal 8 9 2 3 6" xfId="17916" xr:uid="{00000000-0005-0000-0000-0000EA7D0000}"/>
    <cellStyle name="Normal 8 9 2 3 7" xfId="25849" xr:uid="{00000000-0005-0000-0000-0000EB7D0000}"/>
    <cellStyle name="Normal 8 9 2 4" xfId="2008" xr:uid="{00000000-0005-0000-0000-0000EC7D0000}"/>
    <cellStyle name="Normal 8 9 2 4 2" xfId="3992" xr:uid="{00000000-0005-0000-0000-0000ED7D0000}"/>
    <cellStyle name="Normal 8 9 2 4 2 2" xfId="11967" xr:uid="{00000000-0005-0000-0000-0000EE7D0000}"/>
    <cellStyle name="Normal 8 9 2 4 2 3" xfId="19898" xr:uid="{00000000-0005-0000-0000-0000EF7D0000}"/>
    <cellStyle name="Normal 8 9 2 4 2 4" xfId="27831" xr:uid="{00000000-0005-0000-0000-0000F07D0000}"/>
    <cellStyle name="Normal 8 9 2 4 3" xfId="5973" xr:uid="{00000000-0005-0000-0000-0000F17D0000}"/>
    <cellStyle name="Normal 8 9 2 4 3 2" xfId="13948" xr:uid="{00000000-0005-0000-0000-0000F27D0000}"/>
    <cellStyle name="Normal 8 9 2 4 3 3" xfId="21879" xr:uid="{00000000-0005-0000-0000-0000F37D0000}"/>
    <cellStyle name="Normal 8 9 2 4 3 4" xfId="29812" xr:uid="{00000000-0005-0000-0000-0000F47D0000}"/>
    <cellStyle name="Normal 8 9 2 4 4" xfId="7996" xr:uid="{00000000-0005-0000-0000-0000F57D0000}"/>
    <cellStyle name="Normal 8 9 2 4 4 2" xfId="15929" xr:uid="{00000000-0005-0000-0000-0000F67D0000}"/>
    <cellStyle name="Normal 8 9 2 4 4 3" xfId="23860" xr:uid="{00000000-0005-0000-0000-0000F77D0000}"/>
    <cellStyle name="Normal 8 9 2 4 4 4" xfId="31794" xr:uid="{00000000-0005-0000-0000-0000F87D0000}"/>
    <cellStyle name="Normal 8 9 2 4 5" xfId="9986" xr:uid="{00000000-0005-0000-0000-0000F97D0000}"/>
    <cellStyle name="Normal 8 9 2 4 6" xfId="17917" xr:uid="{00000000-0005-0000-0000-0000FA7D0000}"/>
    <cellStyle name="Normal 8 9 2 4 7" xfId="25850" xr:uid="{00000000-0005-0000-0000-0000FB7D0000}"/>
    <cellStyle name="Normal 8 9 2 5" xfId="2009" xr:uid="{00000000-0005-0000-0000-0000FC7D0000}"/>
    <cellStyle name="Normal 8 9 2 5 2" xfId="3993" xr:uid="{00000000-0005-0000-0000-0000FD7D0000}"/>
    <cellStyle name="Normal 8 9 2 5 2 2" xfId="11968" xr:uid="{00000000-0005-0000-0000-0000FE7D0000}"/>
    <cellStyle name="Normal 8 9 2 5 2 3" xfId="19899" xr:uid="{00000000-0005-0000-0000-0000FF7D0000}"/>
    <cellStyle name="Normal 8 9 2 5 2 4" xfId="27832" xr:uid="{00000000-0005-0000-0000-0000007E0000}"/>
    <cellStyle name="Normal 8 9 2 5 3" xfId="5974" xr:uid="{00000000-0005-0000-0000-0000017E0000}"/>
    <cellStyle name="Normal 8 9 2 5 3 2" xfId="13949" xr:uid="{00000000-0005-0000-0000-0000027E0000}"/>
    <cellStyle name="Normal 8 9 2 5 3 3" xfId="21880" xr:uid="{00000000-0005-0000-0000-0000037E0000}"/>
    <cellStyle name="Normal 8 9 2 5 3 4" xfId="29813" xr:uid="{00000000-0005-0000-0000-0000047E0000}"/>
    <cellStyle name="Normal 8 9 2 5 4" xfId="7997" xr:uid="{00000000-0005-0000-0000-0000057E0000}"/>
    <cellStyle name="Normal 8 9 2 5 4 2" xfId="15930" xr:uid="{00000000-0005-0000-0000-0000067E0000}"/>
    <cellStyle name="Normal 8 9 2 5 4 3" xfId="23861" xr:uid="{00000000-0005-0000-0000-0000077E0000}"/>
    <cellStyle name="Normal 8 9 2 5 4 4" xfId="31795" xr:uid="{00000000-0005-0000-0000-0000087E0000}"/>
    <cellStyle name="Normal 8 9 2 5 5" xfId="9987" xr:uid="{00000000-0005-0000-0000-0000097E0000}"/>
    <cellStyle name="Normal 8 9 2 5 6" xfId="17918" xr:uid="{00000000-0005-0000-0000-00000A7E0000}"/>
    <cellStyle name="Normal 8 9 2 5 7" xfId="25851" xr:uid="{00000000-0005-0000-0000-00000B7E0000}"/>
    <cellStyle name="Normal 8 9 2 6" xfId="3989" xr:uid="{00000000-0005-0000-0000-00000C7E0000}"/>
    <cellStyle name="Normal 8 9 2 6 2" xfId="11964" xr:uid="{00000000-0005-0000-0000-00000D7E0000}"/>
    <cellStyle name="Normal 8 9 2 6 3" xfId="19895" xr:uid="{00000000-0005-0000-0000-00000E7E0000}"/>
    <cellStyle name="Normal 8 9 2 6 4" xfId="27828" xr:uid="{00000000-0005-0000-0000-00000F7E0000}"/>
    <cellStyle name="Normal 8 9 2 7" xfId="5970" xr:uid="{00000000-0005-0000-0000-0000107E0000}"/>
    <cellStyle name="Normal 8 9 2 7 2" xfId="13945" xr:uid="{00000000-0005-0000-0000-0000117E0000}"/>
    <cellStyle name="Normal 8 9 2 7 3" xfId="21876" xr:uid="{00000000-0005-0000-0000-0000127E0000}"/>
    <cellStyle name="Normal 8 9 2 7 4" xfId="29809" xr:uid="{00000000-0005-0000-0000-0000137E0000}"/>
    <cellStyle name="Normal 8 9 2 8" xfId="7993" xr:uid="{00000000-0005-0000-0000-0000147E0000}"/>
    <cellStyle name="Normal 8 9 2 8 2" xfId="15926" xr:uid="{00000000-0005-0000-0000-0000157E0000}"/>
    <cellStyle name="Normal 8 9 2 8 3" xfId="23857" xr:uid="{00000000-0005-0000-0000-0000167E0000}"/>
    <cellStyle name="Normal 8 9 2 8 4" xfId="31791" xr:uid="{00000000-0005-0000-0000-0000177E0000}"/>
    <cellStyle name="Normal 8 9 2 9" xfId="9983" xr:uid="{00000000-0005-0000-0000-0000187E0000}"/>
    <cellStyle name="Normal 8 9 3" xfId="2010" xr:uid="{00000000-0005-0000-0000-0000197E0000}"/>
    <cellStyle name="Normal 8 9 3 2" xfId="3994" xr:uid="{00000000-0005-0000-0000-00001A7E0000}"/>
    <cellStyle name="Normal 8 9 3 2 2" xfId="11969" xr:uid="{00000000-0005-0000-0000-00001B7E0000}"/>
    <cellStyle name="Normal 8 9 3 2 3" xfId="19900" xr:uid="{00000000-0005-0000-0000-00001C7E0000}"/>
    <cellStyle name="Normal 8 9 3 2 4" xfId="27833" xr:uid="{00000000-0005-0000-0000-00001D7E0000}"/>
    <cellStyle name="Normal 8 9 3 3" xfId="5975" xr:uid="{00000000-0005-0000-0000-00001E7E0000}"/>
    <cellStyle name="Normal 8 9 3 3 2" xfId="13950" xr:uid="{00000000-0005-0000-0000-00001F7E0000}"/>
    <cellStyle name="Normal 8 9 3 3 3" xfId="21881" xr:uid="{00000000-0005-0000-0000-0000207E0000}"/>
    <cellStyle name="Normal 8 9 3 3 4" xfId="29814" xr:uid="{00000000-0005-0000-0000-0000217E0000}"/>
    <cellStyle name="Normal 8 9 3 4" xfId="7998" xr:uid="{00000000-0005-0000-0000-0000227E0000}"/>
    <cellStyle name="Normal 8 9 3 4 2" xfId="15931" xr:uid="{00000000-0005-0000-0000-0000237E0000}"/>
    <cellStyle name="Normal 8 9 3 4 3" xfId="23862" xr:uid="{00000000-0005-0000-0000-0000247E0000}"/>
    <cellStyle name="Normal 8 9 3 4 4" xfId="31796" xr:uid="{00000000-0005-0000-0000-0000257E0000}"/>
    <cellStyle name="Normal 8 9 3 5" xfId="9988" xr:uid="{00000000-0005-0000-0000-0000267E0000}"/>
    <cellStyle name="Normal 8 9 3 6" xfId="17919" xr:uid="{00000000-0005-0000-0000-0000277E0000}"/>
    <cellStyle name="Normal 8 9 3 7" xfId="25852" xr:uid="{00000000-0005-0000-0000-0000287E0000}"/>
    <cellStyle name="Normal 8 9 4" xfId="2011" xr:uid="{00000000-0005-0000-0000-0000297E0000}"/>
    <cellStyle name="Normal 8 9 4 2" xfId="3995" xr:uid="{00000000-0005-0000-0000-00002A7E0000}"/>
    <cellStyle name="Normal 8 9 4 2 2" xfId="11970" xr:uid="{00000000-0005-0000-0000-00002B7E0000}"/>
    <cellStyle name="Normal 8 9 4 2 3" xfId="19901" xr:uid="{00000000-0005-0000-0000-00002C7E0000}"/>
    <cellStyle name="Normal 8 9 4 2 4" xfId="27834" xr:uid="{00000000-0005-0000-0000-00002D7E0000}"/>
    <cellStyle name="Normal 8 9 4 3" xfId="5976" xr:uid="{00000000-0005-0000-0000-00002E7E0000}"/>
    <cellStyle name="Normal 8 9 4 3 2" xfId="13951" xr:uid="{00000000-0005-0000-0000-00002F7E0000}"/>
    <cellStyle name="Normal 8 9 4 3 3" xfId="21882" xr:uid="{00000000-0005-0000-0000-0000307E0000}"/>
    <cellStyle name="Normal 8 9 4 3 4" xfId="29815" xr:uid="{00000000-0005-0000-0000-0000317E0000}"/>
    <cellStyle name="Normal 8 9 4 4" xfId="7999" xr:uid="{00000000-0005-0000-0000-0000327E0000}"/>
    <cellStyle name="Normal 8 9 4 4 2" xfId="15932" xr:uid="{00000000-0005-0000-0000-0000337E0000}"/>
    <cellStyle name="Normal 8 9 4 4 3" xfId="23863" xr:uid="{00000000-0005-0000-0000-0000347E0000}"/>
    <cellStyle name="Normal 8 9 4 4 4" xfId="31797" xr:uid="{00000000-0005-0000-0000-0000357E0000}"/>
    <cellStyle name="Normal 8 9 4 5" xfId="9989" xr:uid="{00000000-0005-0000-0000-0000367E0000}"/>
    <cellStyle name="Normal 8 9 4 6" xfId="17920" xr:uid="{00000000-0005-0000-0000-0000377E0000}"/>
    <cellStyle name="Normal 8 9 4 7" xfId="25853" xr:uid="{00000000-0005-0000-0000-0000387E0000}"/>
    <cellStyle name="Normal 8 9 5" xfId="2012" xr:uid="{00000000-0005-0000-0000-0000397E0000}"/>
    <cellStyle name="Normal 8 9 5 2" xfId="3996" xr:uid="{00000000-0005-0000-0000-00003A7E0000}"/>
    <cellStyle name="Normal 8 9 5 2 2" xfId="11971" xr:uid="{00000000-0005-0000-0000-00003B7E0000}"/>
    <cellStyle name="Normal 8 9 5 2 3" xfId="19902" xr:uid="{00000000-0005-0000-0000-00003C7E0000}"/>
    <cellStyle name="Normal 8 9 5 2 4" xfId="27835" xr:uid="{00000000-0005-0000-0000-00003D7E0000}"/>
    <cellStyle name="Normal 8 9 5 3" xfId="5977" xr:uid="{00000000-0005-0000-0000-00003E7E0000}"/>
    <cellStyle name="Normal 8 9 5 3 2" xfId="13952" xr:uid="{00000000-0005-0000-0000-00003F7E0000}"/>
    <cellStyle name="Normal 8 9 5 3 3" xfId="21883" xr:uid="{00000000-0005-0000-0000-0000407E0000}"/>
    <cellStyle name="Normal 8 9 5 3 4" xfId="29816" xr:uid="{00000000-0005-0000-0000-0000417E0000}"/>
    <cellStyle name="Normal 8 9 5 4" xfId="8000" xr:uid="{00000000-0005-0000-0000-0000427E0000}"/>
    <cellStyle name="Normal 8 9 5 4 2" xfId="15933" xr:uid="{00000000-0005-0000-0000-0000437E0000}"/>
    <cellStyle name="Normal 8 9 5 4 3" xfId="23864" xr:uid="{00000000-0005-0000-0000-0000447E0000}"/>
    <cellStyle name="Normal 8 9 5 4 4" xfId="31798" xr:uid="{00000000-0005-0000-0000-0000457E0000}"/>
    <cellStyle name="Normal 8 9 5 5" xfId="9990" xr:uid="{00000000-0005-0000-0000-0000467E0000}"/>
    <cellStyle name="Normal 8 9 5 6" xfId="17921" xr:uid="{00000000-0005-0000-0000-0000477E0000}"/>
    <cellStyle name="Normal 8 9 5 7" xfId="25854" xr:uid="{00000000-0005-0000-0000-0000487E0000}"/>
    <cellStyle name="Normal 8 9 6" xfId="2013" xr:uid="{00000000-0005-0000-0000-0000497E0000}"/>
    <cellStyle name="Normal 8 9 6 2" xfId="3997" xr:uid="{00000000-0005-0000-0000-00004A7E0000}"/>
    <cellStyle name="Normal 8 9 6 2 2" xfId="11972" xr:uid="{00000000-0005-0000-0000-00004B7E0000}"/>
    <cellStyle name="Normal 8 9 6 2 3" xfId="19903" xr:uid="{00000000-0005-0000-0000-00004C7E0000}"/>
    <cellStyle name="Normal 8 9 6 2 4" xfId="27836" xr:uid="{00000000-0005-0000-0000-00004D7E0000}"/>
    <cellStyle name="Normal 8 9 6 3" xfId="5978" xr:uid="{00000000-0005-0000-0000-00004E7E0000}"/>
    <cellStyle name="Normal 8 9 6 3 2" xfId="13953" xr:uid="{00000000-0005-0000-0000-00004F7E0000}"/>
    <cellStyle name="Normal 8 9 6 3 3" xfId="21884" xr:uid="{00000000-0005-0000-0000-0000507E0000}"/>
    <cellStyle name="Normal 8 9 6 3 4" xfId="29817" xr:uid="{00000000-0005-0000-0000-0000517E0000}"/>
    <cellStyle name="Normal 8 9 6 4" xfId="8001" xr:uid="{00000000-0005-0000-0000-0000527E0000}"/>
    <cellStyle name="Normal 8 9 6 4 2" xfId="15934" xr:uid="{00000000-0005-0000-0000-0000537E0000}"/>
    <cellStyle name="Normal 8 9 6 4 3" xfId="23865" xr:uid="{00000000-0005-0000-0000-0000547E0000}"/>
    <cellStyle name="Normal 8 9 6 4 4" xfId="31799" xr:uid="{00000000-0005-0000-0000-0000557E0000}"/>
    <cellStyle name="Normal 8 9 6 5" xfId="9991" xr:uid="{00000000-0005-0000-0000-0000567E0000}"/>
    <cellStyle name="Normal 8 9 6 6" xfId="17922" xr:uid="{00000000-0005-0000-0000-0000577E0000}"/>
    <cellStyle name="Normal 8 9 6 7" xfId="25855" xr:uid="{00000000-0005-0000-0000-0000587E0000}"/>
    <cellStyle name="Normal 8 9 7" xfId="3988" xr:uid="{00000000-0005-0000-0000-0000597E0000}"/>
    <cellStyle name="Normal 8 9 7 2" xfId="11963" xr:uid="{00000000-0005-0000-0000-00005A7E0000}"/>
    <cellStyle name="Normal 8 9 7 3" xfId="19894" xr:uid="{00000000-0005-0000-0000-00005B7E0000}"/>
    <cellStyle name="Normal 8 9 7 4" xfId="27827" xr:uid="{00000000-0005-0000-0000-00005C7E0000}"/>
    <cellStyle name="Normal 8 9 8" xfId="5969" xr:uid="{00000000-0005-0000-0000-00005D7E0000}"/>
    <cellStyle name="Normal 8 9 8 2" xfId="13944" xr:uid="{00000000-0005-0000-0000-00005E7E0000}"/>
    <cellStyle name="Normal 8 9 8 3" xfId="21875" xr:uid="{00000000-0005-0000-0000-00005F7E0000}"/>
    <cellStyle name="Normal 8 9 8 4" xfId="29808" xr:uid="{00000000-0005-0000-0000-0000607E0000}"/>
    <cellStyle name="Normal 8 9 9" xfId="7992" xr:uid="{00000000-0005-0000-0000-0000617E0000}"/>
    <cellStyle name="Normal 8 9 9 2" xfId="15925" xr:uid="{00000000-0005-0000-0000-0000627E0000}"/>
    <cellStyle name="Normal 8 9 9 3" xfId="23856" xr:uid="{00000000-0005-0000-0000-0000637E0000}"/>
    <cellStyle name="Normal 8 9 9 4" xfId="31790" xr:uid="{00000000-0005-0000-0000-0000647E0000}"/>
    <cellStyle name="Normal 9" xfId="2014" xr:uid="{00000000-0005-0000-0000-0000657E0000}"/>
    <cellStyle name="Note 2" xfId="2015" xr:uid="{00000000-0005-0000-0000-0000667E0000}"/>
    <cellStyle name="Output 2" xfId="5984" xr:uid="{00000000-0005-0000-0000-0000677E0000}"/>
    <cellStyle name="Percent" xfId="32363" builtinId="5"/>
    <cellStyle name="Percent 2" xfId="6" xr:uid="{00000000-0005-0000-0000-0000697E0000}"/>
    <cellStyle name="Percent 3" xfId="32364" xr:uid="{00000000-0005-0000-0000-00006A7E0000}"/>
    <cellStyle name="Title 2" xfId="5983" xr:uid="{00000000-0005-0000-0000-00006B7E0000}"/>
    <cellStyle name="Total 2" xfId="5982" xr:uid="{00000000-0005-0000-0000-00006C7E0000}"/>
    <cellStyle name="Warning Text 2" xfId="5981" xr:uid="{00000000-0005-0000-0000-00006D7E0000}"/>
  </cellStyles>
  <dxfs count="6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FFFF"/>
      <color rgb="FF9AD1DE"/>
      <color rgb="FF66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sharedStrings" Target="sharedStrings.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styles" Target="styles.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theme" Target="theme/theme1.xml" Id="rId24"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calcChain" Target="calcChain.xml" Id="rId2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1"/>
  <x:dimension ref="A1:IN1298"/>
  <x:sheetViews>
    <x:sheetView tabSelected="1" topLeftCell="L1" zoomScale="80" zoomScaleNormal="80" workbookViewId="0">
      <x:pane ySplit="1" topLeftCell="A2" activePane="bottomLeft" state="frozen"/>
      <x:selection pane="bottomLeft" activeCell="Q3" sqref="Q3"/>
    </x:sheetView>
  </x:sheetViews>
  <x:sheetFormatPr defaultColWidth="9.42578125" defaultRowHeight="12.75" x14ac:dyDescent="0.2"/>
  <x:cols>
    <x:col min="1" max="1" width="13.42578125" style="42" customWidth="1"/>
    <x:col min="2" max="2" width="35.5703125" style="42" customWidth="1"/>
    <x:col min="3" max="3" width="26.85546875" style="42" customWidth="1"/>
    <x:col min="4" max="4" width="55.5703125" style="42" customWidth="1"/>
    <x:col min="5" max="5" width="13" style="72" customWidth="1"/>
    <x:col min="6" max="6" width="14.28515625" style="72" customWidth="1"/>
    <x:col min="7" max="7" width="13.85546875" style="72" customWidth="1"/>
    <x:col min="8" max="8" width="21.28515625" style="42" customWidth="1"/>
    <x:col min="9" max="9" width="15.140625" style="73" customWidth="1"/>
    <x:col min="10" max="10" width="19.85546875" style="978" customWidth="1"/>
    <x:col min="11" max="11" width="9.28515625" style="74" customWidth="1"/>
    <x:col min="12" max="12" width="16.28515625" style="46" customWidth="1"/>
    <x:col min="13" max="13" width="16.28515625" style="75" customWidth="1"/>
    <x:col min="14" max="14" width="14.28515625" style="75" customWidth="1"/>
    <x:col min="15" max="15" width="20.28515625" style="75" customWidth="1"/>
    <x:col min="16" max="16" width="16.7109375" style="75" customWidth="1"/>
    <x:col min="17" max="17" width="11.7109375" style="75" customWidth="1"/>
    <x:col min="18" max="18" width="19.5703125" style="75" customWidth="1"/>
    <x:col min="19" max="19" width="26.7109375" style="75" customWidth="1"/>
    <x:col min="20" max="20" width="28.28515625" style="75" customWidth="1"/>
    <x:col min="21" max="21" width="30.28515625" style="75" customWidth="1"/>
    <x:col min="22" max="22" width="33.42578125" style="75" customWidth="1"/>
    <x:col min="23" max="23" width="37.42578125" style="76" customWidth="1"/>
    <x:col min="24" max="26" width="9.42578125" style="42" customWidth="1"/>
    <x:col min="27" max="16384" width="9.42578125" style="42"/>
  </x:cols>
  <x:sheetData>
    <x:row r="1" spans="1:23" s="45" customFormat="1" ht="59.45" customHeight="1" x14ac:dyDescent="0.2">
      <x:c r="A1" s="82" t="s">
        <x:v>207</x:v>
      </x:c>
      <x:c r="B1" s="82" t="s">
        <x:v>0</x:v>
      </x:c>
      <x:c r="C1" s="82" t="s">
        <x:v>1</x:v>
      </x:c>
      <x:c r="D1" s="83" t="s">
        <x:v>2</x:v>
      </x:c>
      <x:c r="E1" s="200" t="s">
        <x:v>3</x:v>
      </x:c>
      <x:c r="F1" s="200" t="s">
        <x:v>4</x:v>
      </x:c>
      <x:c r="G1" s="200" t="s">
        <x:v>5</x:v>
      </x:c>
      <x:c r="H1" s="83" t="s">
        <x:v>193</x:v>
      </x:c>
      <x:c r="I1" s="199" t="s">
        <x:v>7</x:v>
      </x:c>
      <x:c r="J1" s="199" t="s">
        <x:v>8</x:v>
      </x:c>
      <x:c r="K1" s="199" t="s">
        <x:v>9</x:v>
      </x:c>
      <x:c r="L1" s="199" t="s">
        <x:v>10</x:v>
      </x:c>
      <x:c r="M1" s="201" t="s">
        <x:v>11</x:v>
      </x:c>
      <x:c r="N1" s="201" t="s">
        <x:v>12</x:v>
      </x:c>
      <x:c r="O1" s="201" t="s">
        <x:v>13</x:v>
      </x:c>
      <x:c r="P1" s="201" t="s">
        <x:v>14</x:v>
      </x:c>
      <x:c r="Q1" s="201" t="s">
        <x:v>15</x:v>
      </x:c>
      <x:c r="R1" s="201" t="s">
        <x:v>16</x:v>
      </x:c>
      <x:c r="S1" s="201" t="s">
        <x:v>17</x:v>
      </x:c>
      <x:c r="T1" s="201" t="s">
        <x:v>491</x:v>
      </x:c>
      <x:c r="U1" s="201" t="s">
        <x:v>19</x:v>
      </x:c>
      <x:c r="V1" s="201" t="s">
        <x:v>20</x:v>
      </x:c>
      <x:c r="W1" s="201" t="s">
        <x:v>21</x:v>
      </x:c>
    </x:row>
    <x:row r="2" spans="1:23" ht="38.25" x14ac:dyDescent="0.2">
      <x:c r="A2" s="84" t="s">
        <x:v>4144</x:v>
      </x:c>
      <x:c r="B2" s="86" t="s">
        <x:v>97</x:v>
      </x:c>
      <x:c r="C2" s="87" t="s">
        <x:v>95</x:v>
      </x:c>
      <x:c r="D2" s="88" t="s">
        <x:v>96</x:v>
      </x:c>
      <x:c r="E2" s="86">
        <x:v>44399</x:v>
      </x:c>
      <x:c r="F2" s="119">
        <x:v>45264</x:v>
      </x:c>
      <x:c r="G2" s="119">
        <x:v>45264</x:v>
      </x:c>
      <x:c r="H2" s="155">
        <x:v>1412752</x:v>
      </x:c>
      <x:c r="I2" s="90">
        <x:v>1483494</x:v>
      </x:c>
      <x:c r="J2" s="83"/>
      <x:c r="K2" s="105" t="s">
        <x:v>150</x:v>
      </x:c>
      <x:c r="L2" s="97">
        <x:v>100</x:v>
      </x:c>
      <x:c r="M2" s="111" t="s">
        <x:v>22</x:v>
      </x:c>
      <x:c r="N2" s="111">
        <x:v>138</x:v>
      </x:c>
      <x:c r="O2" s="111">
        <x:v>0.28000000000000003</x:v>
      </x:c>
      <x:c r="P2" s="111" t="s">
        <x:v>192</x:v>
      </x:c>
      <x:c r="Q2" s="111" t="s">
        <x:v>76</x:v>
      </x:c>
      <x:c r="R2" s="110" t="s">
        <x:v>22</x:v>
      </x:c>
      <x:c r="S2" s="154" t="s">
        <x:v>22</x:v>
      </x:c>
      <x:c r="T2" s="112" t="s">
        <x:v>94</x:v>
      </x:c>
      <x:c r="U2" s="154">
        <x:v>0.28000000000000003</x:v>
      </x:c>
      <x:c r="V2" s="110" t="s">
        <x:v>37</x:v>
      </x:c>
      <x:c r="W2" s="92"/>
    </x:row>
    <x:row r="3" spans="1:23" ht="38.25" x14ac:dyDescent="0.2">
      <x:c r="A3" s="84" t="s">
        <x:v>169</x:v>
      </x:c>
      <x:c r="B3" s="88" t="s">
        <x:v>643</x:v>
      </x:c>
      <x:c r="C3" s="89" t="s">
        <x:v>98</x:v>
      </x:c>
      <x:c r="D3" s="88" t="s">
        <x:v>644</x:v>
      </x:c>
      <x:c r="E3" s="86">
        <x:v>45575</x:v>
      </x:c>
      <x:c r="F3" s="527">
        <x:v>45607</x:v>
      </x:c>
      <x:c r="G3" s="528">
        <x:v>45607</x:v>
      </x:c>
      <x:c r="H3" s="529"/>
      <x:c r="I3" s="531">
        <x:v>1481456</x:v>
      </x:c>
      <x:c r="J3" s="532"/>
      <x:c r="K3" s="533"/>
      <x:c r="L3" s="534">
        <x:v>100</x:v>
      </x:c>
      <x:c r="M3" s="535">
        <x:v>138</x:v>
      </x:c>
      <x:c r="N3" s="535" t="s">
        <x:v>22</x:v>
      </x:c>
      <x:c r="O3" s="535">
        <x:v>0.4</x:v>
      </x:c>
      <x:c r="P3" s="535" t="s">
        <x:v>147</x:v>
      </x:c>
      <x:c r="Q3" s="535" t="s">
        <x:v>1740</x:v>
      </x:c>
      <x:c r="R3" s="535">
        <x:v>100</x:v>
      </x:c>
      <x:c r="S3" s="535">
        <x:v>0.4</x:v>
      </x:c>
      <x:c r="T3" s="535" t="s">
        <x:v>22</x:v>
      </x:c>
      <x:c r="U3" s="535" t="s">
        <x:v>22</x:v>
      </x:c>
      <x:c r="V3" s="535" t="s">
        <x:v>35</x:v>
      </x:c>
      <x:c r="W3" s="536"/>
    </x:row>
    <x:row r="4" spans="1:23" ht="38.25" x14ac:dyDescent="0.2">
      <x:c r="A4" s="84" t="s">
        <x:v>3027</x:v>
      </x:c>
      <x:c r="B4" s="92" t="s">
        <x:v>645</x:v>
      </x:c>
      <x:c r="C4" s="89" t="s">
        <x:v>98</x:v>
      </x:c>
      <x:c r="D4" s="92" t="s">
        <x:v>646</x:v>
      </x:c>
      <x:c r="E4" s="86">
        <x:v>45413</x:v>
      </x:c>
      <x:c r="F4" s="86">
        <x:v>45433</x:v>
      </x:c>
      <x:c r="G4" s="119">
        <x:v>45433</x:v>
      </x:c>
      <x:c r="H4" s="88"/>
      <x:c r="I4" s="90">
        <x:v>1409168</x:v>
      </x:c>
      <x:c r="J4" s="83"/>
      <x:c r="K4" s="105" t="s">
        <x:v>150</x:v>
      </x:c>
      <x:c r="L4" s="97">
        <x:v>100</x:v>
      </x:c>
      <x:c r="M4" s="111">
        <x:v>69</x:v>
      </x:c>
      <x:c r="N4" s="111" t="s">
        <x:v>22</x:v>
      </x:c>
      <x:c r="O4" s="111">
        <x:v>0.3</x:v>
      </x:c>
      <x:c r="P4" s="111" t="s">
        <x:v>292</x:v>
      </x:c>
      <x:c r="Q4" s="111" t="s">
        <x:v>1740</x:v>
      </x:c>
      <x:c r="R4" s="110">
        <x:v>147</x:v>
      </x:c>
      <x:c r="S4" s="111">
        <x:v>0.3</x:v>
      </x:c>
      <x:c r="T4" s="111" t="s">
        <x:v>22</x:v>
      </x:c>
      <x:c r="U4" s="111" t="s">
        <x:v>22</x:v>
      </x:c>
      <x:c r="V4" s="181" t="s">
        <x:v>35</x:v>
      </x:c>
      <x:c r="W4" s="88"/>
    </x:row>
    <x:row r="5" spans="1:23" ht="51.75" customHeight="1" x14ac:dyDescent="0.2">
      <x:c r="A5" s="84" t="s">
        <x:v>194</x:v>
      </x:c>
      <x:c r="B5" s="88" t="s">
        <x:v>155</x:v>
      </x:c>
      <x:c r="C5" s="88" t="s">
        <x:v>48</x:v>
      </x:c>
      <x:c r="D5" s="88" t="s">
        <x:v>178</x:v>
      </x:c>
      <x:c r="E5" s="86">
        <x:v>45747</x:v>
      </x:c>
      <x:c r="F5" s="86">
        <x:v>45785</x:v>
      </x:c>
      <x:c r="G5" s="119"/>
      <x:c r="H5" s="151"/>
      <x:c r="I5" s="90"/>
      <x:c r="J5" s="83"/>
      <x:c r="K5" s="105" t="s">
        <x:v>150</x:v>
      </x:c>
      <x:c r="L5" s="97">
        <x:v>0</x:v>
      </x:c>
      <x:c r="M5" s="111">
        <x:v>345</x:v>
      </x:c>
      <x:c r="N5" s="111" t="s">
        <x:v>22</x:v>
      </x:c>
      <x:c r="O5" s="111">
        <x:v>0.1</x:v>
      </x:c>
      <x:c r="P5" s="182" t="s">
        <x:v>176</x:v>
      </x:c>
      <x:c r="Q5" s="182" t="s">
        <x:v>76</x:v>
      </x:c>
      <x:c r="R5" s="111">
        <x:v>160</x:v>
      </x:c>
      <x:c r="S5" s="110">
        <x:v>0.1</x:v>
      </x:c>
      <x:c r="T5" s="111" t="s">
        <x:v>22</x:v>
      </x:c>
      <x:c r="U5" s="111" t="s">
        <x:v>22</x:v>
      </x:c>
      <x:c r="V5" s="110" t="s">
        <x:v>37</x:v>
      </x:c>
      <x:c r="W5" s="88"/>
    </x:row>
    <x:row r="6" spans="1:23" ht="66" customHeight="1" x14ac:dyDescent="0.2">
      <x:c r="A6" s="84" t="s">
        <x:v>179</x:v>
      </x:c>
      <x:c r="B6" s="93" t="s">
        <x:v>188</x:v>
      </x:c>
      <x:c r="C6" s="88" t="s">
        <x:v>31</x:v>
      </x:c>
      <x:c r="D6" s="88" t="s">
        <x:v>183</x:v>
      </x:c>
      <x:c r="E6" s="86">
        <x:v>44307</x:v>
      </x:c>
      <x:c r="F6" s="86">
        <x:v>44622</x:v>
      </x:c>
      <x:c r="G6" s="119">
        <x:v>44622</x:v>
      </x:c>
      <x:c r="H6" s="88"/>
      <x:c r="I6" s="90">
        <x:v>2474886</x:v>
      </x:c>
      <x:c r="J6" s="83"/>
      <x:c r="K6" s="105" t="s">
        <x:v>150</x:v>
      </x:c>
      <x:c r="L6" s="97">
        <x:v>100</x:v>
      </x:c>
      <x:c r="M6" s="183">
        <x:v>138</x:v>
      </x:c>
      <x:c r="N6" s="111" t="s">
        <x:v>22</x:v>
      </x:c>
      <x:c r="O6" s="111">
        <x:v>2</x:v>
      </x:c>
      <x:c r="P6" s="111" t="s">
        <x:v>1591</x:v>
      </x:c>
      <x:c r="Q6" s="111" t="s">
        <x:v>1680</x:v>
      </x:c>
      <x:c r="R6" s="111" t="s">
        <x:v>94</x:v>
      </x:c>
      <x:c r="S6" s="184">
        <x:v>1.0020833333333334</x:v>
      </x:c>
      <x:c r="T6" s="111" t="s">
        <x:v>22</x:v>
      </x:c>
      <x:c r="U6" s="111" t="s">
        <x:v>22</x:v>
      </x:c>
      <x:c r="V6" s="111" t="s">
        <x:v>181</x:v>
      </x:c>
      <x:c r="W6" s="141" t="s">
        <x:v>36</x:v>
      </x:c>
    </x:row>
    <x:row r="7" spans="1:23" ht="63" customHeight="1" x14ac:dyDescent="0.2">
      <x:c r="A7" s="84" t="s">
        <x:v>3159</x:v>
      </x:c>
      <x:c r="B7" s="93" t="s">
        <x:v>185</x:v>
      </x:c>
      <x:c r="C7" s="88" t="s">
        <x:v>31</x:v>
      </x:c>
      <x:c r="D7" s="88" t="s">
        <x:v>183</x:v>
      </x:c>
      <x:c r="E7" s="86">
        <x:v>44312</x:v>
      </x:c>
      <x:c r="F7" s="86">
        <x:v>44519</x:v>
      </x:c>
      <x:c r="G7" s="119">
        <x:v>44519</x:v>
      </x:c>
      <x:c r="H7" s="88"/>
      <x:c r="I7" s="90">
        <x:v>2560873</x:v>
      </x:c>
      <x:c r="J7" s="540"/>
      <x:c r="K7" s="105" t="s">
        <x:v>150</x:v>
      </x:c>
      <x:c r="L7" s="97">
        <x:v>100</x:v>
      </x:c>
      <x:c r="M7" s="183">
        <x:v>138</x:v>
      </x:c>
      <x:c r="N7" s="111" t="s">
        <x:v>22</x:v>
      </x:c>
      <x:c r="O7" s="111">
        <x:v>2</x:v>
      </x:c>
      <x:c r="P7" s="111" t="s">
        <x:v>191</x:v>
      </x:c>
      <x:c r="Q7" s="111" t="s">
        <x:v>76</x:v>
      </x:c>
      <x:c r="R7" s="111" t="s">
        <x:v>94</x:v>
      </x:c>
      <x:c r="S7" s="184">
        <x:v>0.99526515151515149</x:v>
      </x:c>
      <x:c r="T7" s="111" t="s">
        <x:v>22</x:v>
      </x:c>
      <x:c r="U7" s="111" t="s">
        <x:v>22</x:v>
      </x:c>
      <x:c r="V7" s="111" t="s">
        <x:v>181</x:v>
      </x:c>
      <x:c r="W7" s="141" t="s">
        <x:v>36</x:v>
      </x:c>
    </x:row>
    <x:row r="8" spans="1:23" ht="60" customHeight="1" x14ac:dyDescent="0.2">
      <x:c r="A8" s="84" t="s">
        <x:v>180</x:v>
      </x:c>
      <x:c r="B8" s="93" t="s">
        <x:v>186</x:v>
      </x:c>
      <x:c r="C8" s="88" t="s">
        <x:v>31</x:v>
      </x:c>
      <x:c r="D8" s="88" t="s">
        <x:v>2928</x:v>
      </x:c>
      <x:c r="E8" s="136">
        <x:v>44330</x:v>
      </x:c>
      <x:c r="F8" s="136">
        <x:v>44503</x:v>
      </x:c>
      <x:c r="G8" s="185">
        <x:v>44503</x:v>
      </x:c>
      <x:c r="H8" s="88"/>
      <x:c r="I8" s="90">
        <x:v>2236717</x:v>
      </x:c>
      <x:c r="J8" s="540"/>
      <x:c r="K8" s="105" t="s">
        <x:v>150</x:v>
      </x:c>
      <x:c r="L8" s="97">
        <x:v>100</x:v>
      </x:c>
      <x:c r="M8" s="183">
        <x:v>69</x:v>
      </x:c>
      <x:c r="N8" s="111" t="s">
        <x:v>22</x:v>
      </x:c>
      <x:c r="O8" s="111">
        <x:v>0.99</x:v>
      </x:c>
      <x:c r="P8" s="111" t="s">
        <x:v>192</x:v>
      </x:c>
      <x:c r="Q8" s="111" t="s">
        <x:v>1975</x:v>
      </x:c>
      <x:c r="R8" s="111" t="s">
        <x:v>94</x:v>
      </x:c>
      <x:c r="S8" s="186">
        <x:v>0.98901515151515151</x:v>
      </x:c>
      <x:c r="T8" s="111" t="s">
        <x:v>22</x:v>
      </x:c>
      <x:c r="U8" s="111" t="s">
        <x:v>22</x:v>
      </x:c>
      <x:c r="V8" s="111" t="s">
        <x:v>181</x:v>
      </x:c>
      <x:c r="W8" s="141" t="s">
        <x:v>36</x:v>
      </x:c>
    </x:row>
    <x:row r="9" spans="1:23" ht="51" x14ac:dyDescent="0.2">
      <x:c r="A9" s="84" t="s">
        <x:v>366</x:v>
      </x:c>
      <x:c r="B9" s="88" t="s">
        <x:v>1120</x:v>
      </x:c>
      <x:c r="C9" s="88" t="s">
        <x:v>31</x:v>
      </x:c>
      <x:c r="D9" s="88" t="s">
        <x:v>1155</x:v>
      </x:c>
      <x:c r="E9" s="127">
        <x:v>44847</x:v>
      </x:c>
      <x:c r="F9" s="86">
        <x:v>45719</x:v>
      </x:c>
      <x:c r="G9" s="119"/>
      <x:c r="H9" s="106"/>
      <x:c r="I9" s="90">
        <x:v>2993815</x:v>
      </x:c>
      <x:c r="J9" s="83"/>
      <x:c r="K9" s="105" t="s">
        <x:v>150</x:v>
      </x:c>
      <x:c r="L9" s="97" t="s">
        <x:v>2972</x:v>
      </x:c>
      <x:c r="M9" s="111">
        <x:v>69</x:v>
      </x:c>
      <x:c r="N9" s="111">
        <x:v>138</x:v>
      </x:c>
      <x:c r="O9" s="111">
        <x:v>1.1000000000000001</x:v>
      </x:c>
      <x:c r="P9" s="111" t="s">
        <x:v>1681</x:v>
      </x:c>
      <x:c r="Q9" s="111" t="s">
        <x:v>76</x:v>
      </x:c>
      <x:c r="R9" s="111">
        <x:v>50</x:v>
      </x:c>
      <x:c r="S9" s="111">
        <x:v>0.8</x:v>
      </x:c>
      <x:c r="T9" s="111">
        <x:v>50</x:v>
      </x:c>
      <x:c r="U9" s="111">
        <x:v>0.3</x:v>
      </x:c>
      <x:c r="V9" s="111" t="s">
        <x:v>23</x:v>
      </x:c>
      <x:c r="W9" s="141" t="s">
        <x:v>328</x:v>
      </x:c>
    </x:row>
    <x:row r="10" spans="1:23" ht="38.25" x14ac:dyDescent="0.2">
      <x:c r="A10" s="87" t="s">
        <x:v>216</x:v>
      </x:c>
      <x:c r="B10" s="93" t="s">
        <x:v>1612</x:v>
      </x:c>
      <x:c r="C10" s="93" t="s">
        <x:v>29</x:v>
      </x:c>
      <x:c r="D10" s="93" t="s">
        <x:v>1611</x:v>
      </x:c>
      <x:c r="E10" s="128">
        <x:v>46027</x:v>
      </x:c>
      <x:c r="F10" s="119">
        <x:v>46156</x:v>
      </x:c>
      <x:c r="G10" s="119"/>
      <x:c r="H10" s="106"/>
      <x:c r="I10" s="90"/>
      <x:c r="J10" s="83"/>
      <x:c r="K10" s="105" t="s">
        <x:v>150</x:v>
      </x:c>
      <x:c r="L10" s="97">
        <x:v>0</x:v>
      </x:c>
      <x:c r="M10" s="112">
        <x:v>138</x:v>
      </x:c>
      <x:c r="N10" s="112" t="s">
        <x:v>22</x:v>
      </x:c>
      <x:c r="O10" s="112">
        <x:v>0.03</x:v>
      </x:c>
      <x:c r="P10" s="112" t="s">
        <x:v>167</x:v>
      </x:c>
      <x:c r="Q10" s="112" t="s">
        <x:v>76</x:v>
      </x:c>
      <x:c r="R10" s="112" t="s">
        <x:v>22</x:v>
      </x:c>
      <x:c r="S10" s="112" t="s">
        <x:v>22</x:v>
      </x:c>
      <x:c r="T10" s="112">
        <x:v>60</x:v>
      </x:c>
      <x:c r="U10" s="112">
        <x:v>0.03</x:v>
      </x:c>
      <x:c r="V10" s="112" t="s">
        <x:v>37</x:v>
      </x:c>
      <x:c r="W10" s="141"/>
    </x:row>
    <x:row r="11" spans="1:23" ht="51" x14ac:dyDescent="0.2">
      <x:c r="A11" s="84" t="s">
        <x:v>3028</x:v>
      </x:c>
      <x:c r="B11" s="95" t="s">
        <x:v>215</x:v>
      </x:c>
      <x:c r="C11" s="96" t="s">
        <x:v>44</x:v>
      </x:c>
      <x:c r="D11" s="96" t="s">
        <x:v>493</x:v>
      </x:c>
      <x:c r="E11" s="127">
        <x:v>44348</x:v>
      </x:c>
      <x:c r="F11" s="127">
        <x:v>44547</x:v>
      </x:c>
      <x:c r="G11" s="119">
        <x:v>44547</x:v>
      </x:c>
      <x:c r="H11" s="106"/>
      <x:c r="I11" s="90">
        <x:v>25000000</x:v>
      </x:c>
      <x:c r="J11" s="83"/>
      <x:c r="K11" s="105" t="s">
        <x:v>150</x:v>
      </x:c>
      <x:c r="L11" s="97">
        <x:v>100</x:v>
      </x:c>
      <x:c r="M11" s="112">
        <x:v>69</x:v>
      </x:c>
      <x:c r="N11" s="112">
        <x:v>138</x:v>
      </x:c>
      <x:c r="O11" s="112">
        <x:v>21.3</x:v>
      </x:c>
      <x:c r="P11" s="112" t="s">
        <x:v>192</x:v>
      </x:c>
      <x:c r="Q11" s="112" t="s">
        <x:v>1828</x:v>
      </x:c>
      <x:c r="R11" s="112">
        <x:v>50</x:v>
      </x:c>
      <x:c r="S11" s="112">
        <x:v>21.3</x:v>
      </x:c>
      <x:c r="T11" s="112" t="s">
        <x:v>22</x:v>
      </x:c>
      <x:c r="U11" s="112" t="s">
        <x:v>22</x:v>
      </x:c>
      <x:c r="V11" s="112" t="s">
        <x:v>23</x:v>
      </x:c>
      <x:c r="W11" s="141" t="s">
        <x:v>256</x:v>
      </x:c>
    </x:row>
    <x:row r="12" spans="1:23" ht="51" x14ac:dyDescent="0.2">
      <x:c r="A12" s="87" t="s">
        <x:v>249</x:v>
      </x:c>
      <x:c r="B12" s="93" t="s">
        <x:v>242</x:v>
      </x:c>
      <x:c r="C12" s="93" t="s">
        <x:v>264</x:v>
      </x:c>
      <x:c r="D12" s="93" t="s">
        <x:v>253</x:v>
      </x:c>
      <x:c r="E12" s="128">
        <x:v>44602</x:v>
      </x:c>
      <x:c r="F12" s="86">
        <x:v>45496</x:v>
      </x:c>
      <x:c r="G12" s="86">
        <x:v>45496</x:v>
      </x:c>
      <x:c r="H12" s="139"/>
      <x:c r="I12" s="90">
        <x:v>976885</x:v>
      </x:c>
      <x:c r="J12" s="83"/>
      <x:c r="K12" s="105" t="s">
        <x:v>150</x:v>
      </x:c>
      <x:c r="L12" s="97">
        <x:v>100</x:v>
      </x:c>
      <x:c r="M12" s="112" t="s">
        <x:v>22</x:v>
      </x:c>
      <x:c r="N12" s="112">
        <x:v>345</x:v>
      </x:c>
      <x:c r="O12" s="112">
        <x:v>0.2</x:v>
      </x:c>
      <x:c r="P12" s="112" t="s">
        <x:v>250</x:v>
      </x:c>
      <x:c r="Q12" s="112" t="s">
        <x:v>76</x:v>
      </x:c>
      <x:c r="R12" s="112" t="s">
        <x:v>22</x:v>
      </x:c>
      <x:c r="S12" s="112" t="s">
        <x:v>22</x:v>
      </x:c>
      <x:c r="T12" s="112">
        <x:v>150</x:v>
      </x:c>
      <x:c r="U12" s="112">
        <x:v>0.2</x:v>
      </x:c>
      <x:c r="V12" s="112" t="s">
        <x:v>37</x:v>
      </x:c>
      <x:c r="W12" s="141"/>
    </x:row>
    <x:row r="13" spans="1:23" ht="38.25" x14ac:dyDescent="0.2">
      <x:c r="A13" s="87" t="s">
        <x:v>459</x:v>
      </x:c>
      <x:c r="B13" s="93" t="s">
        <x:v>243</x:v>
      </x:c>
      <x:c r="C13" s="93" t="s">
        <x:v>516</x:v>
      </x:c>
      <x:c r="D13" s="93" t="s">
        <x:v>260</x:v>
      </x:c>
      <x:c r="E13" s="128">
        <x:v>44547</x:v>
      </x:c>
      <x:c r="F13" s="128">
        <x:v>44690</x:v>
      </x:c>
      <x:c r="G13" s="187">
        <x:v>44690</x:v>
      </x:c>
      <x:c r="H13" s="139"/>
      <x:c r="I13" s="90">
        <x:v>12433688</x:v>
      </x:c>
      <x:c r="J13" s="83"/>
      <x:c r="K13" s="105" t="s">
        <x:v>150</x:v>
      </x:c>
      <x:c r="L13" s="97">
        <x:v>100</x:v>
      </x:c>
      <x:c r="M13" s="112">
        <x:v>69</x:v>
      </x:c>
      <x:c r="N13" s="112">
        <x:v>138</x:v>
      </x:c>
      <x:c r="O13" s="112">
        <x:v>7.4</x:v>
      </x:c>
      <x:c r="P13" s="112" t="s">
        <x:v>192</x:v>
      </x:c>
      <x:c r="Q13" s="112" t="s">
        <x:v>76</x:v>
      </x:c>
      <x:c r="R13" s="112">
        <x:v>70</x:v>
      </x:c>
      <x:c r="S13" s="112">
        <x:v>7.4</x:v>
      </x:c>
      <x:c r="T13" s="112" t="s">
        <x:v>22</x:v>
      </x:c>
      <x:c r="U13" s="112" t="s">
        <x:v>22</x:v>
      </x:c>
      <x:c r="V13" s="112" t="s">
        <x:v>23</x:v>
      </x:c>
      <x:c r="W13" s="141"/>
    </x:row>
    <x:row r="14" spans="1:23" ht="38.25" x14ac:dyDescent="0.2">
      <x:c r="A14" s="87" t="s">
        <x:v>367</x:v>
      </x:c>
      <x:c r="B14" s="88" t="s">
        <x:v>1121</x:v>
      </x:c>
      <x:c r="C14" s="93" t="s">
        <x:v>31</x:v>
      </x:c>
      <x:c r="D14" s="88" t="s">
        <x:v>1156</x:v>
      </x:c>
      <x:c r="E14" s="128">
        <x:v>45762</x:v>
      </x:c>
      <x:c r="F14" s="127">
        <x:v>45792</x:v>
      </x:c>
      <x:c r="G14" s="187"/>
      <x:c r="H14" s="139"/>
      <x:c r="I14" s="90">
        <x:v>1148058.55</x:v>
      </x:c>
      <x:c r="J14" s="83"/>
      <x:c r="K14" s="105" t="s">
        <x:v>150</x:v>
      </x:c>
      <x:c r="L14" s="97">
        <x:v>0</x:v>
      </x:c>
      <x:c r="M14" s="112">
        <x:v>69</x:v>
      </x:c>
      <x:c r="N14" s="112">
        <x:v>138</x:v>
      </x:c>
      <x:c r="O14" s="112">
        <x:v>0.5</x:v>
      </x:c>
      <x:c r="P14" s="112" t="s">
        <x:v>192</x:v>
      </x:c>
      <x:c r="Q14" s="112" t="s">
        <x:v>76</x:v>
      </x:c>
      <x:c r="R14" s="112">
        <x:v>100</x:v>
      </x:c>
      <x:c r="S14" s="112">
        <x:v>0.5</x:v>
      </x:c>
      <x:c r="T14" s="112" t="s">
        <x:v>22</x:v>
      </x:c>
      <x:c r="U14" s="112" t="s">
        <x:v>22</x:v>
      </x:c>
      <x:c r="V14" s="112" t="s">
        <x:v>30</x:v>
      </x:c>
      <x:c r="W14" s="141"/>
    </x:row>
    <x:row r="15" spans="1:23" ht="38.25" x14ac:dyDescent="0.2">
      <x:c r="A15" s="305" t="s">
        <x:v>2069</x:v>
      </x:c>
      <x:c r="B15" s="306" t="s">
        <x:v>255</x:v>
      </x:c>
      <x:c r="C15" s="306" t="s">
        <x:v>1207</x:v>
      </x:c>
      <x:c r="D15" s="306" t="s">
        <x:v>254</x:v>
      </x:c>
      <x:c r="E15" s="308">
        <x:v>45184</x:v>
      </x:c>
      <x:c r="F15" s="308">
        <x:v>45240</x:v>
      </x:c>
      <x:c r="G15" s="308">
        <x:v>45240</x:v>
      </x:c>
      <x:c r="H15" s="310"/>
      <x:c r="I15" s="227">
        <x:v>1480576.68</x:v>
      </x:c>
      <x:c r="J15" s="327"/>
      <x:c r="K15" s="287" t="s">
        <x:v>150</x:v>
      </x:c>
      <x:c r="L15" s="312">
        <x:v>100</x:v>
      </x:c>
      <x:c r="M15" s="313">
        <x:v>138</x:v>
      </x:c>
      <x:c r="N15" s="313" t="s">
        <x:v>22</x:v>
      </x:c>
      <x:c r="O15" s="313">
        <x:v>0.1</x:v>
      </x:c>
      <x:c r="P15" s="313" t="s">
        <x:v>1613</x:v>
      </x:c>
      <x:c r="Q15" s="313" t="s">
        <x:v>76</x:v>
      </x:c>
      <x:c r="R15" s="313" t="s">
        <x:v>22</x:v>
      </x:c>
      <x:c r="S15" s="313" t="s">
        <x:v>22</x:v>
      </x:c>
      <x:c r="T15" s="313" t="s">
        <x:v>94</x:v>
      </x:c>
      <x:c r="U15" s="313">
        <x:v>0.1</x:v>
      </x:c>
      <x:c r="V15" s="313" t="s">
        <x:v>37</x:v>
      </x:c>
      <x:c r="W15" s="314"/>
    </x:row>
    <x:row r="16" spans="1:23" ht="53.25" customHeight="1" x14ac:dyDescent="0.2">
      <x:c r="A16" s="345" t="s">
        <x:v>270</x:v>
      </x:c>
      <x:c r="B16" s="346" t="s">
        <x:v>271</x:v>
      </x:c>
      <x:c r="C16" s="346" t="s">
        <x:v>31</x:v>
      </x:c>
      <x:c r="D16" s="346" t="s">
        <x:v>276</x:v>
      </x:c>
      <x:c r="E16" s="348">
        <x:v>44498</x:v>
      </x:c>
      <x:c r="F16" s="348">
        <x:v>44519</x:v>
      </x:c>
      <x:c r="G16" s="349">
        <x:v>44519</x:v>
      </x:c>
      <x:c r="H16" s="350"/>
      <x:c r="I16" s="352">
        <x:v>550521</x:v>
      </x:c>
      <x:c r="J16" s="541"/>
      <x:c r="K16" s="353" t="s">
        <x:v>150</x:v>
      </x:c>
      <x:c r="L16" s="354">
        <x:v>100</x:v>
      </x:c>
      <x:c r="M16" s="355">
        <x:v>138</x:v>
      </x:c>
      <x:c r="N16" s="355" t="s">
        <x:v>22</x:v>
      </x:c>
      <x:c r="O16" s="355">
        <x:v>0.18</x:v>
      </x:c>
      <x:c r="P16" s="356" t="s">
        <x:v>1973</x:v>
      </x:c>
      <x:c r="Q16" s="355" t="s">
        <x:v>76</x:v>
      </x:c>
      <x:c r="R16" s="355" t="s">
        <x:v>94</x:v>
      </x:c>
      <x:c r="S16" s="355">
        <x:v>0.09</x:v>
      </x:c>
      <x:c r="T16" s="355" t="s">
        <x:v>22</x:v>
      </x:c>
      <x:c r="U16" s="355" t="s">
        <x:v>22</x:v>
      </x:c>
      <x:c r="V16" s="355" t="s">
        <x:v>181</x:v>
      </x:c>
      <x:c r="W16" s="357" t="s">
        <x:v>212</x:v>
      </x:c>
    </x:row>
    <x:row r="17" spans="1:23" ht="44.25" customHeight="1" x14ac:dyDescent="0.2">
      <x:c r="A17" s="345" t="s">
        <x:v>289</x:v>
      </x:c>
      <x:c r="B17" s="346" t="s">
        <x:v>290</x:v>
      </x:c>
      <x:c r="C17" s="359" t="s">
        <x:v>31</x:v>
      </x:c>
      <x:c r="D17" s="359" t="s">
        <x:v>293</x:v>
      </x:c>
      <x:c r="E17" s="348">
        <x:v>44515</x:v>
      </x:c>
      <x:c r="F17" s="348">
        <x:v>44519</x:v>
      </x:c>
      <x:c r="G17" s="349">
        <x:v>44519</x:v>
      </x:c>
      <x:c r="H17" s="350"/>
      <x:c r="I17" s="352">
        <x:v>357832</x:v>
      </x:c>
      <x:c r="J17" s="541"/>
      <x:c r="K17" s="353" t="s">
        <x:v>150</x:v>
      </x:c>
      <x:c r="L17" s="354">
        <x:v>100</x:v>
      </x:c>
      <x:c r="M17" s="360">
        <x:v>138</x:v>
      </x:c>
      <x:c r="N17" s="360" t="s">
        <x:v>22</x:v>
      </x:c>
      <x:c r="O17" s="356">
        <x:v>0.18</x:v>
      </x:c>
      <x:c r="P17" s="361" t="s">
        <x:v>192</x:v>
      </x:c>
      <x:c r="Q17" s="361" t="s">
        <x:v>76</x:v>
      </x:c>
      <x:c r="R17" s="361" t="s">
        <x:v>94</x:v>
      </x:c>
      <x:c r="S17" s="361">
        <x:v>0.18</x:v>
      </x:c>
      <x:c r="T17" s="360" t="s">
        <x:v>22</x:v>
      </x:c>
      <x:c r="U17" s="360" t="s">
        <x:v>22</x:v>
      </x:c>
      <x:c r="V17" s="361" t="s">
        <x:v>181</x:v>
      </x:c>
      <x:c r="W17" s="362" t="s">
        <x:v>212</x:v>
      </x:c>
    </x:row>
    <x:row r="18" spans="1:23" ht="38.25" x14ac:dyDescent="0.2">
      <x:c r="A18" s="363" t="s">
        <x:v>1683</x:v>
      </x:c>
      <x:c r="B18" s="195" t="s">
        <x:v>291</x:v>
      </x:c>
      <x:c r="C18" s="365" t="s">
        <x:v>423</x:v>
      </x:c>
      <x:c r="D18" s="365" t="s">
        <x:v>296</x:v>
      </x:c>
      <x:c r="E18" s="366">
        <x:v>44572</x:v>
      </x:c>
      <x:c r="F18" s="366">
        <x:v>44911</x:v>
      </x:c>
      <x:c r="G18" s="367">
        <x:v>44911</x:v>
      </x:c>
      <x:c r="H18" s="370"/>
      <x:c r="I18" s="208">
        <x:v>28941915</x:v>
      </x:c>
      <x:c r="J18" s="542"/>
      <x:c r="K18" s="288" t="s">
        <x:v>150</x:v>
      </x:c>
      <x:c r="L18" s="371">
        <x:v>100</x:v>
      </x:c>
      <x:c r="M18" s="372">
        <x:v>138</x:v>
      </x:c>
      <x:c r="N18" s="373" t="s">
        <x:v>22</x:v>
      </x:c>
      <x:c r="O18" s="374">
        <x:v>13.9</x:v>
      </x:c>
      <x:c r="P18" s="372" t="s">
        <x:v>191</x:v>
      </x:c>
      <x:c r="Q18" s="372" t="s">
        <x:v>76</x:v>
      </x:c>
      <x:c r="R18" s="372">
        <x:v>100</x:v>
      </x:c>
      <x:c r="S18" s="375">
        <x:v>13.9</x:v>
      </x:c>
      <x:c r="T18" s="372" t="s">
        <x:v>22</x:v>
      </x:c>
      <x:c r="U18" s="372" t="s">
        <x:v>22</x:v>
      </x:c>
      <x:c r="V18" s="372" t="s">
        <x:v>23</x:v>
      </x:c>
      <x:c r="W18" s="376"/>
    </x:row>
    <x:row r="19" spans="1:23" ht="55.9" customHeight="1" x14ac:dyDescent="0.2">
      <x:c r="A19" s="305" t="s">
        <x:v>307</x:v>
      </x:c>
      <x:c r="B19" s="306" t="s">
        <x:v>1614</x:v>
      </x:c>
      <x:c r="C19" s="305" t="s">
        <x:v>1833</x:v>
      </x:c>
      <x:c r="D19" s="321" t="s">
        <x:v>308</x:v>
      </x:c>
      <x:c r="E19" s="225">
        <x:v>45545</x:v>
      </x:c>
      <x:c r="F19" s="543">
        <x:v>45658</x:v>
      </x:c>
      <x:c r="G19" s="543">
        <x:v>45658</x:v>
      </x:c>
      <x:c r="H19" s="318"/>
      <x:c r="I19" s="311">
        <x:v>1872222.98</x:v>
      </x:c>
      <x:c r="J19" s="327"/>
      <x:c r="K19" s="287" t="s">
        <x:v>150</x:v>
      </x:c>
      <x:c r="L19" s="544">
        <x:v>100</x:v>
      </x:c>
      <x:c r="M19" s="322">
        <x:v>345</x:v>
      </x:c>
      <x:c r="N19" s="322" t="s">
        <x:v>22</x:v>
      </x:c>
      <x:c r="O19" s="319">
        <x:v>0.45</x:v>
      </x:c>
      <x:c r="P19" s="323" t="s">
        <x:v>176</x:v>
      </x:c>
      <x:c r="Q19" s="323" t="s">
        <x:v>157</x:v>
      </x:c>
      <x:c r="R19" s="323">
        <x:v>175</x:v>
      </x:c>
      <x:c r="S19" s="323">
        <x:v>0.4</x:v>
      </x:c>
      <x:c r="T19" s="322">
        <x:v>410</x:v>
      </x:c>
      <x:c r="U19" s="322">
        <x:v>0.05</x:v>
      </x:c>
      <x:c r="V19" s="322" t="s">
        <x:v>37</x:v>
      </x:c>
      <x:c r="W19" s="324"/>
    </x:row>
    <x:row r="20" spans="1:23" ht="38.25" x14ac:dyDescent="0.2">
      <x:c r="A20" s="377" t="s">
        <x:v>325</x:v>
      </x:c>
      <x:c r="B20" s="377" t="s">
        <x:v>319</x:v>
      </x:c>
      <x:c r="C20" s="377" t="s">
        <x:v>127</x:v>
      </x:c>
      <x:c r="D20" s="377" t="s">
        <x:v>322</x:v>
      </x:c>
      <x:c r="E20" s="380">
        <x:v>44638</x:v>
      </x:c>
      <x:c r="F20" s="380">
        <x:v>44923</x:v>
      </x:c>
      <x:c r="G20" s="380">
        <x:v>44923</x:v>
      </x:c>
      <x:c r="H20" s="381"/>
      <x:c r="I20" s="208">
        <x:v>10533506</x:v>
      </x:c>
      <x:c r="J20" s="542"/>
      <x:c r="K20" s="288" t="s">
        <x:v>150</x:v>
      </x:c>
      <x:c r="L20" s="371">
        <x:v>100</x:v>
      </x:c>
      <x:c r="M20" s="382">
        <x:v>138</x:v>
      </x:c>
      <x:c r="N20" s="382" t="s">
        <x:v>22</x:v>
      </x:c>
      <x:c r="O20" s="382">
        <x:v>5.0999999999999996</x:v>
      </x:c>
      <x:c r="P20" s="382" t="s">
        <x:v>191</x:v>
      </x:c>
      <x:c r="Q20" s="382" t="s">
        <x:v>76</x:v>
      </x:c>
      <x:c r="R20" s="382">
        <x:v>50</x:v>
      </x:c>
      <x:c r="S20" s="374">
        <x:v>5.0999999999999996</x:v>
      </x:c>
      <x:c r="T20" s="383" t="s">
        <x:v>22</x:v>
      </x:c>
      <x:c r="U20" s="383" t="s">
        <x:v>22</x:v>
      </x:c>
      <x:c r="V20" s="374" t="s">
        <x:v>30</x:v>
      </x:c>
      <x:c r="W20" s="376"/>
    </x:row>
    <x:row r="21" spans="1:23" ht="38.25" x14ac:dyDescent="0.2">
      <x:c r="A21" s="92" t="s">
        <x:v>327</x:v>
      </x:c>
      <x:c r="B21" s="92" t="s">
        <x:v>494</x:v>
      </x:c>
      <x:c r="C21" s="92" t="s">
        <x:v>211</x:v>
      </x:c>
      <x:c r="D21" s="92" t="s">
        <x:v>326</x:v>
      </x:c>
      <x:c r="E21" s="136">
        <x:v>44908</x:v>
      </x:c>
      <x:c r="F21" s="136">
        <x:v>44924</x:v>
      </x:c>
      <x:c r="G21" s="136">
        <x:v>44924</x:v>
      </x:c>
      <x:c r="H21" s="106"/>
      <x:c r="I21" s="90">
        <x:v>5674693</x:v>
      </x:c>
      <x:c r="J21" s="83"/>
      <x:c r="K21" s="105" t="s">
        <x:v>150</x:v>
      </x:c>
      <x:c r="L21" s="97">
        <x:v>100</x:v>
      </x:c>
      <x:c r="M21" s="125">
        <x:v>345</x:v>
      </x:c>
      <x:c r="N21" s="125" t="s">
        <x:v>22</x:v>
      </x:c>
      <x:c r="O21" s="125">
        <x:v>7.4</x:v>
      </x:c>
      <x:c r="P21" s="125" t="s">
        <x:v>1834</x:v>
      </x:c>
      <x:c r="Q21" s="112" t="s">
        <x:v>1558</x:v>
      </x:c>
      <x:c r="R21" s="125">
        <x:v>150</x:v>
      </x:c>
      <x:c r="S21" s="111">
        <x:v>7.4</x:v>
      </x:c>
      <x:c r="T21" s="124" t="s">
        <x:v>22</x:v>
      </x:c>
      <x:c r="U21" s="124" t="s">
        <x:v>22</x:v>
      </x:c>
      <x:c r="V21" s="111" t="s">
        <x:v>23</x:v>
      </x:c>
      <x:c r="W21" s="188"/>
    </x:row>
    <x:row r="22" spans="1:23" ht="38.25" x14ac:dyDescent="0.2">
      <x:c r="A22" s="92" t="s">
        <x:v>320</x:v>
      </x:c>
      <x:c r="B22" s="88" t="s">
        <x:v>1122</x:v>
      </x:c>
      <x:c r="C22" s="92" t="s">
        <x:v>303</x:v>
      </x:c>
      <x:c r="D22" s="88" t="s">
        <x:v>1157</x:v>
      </x:c>
      <x:c r="E22" s="86">
        <x:v>45778</x:v>
      </x:c>
      <x:c r="F22" s="86">
        <x:v>45995</x:v>
      </x:c>
      <x:c r="G22" s="119"/>
      <x:c r="H22" s="106"/>
      <x:c r="I22" s="90"/>
      <x:c r="J22" s="83"/>
      <x:c r="K22" s="105" t="s">
        <x:v>150</x:v>
      </x:c>
      <x:c r="L22" s="97">
        <x:v>0</x:v>
      </x:c>
      <x:c r="M22" s="125">
        <x:v>138</x:v>
      </x:c>
      <x:c r="N22" s="124" t="s">
        <x:v>22</x:v>
      </x:c>
      <x:c r="O22" s="124">
        <x:v>0.15</x:v>
      </x:c>
      <x:c r="P22" s="124" t="s">
        <x:v>192</x:v>
      </x:c>
      <x:c r="Q22" s="124" t="s">
        <x:v>680</x:v>
      </x:c>
      <x:c r="R22" s="124" t="s">
        <x:v>22</x:v>
      </x:c>
      <x:c r="S22" s="124" t="s">
        <x:v>22</x:v>
      </x:c>
      <x:c r="T22" s="124">
        <x:v>100</x:v>
      </x:c>
      <x:c r="U22" s="124">
        <x:v>0.15</x:v>
      </x:c>
      <x:c r="V22" s="109" t="s">
        <x:v>37</x:v>
      </x:c>
      <x:c r="W22" s="188"/>
    </x:row>
    <x:row r="23" spans="1:23" ht="64.5" customHeight="1" x14ac:dyDescent="0.2">
      <x:c r="A23" s="92" t="s">
        <x:v>338</x:v>
      </x:c>
      <x:c r="B23" s="92" t="s">
        <x:v>339</x:v>
      </x:c>
      <x:c r="C23" s="92" t="s">
        <x:v>131</x:v>
      </x:c>
      <x:c r="D23" s="92" t="s">
        <x:v>348</x:v>
      </x:c>
      <x:c r="E23" s="127">
        <x:v>44707</x:v>
      </x:c>
      <x:c r="F23" s="136">
        <x:v>44720</x:v>
      </x:c>
      <x:c r="G23" s="185">
        <x:v>44720</x:v>
      </x:c>
      <x:c r="H23" s="106"/>
      <x:c r="I23" s="90">
        <x:v>591144</x:v>
      </x:c>
      <x:c r="J23" s="540"/>
      <x:c r="K23" s="105" t="s">
        <x:v>150</x:v>
      </x:c>
      <x:c r="L23" s="97">
        <x:v>100</x:v>
      </x:c>
      <x:c r="M23" s="109">
        <x:v>138</x:v>
      </x:c>
      <x:c r="N23" s="110" t="s">
        <x:v>22</x:v>
      </x:c>
      <x:c r="O23" s="111">
        <x:v>0.36</x:v>
      </x:c>
      <x:c r="P23" s="110" t="s">
        <x:v>1980</x:v>
      </x:c>
      <x:c r="Q23" s="110" t="s">
        <x:v>182</x:v>
      </x:c>
      <x:c r="R23" s="110">
        <x:v>100</x:v>
      </x:c>
      <x:c r="S23" s="110">
        <x:v>0.36</x:v>
      </x:c>
      <x:c r="T23" s="110" t="s">
        <x:v>22</x:v>
      </x:c>
      <x:c r="U23" s="110" t="s">
        <x:v>22</x:v>
      </x:c>
      <x:c r="V23" s="112" t="s">
        <x:v>181</x:v>
      </x:c>
      <x:c r="W23" s="93" t="s">
        <x:v>36</x:v>
      </x:c>
    </x:row>
    <x:row r="24" spans="1:23" ht="64.5" customHeight="1" x14ac:dyDescent="0.2">
      <x:c r="A24" s="92" t="s">
        <x:v>340</x:v>
      </x:c>
      <x:c r="B24" s="92" t="s">
        <x:v>341</x:v>
      </x:c>
      <x:c r="C24" s="92" t="s">
        <x:v>102</x:v>
      </x:c>
      <x:c r="D24" s="92" t="s">
        <x:v>346</x:v>
      </x:c>
      <x:c r="E24" s="136">
        <x:v>44655</x:v>
      </x:c>
      <x:c r="F24" s="86">
        <x:v>44677</x:v>
      </x:c>
      <x:c r="G24" s="119">
        <x:v>44677</x:v>
      </x:c>
      <x:c r="H24" s="106"/>
      <x:c r="I24" s="90">
        <x:v>1285252</x:v>
      </x:c>
      <x:c r="J24" s="83"/>
      <x:c r="K24" s="105" t="s">
        <x:v>150</x:v>
      </x:c>
      <x:c r="L24" s="97">
        <x:v>100</x:v>
      </x:c>
      <x:c r="M24" s="109">
        <x:v>138</x:v>
      </x:c>
      <x:c r="N24" s="110" t="s">
        <x:v>22</x:v>
      </x:c>
      <x:c r="O24" s="111">
        <x:v>0.33</x:v>
      </x:c>
      <x:c r="P24" s="110" t="s">
        <x:v>191</x:v>
      </x:c>
      <x:c r="Q24" s="110" t="s">
        <x:v>76</x:v>
      </x:c>
      <x:c r="R24" s="110">
        <x:v>100</x:v>
      </x:c>
      <x:c r="S24" s="110">
        <x:v>0.33</x:v>
      </x:c>
      <x:c r="T24" s="110" t="s">
        <x:v>22</x:v>
      </x:c>
      <x:c r="U24" s="110" t="s">
        <x:v>22</x:v>
      </x:c>
      <x:c r="V24" s="112" t="s">
        <x:v>181</x:v>
      </x:c>
      <x:c r="W24" s="93" t="s">
        <x:v>36</x:v>
      </x:c>
    </x:row>
    <x:row r="25" spans="1:23" ht="38.25" x14ac:dyDescent="0.2">
      <x:c r="A25" s="92" t="s">
        <x:v>495</x:v>
      </x:c>
      <x:c r="B25" s="92" t="s">
        <x:v>347</x:v>
      </x:c>
      <x:c r="C25" s="92" t="s">
        <x:v>84</x:v>
      </x:c>
      <x:c r="D25" s="92" t="s">
        <x:v>1616</x:v>
      </x:c>
      <x:c r="E25" s="86">
        <x:v>45188</x:v>
      </x:c>
      <x:c r="F25" s="119">
        <x:v>45266</x:v>
      </x:c>
      <x:c r="G25" s="119">
        <x:v>45266</x:v>
      </x:c>
      <x:c r="H25" s="106"/>
      <x:c r="I25" s="90">
        <x:v>3853819</x:v>
      </x:c>
      <x:c r="J25" s="83"/>
      <x:c r="K25" s="105" t="s">
        <x:v>150</x:v>
      </x:c>
      <x:c r="L25" s="97">
        <x:v>100</x:v>
      </x:c>
      <x:c r="M25" s="109">
        <x:v>69</x:v>
      </x:c>
      <x:c r="N25" s="110">
        <x:v>138</x:v>
      </x:c>
      <x:c r="O25" s="111">
        <x:v>2.9</x:v>
      </x:c>
      <x:c r="P25" s="110" t="s">
        <x:v>191</x:v>
      </x:c>
      <x:c r="Q25" s="112" t="s">
        <x:v>1684</x:v>
      </x:c>
      <x:c r="R25" s="110">
        <x:v>50</x:v>
      </x:c>
      <x:c r="S25" s="110">
        <x:v>2.9</x:v>
      </x:c>
      <x:c r="T25" s="110" t="s">
        <x:v>22</x:v>
      </x:c>
      <x:c r="U25" s="110" t="s">
        <x:v>22</x:v>
      </x:c>
      <x:c r="V25" s="112" t="s">
        <x:v>23</x:v>
      </x:c>
      <x:c r="W25" s="93"/>
    </x:row>
    <x:row r="26" spans="1:23" ht="51" x14ac:dyDescent="0.2">
      <x:c r="A26" s="320" t="s">
        <x:v>696</x:v>
      </x:c>
      <x:c r="B26" s="320" t="s">
        <x:v>353</x:v>
      </x:c>
      <x:c r="C26" s="320" t="s">
        <x:v>79</x:v>
      </x:c>
      <x:c r="D26" s="320" t="s">
        <x:v>496</x:v>
      </x:c>
      <x:c r="E26" s="325">
        <x:v>44717</x:v>
      </x:c>
      <x:c r="F26" s="325">
        <x:v>45047</x:v>
      </x:c>
      <x:c r="G26" s="178">
        <x:v>45047</x:v>
      </x:c>
      <x:c r="H26" s="326"/>
      <x:c r="I26" s="227">
        <x:v>18576188</x:v>
      </x:c>
      <x:c r="J26" s="327"/>
      <x:c r="K26" s="287" t="s">
        <x:v>150</x:v>
      </x:c>
      <x:c r="L26" s="312">
        <x:v>100</x:v>
      </x:c>
      <x:c r="M26" s="322">
        <x:v>69</x:v>
      </x:c>
      <x:c r="N26" s="323" t="s">
        <x:v>22</x:v>
      </x:c>
      <x:c r="O26" s="319">
        <x:v>24.2</x:v>
      </x:c>
      <x:c r="P26" s="323" t="s">
        <x:v>192</x:v>
      </x:c>
      <x:c r="Q26" s="323" t="s">
        <x:v>76</x:v>
      </x:c>
      <x:c r="R26" s="323">
        <x:v>50</x:v>
      </x:c>
      <x:c r="S26" s="323">
        <x:v>12.2</x:v>
      </x:c>
      <x:c r="T26" s="323" t="s">
        <x:v>22</x:v>
      </x:c>
      <x:c r="U26" s="323" t="s">
        <x:v>22</x:v>
      </x:c>
      <x:c r="V26" s="313" t="s">
        <x:v>23</x:v>
      </x:c>
      <x:c r="W26" s="306"/>
    </x:row>
    <x:row r="27" spans="1:23" ht="38.25" x14ac:dyDescent="0.2">
      <x:c r="A27" s="377" t="s">
        <x:v>363</x:v>
      </x:c>
      <x:c r="B27" s="377" t="s">
        <x:v>497</x:v>
      </x:c>
      <x:c r="C27" s="377" t="s">
        <x:v>163</x:v>
      </x:c>
      <x:c r="D27" s="377" t="s">
        <x:v>354</x:v>
      </x:c>
      <x:c r="E27" s="384">
        <x:v>44669</x:v>
      </x:c>
      <x:c r="F27" s="380">
        <x:v>44715</x:v>
      </x:c>
      <x:c r="G27" s="385">
        <x:v>44715</x:v>
      </x:c>
      <x:c r="H27" s="381"/>
      <x:c r="I27" s="208">
        <x:v>871651</x:v>
      </x:c>
      <x:c r="J27" s="542"/>
      <x:c r="K27" s="288" t="s">
        <x:v>150</x:v>
      </x:c>
      <x:c r="L27" s="371">
        <x:v>100</x:v>
      </x:c>
      <x:c r="M27" s="386">
        <x:v>345</x:v>
      </x:c>
      <x:c r="N27" s="375" t="s">
        <x:v>22</x:v>
      </x:c>
      <x:c r="O27" s="374">
        <x:v>0.2</x:v>
      </x:c>
      <x:c r="P27" s="375" t="s">
        <x:v>160</x:v>
      </x:c>
      <x:c r="Q27" s="375" t="s">
        <x:v>157</x:v>
      </x:c>
      <x:c r="R27" s="375">
        <x:v>375</x:v>
      </x:c>
      <x:c r="S27" s="375">
        <x:v>0.1</x:v>
      </x:c>
      <x:c r="T27" s="375" t="s">
        <x:v>22</x:v>
      </x:c>
      <x:c r="U27" s="375" t="s">
        <x:v>22</x:v>
      </x:c>
      <x:c r="V27" s="372" t="s">
        <x:v>37</x:v>
      </x:c>
      <x:c r="W27" s="195"/>
    </x:row>
    <x:row r="28" spans="1:23" ht="38.25" x14ac:dyDescent="0.2">
      <x:c r="A28" s="320" t="s">
        <x:v>412</x:v>
      </x:c>
      <x:c r="B28" s="320" t="s">
        <x:v>369</x:v>
      </x:c>
      <x:c r="C28" s="320" t="s">
        <x:v>29</x:v>
      </x:c>
      <x:c r="D28" s="320" t="s">
        <x:v>370</x:v>
      </x:c>
      <x:c r="E28" s="325">
        <x:v>44729</x:v>
      </x:c>
      <x:c r="F28" s="325">
        <x:v>44916</x:v>
      </x:c>
      <x:c r="G28" s="178">
        <x:v>44916</x:v>
      </x:c>
      <x:c r="H28" s="326"/>
      <x:c r="I28" s="227">
        <x:v>22845646</x:v>
      </x:c>
      <x:c r="J28" s="327"/>
      <x:c r="K28" s="287" t="s">
        <x:v>150</x:v>
      </x:c>
      <x:c r="L28" s="312">
        <x:v>100</x:v>
      </x:c>
      <x:c r="M28" s="323">
        <x:v>138</x:v>
      </x:c>
      <x:c r="N28" s="323" t="s">
        <x:v>22</x:v>
      </x:c>
      <x:c r="O28" s="319">
        <x:v>12.9</x:v>
      </x:c>
      <x:c r="P28" s="323" t="s">
        <x:v>915</x:v>
      </x:c>
      <x:c r="Q28" s="323" t="s">
        <x:v>682</x:v>
      </x:c>
      <x:c r="R28" s="323" t="s">
        <x:v>94</x:v>
      </x:c>
      <x:c r="S28" s="323">
        <x:v>12.9</x:v>
      </x:c>
      <x:c r="T28" s="323" t="s">
        <x:v>22</x:v>
      </x:c>
      <x:c r="U28" s="323" t="s">
        <x:v>22</x:v>
      </x:c>
      <x:c r="V28" s="323" t="s">
        <x:v>23</x:v>
      </x:c>
      <x:c r="W28" s="306"/>
    </x:row>
    <x:row r="29" spans="1:23" ht="63.75" x14ac:dyDescent="0.2">
      <x:c r="A29" s="195" t="s">
        <x:v>498</x:v>
      </x:c>
      <x:c r="B29" s="377" t="s">
        <x:v>413</x:v>
      </x:c>
      <x:c r="C29" s="377" t="s">
        <x:v>125</x:v>
      </x:c>
      <x:c r="D29" s="377" t="s">
        <x:v>424</x:v>
      </x:c>
      <x:c r="E29" s="384">
        <x:v>44797</x:v>
      </x:c>
      <x:c r="F29" s="380">
        <x:v>44914</x:v>
      </x:c>
      <x:c r="G29" s="387">
        <x:v>44914</x:v>
      </x:c>
      <x:c r="H29" s="368"/>
      <x:c r="I29" s="208">
        <x:v>13082826</x:v>
      </x:c>
      <x:c r="J29" s="542"/>
      <x:c r="K29" s="288" t="s">
        <x:v>150</x:v>
      </x:c>
      <x:c r="L29" s="371">
        <x:v>100</x:v>
      </x:c>
      <x:c r="M29" s="386">
        <x:v>138</x:v>
      </x:c>
      <x:c r="N29" s="375" t="s">
        <x:v>22</x:v>
      </x:c>
      <x:c r="O29" s="374">
        <x:v>13</x:v>
      </x:c>
      <x:c r="P29" s="375" t="s">
        <x:v>1981</x:v>
      </x:c>
      <x:c r="Q29" s="375" t="s">
        <x:v>692</x:v>
      </x:c>
      <x:c r="R29" s="375">
        <x:v>75</x:v>
      </x:c>
      <x:c r="S29" s="375">
        <x:v>6.55</x:v>
      </x:c>
      <x:c r="T29" s="375" t="s">
        <x:v>22</x:v>
      </x:c>
      <x:c r="U29" s="375" t="s">
        <x:v>22</x:v>
      </x:c>
      <x:c r="V29" s="375" t="s">
        <x:v>23</x:v>
      </x:c>
      <x:c r="W29" s="195"/>
    </x:row>
    <x:row r="30" spans="1:23" ht="51" x14ac:dyDescent="0.2">
      <x:c r="A30" s="93" t="s">
        <x:v>499</x:v>
      </x:c>
      <x:c r="B30" s="92" t="s">
        <x:v>414</x:v>
      </x:c>
      <x:c r="C30" s="92" t="s">
        <x:v>395</x:v>
      </x:c>
      <x:c r="D30" s="92" t="s">
        <x:v>454</x:v>
      </x:c>
      <x:c r="E30" s="86">
        <x:v>44732</x:v>
      </x:c>
      <x:c r="F30" s="86">
        <x:v>45072</x:v>
      </x:c>
      <x:c r="G30" s="119">
        <x:v>45072</x:v>
      </x:c>
      <x:c r="H30" s="100"/>
      <x:c r="I30" s="90">
        <x:v>11036755</x:v>
      </x:c>
      <x:c r="J30" s="83"/>
      <x:c r="K30" s="105" t="s">
        <x:v>150</x:v>
      </x:c>
      <x:c r="L30" s="97">
        <x:v>100</x:v>
      </x:c>
      <x:c r="M30" s="109">
        <x:v>69</x:v>
      </x:c>
      <x:c r="N30" s="110">
        <x:v>138</x:v>
      </x:c>
      <x:c r="O30" s="111">
        <x:v>10</x:v>
      </x:c>
      <x:c r="P30" s="110" t="s">
        <x:v>192</x:v>
      </x:c>
      <x:c r="Q30" s="110" t="s">
        <x:v>680</x:v>
      </x:c>
      <x:c r="R30" s="110">
        <x:v>50</x:v>
      </x:c>
      <x:c r="S30" s="110">
        <x:v>10</x:v>
      </x:c>
      <x:c r="T30" s="110" t="s">
        <x:v>22</x:v>
      </x:c>
      <x:c r="U30" s="110" t="s">
        <x:v>22</x:v>
      </x:c>
      <x:c r="V30" s="110" t="s">
        <x:v>23</x:v>
      </x:c>
      <x:c r="W30" s="93"/>
    </x:row>
    <x:row r="31" spans="1:23" ht="38.25" x14ac:dyDescent="0.2">
      <x:c r="A31" s="93" t="s">
        <x:v>500</x:v>
      </x:c>
      <x:c r="B31" s="92" t="s">
        <x:v>415</x:v>
      </x:c>
      <x:c r="C31" s="92" t="s">
        <x:v>31</x:v>
      </x:c>
      <x:c r="D31" s="92" t="s">
        <x:v>455</x:v>
      </x:c>
      <x:c r="E31" s="127">
        <x:v>44869</x:v>
      </x:c>
      <x:c r="F31" s="119">
        <x:v>45747</x:v>
      </x:c>
      <x:c r="G31" s="187"/>
      <x:c r="H31" s="100"/>
      <x:c r="I31" s="90">
        <x:v>2591809</x:v>
      </x:c>
      <x:c r="J31" s="83"/>
      <x:c r="K31" s="105" t="s">
        <x:v>150</x:v>
      </x:c>
      <x:c r="L31" s="97">
        <x:v>89</x:v>
      </x:c>
      <x:c r="M31" s="189">
        <x:v>138</x:v>
      </x:c>
      <x:c r="N31" s="96" t="s">
        <x:v>22</x:v>
      </x:c>
      <x:c r="O31" s="88">
        <x:v>0.5</x:v>
      </x:c>
      <x:c r="P31" s="96" t="s">
        <x:v>191</x:v>
      </x:c>
      <x:c r="Q31" s="96" t="s">
        <x:v>76</x:v>
      </x:c>
      <x:c r="R31" s="96" t="s">
        <x:v>425</x:v>
      </x:c>
      <x:c r="S31" s="96" t="s">
        <x:v>22</x:v>
      </x:c>
      <x:c r="T31" s="96">
        <x:v>55</x:v>
      </x:c>
      <x:c r="U31" s="96">
        <x:v>0.25</x:v>
      </x:c>
      <x:c r="V31" s="96" t="s">
        <x:v>426</x:v>
      </x:c>
      <x:c r="W31" s="93"/>
    </x:row>
    <x:row r="32" spans="1:23" ht="38.25" x14ac:dyDescent="0.2">
      <x:c r="A32" s="93" t="s">
        <x:v>428</x:v>
      </x:c>
      <x:c r="B32" s="92" t="s">
        <x:v>416</x:v>
      </x:c>
      <x:c r="C32" s="92" t="s">
        <x:v>429</x:v>
      </x:c>
      <x:c r="D32" s="92" t="s">
        <x:v>501</x:v>
      </x:c>
      <x:c r="E32" s="127">
        <x:v>44767</x:v>
      </x:c>
      <x:c r="F32" s="136">
        <x:v>44926</x:v>
      </x:c>
      <x:c r="G32" s="136">
        <x:v>44926</x:v>
      </x:c>
      <x:c r="H32" s="100"/>
      <x:c r="I32" s="90">
        <x:v>11790246</x:v>
      </x:c>
      <x:c r="J32" s="83"/>
      <x:c r="K32" s="105" t="s">
        <x:v>150</x:v>
      </x:c>
      <x:c r="L32" s="97">
        <x:v>100</x:v>
      </x:c>
      <x:c r="M32" s="109">
        <x:v>69</x:v>
      </x:c>
      <x:c r="N32" s="110">
        <x:v>138</x:v>
      </x:c>
      <x:c r="O32" s="111">
        <x:v>6.1</x:v>
      </x:c>
      <x:c r="P32" s="110" t="s">
        <x:v>192</x:v>
      </x:c>
      <x:c r="Q32" s="110" t="s">
        <x:v>76</x:v>
      </x:c>
      <x:c r="R32" s="110">
        <x:v>80</x:v>
      </x:c>
      <x:c r="S32" s="110">
        <x:v>6.1</x:v>
      </x:c>
      <x:c r="T32" s="110" t="s">
        <x:v>22</x:v>
      </x:c>
      <x:c r="U32" s="110" t="s">
        <x:v>22</x:v>
      </x:c>
      <x:c r="V32" s="110" t="s">
        <x:v>23</x:v>
      </x:c>
      <x:c r="W32" s="93"/>
    </x:row>
    <x:row r="33" spans="1:23" ht="57" customHeight="1" x14ac:dyDescent="0.2">
      <x:c r="A33" s="306" t="s">
        <x:v>572</x:v>
      </x:c>
      <x:c r="B33" s="320" t="s">
        <x:v>417</x:v>
      </x:c>
      <x:c r="C33" s="320" t="s">
        <x:v>31</x:v>
      </x:c>
      <x:c r="D33" s="320" t="s">
        <x:v>430</x:v>
      </x:c>
      <x:c r="E33" s="325">
        <x:v>44816</x:v>
      </x:c>
      <x:c r="F33" s="325">
        <x:v>44925</x:v>
      </x:c>
      <x:c r="G33" s="325">
        <x:v>44925</x:v>
      </x:c>
      <x:c r="H33" s="309"/>
      <x:c r="I33" s="227">
        <x:v>6709213</x:v>
      </x:c>
      <x:c r="J33" s="327"/>
      <x:c r="K33" s="327"/>
      <x:c r="L33" s="312">
        <x:v>100</x:v>
      </x:c>
      <x:c r="M33" s="322">
        <x:v>138</x:v>
      </x:c>
      <x:c r="N33" s="323" t="s">
        <x:v>22</x:v>
      </x:c>
      <x:c r="O33" s="319">
        <x:v>11.2</x:v>
      </x:c>
      <x:c r="P33" s="323" t="s">
        <x:v>192</x:v>
      </x:c>
      <x:c r="Q33" s="323" t="s">
        <x:v>680</x:v>
      </x:c>
      <x:c r="R33" s="323">
        <x:v>100</x:v>
      </x:c>
      <x:c r="S33" s="323">
        <x:v>11.2</x:v>
      </x:c>
      <x:c r="T33" s="323" t="s">
        <x:v>22</x:v>
      </x:c>
      <x:c r="U33" s="323" t="s">
        <x:v>22</x:v>
      </x:c>
      <x:c r="V33" s="323" t="s">
        <x:v>23</x:v>
      </x:c>
      <x:c r="W33" s="306"/>
    </x:row>
    <x:row r="34" spans="1:23" s="43" customFormat="1" ht="51" x14ac:dyDescent="0.2">
      <x:c r="A34" s="363" t="s">
        <x:v>460</x:v>
      </x:c>
      <x:c r="B34" s="195" t="s">
        <x:v>1617</x:v>
      </x:c>
      <x:c r="C34" s="365" t="s">
        <x:v>125</x:v>
      </x:c>
      <x:c r="D34" s="365" t="s">
        <x:v>1618</x:v>
      </x:c>
      <x:c r="E34" s="207">
        <x:v>45154</x:v>
      </x:c>
      <x:c r="F34" s="366">
        <x:v>45231</x:v>
      </x:c>
      <x:c r="G34" s="366">
        <x:v>45231</x:v>
      </x:c>
      <x:c r="H34" s="388"/>
      <x:c r="I34" s="208">
        <x:v>3375632</x:v>
      </x:c>
      <x:c r="J34" s="542"/>
      <x:c r="K34" s="288" t="s">
        <x:v>150</x:v>
      </x:c>
      <x:c r="L34" s="371">
        <x:v>100</x:v>
      </x:c>
      <x:c r="M34" s="195">
        <x:v>138</x:v>
      </x:c>
      <x:c r="N34" s="195" t="s">
        <x:v>22</x:v>
      </x:c>
      <x:c r="O34" s="195">
        <x:v>0.5</x:v>
      </x:c>
      <x:c r="P34" s="195" t="s">
        <x:v>191</x:v>
      </x:c>
      <x:c r="Q34" s="195" t="s">
        <x:v>681</x:v>
      </x:c>
      <x:c r="R34" s="195">
        <x:v>50</x:v>
      </x:c>
      <x:c r="S34" s="195">
        <x:v>0.3</x:v>
      </x:c>
      <x:c r="T34" s="195" t="s">
        <x:v>94</x:v>
      </x:c>
      <x:c r="U34" s="195">
        <x:v>0.2</x:v>
      </x:c>
      <x:c r="V34" s="195" t="s">
        <x:v>37</x:v>
      </x:c>
      <x:c r="W34" s="195"/>
    </x:row>
    <x:row r="35" spans="1:23" s="43" customFormat="1" ht="38.25" x14ac:dyDescent="0.2">
      <x:c r="A35" s="87" t="s">
        <x:v>461</x:v>
      </x:c>
      <x:c r="B35" s="93" t="s">
        <x:v>462</x:v>
      </x:c>
      <x:c r="C35" s="96" t="s">
        <x:v>463</x:v>
      </x:c>
      <x:c r="D35" s="96" t="s">
        <x:v>714</x:v>
      </x:c>
      <x:c r="E35" s="127">
        <x:v>44851</x:v>
      </x:c>
      <x:c r="F35" s="128">
        <x:v>45077</x:v>
      </x:c>
      <x:c r="G35" s="119">
        <x:v>45077</x:v>
      </x:c>
      <x:c r="H35" s="114"/>
      <x:c r="I35" s="90">
        <x:v>30785002</x:v>
      </x:c>
      <x:c r="J35" s="83"/>
      <x:c r="K35" s="105" t="s">
        <x:v>150</x:v>
      </x:c>
      <x:c r="L35" s="97">
        <x:v>100</x:v>
      </x:c>
      <x:c r="M35" s="93">
        <x:v>69</x:v>
      </x:c>
      <x:c r="N35" s="93" t="s">
        <x:v>22</x:v>
      </x:c>
      <x:c r="O35" s="93">
        <x:v>19.100000000000001</x:v>
      </x:c>
      <x:c r="P35" s="93" t="s">
        <x:v>192</x:v>
      </x:c>
      <x:c r="Q35" s="93" t="s">
        <x:v>76</x:v>
      </x:c>
      <x:c r="R35" s="93" t="s">
        <x:v>26</x:v>
      </x:c>
      <x:c r="S35" s="112">
        <x:v>19.100000000000001</x:v>
      </x:c>
      <x:c r="T35" s="93" t="s">
        <x:v>22</x:v>
      </x:c>
      <x:c r="U35" s="93" t="s">
        <x:v>22</x:v>
      </x:c>
      <x:c r="V35" s="93" t="s">
        <x:v>23</x:v>
      </x:c>
      <x:c r="W35" s="93"/>
    </x:row>
    <x:row r="36" spans="1:23" s="43" customFormat="1" ht="67.5" customHeight="1" x14ac:dyDescent="0.2">
      <x:c r="A36" s="305" t="s">
        <x:v>520</x:v>
      </x:c>
      <x:c r="B36" s="306" t="s">
        <x:v>517</x:v>
      </x:c>
      <x:c r="C36" s="321" t="s">
        <x:v>564</x:v>
      </x:c>
      <x:c r="D36" s="321" t="s">
        <x:v>521</x:v>
      </x:c>
      <x:c r="E36" s="328">
        <x:v>45758</x:v>
      </x:c>
      <x:c r="F36" s="328">
        <x:v>45807</x:v>
      </x:c>
      <x:c r="G36" s="317"/>
      <x:c r="H36" s="329"/>
      <x:c r="I36" s="227">
        <x:v>877203</x:v>
      </x:c>
      <x:c r="J36" s="327"/>
      <x:c r="K36" s="287" t="s">
        <x:v>150</x:v>
      </x:c>
      <x:c r="L36" s="312">
        <x:v>0</x:v>
      </x:c>
      <x:c r="M36" s="306">
        <x:v>138</x:v>
      </x:c>
      <x:c r="N36" s="306" t="s">
        <x:v>22</x:v>
      </x:c>
      <x:c r="O36" s="306">
        <x:v>0.2</x:v>
      </x:c>
      <x:c r="P36" s="306" t="s">
        <x:v>191</x:v>
      </x:c>
      <x:c r="Q36" s="306" t="s">
        <x:v>76</x:v>
      </x:c>
      <x:c r="R36" s="306">
        <x:v>50</x:v>
      </x:c>
      <x:c r="S36" s="306">
        <x:v>0.2</x:v>
      </x:c>
      <x:c r="T36" s="306" t="s">
        <x:v>22</x:v>
      </x:c>
      <x:c r="U36" s="306" t="s">
        <x:v>22</x:v>
      </x:c>
      <x:c r="V36" s="306" t="s">
        <x:v>23</x:v>
      </x:c>
      <x:c r="W36" s="306"/>
    </x:row>
    <x:row r="37" spans="1:23" s="43" customFormat="1" ht="25.5" x14ac:dyDescent="0.2">
      <x:c r="A37" s="363" t="s">
        <x:v>523</x:v>
      </x:c>
      <x:c r="B37" s="195" t="s">
        <x:v>565</x:v>
      </x:c>
      <x:c r="C37" s="365" t="s">
        <x:v>135</x:v>
      </x:c>
      <x:c r="D37" s="365" t="s">
        <x:v>524</x:v>
      </x:c>
      <x:c r="E37" s="207">
        <x:v>45915</x:v>
      </x:c>
      <x:c r="F37" s="207">
        <x:v>45995</x:v>
      </x:c>
      <x:c r="G37" s="367"/>
      <x:c r="H37" s="388"/>
      <x:c r="I37" s="208"/>
      <x:c r="J37" s="542"/>
      <x:c r="K37" s="288" t="s">
        <x:v>150</x:v>
      </x:c>
      <x:c r="L37" s="371">
        <x:v>0</x:v>
      </x:c>
      <x:c r="M37" s="195">
        <x:v>138</x:v>
      </x:c>
      <x:c r="N37" s="195" t="s">
        <x:v>22</x:v>
      </x:c>
      <x:c r="O37" s="195">
        <x:v>0.15</x:v>
      </x:c>
      <x:c r="P37" s="195" t="s">
        <x:v>191</x:v>
      </x:c>
      <x:c r="Q37" s="195" t="s">
        <x:v>76</x:v>
      </x:c>
      <x:c r="R37" s="195" t="s">
        <x:v>22</x:v>
      </x:c>
      <x:c r="S37" s="195" t="s">
        <x:v>22</x:v>
      </x:c>
      <x:c r="T37" s="195">
        <x:v>100</x:v>
      </x:c>
      <x:c r="U37" s="195">
        <x:v>0.15</x:v>
      </x:c>
      <x:c r="V37" s="195" t="s">
        <x:v>23</x:v>
      </x:c>
      <x:c r="W37" s="195"/>
    </x:row>
    <x:row r="38" spans="1:23" ht="38.25" x14ac:dyDescent="0.2">
      <x:c r="A38" s="87" t="s">
        <x:v>873</x:v>
      </x:c>
      <x:c r="B38" s="93" t="s">
        <x:v>518</x:v>
      </x:c>
      <x:c r="C38" s="96" t="s">
        <x:v>525</x:v>
      </x:c>
      <x:c r="D38" s="96" t="s">
        <x:v>526</x:v>
      </x:c>
      <x:c r="E38" s="128">
        <x:v>44847</x:v>
      </x:c>
      <x:c r="F38" s="128">
        <x:v>45072</x:v>
      </x:c>
      <x:c r="G38" s="150">
        <x:v>45072</x:v>
      </x:c>
      <x:c r="H38" s="114"/>
      <x:c r="I38" s="90">
        <x:v>1891641</x:v>
      </x:c>
      <x:c r="J38" s="83"/>
      <x:c r="K38" s="105" t="s">
        <x:v>150</x:v>
      </x:c>
      <x:c r="L38" s="97">
        <x:v>100</x:v>
      </x:c>
      <x:c r="M38" s="93">
        <x:v>345</x:v>
      </x:c>
      <x:c r="N38" s="93" t="s">
        <x:v>22</x:v>
      </x:c>
      <x:c r="O38" s="93">
        <x:v>0.1</x:v>
      </x:c>
      <x:c r="P38" s="93" t="s">
        <x:v>917</x:v>
      </x:c>
      <x:c r="Q38" s="93" t="s">
        <x:v>157</x:v>
      </x:c>
      <x:c r="R38" s="93">
        <x:v>160</x:v>
      </x:c>
      <x:c r="S38" s="93">
        <x:v>0.1</x:v>
      </x:c>
      <x:c r="T38" s="93" t="s">
        <x:v>22</x:v>
      </x:c>
      <x:c r="U38" s="93" t="s">
        <x:v>22</x:v>
      </x:c>
      <x:c r="V38" s="93" t="s">
        <x:v>37</x:v>
      </x:c>
      <x:c r="W38" s="93"/>
    </x:row>
    <x:row r="39" spans="1:23" ht="38.25" x14ac:dyDescent="0.2">
      <x:c r="A39" s="87" t="s">
        <x:v>527</x:v>
      </x:c>
      <x:c r="B39" s="93" t="s">
        <x:v>519</x:v>
      </x:c>
      <x:c r="C39" s="96" t="s">
        <x:v>528</x:v>
      </x:c>
      <x:c r="D39" s="96" t="s">
        <x:v>529</x:v>
      </x:c>
      <x:c r="E39" s="127">
        <x:v>45047</x:v>
      </x:c>
      <x:c r="F39" s="119">
        <x:v>45278</x:v>
      </x:c>
      <x:c r="G39" s="119">
        <x:v>45278</x:v>
      </x:c>
      <x:c r="H39" s="114"/>
      <x:c r="I39" s="90">
        <x:v>911267.53</x:v>
      </x:c>
      <x:c r="J39" s="83"/>
      <x:c r="K39" s="105" t="s">
        <x:v>150</x:v>
      </x:c>
      <x:c r="L39" s="97">
        <x:v>100</x:v>
      </x:c>
      <x:c r="M39" s="93">
        <x:v>138</x:v>
      </x:c>
      <x:c r="N39" s="93" t="s">
        <x:v>22</x:v>
      </x:c>
      <x:c r="O39" s="93">
        <x:v>0.1</x:v>
      </x:c>
      <x:c r="P39" s="93" t="s">
        <x:v>191</x:v>
      </x:c>
      <x:c r="Q39" s="93" t="s">
        <x:v>76</x:v>
      </x:c>
      <x:c r="R39" s="93">
        <x:v>80</x:v>
      </x:c>
      <x:c r="S39" s="93">
        <x:v>0.1</x:v>
      </x:c>
      <x:c r="T39" s="93" t="s">
        <x:v>22</x:v>
      </x:c>
      <x:c r="U39" s="93" t="s">
        <x:v>22</x:v>
      </x:c>
      <x:c r="V39" s="93" t="s">
        <x:v>37</x:v>
      </x:c>
      <x:c r="W39" s="93"/>
    </x:row>
    <x:row r="40" spans="1:23" s="43" customFormat="1" ht="38.25" x14ac:dyDescent="0.2">
      <x:c r="A40" s="84" t="s">
        <x:v>772</x:v>
      </x:c>
      <x:c r="B40" s="88" t="s">
        <x:v>963</x:v>
      </x:c>
      <x:c r="C40" s="87" t="s">
        <x:v>294</x:v>
      </x:c>
      <x:c r="D40" s="88" t="s">
        <x:v>964</x:v>
      </x:c>
      <x:c r="E40" s="86">
        <x:v>44834</x:v>
      </x:c>
      <x:c r="F40" s="86">
        <x:v>44896</x:v>
      </x:c>
      <x:c r="G40" s="119">
        <x:v>44896</x:v>
      </x:c>
      <x:c r="H40" s="101"/>
      <x:c r="I40" s="90">
        <x:v>13223812</x:v>
      </x:c>
      <x:c r="J40" s="83"/>
      <x:c r="K40" s="105" t="s">
        <x:v>150</x:v>
      </x:c>
      <x:c r="L40" s="97">
        <x:v>100</x:v>
      </x:c>
      <x:c r="M40" s="111">
        <x:v>138</x:v>
      </x:c>
      <x:c r="N40" s="121" t="s">
        <x:v>22</x:v>
      </x:c>
      <x:c r="O40" s="93">
        <x:v>3.85</x:v>
      </x:c>
      <x:c r="P40" s="110" t="s">
        <x:v>530</x:v>
      </x:c>
      <x:c r="Q40" s="122" t="s">
        <x:v>431</x:v>
      </x:c>
      <x:c r="R40" s="110" t="s">
        <x:v>26</x:v>
      </x:c>
      <x:c r="S40" s="122">
        <x:v>3.85</x:v>
      </x:c>
      <x:c r="T40" s="121" t="s">
        <x:v>22</x:v>
      </x:c>
      <x:c r="U40" s="121" t="s">
        <x:v>22</x:v>
      </x:c>
      <x:c r="V40" s="110" t="s">
        <x:v>23</x:v>
      </x:c>
      <x:c r="W40" s="123"/>
    </x:row>
    <x:row r="41" spans="1:23" ht="38.25" x14ac:dyDescent="0.2">
      <x:c r="A41" s="305" t="s">
        <x:v>533</x:v>
      </x:c>
      <x:c r="B41" s="306" t="s">
        <x:v>566</x:v>
      </x:c>
      <x:c r="C41" s="321" t="s">
        <x:v>534</x:v>
      </x:c>
      <x:c r="D41" s="321" t="s">
        <x:v>567</x:v>
      </x:c>
      <x:c r="E41" s="328">
        <x:v>45014</x:v>
      </x:c>
      <x:c r="F41" s="316">
        <x:v>45034</x:v>
      </x:c>
      <x:c r="G41" s="317">
        <x:v>45034</x:v>
      </x:c>
      <x:c r="H41" s="329"/>
      <x:c r="I41" s="227">
        <x:v>1163236</x:v>
      </x:c>
      <x:c r="J41" s="330"/>
      <x:c r="K41" s="290" t="s">
        <x:v>150</x:v>
      </x:c>
      <x:c r="L41" s="312">
        <x:v>100</x:v>
      </x:c>
      <x:c r="M41" s="319">
        <x:v>138</x:v>
      </x:c>
      <x:c r="N41" s="306" t="s">
        <x:v>22</x:v>
      </x:c>
      <x:c r="O41" s="306">
        <x:v>0.31</x:v>
      </x:c>
      <x:c r="P41" s="323" t="s">
        <x:v>191</x:v>
      </x:c>
      <x:c r="Q41" s="306" t="s">
        <x:v>76</x:v>
      </x:c>
      <x:c r="R41" s="306">
        <x:v>100</x:v>
      </x:c>
      <x:c r="S41" s="306">
        <x:v>0.25</x:v>
      </x:c>
      <x:c r="T41" s="306">
        <x:v>195</x:v>
      </x:c>
      <x:c r="U41" s="306">
        <x:v>0.06</x:v>
      </x:c>
      <x:c r="V41" s="306" t="s">
        <x:v>37</x:v>
      </x:c>
      <x:c r="W41" s="306"/>
    </x:row>
    <x:row r="42" spans="1:23" s="43" customFormat="1" ht="51" x14ac:dyDescent="0.2">
      <x:c r="A42" s="363" t="s">
        <x:v>535</x:v>
      </x:c>
      <x:c r="B42" s="195" t="s">
        <x:v>1620</x:v>
      </x:c>
      <x:c r="C42" s="365" t="s">
        <x:v>571</x:v>
      </x:c>
      <x:c r="D42" s="365" t="s">
        <x:v>1621</x:v>
      </x:c>
      <x:c r="E42" s="366">
        <x:v>44830</x:v>
      </x:c>
      <x:c r="F42" s="366">
        <x:v>44896</x:v>
      </x:c>
      <x:c r="G42" s="367">
        <x:v>44896</x:v>
      </x:c>
      <x:c r="H42" s="388"/>
      <x:c r="I42" s="208">
        <x:v>2116406</x:v>
      </x:c>
      <x:c r="J42" s="291"/>
      <x:c r="K42" s="292" t="s">
        <x:v>150</x:v>
      </x:c>
      <x:c r="L42" s="371">
        <x:v>100</x:v>
      </x:c>
      <x:c r="M42" s="195">
        <x:v>138</x:v>
      </x:c>
      <x:c r="N42" s="195" t="s">
        <x:v>22</x:v>
      </x:c>
      <x:c r="O42" s="195">
        <x:v>0.81</x:v>
      </x:c>
      <x:c r="P42" s="195" t="s">
        <x:v>192</x:v>
      </x:c>
      <x:c r="Q42" s="195" t="s">
        <x:v>681</x:v>
      </x:c>
      <x:c r="R42" s="195">
        <x:v>100</x:v>
      </x:c>
      <x:c r="S42" s="195">
        <x:v>0.5</x:v>
      </x:c>
      <x:c r="T42" s="372" t="s">
        <x:v>94</x:v>
      </x:c>
      <x:c r="U42" s="195">
        <x:v>0.34</x:v>
      </x:c>
      <x:c r="V42" s="195" t="s">
        <x:v>37</x:v>
      </x:c>
      <x:c r="W42" s="195"/>
    </x:row>
    <x:row r="43" spans="1:23" ht="38.25" x14ac:dyDescent="0.2">
      <x:c r="A43" s="87" t="s">
        <x:v>536</x:v>
      </x:c>
      <x:c r="B43" s="93" t="s">
        <x:v>537</x:v>
      </x:c>
      <x:c r="C43" s="96" t="s">
        <x:v>102</x:v>
      </x:c>
      <x:c r="D43" s="96" t="s">
        <x:v>529</x:v>
      </x:c>
      <x:c r="E43" s="86">
        <x:v>45111</x:v>
      </x:c>
      <x:c r="F43" s="119">
        <x:v>45278</x:v>
      </x:c>
      <x:c r="G43" s="119">
        <x:v>45278</x:v>
      </x:c>
      <x:c r="H43" s="114"/>
      <x:c r="I43" s="90">
        <x:v>994911.21</x:v>
      </x:c>
      <x:c r="J43" s="170"/>
      <x:c r="K43" s="171" t="s">
        <x:v>150</x:v>
      </x:c>
      <x:c r="L43" s="97">
        <x:v>100</x:v>
      </x:c>
      <x:c r="M43" s="93">
        <x:v>138</x:v>
      </x:c>
      <x:c r="N43" s="93" t="s">
        <x:v>22</x:v>
      </x:c>
      <x:c r="O43" s="93">
        <x:v>0.2</x:v>
      </x:c>
      <x:c r="P43" s="93" t="s">
        <x:v>191</x:v>
      </x:c>
      <x:c r="Q43" s="93" t="s">
        <x:v>76</x:v>
      </x:c>
      <x:c r="R43" s="93">
        <x:v>80</x:v>
      </x:c>
      <x:c r="S43" s="93">
        <x:v>0.2</x:v>
      </x:c>
      <x:c r="T43" s="93" t="s">
        <x:v>22</x:v>
      </x:c>
      <x:c r="U43" s="93" t="s">
        <x:v>22</x:v>
      </x:c>
      <x:c r="V43" s="93" t="s">
        <x:v>23</x:v>
      </x:c>
      <x:c r="W43" s="93"/>
    </x:row>
    <x:row r="44" spans="1:23" s="43" customFormat="1" ht="38.25" x14ac:dyDescent="0.2">
      <x:c r="A44" s="87" t="s">
        <x:v>538</x:v>
      </x:c>
      <x:c r="B44" s="88" t="s">
        <x:v>1123</x:v>
      </x:c>
      <x:c r="C44" s="96" t="s">
        <x:v>528</x:v>
      </x:c>
      <x:c r="D44" s="96" t="s">
        <x:v>529</x:v>
      </x:c>
      <x:c r="E44" s="127">
        <x:v>45082</x:v>
      </x:c>
      <x:c r="F44" s="119">
        <x:v>45278</x:v>
      </x:c>
      <x:c r="G44" s="119">
        <x:v>45278</x:v>
      </x:c>
      <x:c r="H44" s="114"/>
      <x:c r="I44" s="90">
        <x:v>931322.69</x:v>
      </x:c>
      <x:c r="J44" s="170"/>
      <x:c r="K44" s="171" t="s">
        <x:v>150</x:v>
      </x:c>
      <x:c r="L44" s="97">
        <x:v>100</x:v>
      </x:c>
      <x:c r="M44" s="93">
        <x:v>138</x:v>
      </x:c>
      <x:c r="N44" s="93" t="s">
        <x:v>22</x:v>
      </x:c>
      <x:c r="O44" s="93">
        <x:v>0.2</x:v>
      </x:c>
      <x:c r="P44" s="93" t="s">
        <x:v>191</x:v>
      </x:c>
      <x:c r="Q44" s="93" t="s">
        <x:v>76</x:v>
      </x:c>
      <x:c r="R44" s="93">
        <x:v>80</x:v>
      </x:c>
      <x:c r="S44" s="93">
        <x:v>0.2</x:v>
      </x:c>
      <x:c r="T44" s="93" t="s">
        <x:v>22</x:v>
      </x:c>
      <x:c r="U44" s="93" t="s">
        <x:v>22</x:v>
      </x:c>
      <x:c r="V44" s="93" t="s">
        <x:v>23</x:v>
      </x:c>
      <x:c r="W44" s="93"/>
    </x:row>
    <x:row r="45" spans="1:23" s="43" customFormat="1" ht="38.25" x14ac:dyDescent="0.2">
      <x:c r="A45" s="87" t="s">
        <x:v>539</x:v>
      </x:c>
      <x:c r="B45" s="93" t="s">
        <x:v>540</x:v>
      </x:c>
      <x:c r="C45" s="96" t="s">
        <x:v>528</x:v>
      </x:c>
      <x:c r="D45" s="96" t="s">
        <x:v>529</x:v>
      </x:c>
      <x:c r="E45" s="127">
        <x:v>45084</x:v>
      </x:c>
      <x:c r="F45" s="119">
        <x:v>45278</x:v>
      </x:c>
      <x:c r="G45" s="119">
        <x:v>45278</x:v>
      </x:c>
      <x:c r="H45" s="114"/>
      <x:c r="I45" s="90">
        <x:v>775379.88</x:v>
      </x:c>
      <x:c r="J45" s="170"/>
      <x:c r="K45" s="171" t="s">
        <x:v>150</x:v>
      </x:c>
      <x:c r="L45" s="97">
        <x:v>100</x:v>
      </x:c>
      <x:c r="M45" s="93">
        <x:v>138</x:v>
      </x:c>
      <x:c r="N45" s="93" t="s">
        <x:v>22</x:v>
      </x:c>
      <x:c r="O45" s="93">
        <x:v>0.4</x:v>
      </x:c>
      <x:c r="P45" s="93" t="s">
        <x:v>191</x:v>
      </x:c>
      <x:c r="Q45" s="93" t="s">
        <x:v>76</x:v>
      </x:c>
      <x:c r="R45" s="93">
        <x:v>80</x:v>
      </x:c>
      <x:c r="S45" s="93">
        <x:v>0.2</x:v>
      </x:c>
      <x:c r="T45" s="93" t="s">
        <x:v>22</x:v>
      </x:c>
      <x:c r="U45" s="93" t="s">
        <x:v>22</x:v>
      </x:c>
      <x:c r="V45" s="93" t="s">
        <x:v>23</x:v>
      </x:c>
      <x:c r="W45" s="93"/>
    </x:row>
    <x:row r="46" spans="1:23" s="43" customFormat="1" ht="38.25" x14ac:dyDescent="0.2">
      <x:c r="A46" s="87" t="s">
        <x:v>541</x:v>
      </x:c>
      <x:c r="B46" s="93" t="s">
        <x:v>542</x:v>
      </x:c>
      <x:c r="C46" s="96" t="s">
        <x:v>102</x:v>
      </x:c>
      <x:c r="D46" s="96" t="s">
        <x:v>529</x:v>
      </x:c>
      <x:c r="E46" s="127">
        <x:v>45085</x:v>
      </x:c>
      <x:c r="F46" s="119">
        <x:v>45278</x:v>
      </x:c>
      <x:c r="G46" s="119">
        <x:v>45278</x:v>
      </x:c>
      <x:c r="H46" s="114"/>
      <x:c r="I46" s="90">
        <x:v>954515.47</x:v>
      </x:c>
      <x:c r="J46" s="170"/>
      <x:c r="K46" s="171" t="s">
        <x:v>150</x:v>
      </x:c>
      <x:c r="L46" s="97">
        <x:v>100</x:v>
      </x:c>
      <x:c r="M46" s="93">
        <x:v>138</x:v>
      </x:c>
      <x:c r="N46" s="93" t="s">
        <x:v>22</x:v>
      </x:c>
      <x:c r="O46" s="93">
        <x:v>0.2</x:v>
      </x:c>
      <x:c r="P46" s="93" t="s">
        <x:v>191</x:v>
      </x:c>
      <x:c r="Q46" s="93" t="s">
        <x:v>76</x:v>
      </x:c>
      <x:c r="R46" s="93">
        <x:v>80</x:v>
      </x:c>
      <x:c r="S46" s="93">
        <x:v>0.2</x:v>
      </x:c>
      <x:c r="T46" s="93" t="s">
        <x:v>22</x:v>
      </x:c>
      <x:c r="U46" s="93" t="s">
        <x:v>22</x:v>
      </x:c>
      <x:c r="V46" s="93" t="s">
        <x:v>30</x:v>
      </x:c>
      <x:c r="W46" s="93"/>
    </x:row>
    <x:row r="47" spans="1:23" s="43" customFormat="1" ht="38.25" x14ac:dyDescent="0.2">
      <x:c r="A47" s="87" t="s">
        <x:v>634</x:v>
      </x:c>
      <x:c r="B47" s="88" t="s">
        <x:v>568</x:v>
      </x:c>
      <x:c r="C47" s="88" t="s">
        <x:v>102</x:v>
      </x:c>
      <x:c r="D47" s="88" t="s">
        <x:v>295</x:v>
      </x:c>
      <x:c r="E47" s="86">
        <x:v>44815</x:v>
      </x:c>
      <x:c r="F47" s="127">
        <x:v>45072</x:v>
      </x:c>
      <x:c r="G47" s="119">
        <x:v>45072</x:v>
      </x:c>
      <x:c r="H47" s="106"/>
      <x:c r="I47" s="90">
        <x:v>9173498</x:v>
      </x:c>
      <x:c r="J47" s="170"/>
      <x:c r="K47" s="171" t="s">
        <x:v>150</x:v>
      </x:c>
      <x:c r="L47" s="97">
        <x:v>100</x:v>
      </x:c>
      <x:c r="M47" s="88">
        <x:v>69</x:v>
      </x:c>
      <x:c r="N47" s="88">
        <x:v>138</x:v>
      </x:c>
      <x:c r="O47" s="88">
        <x:v>3.8</x:v>
      </x:c>
      <x:c r="P47" s="88" t="s">
        <x:v>191</x:v>
      </x:c>
      <x:c r="Q47" s="88" t="s">
        <x:v>76</x:v>
      </x:c>
      <x:c r="R47" s="88">
        <x:v>70</x:v>
      </x:c>
      <x:c r="S47" s="88">
        <x:v>3.8</x:v>
      </x:c>
      <x:c r="T47" s="93" t="s">
        <x:v>22</x:v>
      </x:c>
      <x:c r="U47" s="88" t="s">
        <x:v>22</x:v>
      </x:c>
      <x:c r="V47" s="88" t="s">
        <x:v>23</x:v>
      </x:c>
      <x:c r="W47" s="115"/>
    </x:row>
    <x:row r="48" spans="1:23" s="43" customFormat="1" ht="25.5" x14ac:dyDescent="0.2">
      <x:c r="A48" s="87" t="s">
        <x:v>2925</x:v>
      </x:c>
      <x:c r="B48" s="93" t="s">
        <x:v>3344</x:v>
      </x:c>
      <x:c r="C48" s="96" t="s">
        <x:v>25</x:v>
      </x:c>
      <x:c r="D48" s="88" t="s">
        <x:v>3325</x:v>
      </x:c>
      <x:c r="E48" s="86">
        <x:v>45917</x:v>
      </x:c>
      <x:c r="F48" s="86">
        <x:v>46006</x:v>
      </x:c>
      <x:c r="G48" s="150"/>
      <x:c r="H48" s="114"/>
      <x:c r="I48" s="90"/>
      <x:c r="J48" s="170"/>
      <x:c r="K48" s="171" t="s">
        <x:v>150</x:v>
      </x:c>
      <x:c r="L48" s="97">
        <x:v>0</x:v>
      </x:c>
      <x:c r="M48" s="93">
        <x:v>69</x:v>
      </x:c>
      <x:c r="N48" s="93">
        <x:v>138</x:v>
      </x:c>
      <x:c r="O48" s="93">
        <x:v>1.6</x:v>
      </x:c>
      <x:c r="P48" s="110" t="s">
        <x:v>191</x:v>
      </x:c>
      <x:c r="Q48" s="93" t="s">
        <x:v>76</x:v>
      </x:c>
      <x:c r="R48" s="93">
        <x:v>70</x:v>
      </x:c>
      <x:c r="S48" s="93">
        <x:v>0.3</x:v>
      </x:c>
      <x:c r="T48" s="93">
        <x:v>70</x:v>
      </x:c>
      <x:c r="U48" s="93">
        <x:v>0.5</x:v>
      </x:c>
      <x:c r="V48" s="93" t="s">
        <x:v>30</x:v>
      </x:c>
      <x:c r="W48" s="93"/>
    </x:row>
    <x:row r="49" spans="1:23" s="43" customFormat="1" ht="38.25" x14ac:dyDescent="0.2">
      <x:c r="A49" s="87" t="s">
        <x:v>953</x:v>
      </x:c>
      <x:c r="B49" s="93" t="s">
        <x:v>575</x:v>
      </x:c>
      <x:c r="C49" s="96" t="s">
        <x:v>100</x:v>
      </x:c>
      <x:c r="D49" s="96" t="s">
        <x:v>602</x:v>
      </x:c>
      <x:c r="E49" s="127">
        <x:v>44977</x:v>
      </x:c>
      <x:c r="F49" s="119">
        <x:v>45250</x:v>
      </x:c>
      <x:c r="G49" s="119">
        <x:v>45250</x:v>
      </x:c>
      <x:c r="H49" s="114"/>
      <x:c r="I49" s="90">
        <x:v>21838771</x:v>
      </x:c>
      <x:c r="J49" s="170"/>
      <x:c r="K49" s="171" t="s">
        <x:v>150</x:v>
      </x:c>
      <x:c r="L49" s="97">
        <x:v>100</x:v>
      </x:c>
      <x:c r="M49" s="93">
        <x:v>138</x:v>
      </x:c>
      <x:c r="N49" s="93" t="s">
        <x:v>22</x:v>
      </x:c>
      <x:c r="O49" s="93">
        <x:v>14</x:v>
      </x:c>
      <x:c r="P49" s="93" t="s">
        <x:v>999</x:v>
      </x:c>
      <x:c r="Q49" s="93" t="s">
        <x:v>431</x:v>
      </x:c>
      <x:c r="R49" s="93">
        <x:v>70</x:v>
      </x:c>
      <x:c r="S49" s="93">
        <x:v>14</x:v>
      </x:c>
      <x:c r="T49" s="93" t="s">
        <x:v>22</x:v>
      </x:c>
      <x:c r="U49" s="93" t="s">
        <x:v>22</x:v>
      </x:c>
      <x:c r="V49" s="93" t="s">
        <x:v>37</x:v>
      </x:c>
      <x:c r="W49" s="93"/>
    </x:row>
    <x:row r="50" spans="1:23" s="43" customFormat="1" ht="91.5" customHeight="1" x14ac:dyDescent="0.2">
      <x:c r="A50" s="305" t="s">
        <x:v>2926</x:v>
      </x:c>
      <x:c r="B50" s="306" t="s">
        <x:v>1622</x:v>
      </x:c>
      <x:c r="C50" s="321" t="s">
        <x:v>80</x:v>
      </x:c>
      <x:c r="D50" s="321" t="s">
        <x:v>1623</x:v>
      </x:c>
      <x:c r="E50" s="308">
        <x:v>45202</x:v>
      </x:c>
      <x:c r="F50" s="308">
        <x:v>45426</x:v>
      </x:c>
      <x:c r="G50" s="178">
        <x:v>45426</x:v>
      </x:c>
      <x:c r="H50" s="329"/>
      <x:c r="I50" s="289">
        <x:v>2216404.2799999998</x:v>
      </x:c>
      <x:c r="J50" s="330"/>
      <x:c r="K50" s="290" t="s">
        <x:v>150</x:v>
      </x:c>
      <x:c r="L50" s="312">
        <x:v>100</x:v>
      </x:c>
      <x:c r="M50" s="306">
        <x:v>138</x:v>
      </x:c>
      <x:c r="N50" s="306" t="s">
        <x:v>22</x:v>
      </x:c>
      <x:c r="O50" s="306">
        <x:v>0.39</x:v>
      </x:c>
      <x:c r="P50" s="306" t="s">
        <x:v>1590</x:v>
      </x:c>
      <x:c r="Q50" s="306" t="s">
        <x:v>681</x:v>
      </x:c>
      <x:c r="R50" s="306" t="s">
        <x:v>22</x:v>
      </x:c>
      <x:c r="S50" s="306" t="s">
        <x:v>22</x:v>
      </x:c>
      <x:c r="T50" s="306">
        <x:v>50</x:v>
      </x:c>
      <x:c r="U50" s="306">
        <x:v>0.39</x:v>
      </x:c>
      <x:c r="V50" s="306" t="s">
        <x:v>37</x:v>
      </x:c>
      <x:c r="W50" s="306" t="s">
        <x:v>587</x:v>
      </x:c>
    </x:row>
    <x:row r="51" spans="1:23" s="43" customFormat="1" ht="38.25" x14ac:dyDescent="0.2">
      <x:c r="A51" s="363" t="s">
        <x:v>590</x:v>
      </x:c>
      <x:c r="B51" s="195" t="s">
        <x:v>576</x:v>
      </x:c>
      <x:c r="C51" s="365" t="s">
        <x:v>25</x:v>
      </x:c>
      <x:c r="D51" s="365" t="s">
        <x:v>589</x:v>
      </x:c>
      <x:c r="E51" s="366">
        <x:v>44880</x:v>
      </x:c>
      <x:c r="F51" s="366">
        <x:v>45056</x:v>
      </x:c>
      <x:c r="G51" s="367">
        <x:v>45056</x:v>
      </x:c>
      <x:c r="H51" s="388"/>
      <x:c r="I51" s="208">
        <x:v>631905</x:v>
      </x:c>
      <x:c r="J51" s="291"/>
      <x:c r="K51" s="292" t="s">
        <x:v>150</x:v>
      </x:c>
      <x:c r="L51" s="371">
        <x:v>100</x:v>
      </x:c>
      <x:c r="M51" s="195">
        <x:v>138</x:v>
      </x:c>
      <x:c r="N51" s="195" t="s">
        <x:v>22</x:v>
      </x:c>
      <x:c r="O51" s="195">
        <x:v>0.1</x:v>
      </x:c>
      <x:c r="P51" s="195" t="s">
        <x:v>192</x:v>
      </x:c>
      <x:c r="Q51" s="195" t="s">
        <x:v>76</x:v>
      </x:c>
      <x:c r="R51" s="195">
        <x:v>90</x:v>
      </x:c>
      <x:c r="S51" s="195">
        <x:v>0.1</x:v>
      </x:c>
      <x:c r="T51" s="195" t="s">
        <x:v>22</x:v>
      </x:c>
      <x:c r="U51" s="195" t="s">
        <x:v>22</x:v>
      </x:c>
      <x:c r="V51" s="195" t="s">
        <x:v>23</x:v>
      </x:c>
      <x:c r="W51" s="195"/>
    </x:row>
    <x:row r="52" spans="1:23" s="43" customFormat="1" ht="38.25" x14ac:dyDescent="0.2">
      <x:c r="A52" s="87" t="s">
        <x:v>1269</x:v>
      </x:c>
      <x:c r="B52" s="93" t="s">
        <x:v>1081</x:v>
      </x:c>
      <x:c r="C52" s="96" t="s">
        <x:v>588</x:v>
      </x:c>
      <x:c r="D52" s="96" t="s">
        <x:v>1080</x:v>
      </x:c>
      <x:c r="E52" s="128">
        <x:v>44953</x:v>
      </x:c>
      <x:c r="F52" s="128">
        <x:v>45072</x:v>
      </x:c>
      <x:c r="G52" s="150">
        <x:v>45072</x:v>
      </x:c>
      <x:c r="H52" s="114"/>
      <x:c r="I52" s="90">
        <x:v>4682906</x:v>
      </x:c>
      <x:c r="J52" s="170"/>
      <x:c r="K52" s="171" t="s">
        <x:v>150</x:v>
      </x:c>
      <x:c r="L52" s="97">
        <x:v>100</x:v>
      </x:c>
      <x:c r="M52" s="93">
        <x:v>138</x:v>
      </x:c>
      <x:c r="N52" s="93" t="s">
        <x:v>22</x:v>
      </x:c>
      <x:c r="O52" s="93">
        <x:v>2.2000000000000002</x:v>
      </x:c>
      <x:c r="P52" s="93" t="s">
        <x:v>191</x:v>
      </x:c>
      <x:c r="Q52" s="93" t="s">
        <x:v>76</x:v>
      </x:c>
      <x:c r="R52" s="93">
        <x:v>70</x:v>
      </x:c>
      <x:c r="S52" s="93">
        <x:v>1.1000000000000001</x:v>
      </x:c>
      <x:c r="T52" s="93" t="s">
        <x:v>22</x:v>
      </x:c>
      <x:c r="U52" s="93" t="s">
        <x:v>22</x:v>
      </x:c>
      <x:c r="V52" s="93" t="s">
        <x:v>23</x:v>
      </x:c>
      <x:c r="W52" s="93"/>
    </x:row>
    <x:row r="53" spans="1:23" s="43" customFormat="1" ht="63.75" x14ac:dyDescent="0.2">
      <x:c r="A53" s="305" t="s">
        <x:v>1020</x:v>
      </x:c>
      <x:c r="B53" s="306" t="s">
        <x:v>4255</x:v>
      </x:c>
      <x:c r="C53" s="321" t="s">
        <x:v>591</x:v>
      </x:c>
      <x:c r="D53" s="321" t="s">
        <x:v>592</x:v>
      </x:c>
      <x:c r="E53" s="316">
        <x:v>44942</x:v>
      </x:c>
      <x:c r="F53" s="308">
        <x:v>45076</x:v>
      </x:c>
      <x:c r="G53" s="178">
        <x:v>45076</x:v>
      </x:c>
      <x:c r="H53" s="329"/>
      <x:c r="I53" s="227">
        <x:v>4178631</x:v>
      </x:c>
      <x:c r="J53" s="330"/>
      <x:c r="K53" s="290" t="s">
        <x:v>150</x:v>
      </x:c>
      <x:c r="L53" s="312">
        <x:v>100</x:v>
      </x:c>
      <x:c r="M53" s="306">
        <x:v>69</x:v>
      </x:c>
      <x:c r="N53" s="306">
        <x:v>138</x:v>
      </x:c>
      <x:c r="O53" s="306">
        <x:v>0.8</x:v>
      </x:c>
      <x:c r="P53" s="323" t="s">
        <x:v>191</x:v>
      </x:c>
      <x:c r="Q53" s="306" t="s">
        <x:v>1624</x:v>
      </x:c>
      <x:c r="R53" s="306">
        <x:v>70</x:v>
      </x:c>
      <x:c r="S53" s="313">
        <x:v>0.3</x:v>
      </x:c>
      <x:c r="T53" s="306">
        <x:v>70</x:v>
      </x:c>
      <x:c r="U53" s="306">
        <x:v>0.5</x:v>
      </x:c>
      <x:c r="V53" s="306" t="s">
        <x:v>30</x:v>
      </x:c>
      <x:c r="W53" s="306"/>
    </x:row>
    <x:row r="54" spans="1:23" s="43" customFormat="1" ht="38.25" x14ac:dyDescent="0.2">
      <x:c r="A54" s="363" t="s">
        <x:v>593</x:v>
      </x:c>
      <x:c r="B54" s="195" t="s">
        <x:v>577</x:v>
      </x:c>
      <x:c r="C54" s="365" t="s">
        <x:v>395</x:v>
      </x:c>
      <x:c r="D54" s="365" t="s">
        <x:v>594</x:v>
      </x:c>
      <x:c r="E54" s="384">
        <x:v>44845</x:v>
      </x:c>
      <x:c r="F54" s="366">
        <x:v>44923</x:v>
      </x:c>
      <x:c r="G54" s="367">
        <x:v>44923</x:v>
      </x:c>
      <x:c r="H54" s="388"/>
      <x:c r="I54" s="208">
        <x:v>297610</x:v>
      </x:c>
      <x:c r="J54" s="542"/>
      <x:c r="K54" s="288" t="s">
        <x:v>150</x:v>
      </x:c>
      <x:c r="L54" s="371">
        <x:v>100</x:v>
      </x:c>
      <x:c r="M54" s="195">
        <x:v>69</x:v>
      </x:c>
      <x:c r="N54" s="195">
        <x:v>138</x:v>
      </x:c>
      <x:c r="O54" s="195">
        <x:v>0.2</x:v>
      </x:c>
      <x:c r="P54" s="195" t="s">
        <x:v>192</x:v>
      </x:c>
      <x:c r="Q54" s="195" t="s">
        <x:v>76</x:v>
      </x:c>
      <x:c r="R54" s="195" t="s">
        <x:v>94</x:v>
      </x:c>
      <x:c r="S54" s="195">
        <x:v>0.2</x:v>
      </x:c>
      <x:c r="T54" s="195" t="s">
        <x:v>22</x:v>
      </x:c>
      <x:c r="U54" s="195" t="s">
        <x:v>22</x:v>
      </x:c>
      <x:c r="V54" s="195" t="s">
        <x:v>23</x:v>
      </x:c>
      <x:c r="W54" s="195" t="s">
        <x:v>1458</x:v>
      </x:c>
    </x:row>
    <x:row r="55" spans="1:23" s="43" customFormat="1" ht="38.25" x14ac:dyDescent="0.2">
      <x:c r="A55" s="87" t="s">
        <x:v>697</x:v>
      </x:c>
      <x:c r="B55" s="93" t="s">
        <x:v>578</x:v>
      </x:c>
      <x:c r="C55" s="96" t="s">
        <x:v>600</x:v>
      </x:c>
      <x:c r="D55" s="96" t="s">
        <x:v>601</x:v>
      </x:c>
      <x:c r="E55" s="128">
        <x:v>44879</x:v>
      </x:c>
      <x:c r="F55" s="128">
        <x:v>44917</x:v>
      </x:c>
      <x:c r="G55" s="150">
        <x:v>44917</x:v>
      </x:c>
      <x:c r="H55" s="114"/>
      <x:c r="I55" s="90">
        <x:v>1999500</x:v>
      </x:c>
      <x:c r="J55" s="83"/>
      <x:c r="K55" s="105" t="s">
        <x:v>150</x:v>
      </x:c>
      <x:c r="L55" s="97">
        <x:v>100</x:v>
      </x:c>
      <x:c r="M55" s="93">
        <x:v>345</x:v>
      </x:c>
      <x:c r="N55" s="93" t="s">
        <x:v>22</x:v>
      </x:c>
      <x:c r="O55" s="93">
        <x:v>0.21</x:v>
      </x:c>
      <x:c r="P55" s="93" t="s">
        <x:v>918</x:v>
      </x:c>
      <x:c r="Q55" s="93" t="s">
        <x:v>623</x:v>
      </x:c>
      <x:c r="R55" s="93">
        <x:v>80</x:v>
      </x:c>
      <x:c r="S55" s="93">
        <x:v>0.21</x:v>
      </x:c>
      <x:c r="T55" s="93" t="s">
        <x:v>22</x:v>
      </x:c>
      <x:c r="U55" s="93" t="s">
        <x:v>22</x:v>
      </x:c>
      <x:c r="V55" s="110" t="s">
        <x:v>37</x:v>
      </x:c>
      <x:c r="W55" s="93"/>
    </x:row>
    <x:row r="56" spans="1:23" s="43" customFormat="1" ht="41.25" customHeight="1" x14ac:dyDescent="0.2">
      <x:c r="A56" s="87" t="s">
        <x:v>597</x:v>
      </x:c>
      <x:c r="B56" s="93" t="s">
        <x:v>579</x:v>
      </x:c>
      <x:c r="C56" s="96" t="s">
        <x:v>599</x:v>
      </x:c>
      <x:c r="D56" s="96" t="s">
        <x:v>598</x:v>
      </x:c>
      <x:c r="E56" s="127">
        <x:v>44856</x:v>
      </x:c>
      <x:c r="F56" s="128">
        <x:v>44914</x:v>
      </x:c>
      <x:c r="G56" s="150">
        <x:v>44914</x:v>
      </x:c>
      <x:c r="H56" s="114"/>
      <x:c r="I56" s="90">
        <x:v>746949</x:v>
      </x:c>
      <x:c r="J56" s="83"/>
      <x:c r="K56" s="105" t="s">
        <x:v>150</x:v>
      </x:c>
      <x:c r="L56" s="97">
        <x:v>100</x:v>
      </x:c>
      <x:c r="M56" s="93">
        <x:v>138</x:v>
      </x:c>
      <x:c r="N56" s="93" t="s">
        <x:v>22</x:v>
      </x:c>
      <x:c r="O56" s="93">
        <x:v>0.2</x:v>
      </x:c>
      <x:c r="P56" s="93" t="s">
        <x:v>192</x:v>
      </x:c>
      <x:c r="Q56" s="93" t="s">
        <x:v>76</x:v>
      </x:c>
      <x:c r="R56" s="93">
        <x:v>70</x:v>
      </x:c>
      <x:c r="S56" s="93">
        <x:v>0.2</x:v>
      </x:c>
      <x:c r="T56" s="93" t="s">
        <x:v>22</x:v>
      </x:c>
      <x:c r="U56" s="93" t="s">
        <x:v>22</x:v>
      </x:c>
      <x:c r="V56" s="93" t="s">
        <x:v>37</x:v>
      </x:c>
      <x:c r="W56" s="93"/>
    </x:row>
    <x:row r="57" spans="1:23" ht="38.25" x14ac:dyDescent="0.2">
      <x:c r="A57" s="87" t="s">
        <x:v>580</x:v>
      </x:c>
      <x:c r="B57" s="93" t="s">
        <x:v>581</x:v>
      </x:c>
      <x:c r="C57" s="96" t="s">
        <x:v>626</x:v>
      </x:c>
      <x:c r="D57" s="96" t="s">
        <x:v>622</x:v>
      </x:c>
      <x:c r="E57" s="127">
        <x:v>45022</x:v>
      </x:c>
      <x:c r="F57" s="127">
        <x:v>45028</x:v>
      </x:c>
      <x:c r="G57" s="150">
        <x:v>45028</x:v>
      </x:c>
      <x:c r="H57" s="114"/>
      <x:c r="I57" s="90">
        <x:v>357732</x:v>
      </x:c>
      <x:c r="J57" s="83"/>
      <x:c r="K57" s="105" t="s">
        <x:v>150</x:v>
      </x:c>
      <x:c r="L57" s="97">
        <x:v>100</x:v>
      </x:c>
      <x:c r="M57" s="93">
        <x:v>138</x:v>
      </x:c>
      <x:c r="N57" s="93" t="s">
        <x:v>22</x:v>
      </x:c>
      <x:c r="O57" s="93">
        <x:v>0.1</x:v>
      </x:c>
      <x:c r="P57" s="93" t="s">
        <x:v>147</x:v>
      </x:c>
      <x:c r="Q57" s="110" t="s">
        <x:v>76</x:v>
      </x:c>
      <x:c r="R57" s="93">
        <x:v>100</x:v>
      </x:c>
      <x:c r="S57" s="93">
        <x:v>0.1</x:v>
      </x:c>
      <x:c r="T57" s="93" t="s">
        <x:v>22</x:v>
      </x:c>
      <x:c r="U57" s="93" t="s">
        <x:v>22</x:v>
      </x:c>
      <x:c r="V57" s="93" t="s">
        <x:v>23</x:v>
      </x:c>
      <x:c r="W57" s="93"/>
    </x:row>
    <x:row r="58" spans="1:23" ht="38.25" x14ac:dyDescent="0.2">
      <x:c r="A58" s="87" t="s">
        <x:v>595</x:v>
      </x:c>
      <x:c r="B58" s="93" t="s">
        <x:v>582</x:v>
      </x:c>
      <x:c r="C58" s="96" t="s">
        <x:v>395</x:v>
      </x:c>
      <x:c r="D58" s="96" t="s">
        <x:v>596</x:v>
      </x:c>
      <x:c r="E58" s="127">
        <x:v>44845</x:v>
      </x:c>
      <x:c r="F58" s="128">
        <x:v>44923</x:v>
      </x:c>
      <x:c r="G58" s="150">
        <x:v>44923</x:v>
      </x:c>
      <x:c r="H58" s="114"/>
      <x:c r="I58" s="90">
        <x:v>407914</x:v>
      </x:c>
      <x:c r="J58" s="83"/>
      <x:c r="K58" s="105" t="s">
        <x:v>150</x:v>
      </x:c>
      <x:c r="L58" s="97">
        <x:v>100</x:v>
      </x:c>
      <x:c r="M58" s="93">
        <x:v>69</x:v>
      </x:c>
      <x:c r="N58" s="93">
        <x:v>138</x:v>
      </x:c>
      <x:c r="O58" s="93">
        <x:v>0.2</x:v>
      </x:c>
      <x:c r="P58" s="93" t="s">
        <x:v>192</x:v>
      </x:c>
      <x:c r="Q58" s="93" t="s">
        <x:v>76</x:v>
      </x:c>
      <x:c r="R58" s="93" t="s">
        <x:v>26</x:v>
      </x:c>
      <x:c r="S58" s="93">
        <x:v>0.2</x:v>
      </x:c>
      <x:c r="T58" s="93" t="s">
        <x:v>22</x:v>
      </x:c>
      <x:c r="U58" s="93" t="s">
        <x:v>22</x:v>
      </x:c>
      <x:c r="V58" s="93" t="s">
        <x:v>23</x:v>
      </x:c>
      <x:c r="W58" s="93" t="s">
        <x:v>1458</x:v>
      </x:c>
    </x:row>
    <x:row r="59" spans="1:23" ht="38.25" x14ac:dyDescent="0.2">
      <x:c r="A59" s="305" t="s">
        <x:v>773</x:v>
      </x:c>
      <x:c r="B59" s="321" t="s">
        <x:v>647</x:v>
      </x:c>
      <x:c r="C59" s="321" t="s">
        <x:v>405</x:v>
      </x:c>
      <x:c r="D59" s="321" t="s">
        <x:v>583</x:v>
      </x:c>
      <x:c r="E59" s="316">
        <x:v>44904</x:v>
      </x:c>
      <x:c r="F59" s="308">
        <x:v>45077</x:v>
      </x:c>
      <x:c r="G59" s="178">
        <x:v>45077</x:v>
      </x:c>
      <x:c r="H59" s="331"/>
      <x:c r="I59" s="227">
        <x:v>9053879</x:v>
      </x:c>
      <x:c r="J59" s="327"/>
      <x:c r="K59" s="287" t="s">
        <x:v>150</x:v>
      </x:c>
      <x:c r="L59" s="312">
        <x:v>100</x:v>
      </x:c>
      <x:c r="M59" s="306" t="s">
        <x:v>22</x:v>
      </x:c>
      <x:c r="N59" s="306">
        <x:v>138</x:v>
      </x:c>
      <x:c r="O59" s="306">
        <x:v>1.63</x:v>
      </x:c>
      <x:c r="P59" s="305" t="s">
        <x:v>191</x:v>
      </x:c>
      <x:c r="Q59" s="306" t="s">
        <x:v>76</x:v>
      </x:c>
      <x:c r="R59" s="306" t="s">
        <x:v>22</x:v>
      </x:c>
      <x:c r="S59" s="306" t="s">
        <x:v>22</x:v>
      </x:c>
      <x:c r="T59" s="306">
        <x:v>140</x:v>
      </x:c>
      <x:c r="U59" s="306">
        <x:v>1.63</x:v>
      </x:c>
      <x:c r="V59" s="306" t="s">
        <x:v>37</x:v>
      </x:c>
      <x:c r="W59" s="306"/>
    </x:row>
    <x:row r="60" spans="1:23" s="43" customFormat="1" ht="38.25" x14ac:dyDescent="0.2">
      <x:c r="A60" s="345" t="s">
        <x:v>627</x:v>
      </x:c>
      <x:c r="B60" s="359" t="s">
        <x:v>648</x:v>
      </x:c>
      <x:c r="C60" s="359" t="s">
        <x:v>405</x:v>
      </x:c>
      <x:c r="D60" s="359" t="s">
        <x:v>585</x:v>
      </x:c>
      <x:c r="E60" s="389">
        <x:v>44924</x:v>
      </x:c>
      <x:c r="F60" s="390">
        <x:v>45076</x:v>
      </x:c>
      <x:c r="G60" s="391">
        <x:v>45076</x:v>
      </x:c>
      <x:c r="H60" s="392"/>
      <x:c r="I60" s="352">
        <x:v>2664714</x:v>
      </x:c>
      <x:c r="J60" s="547"/>
      <x:c r="K60" s="353" t="s">
        <x:v>150</x:v>
      </x:c>
      <x:c r="L60" s="354">
        <x:v>100</x:v>
      </x:c>
      <x:c r="M60" s="346" t="s">
        <x:v>22</x:v>
      </x:c>
      <x:c r="N60" s="346">
        <x:v>138</x:v>
      </x:c>
      <x:c r="O60" s="346">
        <x:v>1.62</x:v>
      </x:c>
      <x:c r="P60" s="345" t="s">
        <x:v>191</x:v>
      </x:c>
      <x:c r="Q60" s="346" t="s">
        <x:v>584</x:v>
      </x:c>
      <x:c r="R60" s="346" t="s">
        <x:v>22</x:v>
      </x:c>
      <x:c r="S60" s="346" t="s">
        <x:v>22</x:v>
      </x:c>
      <x:c r="T60" s="355" t="s">
        <x:v>94</x:v>
      </x:c>
      <x:c r="U60" s="346">
        <x:v>0.81</x:v>
      </x:c>
      <x:c r="V60" s="346" t="s">
        <x:v>37</x:v>
      </x:c>
      <x:c r="W60" s="346"/>
    </x:row>
    <x:row r="61" spans="1:23" s="43" customFormat="1" ht="38.25" x14ac:dyDescent="0.2">
      <x:c r="A61" s="195" t="s">
        <x:v>899</x:v>
      </x:c>
      <x:c r="B61" s="195" t="s">
        <x:v>642</x:v>
      </x:c>
      <x:c r="C61" s="365" t="s">
        <x:v>678</x:v>
      </x:c>
      <x:c r="D61" s="195" t="s">
        <x:v>656</x:v>
      </x:c>
      <x:c r="E61" s="366">
        <x:v>44981</x:v>
      </x:c>
      <x:c r="F61" s="366">
        <x:v>45106</x:v>
      </x:c>
      <x:c r="G61" s="367">
        <x:v>45106</x:v>
      </x:c>
      <x:c r="H61" s="195"/>
      <x:c r="I61" s="208">
        <x:v>15574364</x:v>
      </x:c>
      <x:c r="J61" s="291"/>
      <x:c r="K61" s="292" t="s">
        <x:v>150</x:v>
      </x:c>
      <x:c r="L61" s="371">
        <x:v>100</x:v>
      </x:c>
      <x:c r="M61" s="195">
        <x:v>138</x:v>
      </x:c>
      <x:c r="N61" s="195" t="s">
        <x:v>22</x:v>
      </x:c>
      <x:c r="O61" s="195">
        <x:v>13.1</x:v>
      </x:c>
      <x:c r="P61" s="195" t="s">
        <x:v>999</x:v>
      </x:c>
      <x:c r="Q61" s="195" t="s">
        <x:v>76</x:v>
      </x:c>
      <x:c r="R61" s="195">
        <x:v>90</x:v>
      </x:c>
      <x:c r="S61" s="195">
        <x:v>13.1</x:v>
      </x:c>
      <x:c r="T61" s="195" t="s">
        <x:v>22</x:v>
      </x:c>
      <x:c r="U61" s="195" t="s">
        <x:v>22</x:v>
      </x:c>
      <x:c r="V61" s="195" t="s">
        <x:v>23</x:v>
      </x:c>
      <x:c r="W61" s="195"/>
    </x:row>
    <x:row r="62" spans="1:23" s="43" customFormat="1" ht="38.25" x14ac:dyDescent="0.2">
      <x:c r="A62" s="93" t="s">
        <x:v>679</x:v>
      </x:c>
      <x:c r="B62" s="93" t="s">
        <x:v>635</x:v>
      </x:c>
      <x:c r="C62" s="93" t="s">
        <x:v>25</x:v>
      </x:c>
      <x:c r="D62" s="88" t="s">
        <x:v>1158</x:v>
      </x:c>
      <x:c r="E62" s="127">
        <x:v>44953</x:v>
      </x:c>
      <x:c r="F62" s="119">
        <x:v>45265</x:v>
      </x:c>
      <x:c r="G62" s="119">
        <x:v>45265</x:v>
      </x:c>
      <x:c r="H62" s="93"/>
      <x:c r="I62" s="90">
        <x:v>7913000</x:v>
      </x:c>
      <x:c r="J62" s="170"/>
      <x:c r="K62" s="171" t="s">
        <x:v>150</x:v>
      </x:c>
      <x:c r="L62" s="97">
        <x:v>100</x:v>
      </x:c>
      <x:c r="M62" s="93">
        <x:v>138</x:v>
      </x:c>
      <x:c r="N62" s="93" t="s">
        <x:v>22</x:v>
      </x:c>
      <x:c r="O62" s="93">
        <x:v>13.6</x:v>
      </x:c>
      <x:c r="P62" s="110" t="s">
        <x:v>1974</x:v>
      </x:c>
      <x:c r="Q62" s="93" t="s">
        <x:v>157</x:v>
      </x:c>
      <x:c r="R62" s="93" t="s">
        <x:v>26</x:v>
      </x:c>
      <x:c r="S62" s="93">
        <x:v>6.8</x:v>
      </x:c>
      <x:c r="T62" s="93" t="s">
        <x:v>22</x:v>
      </x:c>
      <x:c r="U62" s="93" t="s">
        <x:v>22</x:v>
      </x:c>
      <x:c r="V62" s="93" t="s">
        <x:v>23</x:v>
      </x:c>
      <x:c r="W62" s="93"/>
    </x:row>
    <x:row r="63" spans="1:23" s="43" customFormat="1" ht="38.25" x14ac:dyDescent="0.2">
      <x:c r="A63" s="93" t="s">
        <x:v>693</x:v>
      </x:c>
      <x:c r="B63" s="93" t="s">
        <x:v>636</x:v>
      </x:c>
      <x:c r="C63" s="93" t="s">
        <x:v>1546</x:v>
      </x:c>
      <x:c r="D63" s="88" t="s">
        <x:v>1159</x:v>
      </x:c>
      <x:c r="E63" s="128">
        <x:v>45166</x:v>
      </x:c>
      <x:c r="F63" s="119">
        <x:v>45266</x:v>
      </x:c>
      <x:c r="G63" s="119">
        <x:v>45266</x:v>
      </x:c>
      <x:c r="H63" s="93"/>
      <x:c r="I63" s="104">
        <x:v>20338645.84</x:v>
      </x:c>
      <x:c r="J63" s="170"/>
      <x:c r="K63" s="171" t="s">
        <x:v>150</x:v>
      </x:c>
      <x:c r="L63" s="97">
        <x:v>100</x:v>
      </x:c>
      <x:c r="M63" s="93">
        <x:v>138</x:v>
      </x:c>
      <x:c r="N63" s="93" t="s">
        <x:v>22</x:v>
      </x:c>
      <x:c r="O63" s="93">
        <x:v>5.7</x:v>
      </x:c>
      <x:c r="P63" s="110" t="s">
        <x:v>649</x:v>
      </x:c>
      <x:c r="Q63" s="93" t="s">
        <x:v>76</x:v>
      </x:c>
      <x:c r="R63" s="93" t="s">
        <x:v>26</x:v>
      </x:c>
      <x:c r="S63" s="93">
        <x:v>5.7</x:v>
      </x:c>
      <x:c r="T63" s="93" t="s">
        <x:v>22</x:v>
      </x:c>
      <x:c r="U63" s="93" t="s">
        <x:v>425</x:v>
      </x:c>
      <x:c r="V63" s="93" t="s">
        <x:v>650</x:v>
      </x:c>
      <x:c r="W63" s="93"/>
    </x:row>
    <x:row r="64" spans="1:23" s="43" customFormat="1" ht="38.25" x14ac:dyDescent="0.2">
      <x:c r="A64" s="93" t="s">
        <x:v>1686</x:v>
      </x:c>
      <x:c r="B64" s="93" t="s">
        <x:v>1625</x:v>
      </x:c>
      <x:c r="C64" s="93" t="s">
        <x:v>531</x:v>
      </x:c>
      <x:c r="D64" s="93" t="s">
        <x:v>1626</x:v>
      </x:c>
      <x:c r="E64" s="128">
        <x:v>44949</x:v>
      </x:c>
      <x:c r="F64" s="127">
        <x:v>45279</x:v>
      </x:c>
      <x:c r="G64" s="150">
        <x:v>45279</x:v>
      </x:c>
      <x:c r="H64" s="93"/>
      <x:c r="I64" s="90">
        <x:v>7987985</x:v>
      </x:c>
      <x:c r="J64" s="170"/>
      <x:c r="K64" s="171" t="s">
        <x:v>150</x:v>
      </x:c>
      <x:c r="L64" s="97">
        <x:v>100</x:v>
      </x:c>
      <x:c r="M64" s="93">
        <x:v>138</x:v>
      </x:c>
      <x:c r="N64" s="93" t="s">
        <x:v>22</x:v>
      </x:c>
      <x:c r="O64" s="93">
        <x:v>2.1</x:v>
      </x:c>
      <x:c r="P64" s="110" t="s">
        <x:v>532</x:v>
      </x:c>
      <x:c r="Q64" s="93" t="s">
        <x:v>76</x:v>
      </x:c>
      <x:c r="R64" s="93" t="s">
        <x:v>26</x:v>
      </x:c>
      <x:c r="S64" s="93">
        <x:v>2.1</x:v>
      </x:c>
      <x:c r="T64" s="93" t="s">
        <x:v>22</x:v>
      </x:c>
      <x:c r="U64" s="93" t="s">
        <x:v>22</x:v>
      </x:c>
      <x:c r="V64" s="93" t="s">
        <x:v>23</x:v>
      </x:c>
      <x:c r="W64" s="93"/>
    </x:row>
    <x:row r="65" spans="1:23" s="43" customFormat="1" ht="65.25" customHeight="1" x14ac:dyDescent="0.2">
      <x:c r="A65" s="93" t="s">
        <x:v>1270</x:v>
      </x:c>
      <x:c r="B65" s="88" t="s">
        <x:v>1124</x:v>
      </x:c>
      <x:c r="C65" s="93" t="s">
        <x:v>74</x:v>
      </x:c>
      <x:c r="D65" s="88" t="s">
        <x:v>1160</x:v>
      </x:c>
      <x:c r="E65" s="128">
        <x:v>44954</x:v>
      </x:c>
      <x:c r="F65" s="86">
        <x:v>45428</x:v>
      </x:c>
      <x:c r="G65" s="86">
        <x:v>45428</x:v>
      </x:c>
      <x:c r="H65" s="93"/>
      <x:c r="I65" s="90">
        <x:v>15051629</x:v>
      </x:c>
      <x:c r="J65" s="170"/>
      <x:c r="K65" s="171" t="s">
        <x:v>150</x:v>
      </x:c>
      <x:c r="L65" s="97">
        <x:v>100</x:v>
      </x:c>
      <x:c r="M65" s="93">
        <x:v>69</x:v>
      </x:c>
      <x:c r="N65" s="93">
        <x:v>138</x:v>
      </x:c>
      <x:c r="O65" s="93">
        <x:v>10.4</x:v>
      </x:c>
      <x:c r="P65" s="110" t="s">
        <x:v>649</x:v>
      </x:c>
      <x:c r="Q65" s="93" t="s">
        <x:v>1209</x:v>
      </x:c>
      <x:c r="R65" s="93">
        <x:v>50</x:v>
      </x:c>
      <x:c r="S65" s="93">
        <x:v>10.4</x:v>
      </x:c>
      <x:c r="T65" s="93" t="s">
        <x:v>22</x:v>
      </x:c>
      <x:c r="U65" s="93" t="s">
        <x:v>22</x:v>
      </x:c>
      <x:c r="V65" s="93" t="s">
        <x:v>23</x:v>
      </x:c>
      <x:c r="W65" s="93"/>
    </x:row>
    <x:row r="66" spans="1:23" s="43" customFormat="1" ht="38.25" x14ac:dyDescent="0.2">
      <x:c r="A66" s="93" t="s">
        <x:v>637</x:v>
      </x:c>
      <x:c r="B66" s="88" t="s">
        <x:v>1125</x:v>
      </x:c>
      <x:c r="C66" s="93" t="s">
        <x:v>513</x:v>
      </x:c>
      <x:c r="D66" s="93" t="s">
        <x:v>651</x:v>
      </x:c>
      <x:c r="E66" s="86">
        <x:v>45673</x:v>
      </x:c>
      <x:c r="F66" s="128">
        <x:v>45703</x:v>
      </x:c>
      <x:c r="G66" s="150"/>
      <x:c r="H66" s="93"/>
      <x:c r="I66" s="90">
        <x:v>489490</x:v>
      </x:c>
      <x:c r="J66" s="170"/>
      <x:c r="K66" s="171" t="s">
        <x:v>150</x:v>
      </x:c>
      <x:c r="L66" s="443">
        <x:v>50</x:v>
      </x:c>
      <x:c r="M66" s="93">
        <x:v>138</x:v>
      </x:c>
      <x:c r="N66" s="93" t="s">
        <x:v>22</x:v>
      </x:c>
      <x:c r="O66" s="93">
        <x:v>0.01</x:v>
      </x:c>
      <x:c r="P66" s="110" t="s">
        <x:v>261</x:v>
      </x:c>
      <x:c r="Q66" s="93" t="s">
        <x:v>652</x:v>
      </x:c>
      <x:c r="R66" s="93">
        <x:v>160</x:v>
      </x:c>
      <x:c r="S66" s="93">
        <x:v>0.01</x:v>
      </x:c>
      <x:c r="T66" s="93" t="s">
        <x:v>22</x:v>
      </x:c>
      <x:c r="U66" s="93" t="s">
        <x:v>22</x:v>
      </x:c>
      <x:c r="V66" s="93" t="s">
        <x:v>23</x:v>
      </x:c>
      <x:c r="W66" s="93"/>
    </x:row>
    <x:row r="67" spans="1:23" s="43" customFormat="1" ht="51" x14ac:dyDescent="0.2">
      <x:c r="A67" s="93" t="s">
        <x:v>1118</x:v>
      </x:c>
      <x:c r="B67" s="88" t="s">
        <x:v>1126</x:v>
      </x:c>
      <x:c r="C67" s="93" t="s">
        <x:v>125</x:v>
      </x:c>
      <x:c r="D67" s="93" t="s">
        <x:v>653</x:v>
      </x:c>
      <x:c r="E67" s="127">
        <x:v>44966</x:v>
      </x:c>
      <x:c r="F67" s="119">
        <x:v>45275</x:v>
      </x:c>
      <x:c r="G67" s="119">
        <x:v>45275</x:v>
      </x:c>
      <x:c r="H67" s="93"/>
      <x:c r="I67" s="90">
        <x:v>13902212</x:v>
      </x:c>
      <x:c r="J67" s="170"/>
      <x:c r="K67" s="171" t="s">
        <x:v>150</x:v>
      </x:c>
      <x:c r="L67" s="97">
        <x:v>100</x:v>
      </x:c>
      <x:c r="M67" s="84">
        <x:v>138</x:v>
      </x:c>
      <x:c r="N67" s="93" t="s">
        <x:v>22</x:v>
      </x:c>
      <x:c r="O67" s="93">
        <x:v>15.4</x:v>
      </x:c>
      <x:c r="P67" s="93" t="s">
        <x:v>191</x:v>
      </x:c>
      <x:c r="Q67" s="93" t="s">
        <x:v>1209</x:v>
      </x:c>
      <x:c r="R67" s="93">
        <x:v>75</x:v>
      </x:c>
      <x:c r="S67" s="93">
        <x:v>7.7</x:v>
      </x:c>
      <x:c r="T67" s="93" t="s">
        <x:v>22</x:v>
      </x:c>
      <x:c r="U67" s="93" t="s">
        <x:v>22</x:v>
      </x:c>
      <x:c r="V67" s="93" t="s">
        <x:v>23</x:v>
      </x:c>
      <x:c r="W67" s="93"/>
    </x:row>
    <x:row r="68" spans="1:23" s="43" customFormat="1" ht="54" customHeight="1" x14ac:dyDescent="0.2">
      <x:c r="A68" s="93" t="s">
        <x:v>654</x:v>
      </x:c>
      <x:c r="B68" s="93" t="s">
        <x:v>874</x:v>
      </x:c>
      <x:c r="C68" s="92" t="s">
        <x:v>31</x:v>
      </x:c>
      <x:c r="D68" s="93" t="s">
        <x:v>655</x:v>
      </x:c>
      <x:c r="E68" s="127">
        <x:v>44847</x:v>
      </x:c>
      <x:c r="F68" s="86">
        <x:v>45703</x:v>
      </x:c>
      <x:c r="G68" s="150"/>
      <x:c r="H68" s="93"/>
      <x:c r="I68" s="90">
        <x:v>1602887</x:v>
      </x:c>
      <x:c r="J68" s="170"/>
      <x:c r="K68" s="171" t="s">
        <x:v>150</x:v>
      </x:c>
      <x:c r="L68" s="443">
        <x:v>78</x:v>
      </x:c>
      <x:c r="M68" s="93">
        <x:v>69</x:v>
      </x:c>
      <x:c r="N68" s="93">
        <x:v>138</x:v>
      </x:c>
      <x:c r="O68" s="93">
        <x:v>0.3</x:v>
      </x:c>
      <x:c r="P68" s="110" t="s">
        <x:v>192</x:v>
      </x:c>
      <x:c r="Q68" s="93" t="s">
        <x:v>681</x:v>
      </x:c>
      <x:c r="R68" s="93">
        <x:v>50</x:v>
      </x:c>
      <x:c r="S68" s="93">
        <x:v>0.3</x:v>
      </x:c>
      <x:c r="T68" s="93" t="s">
        <x:v>22</x:v>
      </x:c>
      <x:c r="U68" s="93" t="s">
        <x:v>22</x:v>
      </x:c>
      <x:c r="V68" s="93" t="s">
        <x:v>23</x:v>
      </x:c>
      <x:c r="W68" s="93"/>
    </x:row>
    <x:row r="69" spans="1:23" s="43" customFormat="1" ht="38.25" x14ac:dyDescent="0.2">
      <x:c r="A69" s="87" t="s">
        <x:v>657</x:v>
      </x:c>
      <x:c r="B69" s="93" t="s">
        <x:v>1627</x:v>
      </x:c>
      <x:c r="C69" s="96" t="s">
        <x:v>85</x:v>
      </x:c>
      <x:c r="D69" s="88" t="s">
        <x:v>1161</x:v>
      </x:c>
      <x:c r="E69" s="128">
        <x:v>45189</x:v>
      </x:c>
      <x:c r="F69" s="86">
        <x:v>45264</x:v>
      </x:c>
      <x:c r="G69" s="86">
        <x:v>45264</x:v>
      </x:c>
      <x:c r="H69" s="114"/>
      <x:c r="I69" s="90">
        <x:v>2642326.09</x:v>
      </x:c>
      <x:c r="J69" s="170"/>
      <x:c r="K69" s="171" t="s">
        <x:v>150</x:v>
      </x:c>
      <x:c r="L69" s="97">
        <x:v>100</x:v>
      </x:c>
      <x:c r="M69" s="93">
        <x:v>345</x:v>
      </x:c>
      <x:c r="N69" s="93" t="s">
        <x:v>22</x:v>
      </x:c>
      <x:c r="O69" s="93">
        <x:v>0.34</x:v>
      </x:c>
      <x:c r="P69" s="93" t="s">
        <x:v>176</x:v>
      </x:c>
      <x:c r="Q69" s="93" t="s">
        <x:v>916</x:v>
      </x:c>
      <x:c r="R69" s="93">
        <x:v>125</x:v>
      </x:c>
      <x:c r="S69" s="93">
        <x:v>0.34</x:v>
      </x:c>
      <x:c r="T69" s="93" t="s">
        <x:v>22</x:v>
      </x:c>
      <x:c r="U69" s="93" t="s">
        <x:v>22</x:v>
      </x:c>
      <x:c r="V69" s="93" t="s">
        <x:v>37</x:v>
      </x:c>
      <x:c r="W69" s="93"/>
    </x:row>
    <x:row r="70" spans="1:23" s="51" customFormat="1" ht="51" x14ac:dyDescent="0.2">
      <x:c r="A70" s="87" t="s">
        <x:v>900</x:v>
      </x:c>
      <x:c r="B70" s="93" t="s">
        <x:v>1628</x:v>
      </x:c>
      <x:c r="C70" s="96" t="s">
        <x:v>89</x:v>
      </x:c>
      <x:c r="D70" s="96" t="s">
        <x:v>1629</x:v>
      </x:c>
      <x:c r="E70" s="127">
        <x:v>45516</x:v>
      </x:c>
      <x:c r="F70" s="549">
        <x:v>45575</x:v>
      </x:c>
      <x:c r="G70" s="549">
        <x:v>45575</x:v>
      </x:c>
      <x:c r="H70" s="550"/>
      <x:c r="I70" s="531">
        <x:v>3582498</x:v>
      </x:c>
      <x:c r="J70" s="532"/>
      <x:c r="K70" s="533" t="s">
        <x:v>150</x:v>
      </x:c>
      <x:c r="L70" s="534">
        <x:v>100</x:v>
      </x:c>
      <x:c r="M70" s="551">
        <x:v>138</x:v>
      </x:c>
      <x:c r="N70" s="551" t="s">
        <x:v>22</x:v>
      </x:c>
      <x:c r="O70" s="551">
        <x:v>0.4</x:v>
      </x:c>
      <x:c r="P70" s="551" t="s">
        <x:v>191</x:v>
      </x:c>
      <x:c r="Q70" s="551" t="s">
        <x:v>514</x:v>
      </x:c>
      <x:c r="R70" s="551" t="s">
        <x:v>22</x:v>
      </x:c>
      <x:c r="S70" s="551" t="s">
        <x:v>22</x:v>
      </x:c>
      <x:c r="T70" s="551">
        <x:v>70</x:v>
      </x:c>
      <x:c r="U70" s="551">
        <x:v>0.4</x:v>
      </x:c>
      <x:c r="V70" s="551" t="s">
        <x:v>37</x:v>
      </x:c>
      <x:c r="W70" s="551"/>
    </x:row>
    <x:row r="71" spans="1:23" s="51" customFormat="1" ht="38.25" x14ac:dyDescent="0.2">
      <x:c r="A71" s="93" t="s">
        <x:v>703</x:v>
      </x:c>
      <x:c r="B71" s="93" t="s">
        <x:v>910</x:v>
      </x:c>
      <x:c r="C71" s="93" t="s">
        <x:v>75</x:v>
      </x:c>
      <x:c r="D71" s="93" t="s">
        <x:v>702</x:v>
      </x:c>
      <x:c r="E71" s="127">
        <x:v>44992</x:v>
      </x:c>
      <x:c r="F71" s="128">
        <x:v>45275</x:v>
      </x:c>
      <x:c r="G71" s="119">
        <x:v>45275</x:v>
      </x:c>
      <x:c r="H71" s="100"/>
      <x:c r="I71" s="90">
        <x:v>1876123</x:v>
      </x:c>
      <x:c r="J71" s="83"/>
      <x:c r="K71" s="105" t="s">
        <x:v>150</x:v>
      </x:c>
      <x:c r="L71" s="97">
        <x:v>100</x:v>
      </x:c>
      <x:c r="M71" s="93">
        <x:v>138</x:v>
      </x:c>
      <x:c r="N71" s="93" t="s">
        <x:v>22</x:v>
      </x:c>
      <x:c r="O71" s="93">
        <x:v>0.6</x:v>
      </x:c>
      <x:c r="P71" s="118" t="s">
        <x:v>530</x:v>
      </x:c>
      <x:c r="Q71" s="93" t="s">
        <x:v>76</x:v>
      </x:c>
      <x:c r="R71" s="93" t="s">
        <x:v>22</x:v>
      </x:c>
      <x:c r="S71" s="93" t="s">
        <x:v>22</x:v>
      </x:c>
      <x:c r="T71" s="93">
        <x:v>100</x:v>
      </x:c>
      <x:c r="U71" s="93">
        <x:v>0.6</x:v>
      </x:c>
      <x:c r="V71" s="93" t="s">
        <x:v>23</x:v>
      </x:c>
      <x:c r="W71" s="93"/>
    </x:row>
    <x:row r="72" spans="1:23" s="51" customFormat="1" ht="25.5" x14ac:dyDescent="0.2">
      <x:c r="A72" s="93" t="s">
        <x:v>708</x:v>
      </x:c>
      <x:c r="B72" s="93" t="s">
        <x:v>767</x:v>
      </x:c>
      <x:c r="C72" s="93" t="s">
        <x:v>75</x:v>
      </x:c>
      <x:c r="D72" s="88" t="s">
        <x:v>1162</x:v>
      </x:c>
      <x:c r="E72" s="127">
        <x:v>44944</x:v>
      </x:c>
      <x:c r="F72" s="128">
        <x:v>45030</x:v>
      </x:c>
      <x:c r="G72" s="128">
        <x:v>45030</x:v>
      </x:c>
      <x:c r="H72" s="103"/>
      <x:c r="I72" s="90">
        <x:v>935544</x:v>
      </x:c>
      <x:c r="J72" s="83"/>
      <x:c r="K72" s="105" t="s">
        <x:v>150</x:v>
      </x:c>
      <x:c r="L72" s="97">
        <x:v>100</x:v>
      </x:c>
      <x:c r="M72" s="93" t="s">
        <x:v>22</x:v>
      </x:c>
      <x:c r="N72" s="93">
        <x:v>138</x:v>
      </x:c>
      <x:c r="O72" s="93">
        <x:v>0.1</x:v>
      </x:c>
      <x:c r="P72" s="118" t="s">
        <x:v>729</x:v>
      </x:c>
      <x:c r="Q72" s="93" t="s">
        <x:v>76</x:v>
      </x:c>
      <x:c r="R72" s="93" t="s">
        <x:v>22</x:v>
      </x:c>
      <x:c r="S72" s="93" t="s">
        <x:v>22</x:v>
      </x:c>
      <x:c r="T72" s="93" t="s">
        <x:v>94</x:v>
      </x:c>
      <x:c r="U72" s="84">
        <x:v>0.1</x:v>
      </x:c>
      <x:c r="V72" s="93" t="s">
        <x:v>23</x:v>
      </x:c>
      <x:c r="W72" s="93"/>
    </x:row>
    <x:row r="73" spans="1:23" s="51" customFormat="1" ht="38.25" x14ac:dyDescent="0.2">
      <x:c r="A73" s="93" t="s">
        <x:v>709</x:v>
      </x:c>
      <x:c r="B73" s="93" t="s">
        <x:v>768</x:v>
      </x:c>
      <x:c r="C73" s="93" t="s">
        <x:v>75</x:v>
      </x:c>
      <x:c r="D73" s="88" t="s">
        <x:v>1163</x:v>
      </x:c>
      <x:c r="E73" s="128">
        <x:v>44949</x:v>
      </x:c>
      <x:c r="F73" s="86">
        <x:v>45070</x:v>
      </x:c>
      <x:c r="G73" s="119">
        <x:v>45070</x:v>
      </x:c>
      <x:c r="H73" s="103"/>
      <x:c r="I73" s="90">
        <x:v>3333681</x:v>
      </x:c>
      <x:c r="J73" s="83"/>
      <x:c r="K73" s="105" t="s">
        <x:v>150</x:v>
      </x:c>
      <x:c r="L73" s="97">
        <x:v>100</x:v>
      </x:c>
      <x:c r="M73" s="93">
        <x:v>138</x:v>
      </x:c>
      <x:c r="N73" s="93" t="s">
        <x:v>22</x:v>
      </x:c>
      <x:c r="O73" s="93">
        <x:v>1.2</x:v>
      </x:c>
      <x:c r="P73" s="118" t="s">
        <x:v>530</x:v>
      </x:c>
      <x:c r="Q73" s="93" t="s">
        <x:v>76</x:v>
      </x:c>
      <x:c r="R73" s="93">
        <x:v>80</x:v>
      </x:c>
      <x:c r="S73" s="93">
        <x:v>0.3</x:v>
      </x:c>
      <x:c r="T73" s="93" t="s">
        <x:v>94</x:v>
      </x:c>
      <x:c r="U73" s="84">
        <x:v>0.3</x:v>
      </x:c>
      <x:c r="V73" s="93" t="s">
        <x:v>23</x:v>
      </x:c>
      <x:c r="W73" s="93"/>
    </x:row>
    <x:row r="74" spans="1:23" s="51" customFormat="1" ht="38.25" x14ac:dyDescent="0.2">
      <x:c r="A74" s="93" t="s">
        <x:v>710</x:v>
      </x:c>
      <x:c r="B74" s="93" t="s">
        <x:v>704</x:v>
      </x:c>
      <x:c r="C74" s="93" t="s">
        <x:v>75</x:v>
      </x:c>
      <x:c r="D74" s="88" t="s">
        <x:v>1164</x:v>
      </x:c>
      <x:c r="E74" s="128">
        <x:v>45055</x:v>
      </x:c>
      <x:c r="F74" s="119">
        <x:v>45412</x:v>
      </x:c>
      <x:c r="G74" s="119">
        <x:v>45412</x:v>
      </x:c>
      <x:c r="H74" s="103"/>
      <x:c r="I74" s="90">
        <x:v>2019065</x:v>
      </x:c>
      <x:c r="J74" s="83"/>
      <x:c r="K74" s="105" t="s">
        <x:v>150</x:v>
      </x:c>
      <x:c r="L74" s="97">
        <x:v>100</x:v>
      </x:c>
      <x:c r="M74" s="93" t="s">
        <x:v>22</x:v>
      </x:c>
      <x:c r="N74" s="93">
        <x:v>138</x:v>
      </x:c>
      <x:c r="O74" s="93">
        <x:v>1</x:v>
      </x:c>
      <x:c r="P74" s="118" t="s">
        <x:v>530</x:v>
      </x:c>
      <x:c r="Q74" s="93" t="s">
        <x:v>76</x:v>
      </x:c>
      <x:c r="R74" s="93" t="s">
        <x:v>22</x:v>
      </x:c>
      <x:c r="S74" s="93" t="s">
        <x:v>22</x:v>
      </x:c>
      <x:c r="T74" s="93" t="s">
        <x:v>94</x:v>
      </x:c>
      <x:c r="U74" s="84">
        <x:v>1</x:v>
      </x:c>
      <x:c r="V74" s="93" t="s">
        <x:v>23</x:v>
      </x:c>
      <x:c r="W74" s="93"/>
    </x:row>
    <x:row r="75" spans="1:23" s="51" customFormat="1" ht="38.25" x14ac:dyDescent="0.2">
      <x:c r="A75" s="93" t="s">
        <x:v>711</x:v>
      </x:c>
      <x:c r="B75" s="93" t="s">
        <x:v>769</x:v>
      </x:c>
      <x:c r="C75" s="93" t="s">
        <x:v>75</x:v>
      </x:c>
      <x:c r="D75" s="88" t="s">
        <x:v>1165</x:v>
      </x:c>
      <x:c r="E75" s="128">
        <x:v>45056</x:v>
      </x:c>
      <x:c r="F75" s="119">
        <x:v>45412</x:v>
      </x:c>
      <x:c r="G75" s="119">
        <x:v>45412</x:v>
      </x:c>
      <x:c r="H75" s="103"/>
      <x:c r="I75" s="90">
        <x:v>2025804</x:v>
      </x:c>
      <x:c r="J75" s="83"/>
      <x:c r="K75" s="105" t="s">
        <x:v>150</x:v>
      </x:c>
      <x:c r="L75" s="97">
        <x:v>100</x:v>
      </x:c>
      <x:c r="M75" s="93" t="s">
        <x:v>22</x:v>
      </x:c>
      <x:c r="N75" s="93">
        <x:v>138</x:v>
      </x:c>
      <x:c r="O75" s="93">
        <x:v>1</x:v>
      </x:c>
      <x:c r="P75" s="118" t="s">
        <x:v>530</x:v>
      </x:c>
      <x:c r="Q75" s="93" t="s">
        <x:v>76</x:v>
      </x:c>
      <x:c r="R75" s="93" t="s">
        <x:v>22</x:v>
      </x:c>
      <x:c r="S75" s="93" t="s">
        <x:v>22</x:v>
      </x:c>
      <x:c r="T75" s="93" t="s">
        <x:v>94</x:v>
      </x:c>
      <x:c r="U75" s="84">
        <x:v>1</x:v>
      </x:c>
      <x:c r="V75" s="93" t="s">
        <x:v>23</x:v>
      </x:c>
      <x:c r="W75" s="93"/>
    </x:row>
    <x:row r="76" spans="1:23" s="43" customFormat="1" ht="38.25" x14ac:dyDescent="0.2">
      <x:c r="A76" s="306" t="s">
        <x:v>705</x:v>
      </x:c>
      <x:c r="B76" s="306" t="s">
        <x:v>1630</x:v>
      </x:c>
      <x:c r="C76" s="306" t="s">
        <x:v>40</x:v>
      </x:c>
      <x:c r="D76" s="320" t="s">
        <x:v>1631</x:v>
      </x:c>
      <x:c r="E76" s="308">
        <x:v>45566</x:v>
      </x:c>
      <x:c r="F76" s="119">
        <x:v>45656</x:v>
      </x:c>
      <x:c r="G76" s="192">
        <x:v>45656</x:v>
      </x:c>
      <x:c r="H76" s="226"/>
      <x:c r="I76" s="227">
        <x:v>1598886</x:v>
      </x:c>
      <x:c r="J76" s="327"/>
      <x:c r="K76" s="287" t="s">
        <x:v>150</x:v>
      </x:c>
      <x:c r="L76" s="110">
        <x:v>100</x:v>
      </x:c>
      <x:c r="M76" s="306">
        <x:v>345</x:v>
      </x:c>
      <x:c r="N76" s="306" t="s">
        <x:v>22</x:v>
      </x:c>
      <x:c r="O76" s="306">
        <x:v>0.1</x:v>
      </x:c>
      <x:c r="P76" s="552" t="s">
        <x:v>730</x:v>
      </x:c>
      <x:c r="Q76" s="306" t="s">
        <x:v>706</x:v>
      </x:c>
      <x:c r="R76" s="306" t="s">
        <x:v>22</x:v>
      </x:c>
      <x:c r="S76" s="306" t="s">
        <x:v>22</x:v>
      </x:c>
      <x:c r="T76" s="307">
        <x:v>180</x:v>
      </x:c>
      <x:c r="U76" s="307">
        <x:v>0.1</x:v>
      </x:c>
      <x:c r="V76" s="306" t="s">
        <x:v>37</x:v>
      </x:c>
      <x:c r="W76" s="306"/>
    </x:row>
    <x:row r="77" spans="1:23" s="43" customFormat="1" ht="25.5" x14ac:dyDescent="0.2">
      <x:c r="A77" s="195" t="s">
        <x:v>712</x:v>
      </x:c>
      <x:c r="B77" s="378" t="s">
        <x:v>1127</x:v>
      </x:c>
      <x:c r="C77" s="195" t="s">
        <x:v>707</x:v>
      </x:c>
      <x:c r="D77" s="195" t="s">
        <x:v>1564</x:v>
      </x:c>
      <x:c r="E77" s="366">
        <x:v>45000</x:v>
      </x:c>
      <x:c r="F77" s="385">
        <x:v>45463</x:v>
      </x:c>
      <x:c r="G77" s="385">
        <x:v>45463</x:v>
      </x:c>
      <x:c r="H77" s="217"/>
      <x:c r="I77" s="208">
        <x:v>784840</x:v>
      </x:c>
      <x:c r="J77" s="542"/>
      <x:c r="K77" s="288" t="s">
        <x:v>150</x:v>
      </x:c>
      <x:c r="L77" s="394">
        <x:v>100</x:v>
      </x:c>
      <x:c r="M77" s="195" t="s">
        <x:v>22</x:v>
      </x:c>
      <x:c r="N77" s="195">
        <x:v>138</x:v>
      </x:c>
      <x:c r="O77" s="195">
        <x:v>0.2</x:v>
      </x:c>
      <x:c r="P77" s="395" t="s">
        <x:v>729</x:v>
      </x:c>
      <x:c r="Q77" s="195" t="s">
        <x:v>76</x:v>
      </x:c>
      <x:c r="R77" s="195" t="s">
        <x:v>22</x:v>
      </x:c>
      <x:c r="S77" s="195" t="s">
        <x:v>22</x:v>
      </x:c>
      <x:c r="T77" s="364" t="s">
        <x:v>94</x:v>
      </x:c>
      <x:c r="U77" s="364">
        <x:v>0.1</x:v>
      </x:c>
      <x:c r="V77" s="195" t="s">
        <x:v>37</x:v>
      </x:c>
      <x:c r="W77" s="396"/>
    </x:row>
    <x:row r="78" spans="1:23" s="43" customFormat="1" ht="38.25" x14ac:dyDescent="0.2">
      <x:c r="A78" s="93" t="s">
        <x:v>1482</x:v>
      </x:c>
      <x:c r="B78" s="93" t="s">
        <x:v>713</x:v>
      </x:c>
      <x:c r="C78" s="93" t="s">
        <x:v>153</x:v>
      </x:c>
      <x:c r="D78" s="88" t="s">
        <x:v>1166</x:v>
      </x:c>
      <x:c r="E78" s="128">
        <x:v>45152</x:v>
      </x:c>
      <x:c r="F78" s="128">
        <x:v>45268</x:v>
      </x:c>
      <x:c r="G78" s="128">
        <x:v>45268</x:v>
      </x:c>
      <x:c r="H78" s="93"/>
      <x:c r="I78" s="90">
        <x:v>13100797</x:v>
      </x:c>
      <x:c r="J78" s="83"/>
      <x:c r="K78" s="105" t="s">
        <x:v>150</x:v>
      </x:c>
      <x:c r="L78" s="97">
        <x:v>100</x:v>
      </x:c>
      <x:c r="M78" s="93">
        <x:v>138</x:v>
      </x:c>
      <x:c r="N78" s="93" t="s">
        <x:v>22</x:v>
      </x:c>
      <x:c r="O78" s="190">
        <x:v>7.2</x:v>
      </x:c>
      <x:c r="P78" s="110" t="s">
        <x:v>191</x:v>
      </x:c>
      <x:c r="Q78" s="93" t="s">
        <x:v>76</x:v>
      </x:c>
      <x:c r="R78" s="93" t="s">
        <x:v>94</x:v>
      </x:c>
      <x:c r="S78" s="190">
        <x:v>7.2</x:v>
      </x:c>
      <x:c r="T78" s="93" t="s">
        <x:v>22</x:v>
      </x:c>
      <x:c r="U78" s="93" t="s">
        <x:v>22</x:v>
      </x:c>
      <x:c r="V78" s="124" t="s">
        <x:v>23</x:v>
      </x:c>
      <x:c r="W78" s="112"/>
    </x:row>
    <x:row r="79" spans="1:23" ht="38.25" x14ac:dyDescent="0.2">
      <x:c r="A79" s="305" t="s">
        <x:v>715</x:v>
      </x:c>
      <x:c r="B79" s="306" t="s">
        <x:v>1632</x:v>
      </x:c>
      <x:c r="C79" s="321" t="s">
        <x:v>265</x:v>
      </x:c>
      <x:c r="D79" s="321" t="s">
        <x:v>771</x:v>
      </x:c>
      <x:c r="E79" s="308">
        <x:v>45267</x:v>
      </x:c>
      <x:c r="F79" s="178">
        <x:v>45338</x:v>
      </x:c>
      <x:c r="G79" s="178">
        <x:v>45338</x:v>
      </x:c>
      <x:c r="H79" s="329"/>
      <x:c r="I79" s="227">
        <x:v>1420628.9</x:v>
      </x:c>
      <x:c r="J79" s="327"/>
      <x:c r="K79" s="287" t="s">
        <x:v>150</x:v>
      </x:c>
      <x:c r="L79" s="312">
        <x:v>100</x:v>
      </x:c>
      <x:c r="M79" s="306">
        <x:v>138</x:v>
      </x:c>
      <x:c r="N79" s="306" t="s">
        <x:v>22</x:v>
      </x:c>
      <x:c r="O79" s="306">
        <x:v>0.06</x:v>
      </x:c>
      <x:c r="P79" s="321" t="s">
        <x:v>530</x:v>
      </x:c>
      <x:c r="Q79" s="306" t="s">
        <x:v>76</x:v>
      </x:c>
      <x:c r="R79" s="321" t="s">
        <x:v>26</x:v>
      </x:c>
      <x:c r="S79" s="306">
        <x:v>0.06</x:v>
      </x:c>
      <x:c r="T79" s="306" t="s">
        <x:v>22</x:v>
      </x:c>
      <x:c r="U79" s="306" t="s">
        <x:v>22</x:v>
      </x:c>
      <x:c r="V79" s="306" t="s">
        <x:v>37</x:v>
      </x:c>
      <x:c r="W79" s="306"/>
    </x:row>
    <x:row r="80" spans="1:23" ht="25.5" x14ac:dyDescent="0.2">
      <x:c r="A80" s="364" t="s">
        <x:v>716</x:v>
      </x:c>
      <x:c r="B80" s="378" t="s">
        <x:v>1128</x:v>
      </x:c>
      <x:c r="C80" s="363" t="s">
        <x:v>25</x:v>
      </x:c>
      <x:c r="D80" s="378" t="s">
        <x:v>1167</x:v>
      </x:c>
      <x:c r="E80" s="207">
        <x:v>45573</x:v>
      </x:c>
      <x:c r="F80" s="384">
        <x:v>45627</x:v>
      </x:c>
      <x:c r="G80" s="384">
        <x:v>45627</x:v>
      </x:c>
      <x:c r="H80" s="369"/>
      <x:c r="I80" s="208">
        <x:v>998077</x:v>
      </x:c>
      <x:c r="J80" s="542"/>
      <x:c r="K80" s="288" t="s">
        <x:v>150</x:v>
      </x:c>
      <x:c r="L80" s="371">
        <x:v>100</x:v>
      </x:c>
      <x:c r="M80" s="378">
        <x:v>138</x:v>
      </x:c>
      <x:c r="N80" s="295" t="s">
        <x:v>22</x:v>
      </x:c>
      <x:c r="O80" s="195" t="s">
        <x:v>22</x:v>
      </x:c>
      <x:c r="P80" s="365" t="s">
        <x:v>221</x:v>
      </x:c>
      <x:c r="Q80" s="398" t="s">
        <x:v>22</x:v>
      </x:c>
      <x:c r="R80" s="365" t="s">
        <x:v>22</x:v>
      </x:c>
      <x:c r="S80" s="195" t="s">
        <x:v>22</x:v>
      </x:c>
      <x:c r="T80" s="295" t="s">
        <x:v>22</x:v>
      </x:c>
      <x:c r="U80" s="295" t="s">
        <x:v>22</x:v>
      </x:c>
      <x:c r="V80" s="365" t="s">
        <x:v>23</x:v>
      </x:c>
      <x:c r="W80" s="399"/>
    </x:row>
    <x:row r="81" spans="1:23" ht="38.25" x14ac:dyDescent="0.2">
      <x:c r="A81" s="315" t="s">
        <x:v>719</x:v>
      </x:c>
      <x:c r="B81" s="315" t="s">
        <x:v>1633</x:v>
      </x:c>
      <x:c r="C81" s="315" t="s">
        <x:v>717</x:v>
      </x:c>
      <x:c r="D81" s="315" t="s">
        <x:v>718</x:v>
      </x:c>
      <x:c r="E81" s="308">
        <x:v>44980</x:v>
      </x:c>
      <x:c r="F81" s="308">
        <x:v>45442</x:v>
      </x:c>
      <x:c r="G81" s="308">
        <x:v>45442</x:v>
      </x:c>
      <x:c r="H81" s="326"/>
      <x:c r="I81" s="227">
        <x:v>1132115</x:v>
      </x:c>
      <x:c r="J81" s="327"/>
      <x:c r="K81" s="287" t="s">
        <x:v>150</x:v>
      </x:c>
      <x:c r="L81" s="312">
        <x:v>100</x:v>
      </x:c>
      <x:c r="M81" s="333" t="s">
        <x:v>22</x:v>
      </x:c>
      <x:c r="N81" s="333">
        <x:v>345</x:v>
      </x:c>
      <x:c r="O81" s="333">
        <x:v>0.18</x:v>
      </x:c>
      <x:c r="P81" s="333" t="s">
        <x:v>176</x:v>
      </x:c>
      <x:c r="Q81" s="333" t="s">
        <x:v>157</x:v>
      </x:c>
      <x:c r="R81" s="333">
        <x:v>160</x:v>
      </x:c>
      <x:c r="S81" s="333">
        <x:v>0.18</x:v>
      </x:c>
      <x:c r="T81" s="333" t="s">
        <x:v>22</x:v>
      </x:c>
      <x:c r="U81" s="333" t="s">
        <x:v>22</x:v>
      </x:c>
      <x:c r="V81" s="333" t="s">
        <x:v>37</x:v>
      </x:c>
      <x:c r="W81" s="334"/>
    </x:row>
    <x:row r="82" spans="1:23" ht="38.25" x14ac:dyDescent="0.2">
      <x:c r="A82" s="358" t="s">
        <x:v>721</x:v>
      </x:c>
      <x:c r="B82" s="358" t="s">
        <x:v>1634</x:v>
      </x:c>
      <x:c r="C82" s="358" t="s">
        <x:v>722</x:v>
      </x:c>
      <x:c r="D82" s="358" t="s">
        <x:v>723</x:v>
      </x:c>
      <x:c r="E82" s="390">
        <x:v>44991</x:v>
      </x:c>
      <x:c r="F82" s="553">
        <x:v>45967</x:v>
      </x:c>
      <x:c r="G82" s="554"/>
      <x:c r="H82" s="555"/>
      <x:c r="I82" s="556">
        <x:v>1665582</x:v>
      </x:c>
      <x:c r="J82" s="557"/>
      <x:c r="K82" s="558" t="s">
        <x:v>150</x:v>
      </x:c>
      <x:c r="L82" s="559">
        <x:v>87</x:v>
      </x:c>
      <x:c r="M82" s="560">
        <x:v>138</x:v>
      </x:c>
      <x:c r="N82" s="560" t="s">
        <x:v>22</x:v>
      </x:c>
      <x:c r="O82" s="560">
        <x:v>0.22</x:v>
      </x:c>
      <x:c r="P82" s="560" t="s">
        <x:v>191</x:v>
      </x:c>
      <x:c r="Q82" s="560" t="s">
        <x:v>76</x:v>
      </x:c>
      <x:c r="R82" s="560" t="s">
        <x:v>22</x:v>
      </x:c>
      <x:c r="S82" s="560" t="s">
        <x:v>22</x:v>
      </x:c>
      <x:c r="T82" s="560">
        <x:v>60</x:v>
      </x:c>
      <x:c r="U82" s="560">
        <x:v>0.11</x:v>
      </x:c>
      <x:c r="V82" s="560" t="s">
        <x:v>37</x:v>
      </x:c>
      <x:c r="W82" s="561"/>
    </x:row>
    <x:row r="83" spans="1:23" ht="38.25" x14ac:dyDescent="0.2">
      <x:c r="A83" s="358" t="s">
        <x:v>724</x:v>
      </x:c>
      <x:c r="B83" s="358" t="s">
        <x:v>1635</x:v>
      </x:c>
      <x:c r="C83" s="358" t="s">
        <x:v>152</x:v>
      </x:c>
      <x:c r="D83" s="358" t="s">
        <x:v>725</x:v>
      </x:c>
      <x:c r="E83" s="390">
        <x:v>45334</x:v>
      </x:c>
      <x:c r="F83" s="391">
        <x:v>45506</x:v>
      </x:c>
      <x:c r="G83" s="391">
        <x:v>45506</x:v>
      </x:c>
      <x:c r="H83" s="400"/>
      <x:c r="I83" s="352">
        <x:v>2842097</x:v>
      </x:c>
      <x:c r="J83" s="562"/>
      <x:c r="K83" s="353" t="s">
        <x:v>150</x:v>
      </x:c>
      <x:c r="L83" s="354">
        <x:v>100</x:v>
      </x:c>
      <x:c r="M83" s="401" t="s">
        <x:v>22</x:v>
      </x:c>
      <x:c r="N83" s="401">
        <x:v>345</x:v>
      </x:c>
      <x:c r="O83" s="401">
        <x:v>0.21</x:v>
      </x:c>
      <x:c r="P83" s="401" t="s">
        <x:v>206</x:v>
      </x:c>
      <x:c r="Q83" s="401" t="s">
        <x:v>726</x:v>
      </x:c>
      <x:c r="R83" s="401" t="s">
        <x:v>22</x:v>
      </x:c>
      <x:c r="S83" s="401" t="s">
        <x:v>22</x:v>
      </x:c>
      <x:c r="T83" s="401">
        <x:v>120</x:v>
      </x:c>
      <x:c r="U83" s="401">
        <x:v>0.21</x:v>
      </x:c>
      <x:c r="V83" s="401" t="s">
        <x:v>37</x:v>
      </x:c>
      <x:c r="W83" s="402"/>
    </x:row>
    <x:row r="84" spans="1:23" ht="25.5" x14ac:dyDescent="0.2">
      <x:c r="A84" s="378" t="s">
        <x:v>727</x:v>
      </x:c>
      <x:c r="B84" s="378" t="s">
        <x:v>728</x:v>
      </x:c>
      <x:c r="C84" s="378" t="s">
        <x:v>152</x:v>
      </x:c>
      <x:c r="D84" s="378" t="s">
        <x:v>1168</x:v>
      </x:c>
      <x:c r="E84" s="384">
        <x:v>44995</x:v>
      </x:c>
      <x:c r="F84" s="384">
        <x:v>45058</x:v>
      </x:c>
      <x:c r="G84" s="385">
        <x:v>45058</x:v>
      </x:c>
      <x:c r="H84" s="381"/>
      <x:c r="I84" s="208">
        <x:v>1287749</x:v>
      </x:c>
      <x:c r="J84" s="542"/>
      <x:c r="K84" s="288" t="s">
        <x:v>150</x:v>
      </x:c>
      <x:c r="L84" s="371">
        <x:v>100</x:v>
      </x:c>
      <x:c r="M84" s="398">
        <x:v>345</x:v>
      </x:c>
      <x:c r="N84" s="398" t="s">
        <x:v>22</x:v>
      </x:c>
      <x:c r="O84" s="398">
        <x:v>0.82</x:v>
      </x:c>
      <x:c r="P84" s="398" t="s">
        <x:v>213</x:v>
      </x:c>
      <x:c r="Q84" s="398" t="s">
        <x:v>157</x:v>
      </x:c>
      <x:c r="R84" s="398">
        <x:v>160</x:v>
      </x:c>
      <x:c r="S84" s="398">
        <x:v>0.41</x:v>
      </x:c>
      <x:c r="T84" s="398" t="s">
        <x:v>22</x:v>
      </x:c>
      <x:c r="U84" s="398" t="s">
        <x:v>22</x:v>
      </x:c>
      <x:c r="V84" s="398" t="s">
        <x:v>205</x:v>
      </x:c>
      <x:c r="W84" s="295"/>
    </x:row>
    <x:row r="85" spans="1:23" ht="38.25" x14ac:dyDescent="0.2">
      <x:c r="A85" s="88" t="s">
        <x:v>813</x:v>
      </x:c>
      <x:c r="B85" s="88" t="s">
        <x:v>774</x:v>
      </x:c>
      <x:c r="C85" s="88" t="s">
        <x:v>25</x:v>
      </x:c>
      <x:c r="D85" s="88" t="s">
        <x:v>815</x:v>
      </x:c>
      <x:c r="E85" s="86">
        <x:v>45568</x:v>
      </x:c>
      <x:c r="F85" s="127">
        <x:v>45631</x:v>
      </x:c>
      <x:c r="G85" s="127">
        <x:v>45631</x:v>
      </x:c>
      <x:c r="H85" s="106"/>
      <x:c r="I85" s="90">
        <x:v>3171931.16</x:v>
      </x:c>
      <x:c r="J85" s="83"/>
      <x:c r="K85" s="105" t="s">
        <x:v>150</x:v>
      </x:c>
      <x:c r="L85" s="97">
        <x:v>100</x:v>
      </x:c>
      <x:c r="M85" s="122">
        <x:v>345</x:v>
      </x:c>
      <x:c r="N85" s="122" t="s">
        <x:v>22</x:v>
      </x:c>
      <x:c r="O85" s="122">
        <x:v>5.0999999999999996</x:v>
      </x:c>
      <x:c r="P85" s="122" t="s">
        <x:v>167</x:v>
      </x:c>
      <x:c r="Q85" s="122" t="s">
        <x:v>76</x:v>
      </x:c>
      <x:c r="R85" s="122" t="s">
        <x:v>26</x:v>
      </x:c>
      <x:c r="S85" s="122">
        <x:v>5.0999999999999996</x:v>
      </x:c>
      <x:c r="T85" s="122" t="s">
        <x:v>22</x:v>
      </x:c>
      <x:c r="U85" s="122" t="s">
        <x:v>22</x:v>
      </x:c>
      <x:c r="V85" s="93" t="s">
        <x:v>2552</x:v>
      </x:c>
      <x:c r="W85" s="121"/>
    </x:row>
    <x:row r="86" spans="1:23" ht="38.25" x14ac:dyDescent="0.2">
      <x:c r="A86" s="315" t="s">
        <x:v>775</x:v>
      </x:c>
      <x:c r="B86" s="315" t="s">
        <x:v>776</x:v>
      </x:c>
      <x:c r="C86" s="315" t="s">
        <x:v>842</x:v>
      </x:c>
      <x:c r="D86" s="315" t="s">
        <x:v>843</x:v>
      </x:c>
      <x:c r="E86" s="308">
        <x:v>45357</x:v>
      </x:c>
      <x:c r="F86" s="308">
        <x:v>45444</x:v>
      </x:c>
      <x:c r="G86" s="308">
        <x:v>45444</x:v>
      </x:c>
      <x:c r="H86" s="326"/>
      <x:c r="I86" s="227">
        <x:v>577215.86</x:v>
      </x:c>
      <x:c r="J86" s="327"/>
      <x:c r="K86" s="287" t="s">
        <x:v>150</x:v>
      </x:c>
      <x:c r="L86" s="312">
        <x:v>100</x:v>
      </x:c>
      <x:c r="M86" s="333">
        <x:v>345</x:v>
      </x:c>
      <x:c r="N86" s="333" t="s">
        <x:v>22</x:v>
      </x:c>
      <x:c r="O86" s="333">
        <x:v>1.4</x:v>
      </x:c>
      <x:c r="P86" s="333" t="s">
        <x:v>148</x:v>
      </x:c>
      <x:c r="Q86" s="333" t="s">
        <x:v>157</x:v>
      </x:c>
      <x:c r="R86" s="333">
        <x:v>120</x:v>
      </x:c>
      <x:c r="S86" s="333">
        <x:v>0.7</x:v>
      </x:c>
      <x:c r="T86" s="333" t="s">
        <x:v>425</x:v>
      </x:c>
      <x:c r="U86" s="333" t="s">
        <x:v>22</x:v>
      </x:c>
      <x:c r="V86" s="333" t="s">
        <x:v>23</x:v>
      </x:c>
      <x:c r="W86" s="334"/>
    </x:row>
    <x:row r="87" spans="1:23" ht="25.5" x14ac:dyDescent="0.2">
      <x:c r="A87" s="378" t="s">
        <x:v>814</x:v>
      </x:c>
      <x:c r="B87" s="378" t="s">
        <x:v>777</x:v>
      </x:c>
      <x:c r="C87" s="378" t="s">
        <x:v>25</x:v>
      </x:c>
      <x:c r="D87" s="378" t="s">
        <x:v>848</x:v>
      </x:c>
      <x:c r="E87" s="207">
        <x:v>45387</x:v>
      </x:c>
      <x:c r="F87" s="207">
        <x:v>45428</x:v>
      </x:c>
      <x:c r="G87" s="207">
        <x:v>45428</x:v>
      </x:c>
      <x:c r="H87" s="381"/>
      <x:c r="I87" s="208">
        <x:v>3986568.15</x:v>
      </x:c>
      <x:c r="J87" s="542"/>
      <x:c r="K87" s="288" t="s">
        <x:v>150</x:v>
      </x:c>
      <x:c r="L87" s="371">
        <x:v>100</x:v>
      </x:c>
      <x:c r="M87" s="398">
        <x:v>345</x:v>
      </x:c>
      <x:c r="N87" s="398" t="s">
        <x:v>22</x:v>
      </x:c>
      <x:c r="O87" s="398">
        <x:v>12.6</x:v>
      </x:c>
      <x:c r="P87" s="398" t="s">
        <x:v>167</x:v>
      </x:c>
      <x:c r="Q87" s="398" t="s">
        <x:v>76</x:v>
      </x:c>
      <x:c r="R87" s="398" t="s">
        <x:v>94</x:v>
      </x:c>
      <x:c r="S87" s="398">
        <x:v>12.6</x:v>
      </x:c>
      <x:c r="T87" s="398" t="s">
        <x:v>22</x:v>
      </x:c>
      <x:c r="U87" s="398" t="s">
        <x:v>22</x:v>
      </x:c>
      <x:c r="V87" s="195" t="s">
        <x:v>23</x:v>
      </x:c>
      <x:c r="W87" s="295"/>
    </x:row>
    <x:row r="88" spans="1:23" ht="25.5" x14ac:dyDescent="0.2">
      <x:c r="A88" s="315" t="s">
        <x:v>778</x:v>
      </x:c>
      <x:c r="B88" s="315" t="s">
        <x:v>829</x:v>
      </x:c>
      <x:c r="C88" s="315" t="s">
        <x:v>222</x:v>
      </x:c>
      <x:c r="D88" s="315" t="s">
        <x:v>832</x:v>
      </x:c>
      <x:c r="E88" s="308">
        <x:v>45511</x:v>
      </x:c>
      <x:c r="F88" s="563">
        <x:v>45597</x:v>
      </x:c>
      <x:c r="G88" s="564">
        <x:v>45597</x:v>
      </x:c>
      <x:c r="H88" s="565"/>
      <x:c r="I88" s="566">
        <x:v>459595</x:v>
      </x:c>
      <x:c r="J88" s="567"/>
      <x:c r="K88" s="568" t="s">
        <x:v>150</x:v>
      </x:c>
      <x:c r="L88" s="569">
        <x:v>100</x:v>
      </x:c>
      <x:c r="M88" s="570">
        <x:v>345</x:v>
      </x:c>
      <x:c r="N88" s="570" t="s">
        <x:v>22</x:v>
      </x:c>
      <x:c r="O88" s="570">
        <x:v>0.9</x:v>
      </x:c>
      <x:c r="P88" s="570" t="s">
        <x:v>164</x:v>
      </x:c>
      <x:c r="Q88" s="570" t="s">
        <x:v>157</x:v>
      </x:c>
      <x:c r="R88" s="570">
        <x:v>160</x:v>
      </x:c>
      <x:c r="S88" s="570">
        <x:v>0.9</x:v>
      </x:c>
      <x:c r="T88" s="570" t="s">
        <x:v>22</x:v>
      </x:c>
      <x:c r="U88" s="570" t="s">
        <x:v>22</x:v>
      </x:c>
      <x:c r="V88" s="570" t="s">
        <x:v>23</x:v>
      </x:c>
      <x:c r="W88" s="571"/>
    </x:row>
    <x:row r="89" spans="1:23" ht="25.5" x14ac:dyDescent="0.2">
      <x:c r="A89" s="378" t="s">
        <x:v>1271</x:v>
      </x:c>
      <x:c r="B89" s="378" t="s">
        <x:v>1565</x:v>
      </x:c>
      <x:c r="C89" s="378" t="s">
        <x:v>421</x:v>
      </x:c>
      <x:c r="D89" s="378" t="s">
        <x:v>830</x:v>
      </x:c>
      <x:c r="E89" s="444">
        <x:v>45719</x:v>
      </x:c>
      <x:c r="F89" s="384">
        <x:v>45992</x:v>
      </x:c>
      <x:c r="G89" s="207"/>
      <x:c r="H89" s="381"/>
      <x:c r="I89" s="208"/>
      <x:c r="J89" s="542"/>
      <x:c r="K89" s="288" t="s">
        <x:v>150</x:v>
      </x:c>
      <x:c r="L89" s="371">
        <x:v>0</x:v>
      </x:c>
      <x:c r="M89" s="398">
        <x:v>138</x:v>
      </x:c>
      <x:c r="N89" s="398" t="s">
        <x:v>22</x:v>
      </x:c>
      <x:c r="O89" s="398">
        <x:v>0.1</x:v>
      </x:c>
      <x:c r="P89" s="398" t="s">
        <x:v>147</x:v>
      </x:c>
      <x:c r="Q89" s="398" t="s">
        <x:v>76</x:v>
      </x:c>
      <x:c r="R89" s="398">
        <x:v>100</x:v>
      </x:c>
      <x:c r="S89" s="398">
        <x:v>0.1</x:v>
      </x:c>
      <x:c r="T89" s="398" t="s">
        <x:v>22</x:v>
      </x:c>
      <x:c r="U89" s="398" t="s">
        <x:v>22</x:v>
      </x:c>
      <x:c r="V89" s="398" t="s">
        <x:v>23</x:v>
      </x:c>
      <x:c r="W89" s="295"/>
    </x:row>
    <x:row r="90" spans="1:23" ht="38.25" x14ac:dyDescent="0.2">
      <x:c r="A90" s="88" t="s">
        <x:v>1272</x:v>
      </x:c>
      <x:c r="B90" s="88" t="s">
        <x:v>1129</x:v>
      </x:c>
      <x:c r="C90" s="88" t="s">
        <x:v>163</x:v>
      </x:c>
      <x:c r="D90" s="98" t="s">
        <x:v>1210</x:v>
      </x:c>
      <x:c r="E90" s="127">
        <x:v>44966</x:v>
      </x:c>
      <x:c r="F90" s="127">
        <x:v>45259</x:v>
      </x:c>
      <x:c r="G90" s="119">
        <x:v>45259</x:v>
      </x:c>
      <x:c r="H90" s="106"/>
      <x:c r="I90" s="90">
        <x:v>9413391</x:v>
      </x:c>
      <x:c r="J90" s="83"/>
      <x:c r="K90" s="105" t="s">
        <x:v>150</x:v>
      </x:c>
      <x:c r="L90" s="97">
        <x:v>100</x:v>
      </x:c>
      <x:c r="M90" s="122">
        <x:v>138</x:v>
      </x:c>
      <x:c r="N90" s="122" t="s">
        <x:v>22</x:v>
      </x:c>
      <x:c r="O90" s="122">
        <x:v>4.8</x:v>
      </x:c>
      <x:c r="P90" s="122" t="s">
        <x:v>191</x:v>
      </x:c>
      <x:c r="Q90" s="122" t="s">
        <x:v>76</x:v>
      </x:c>
      <x:c r="R90" s="122">
        <x:v>100</x:v>
      </x:c>
      <x:c r="S90" s="122">
        <x:v>4.8</x:v>
      </x:c>
      <x:c r="T90" s="122" t="s">
        <x:v>22</x:v>
      </x:c>
      <x:c r="U90" s="122" t="s">
        <x:v>22</x:v>
      </x:c>
      <x:c r="V90" s="93" t="s">
        <x:v>23</x:v>
      </x:c>
      <x:c r="W90" s="121"/>
    </x:row>
    <x:row r="91" spans="1:23" ht="38.25" x14ac:dyDescent="0.2">
      <x:c r="A91" s="88" t="s">
        <x:v>1571</x:v>
      </x:c>
      <x:c r="B91" s="88" t="s">
        <x:v>803</x:v>
      </x:c>
      <x:c r="C91" s="88" t="s">
        <x:v>802</x:v>
      </x:c>
      <x:c r="D91" s="88" t="s">
        <x:v>804</x:v>
      </x:c>
      <x:c r="E91" s="86">
        <x:v>45240</x:v>
      </x:c>
      <x:c r="F91" s="119">
        <x:v>45359</x:v>
      </x:c>
      <x:c r="G91" s="119">
        <x:v>45359</x:v>
      </x:c>
      <x:c r="H91" s="106"/>
      <x:c r="I91" s="90">
        <x:v>996477.52</x:v>
      </x:c>
      <x:c r="J91" s="83"/>
      <x:c r="K91" s="105" t="s">
        <x:v>150</x:v>
      </x:c>
      <x:c r="L91" s="97">
        <x:v>100</x:v>
      </x:c>
      <x:c r="M91" s="122">
        <x:v>138</x:v>
      </x:c>
      <x:c r="N91" s="122" t="s">
        <x:v>22</x:v>
      </x:c>
      <x:c r="O91" s="122">
        <x:v>0.2</x:v>
      </x:c>
      <x:c r="P91" s="124" t="s">
        <x:v>147</x:v>
      </x:c>
      <x:c r="Q91" s="122" t="s">
        <x:v>1687</x:v>
      </x:c>
      <x:c r="R91" s="122" t="s">
        <x:v>94</x:v>
      </x:c>
      <x:c r="S91" s="122">
        <x:v>0.2</x:v>
      </x:c>
      <x:c r="T91" s="122" t="s">
        <x:v>22</x:v>
      </x:c>
      <x:c r="U91" s="122" t="s">
        <x:v>22</x:v>
      </x:c>
      <x:c r="V91" s="124" t="s">
        <x:v>37</x:v>
      </x:c>
      <x:c r="W91" s="121"/>
    </x:row>
    <x:row r="92" spans="1:23" ht="38.25" x14ac:dyDescent="0.2">
      <x:c r="A92" s="315" t="s">
        <x:v>779</x:v>
      </x:c>
      <x:c r="B92" s="315" t="s">
        <x:v>780</x:v>
      </x:c>
      <x:c r="C92" s="315" t="s">
        <x:v>844</x:v>
      </x:c>
      <x:c r="D92" s="320" t="s">
        <x:v>845</x:v>
      </x:c>
      <x:c r="E92" s="308">
        <x:v>45376</x:v>
      </x:c>
      <x:c r="F92" s="308">
        <x:v>45427</x:v>
      </x:c>
      <x:c r="G92" s="308">
        <x:v>45427</x:v>
      </x:c>
      <x:c r="H92" s="326"/>
      <x:c r="I92" s="227">
        <x:v>2652703</x:v>
      </x:c>
      <x:c r="J92" s="327"/>
      <x:c r="K92" s="287" t="s">
        <x:v>150</x:v>
      </x:c>
      <x:c r="L92" s="312">
        <x:v>100</x:v>
      </x:c>
      <x:c r="M92" s="333">
        <x:v>345</x:v>
      </x:c>
      <x:c r="N92" s="333" t="s">
        <x:v>22</x:v>
      </x:c>
      <x:c r="O92" s="333">
        <x:v>0.5</x:v>
      </x:c>
      <x:c r="P92" s="333" t="s">
        <x:v>148</x:v>
      </x:c>
      <x:c r="Q92" s="333" t="s">
        <x:v>157</x:v>
      </x:c>
      <x:c r="R92" s="333">
        <x:v>150</x:v>
      </x:c>
      <x:c r="S92" s="333">
        <x:v>0.5</x:v>
      </x:c>
      <x:c r="T92" s="333" t="s">
        <x:v>22</x:v>
      </x:c>
      <x:c r="U92" s="333" t="s">
        <x:v>22</x:v>
      </x:c>
      <x:c r="V92" s="333" t="s">
        <x:v>23</x:v>
      </x:c>
      <x:c r="W92" s="334"/>
    </x:row>
    <x:row r="93" spans="1:23" ht="38.25" x14ac:dyDescent="0.2">
      <x:c r="A93" s="378" t="s">
        <x:v>837</x:v>
      </x:c>
      <x:c r="B93" s="378" t="s">
        <x:v>781</x:v>
      </x:c>
      <x:c r="C93" s="378" t="s">
        <x:v>284</x:v>
      </x:c>
      <x:c r="D93" s="378" t="s">
        <x:v>876</x:v>
      </x:c>
      <x:c r="E93" s="207">
        <x:v>45377</x:v>
      </x:c>
      <x:c r="F93" s="384">
        <x:v>45440</x:v>
      </x:c>
      <x:c r="G93" s="384">
        <x:v>45440</x:v>
      </x:c>
      <x:c r="H93" s="381"/>
      <x:c r="I93" s="208">
        <x:v>1665988</x:v>
      </x:c>
      <x:c r="J93" s="542"/>
      <x:c r="K93" s="288" t="s">
        <x:v>150</x:v>
      </x:c>
      <x:c r="L93" s="371">
        <x:v>100</x:v>
      </x:c>
      <x:c r="M93" s="398">
        <x:v>345</x:v>
      </x:c>
      <x:c r="N93" s="398" t="s">
        <x:v>22</x:v>
      </x:c>
      <x:c r="O93" s="398">
        <x:v>0.1</x:v>
      </x:c>
      <x:c r="P93" s="398" t="s">
        <x:v>917</x:v>
      </x:c>
      <x:c r="Q93" s="398" t="s">
        <x:v>157</x:v>
      </x:c>
      <x:c r="R93" s="398" t="s">
        <x:v>22</x:v>
      </x:c>
      <x:c r="S93" s="398" t="s">
        <x:v>22</x:v>
      </x:c>
      <x:c r="T93" s="398">
        <x:v>175</x:v>
      </x:c>
      <x:c r="U93" s="398">
        <x:v>0.1</x:v>
      </x:c>
      <x:c r="V93" s="398" t="s">
        <x:v>37</x:v>
      </x:c>
      <x:c r="W93" s="295"/>
    </x:row>
    <x:row r="94" spans="1:23" ht="63.75" x14ac:dyDescent="0.2">
      <x:c r="A94" s="88" t="s">
        <x:v>834</x:v>
      </x:c>
      <x:c r="B94" s="88" t="s">
        <x:v>782</x:v>
      </x:c>
      <x:c r="C94" s="88" t="s">
        <x:v>208</x:v>
      </x:c>
      <x:c r="D94" s="88" t="s">
        <x:v>1169</x:v>
      </x:c>
      <x:c r="E94" s="86">
        <x:v>45187</x:v>
      </x:c>
      <x:c r="F94" s="119">
        <x:v>45281</x:v>
      </x:c>
      <x:c r="G94" s="119">
        <x:v>45281</x:v>
      </x:c>
      <x:c r="H94" s="106"/>
      <x:c r="I94" s="90">
        <x:v>2101040.58</x:v>
      </x:c>
      <x:c r="J94" s="83"/>
      <x:c r="K94" s="105" t="s">
        <x:v>150</x:v>
      </x:c>
      <x:c r="L94" s="97">
        <x:v>100</x:v>
      </x:c>
      <x:c r="M94" s="122">
        <x:v>138</x:v>
      </x:c>
      <x:c r="N94" s="122" t="s">
        <x:v>22</x:v>
      </x:c>
      <x:c r="O94" s="122">
        <x:v>1.8</x:v>
      </x:c>
      <x:c r="P94" s="122" t="s">
        <x:v>192</x:v>
      </x:c>
      <x:c r="Q94" s="122" t="s">
        <x:v>76</x:v>
      </x:c>
      <x:c r="R94" s="122" t="s">
        <x:v>94</x:v>
      </x:c>
      <x:c r="S94" s="122">
        <x:v>0.9</x:v>
      </x:c>
      <x:c r="T94" s="122" t="s">
        <x:v>22</x:v>
      </x:c>
      <x:c r="U94" s="122" t="s">
        <x:v>22</x:v>
      </x:c>
      <x:c r="V94" s="122" t="s">
        <x:v>37</x:v>
      </x:c>
      <x:c r="W94" s="121"/>
    </x:row>
    <x:row r="95" spans="1:23" ht="38.25" x14ac:dyDescent="0.2">
      <x:c r="A95" s="88" t="s">
        <x:v>1273</x:v>
      </x:c>
      <x:c r="B95" s="88" t="s">
        <x:v>783</x:v>
      </x:c>
      <x:c r="C95" s="88" t="s">
        <x:v>225</x:v>
      </x:c>
      <x:c r="D95" s="88" t="s">
        <x:v>835</x:v>
      </x:c>
      <x:c r="E95" s="86">
        <x:v>45107</x:v>
      </x:c>
      <x:c r="F95" s="127">
        <x:v>45274</x:v>
      </x:c>
      <x:c r="G95" s="119">
        <x:v>45274</x:v>
      </x:c>
      <x:c r="H95" s="106"/>
      <x:c r="I95" s="90">
        <x:v>4205659</x:v>
      </x:c>
      <x:c r="J95" s="83"/>
      <x:c r="K95" s="105" t="s">
        <x:v>150</x:v>
      </x:c>
      <x:c r="L95" s="97">
        <x:v>100</x:v>
      </x:c>
      <x:c r="M95" s="122">
        <x:v>69</x:v>
      </x:c>
      <x:c r="N95" s="122">
        <x:v>138</x:v>
      </x:c>
      <x:c r="O95" s="122">
        <x:v>9.3000000000000007</x:v>
      </x:c>
      <x:c r="P95" s="110" t="s">
        <x:v>191</x:v>
      </x:c>
      <x:c r="Q95" s="122" t="s">
        <x:v>691</x:v>
      </x:c>
      <x:c r="R95" s="122">
        <x:v>50</x:v>
      </x:c>
      <x:c r="S95" s="122">
        <x:v>9.3000000000000007</x:v>
      </x:c>
      <x:c r="T95" s="122" t="s">
        <x:v>22</x:v>
      </x:c>
      <x:c r="U95" s="122" t="s">
        <x:v>22</x:v>
      </x:c>
      <x:c r="V95" s="122" t="s">
        <x:v>23</x:v>
      </x:c>
      <x:c r="W95" s="121"/>
    </x:row>
    <x:row r="96" spans="1:23" ht="25.5" x14ac:dyDescent="0.2">
      <x:c r="A96" s="88" t="s">
        <x:v>784</x:v>
      </x:c>
      <x:c r="B96" s="88" t="s">
        <x:v>785</x:v>
      </x:c>
      <x:c r="C96" s="88" t="s">
        <x:v>168</x:v>
      </x:c>
      <x:c r="D96" s="88" t="s">
        <x:v>877</x:v>
      </x:c>
      <x:c r="E96" s="86">
        <x:v>45383</x:v>
      </x:c>
      <x:c r="F96" s="86">
        <x:v>45446</x:v>
      </x:c>
      <x:c r="G96" s="86">
        <x:v>45446</x:v>
      </x:c>
      <x:c r="H96" s="106"/>
      <x:c r="I96" s="90">
        <x:v>961314</x:v>
      </x:c>
      <x:c r="J96" s="83"/>
      <x:c r="K96" s="105" t="s">
        <x:v>150</x:v>
      </x:c>
      <x:c r="L96" s="85">
        <x:v>100</x:v>
      </x:c>
      <x:c r="M96" s="122">
        <x:v>138</x:v>
      </x:c>
      <x:c r="N96" s="122" t="s">
        <x:v>22</x:v>
      </x:c>
      <x:c r="O96" s="122">
        <x:v>12</x:v>
      </x:c>
      <x:c r="P96" s="122" t="s">
        <x:v>167</x:v>
      </x:c>
      <x:c r="Q96" s="112" t="s">
        <x:v>76</x:v>
      </x:c>
      <x:c r="R96" s="122">
        <x:v>100</x:v>
      </x:c>
      <x:c r="S96" s="122">
        <x:v>6</x:v>
      </x:c>
      <x:c r="T96" s="122" t="s">
        <x:v>22</x:v>
      </x:c>
      <x:c r="U96" s="122" t="s">
        <x:v>22</x:v>
      </x:c>
      <x:c r="V96" s="122" t="s">
        <x:v>23</x:v>
      </x:c>
      <x:c r="W96" s="121"/>
    </x:row>
    <x:row r="97" spans="1:23" ht="38.25" x14ac:dyDescent="0.2">
      <x:c r="A97" s="88" t="s">
        <x:v>800</x:v>
      </x:c>
      <x:c r="B97" s="88" t="s">
        <x:v>1130</x:v>
      </x:c>
      <x:c r="C97" s="88" t="s">
        <x:v>799</x:v>
      </x:c>
      <x:c r="D97" s="88" t="s">
        <x:v>1170</x:v>
      </x:c>
      <x:c r="E97" s="86">
        <x:v>45544</x:v>
      </x:c>
      <x:c r="F97" s="127">
        <x:v>45792</x:v>
      </x:c>
      <x:c r="G97" s="86"/>
      <x:c r="H97" s="106"/>
      <x:c r="I97" s="90">
        <x:v>6772651</x:v>
      </x:c>
      <x:c r="J97" s="83"/>
      <x:c r="K97" s="105" t="s">
        <x:v>150</x:v>
      </x:c>
      <x:c r="L97" s="97" t="s">
        <x:v>2972</x:v>
      </x:c>
      <x:c r="M97" s="122">
        <x:v>345</x:v>
      </x:c>
      <x:c r="N97" s="122" t="s">
        <x:v>22</x:v>
      </x:c>
      <x:c r="O97" s="122">
        <x:v>1.2</x:v>
      </x:c>
      <x:c r="P97" s="122" t="s">
        <x:v>1836</x:v>
      </x:c>
      <x:c r="Q97" s="122" t="s">
        <x:v>916</x:v>
      </x:c>
      <x:c r="R97" s="122">
        <x:v>120</x:v>
      </x:c>
      <x:c r="S97" s="122">
        <x:v>0.4</x:v>
      </x:c>
      <x:c r="T97" s="122" t="s">
        <x:v>94</x:v>
      </x:c>
      <x:c r="U97" s="122">
        <x:v>0.2</x:v>
      </x:c>
      <x:c r="V97" s="124" t="s">
        <x:v>37</x:v>
      </x:c>
      <x:c r="W97" s="121"/>
    </x:row>
    <x:row r="98" spans="1:23" ht="51" x14ac:dyDescent="0.2">
      <x:c r="A98" s="88" t="s">
        <x:v>824</x:v>
      </x:c>
      <x:c r="B98" s="88" t="s">
        <x:v>786</x:v>
      </x:c>
      <x:c r="C98" s="88" t="s">
        <x:v>825</x:v>
      </x:c>
      <x:c r="D98" s="88" t="s">
        <x:v>1171</x:v>
      </x:c>
      <x:c r="E98" s="86">
        <x:v>45225</x:v>
      </x:c>
      <x:c r="F98" s="127">
        <x:v>45280</x:v>
      </x:c>
      <x:c r="G98" s="119">
        <x:v>45280</x:v>
      </x:c>
      <x:c r="H98" s="106"/>
      <x:c r="I98" s="90">
        <x:v>2244840.7999999998</x:v>
      </x:c>
      <x:c r="J98" s="83"/>
      <x:c r="K98" s="105" t="s">
        <x:v>150</x:v>
      </x:c>
      <x:c r="L98" s="97">
        <x:v>100</x:v>
      </x:c>
      <x:c r="M98" s="122">
        <x:v>345</x:v>
      </x:c>
      <x:c r="N98" s="122" t="s">
        <x:v>22</x:v>
      </x:c>
      <x:c r="O98" s="122">
        <x:v>0.6</x:v>
      </x:c>
      <x:c r="P98" s="122" t="s">
        <x:v>915</x:v>
      </x:c>
      <x:c r="Q98" s="122" t="s">
        <x:v>157</x:v>
      </x:c>
      <x:c r="R98" s="122">
        <x:v>250</x:v>
      </x:c>
      <x:c r="S98" s="122">
        <x:v>0.4</x:v>
      </x:c>
      <x:c r="T98" s="122">
        <x:v>300</x:v>
      </x:c>
      <x:c r="U98" s="122">
        <x:v>0.1</x:v>
      </x:c>
      <x:c r="V98" s="122" t="s">
        <x:v>37</x:v>
      </x:c>
      <x:c r="W98" s="121"/>
    </x:row>
    <x:row r="99" spans="1:23" ht="38.25" x14ac:dyDescent="0.2">
      <x:c r="A99" s="88" t="s">
        <x:v>954</x:v>
      </x:c>
      <x:c r="B99" s="88" t="s">
        <x:v>1566</x:v>
      </x:c>
      <x:c r="C99" s="88" t="s">
        <x:v>225</x:v>
      </x:c>
      <x:c r="D99" s="88" t="s">
        <x:v>836</x:v>
      </x:c>
      <x:c r="E99" s="86">
        <x:v>45106</x:v>
      </x:c>
      <x:c r="F99" s="127">
        <x:v>45274</x:v>
      </x:c>
      <x:c r="G99" s="119">
        <x:v>45274</x:v>
      </x:c>
      <x:c r="H99" s="106"/>
      <x:c r="I99" s="90">
        <x:v>16108141</x:v>
      </x:c>
      <x:c r="J99" s="83"/>
      <x:c r="K99" s="105" t="s">
        <x:v>150</x:v>
      </x:c>
      <x:c r="L99" s="97">
        <x:v>100</x:v>
      </x:c>
      <x:c r="M99" s="122">
        <x:v>69</x:v>
      </x:c>
      <x:c r="N99" s="122">
        <x:v>138</x:v>
      </x:c>
      <x:c r="O99" s="122">
        <x:v>13.83</x:v>
      </x:c>
      <x:c r="P99" s="110" t="s">
        <x:v>191</x:v>
      </x:c>
      <x:c r="Q99" s="122" t="s">
        <x:v>76</x:v>
      </x:c>
      <x:c r="R99" s="122">
        <x:v>50</x:v>
      </x:c>
      <x:c r="S99" s="122">
        <x:v>13.6</x:v>
      </x:c>
      <x:c r="T99" s="122">
        <x:v>50</x:v>
      </x:c>
      <x:c r="U99" s="122">
        <x:v>0.23</x:v>
      </x:c>
      <x:c r="V99" s="122" t="s">
        <x:v>23</x:v>
      </x:c>
      <x:c r="W99" s="121"/>
    </x:row>
    <x:row r="100" spans="1:23" ht="38.25" x14ac:dyDescent="0.2">
      <x:c r="A100" s="315" t="s">
        <x:v>826</x:v>
      </x:c>
      <x:c r="B100" s="315" t="s">
        <x:v>878</x:v>
      </x:c>
      <x:c r="C100" s="315" t="s">
        <x:v>265</x:v>
      </x:c>
      <x:c r="D100" s="315" t="s">
        <x:v>1172</x:v>
      </x:c>
      <x:c r="E100" s="328">
        <x:v>45049</x:v>
      </x:c>
      <x:c r="F100" s="328">
        <x:v>45058</x:v>
      </x:c>
      <x:c r="G100" s="178">
        <x:v>45058</x:v>
      </x:c>
      <x:c r="H100" s="326"/>
      <x:c r="I100" s="227">
        <x:v>1271660.48</x:v>
      </x:c>
      <x:c r="J100" s="327"/>
      <x:c r="K100" s="287" t="s">
        <x:v>150</x:v>
      </x:c>
      <x:c r="L100" s="312">
        <x:v>100</x:v>
      </x:c>
      <x:c r="M100" s="333">
        <x:v>138</x:v>
      </x:c>
      <x:c r="N100" s="333" t="s">
        <x:v>22</x:v>
      </x:c>
      <x:c r="O100" s="333">
        <x:v>0.18</x:v>
      </x:c>
      <x:c r="P100" s="313" t="s">
        <x:v>827</x:v>
      </x:c>
      <x:c r="Q100" s="323" t="s">
        <x:v>76</x:v>
      </x:c>
      <x:c r="R100" s="333">
        <x:v>100</x:v>
      </x:c>
      <x:c r="S100" s="333">
        <x:v>0.12</x:v>
      </x:c>
      <x:c r="T100" s="333">
        <x:v>100</x:v>
      </x:c>
      <x:c r="U100" s="333">
        <x:v>0.06</x:v>
      </x:c>
      <x:c r="V100" s="313" t="s">
        <x:v>37</x:v>
      </x:c>
      <x:c r="W100" s="334"/>
    </x:row>
    <x:row r="101" spans="1:23" ht="38.25" x14ac:dyDescent="0.2">
      <x:c r="A101" s="378" t="s">
        <x:v>821</x:v>
      </x:c>
      <x:c r="B101" s="378" t="s">
        <x:v>787</x:v>
      </x:c>
      <x:c r="C101" s="378" t="s">
        <x:v>820</x:v>
      </x:c>
      <x:c r="D101" s="378" t="s">
        <x:v>879</x:v>
      </x:c>
      <x:c r="E101" s="207">
        <x:v>44998</x:v>
      </x:c>
      <x:c r="F101" s="573">
        <x:v>45261</x:v>
      </x:c>
      <x:c r="G101" s="574">
        <x:v>45261</x:v>
      </x:c>
      <x:c r="H101" s="575"/>
      <x:c r="I101" s="577">
        <x:v>1774555</x:v>
      </x:c>
      <x:c r="J101" s="578"/>
      <x:c r="K101" s="579" t="s">
        <x:v>150</x:v>
      </x:c>
      <x:c r="L101" s="580">
        <x:v>100</x:v>
      </x:c>
      <x:c r="M101" s="581">
        <x:v>138</x:v>
      </x:c>
      <x:c r="N101" s="582" t="s">
        <x:v>22</x:v>
      </x:c>
      <x:c r="O101" s="582">
        <x:v>0.51</x:v>
      </x:c>
      <x:c r="P101" s="583" t="s">
        <x:v>827</x:v>
      </x:c>
      <x:c r="Q101" s="584" t="s">
        <x:v>76</x:v>
      </x:c>
      <x:c r="R101" s="582">
        <x:v>70</x:v>
      </x:c>
      <x:c r="S101" s="582">
        <x:v>0.5</x:v>
      </x:c>
      <x:c r="T101" s="582">
        <x:v>100</x:v>
      </x:c>
      <x:c r="U101" s="582">
        <x:v>0.01</x:v>
      </x:c>
      <x:c r="V101" s="583" t="s">
        <x:v>37</x:v>
      </x:c>
      <x:c r="W101" s="585"/>
    </x:row>
    <x:row r="102" spans="1:23" ht="25.5" x14ac:dyDescent="0.2">
      <x:c r="A102" s="88" t="s">
        <x:v>828</x:v>
      </x:c>
      <x:c r="B102" s="88" t="s">
        <x:v>880</x:v>
      </x:c>
      <x:c r="C102" s="88" t="s">
        <x:v>822</x:v>
      </x:c>
      <x:c r="D102" s="88" t="s">
        <x:v>823</x:v>
      </x:c>
      <x:c r="E102" s="127">
        <x:v>44969</x:v>
      </x:c>
      <x:c r="F102" s="119">
        <x:v>45360</x:v>
      </x:c>
      <x:c r="G102" s="119">
        <x:v>45360</x:v>
      </x:c>
      <x:c r="H102" s="106"/>
      <x:c r="I102" s="90">
        <x:v>386236</x:v>
      </x:c>
      <x:c r="J102" s="83"/>
      <x:c r="K102" s="105" t="s">
        <x:v>150</x:v>
      </x:c>
      <x:c r="L102" s="97">
        <x:v>100</x:v>
      </x:c>
      <x:c r="M102" s="122">
        <x:v>138</x:v>
      </x:c>
      <x:c r="N102" s="122" t="s">
        <x:v>22</x:v>
      </x:c>
      <x:c r="O102" s="122">
        <x:v>0.01</x:v>
      </x:c>
      <x:c r="P102" s="122" t="s">
        <x:v>192</x:v>
      </x:c>
      <x:c r="Q102" s="122" t="s">
        <x:v>831</x:v>
      </x:c>
      <x:c r="R102" s="122">
        <x:v>100</x:v>
      </x:c>
      <x:c r="S102" s="122">
        <x:v>0.01</x:v>
      </x:c>
      <x:c r="T102" s="122" t="s">
        <x:v>22</x:v>
      </x:c>
      <x:c r="U102" s="122" t="s">
        <x:v>22</x:v>
      </x:c>
      <x:c r="V102" s="112" t="s">
        <x:v>23</x:v>
      </x:c>
      <x:c r="W102" s="121"/>
    </x:row>
    <x:row r="103" spans="1:23" ht="38.25" x14ac:dyDescent="0.2">
      <x:c r="A103" s="88" t="s">
        <x:v>833</x:v>
      </x:c>
      <x:c r="B103" s="88" t="s">
        <x:v>1636</x:v>
      </x:c>
      <x:c r="C103" s="96" t="s">
        <x:v>125</x:v>
      </x:c>
      <x:c r="D103" s="88" t="s">
        <x:v>1688</x:v>
      </x:c>
      <x:c r="E103" s="86">
        <x:v>45043</x:v>
      </x:c>
      <x:c r="F103" s="127">
        <x:v>45222</x:v>
      </x:c>
      <x:c r="G103" s="86">
        <x:v>45222</x:v>
      </x:c>
      <x:c r="H103" s="106"/>
      <x:c r="I103" s="90">
        <x:v>12400488</x:v>
      </x:c>
      <x:c r="J103" s="83"/>
      <x:c r="K103" s="105" t="s">
        <x:v>150</x:v>
      </x:c>
      <x:c r="L103" s="97">
        <x:v>100</x:v>
      </x:c>
      <x:c r="M103" s="122">
        <x:v>138</x:v>
      </x:c>
      <x:c r="N103" s="122" t="s">
        <x:v>22</x:v>
      </x:c>
      <x:c r="O103" s="122">
        <x:v>5.5</x:v>
      </x:c>
      <x:c r="P103" s="110" t="s">
        <x:v>191</x:v>
      </x:c>
      <x:c r="Q103" s="93" t="s">
        <x:v>680</x:v>
      </x:c>
      <x:c r="R103" s="122">
        <x:v>70</x:v>
      </x:c>
      <x:c r="S103" s="122">
        <x:v>5.5</x:v>
      </x:c>
      <x:c r="T103" s="122" t="s">
        <x:v>22</x:v>
      </x:c>
      <x:c r="U103" s="122" t="s">
        <x:v>22</x:v>
      </x:c>
      <x:c r="V103" s="93" t="s">
        <x:v>23</x:v>
      </x:c>
      <x:c r="W103" s="121"/>
    </x:row>
    <x:row r="104" spans="1:23" ht="55.5" customHeight="1" x14ac:dyDescent="0.2">
      <x:c r="A104" s="88" t="s">
        <x:v>809</x:v>
      </x:c>
      <x:c r="B104" s="88" t="s">
        <x:v>1211</x:v>
      </x:c>
      <x:c r="C104" s="88" t="s">
        <x:v>91</x:v>
      </x:c>
      <x:c r="D104" s="88" t="s">
        <x:v>801</x:v>
      </x:c>
      <x:c r="E104" s="86">
        <x:v>45008</x:v>
      </x:c>
      <x:c r="F104" s="119">
        <x:v>45275</x:v>
      </x:c>
      <x:c r="G104" s="119">
        <x:v>45275</x:v>
      </x:c>
      <x:c r="H104" s="106"/>
      <x:c r="I104" s="90">
        <x:v>1700172</x:v>
      </x:c>
      <x:c r="J104" s="83"/>
      <x:c r="K104" s="105" t="s">
        <x:v>150</x:v>
      </x:c>
      <x:c r="L104" s="97">
        <x:v>100</x:v>
      </x:c>
      <x:c r="M104" s="122">
        <x:v>138</x:v>
      </x:c>
      <x:c r="N104" s="122" t="s">
        <x:v>22</x:v>
      </x:c>
      <x:c r="O104" s="122">
        <x:v>0.6</x:v>
      </x:c>
      <x:c r="P104" s="122" t="s">
        <x:v>191</x:v>
      </x:c>
      <x:c r="Q104" s="191" t="s">
        <x:v>1559</x:v>
      </x:c>
      <x:c r="R104" s="122">
        <x:v>75</x:v>
      </x:c>
      <x:c r="S104" s="122">
        <x:v>0.6</x:v>
      </x:c>
      <x:c r="T104" s="122" t="s">
        <x:v>22</x:v>
      </x:c>
      <x:c r="U104" s="122" t="s">
        <x:v>22</x:v>
      </x:c>
      <x:c r="V104" s="124" t="s">
        <x:v>37</x:v>
      </x:c>
      <x:c r="W104" s="121"/>
    </x:row>
    <x:row r="105" spans="1:23" ht="38.25" x14ac:dyDescent="0.2">
      <x:c r="A105" s="88" t="s">
        <x:v>810</x:v>
      </x:c>
      <x:c r="B105" s="88" t="s">
        <x:v>1637</x:v>
      </x:c>
      <x:c r="C105" s="88" t="s">
        <x:v>73</x:v>
      </x:c>
      <x:c r="D105" s="88" t="s">
        <x:v>811</x:v>
      </x:c>
      <x:c r="E105" s="86">
        <x:v>45747</x:v>
      </x:c>
      <x:c r="F105" s="119">
        <x:v>45764</x:v>
      </x:c>
      <x:c r="G105" s="86"/>
      <x:c r="H105" s="106"/>
      <x:c r="I105" s="90"/>
      <x:c r="J105" s="83"/>
      <x:c r="K105" s="105" t="s">
        <x:v>150</x:v>
      </x:c>
      <x:c r="L105" s="97">
        <x:v>0</x:v>
      </x:c>
      <x:c r="M105" s="122" t="s">
        <x:v>22</x:v>
      </x:c>
      <x:c r="N105" s="122">
        <x:v>138</x:v>
      </x:c>
      <x:c r="O105" s="122">
        <x:v>0.1</x:v>
      </x:c>
      <x:c r="P105" s="122" t="s">
        <x:v>306</x:v>
      </x:c>
      <x:c r="Q105" s="122" t="s">
        <x:v>76</x:v>
      </x:c>
      <x:c r="R105" s="122" t="s">
        <x:v>22</x:v>
      </x:c>
      <x:c r="S105" s="122" t="s">
        <x:v>22</x:v>
      </x:c>
      <x:c r="T105" s="122" t="s">
        <x:v>94</x:v>
      </x:c>
      <x:c r="U105" s="122">
        <x:v>0.1</x:v>
      </x:c>
      <x:c r="V105" s="122" t="s">
        <x:v>37</x:v>
      </x:c>
      <x:c r="W105" s="122"/>
    </x:row>
    <x:row r="106" spans="1:23" ht="25.5" x14ac:dyDescent="0.2">
      <x:c r="A106" s="88" t="s">
        <x:v>788</x:v>
      </x:c>
      <x:c r="B106" s="88" t="s">
        <x:v>840</x:v>
      </x:c>
      <x:c r="C106" s="88" t="s">
        <x:v>31</x:v>
      </x:c>
      <x:c r="D106" s="88" t="s">
        <x:v>1173</x:v>
      </x:c>
      <x:c r="E106" s="127">
        <x:v>44979</x:v>
      </x:c>
      <x:c r="F106" s="127">
        <x:v>45056</x:v>
      </x:c>
      <x:c r="G106" s="86">
        <x:v>45056</x:v>
      </x:c>
      <x:c r="H106" s="106"/>
      <x:c r="I106" s="90">
        <x:v>794882</x:v>
      </x:c>
      <x:c r="J106" s="83"/>
      <x:c r="K106" s="105" t="s">
        <x:v>150</x:v>
      </x:c>
      <x:c r="L106" s="97">
        <x:v>100</x:v>
      </x:c>
      <x:c r="M106" s="122">
        <x:v>138</x:v>
      </x:c>
      <x:c r="N106" s="122" t="s">
        <x:v>22</x:v>
      </x:c>
      <x:c r="O106" s="122">
        <x:v>0.4</x:v>
      </x:c>
      <x:c r="P106" s="122" t="s">
        <x:v>1638</x:v>
      </x:c>
      <x:c r="Q106" s="122" t="s">
        <x:v>76</x:v>
      </x:c>
      <x:c r="R106" s="122">
        <x:v>50</x:v>
      </x:c>
      <x:c r="S106" s="122">
        <x:v>0.2</x:v>
      </x:c>
      <x:c r="T106" s="122" t="s">
        <x:v>22</x:v>
      </x:c>
      <x:c r="U106" s="122" t="s">
        <x:v>22</x:v>
      </x:c>
      <x:c r="V106" s="122" t="s">
        <x:v>23</x:v>
      </x:c>
      <x:c r="W106" s="121"/>
    </x:row>
    <x:row r="107" spans="1:23" ht="38.25" x14ac:dyDescent="0.2">
      <x:c r="A107" s="315" t="s">
        <x:v>849</x:v>
      </x:c>
      <x:c r="B107" s="315" t="s">
        <x:v>911</x:v>
      </x:c>
      <x:c r="C107" s="315" t="s">
        <x:v>75</x:v>
      </x:c>
      <x:c r="D107" s="315" t="s">
        <x:v>1174</x:v>
      </x:c>
      <x:c r="E107" s="308">
        <x:v>45104</x:v>
      </x:c>
      <x:c r="F107" s="178">
        <x:v>45281</x:v>
      </x:c>
      <x:c r="G107" s="178">
        <x:v>45281</x:v>
      </x:c>
      <x:c r="H107" s="326"/>
      <x:c r="I107" s="227">
        <x:v>1741500</x:v>
      </x:c>
      <x:c r="J107" s="327"/>
      <x:c r="K107" s="287" t="s">
        <x:v>150</x:v>
      </x:c>
      <x:c r="L107" s="312">
        <x:v>100</x:v>
      </x:c>
      <x:c r="M107" s="333" t="s">
        <x:v>22</x:v>
      </x:c>
      <x:c r="N107" s="333">
        <x:v>138</x:v>
      </x:c>
      <x:c r="O107" s="333">
        <x:v>0.6</x:v>
      </x:c>
      <x:c r="P107" s="333" t="s">
        <x:v>1982</x:v>
      </x:c>
      <x:c r="Q107" s="333" t="s">
        <x:v>76</x:v>
      </x:c>
      <x:c r="R107" s="333" t="s">
        <x:v>22</x:v>
      </x:c>
      <x:c r="S107" s="333" t="s">
        <x:v>22</x:v>
      </x:c>
      <x:c r="T107" s="333">
        <x:v>50</x:v>
      </x:c>
      <x:c r="U107" s="333">
        <x:v>0.6</x:v>
      </x:c>
      <x:c r="V107" s="306" t="s">
        <x:v>37</x:v>
      </x:c>
      <x:c r="W107" s="334"/>
    </x:row>
    <x:row r="108" spans="1:23" ht="25.5" x14ac:dyDescent="0.2">
      <x:c r="A108" s="378" t="s">
        <x:v>838</x:v>
      </x:c>
      <x:c r="B108" s="378" t="s">
        <x:v>1131</x:v>
      </x:c>
      <x:c r="C108" s="195" t="s">
        <x:v>817</x:v>
      </x:c>
      <x:c r="D108" s="378" t="s">
        <x:v>1175</x:v>
      </x:c>
      <x:c r="E108" s="207">
        <x:v>45358</x:v>
      </x:c>
      <x:c r="F108" s="207">
        <x:v>45418</x:v>
      </x:c>
      <x:c r="G108" s="207">
        <x:v>45418</x:v>
      </x:c>
      <x:c r="H108" s="381"/>
      <x:c r="I108" s="208">
        <x:v>543557</x:v>
      </x:c>
      <x:c r="J108" s="542"/>
      <x:c r="K108" s="288" t="s">
        <x:v>150</x:v>
      </x:c>
      <x:c r="L108" s="397">
        <x:v>100</x:v>
      </x:c>
      <x:c r="M108" s="398" t="s">
        <x:v>22</x:v>
      </x:c>
      <x:c r="N108" s="398">
        <x:v>138</x:v>
      </x:c>
      <x:c r="O108" s="398">
        <x:v>0.1</x:v>
      </x:c>
      <x:c r="P108" s="375" t="s">
        <x:v>191</x:v>
      </x:c>
      <x:c r="Q108" s="398" t="s">
        <x:v>277</x:v>
      </x:c>
      <x:c r="R108" s="398" t="s">
        <x:v>22</x:v>
      </x:c>
      <x:c r="S108" s="398" t="s">
        <x:v>22</x:v>
      </x:c>
      <x:c r="T108" s="398">
        <x:v>0.1</x:v>
      </x:c>
      <x:c r="U108" s="398" t="s">
        <x:v>94</x:v>
      </x:c>
      <x:c r="V108" s="195" t="s">
        <x:v>37</x:v>
      </x:c>
      <x:c r="W108" s="295"/>
    </x:row>
    <x:row r="109" spans="1:23" ht="25.5" x14ac:dyDescent="0.2">
      <x:c r="A109" s="88" t="s">
        <x:v>805</x:v>
      </x:c>
      <x:c r="B109" s="88" t="s">
        <x:v>1132</x:v>
      </x:c>
      <x:c r="C109" s="88" t="s">
        <x:v>806</x:v>
      </x:c>
      <x:c r="D109" s="88" t="s">
        <x:v>807</x:v>
      </x:c>
      <x:c r="E109" s="127">
        <x:v>45012</x:v>
      </x:c>
      <x:c r="F109" s="127">
        <x:v>45259</x:v>
      </x:c>
      <x:c r="G109" s="86">
        <x:v>45259</x:v>
      </x:c>
      <x:c r="H109" s="106"/>
      <x:c r="I109" s="90">
        <x:v>628258</x:v>
      </x:c>
      <x:c r="J109" s="83"/>
      <x:c r="K109" s="105" t="s">
        <x:v>150</x:v>
      </x:c>
      <x:c r="L109" s="97">
        <x:v>100</x:v>
      </x:c>
      <x:c r="M109" s="122">
        <x:v>138</x:v>
      </x:c>
      <x:c r="N109" s="122" t="s">
        <x:v>22</x:v>
      </x:c>
      <x:c r="O109" s="122">
        <x:v>0.4</x:v>
      </x:c>
      <x:c r="P109" s="125" t="s">
        <x:v>192</x:v>
      </x:c>
      <x:c r="Q109" s="122" t="s">
        <x:v>76</x:v>
      </x:c>
      <x:c r="R109" s="122" t="s">
        <x:v>94</x:v>
      </x:c>
      <x:c r="S109" s="122">
        <x:v>0.4</x:v>
      </x:c>
      <x:c r="T109" s="122" t="s">
        <x:v>22</x:v>
      </x:c>
      <x:c r="U109" s="122" t="s">
        <x:v>22</x:v>
      </x:c>
      <x:c r="V109" s="124" t="s">
        <x:v>37</x:v>
      </x:c>
      <x:c r="W109" s="121"/>
    </x:row>
    <x:row r="110" spans="1:23" ht="38.25" x14ac:dyDescent="0.2">
      <x:c r="A110" s="88" t="s">
        <x:v>808</x:v>
      </x:c>
      <x:c r="B110" s="88" t="s">
        <x:v>1133</x:v>
      </x:c>
      <x:c r="C110" s="88" t="s">
        <x:v>806</x:v>
      </x:c>
      <x:c r="D110" s="88" t="s">
        <x:v>1176</x:v>
      </x:c>
      <x:c r="E110" s="127">
        <x:v>45008</x:v>
      </x:c>
      <x:c r="F110" s="127">
        <x:v>45231</x:v>
      </x:c>
      <x:c r="G110" s="86">
        <x:v>45231</x:v>
      </x:c>
      <x:c r="H110" s="106"/>
      <x:c r="I110" s="90">
        <x:v>1159099</x:v>
      </x:c>
      <x:c r="J110" s="83"/>
      <x:c r="K110" s="105" t="s">
        <x:v>150</x:v>
      </x:c>
      <x:c r="L110" s="97">
        <x:v>100</x:v>
      </x:c>
      <x:c r="M110" s="122">
        <x:v>138</x:v>
      </x:c>
      <x:c r="N110" s="122" t="s">
        <x:v>22</x:v>
      </x:c>
      <x:c r="O110" s="122">
        <x:v>0.2</x:v>
      </x:c>
      <x:c r="P110" s="125" t="s">
        <x:v>192</x:v>
      </x:c>
      <x:c r="Q110" s="122" t="s">
        <x:v>680</x:v>
      </x:c>
      <x:c r="R110" s="122" t="s">
        <x:v>94</x:v>
      </x:c>
      <x:c r="S110" s="122">
        <x:v>0.2</x:v>
      </x:c>
      <x:c r="T110" s="122" t="s">
        <x:v>22</x:v>
      </x:c>
      <x:c r="U110" s="122" t="s">
        <x:v>22</x:v>
      </x:c>
      <x:c r="V110" s="124" t="s">
        <x:v>37</x:v>
      </x:c>
      <x:c r="W110" s="121"/>
    </x:row>
    <x:row r="111" spans="1:23" ht="38.25" x14ac:dyDescent="0.2">
      <x:c r="A111" s="88" t="s">
        <x:v>839</x:v>
      </x:c>
      <x:c r="B111" s="88" t="s">
        <x:v>1134</x:v>
      </x:c>
      <x:c r="C111" s="93" t="s">
        <x:v>817</x:v>
      </x:c>
      <x:c r="D111" s="88" t="s">
        <x:v>1639</x:v>
      </x:c>
      <x:c r="E111" s="86">
        <x:v>45351</x:v>
      </x:c>
      <x:c r="F111" s="86">
        <x:v>45418</x:v>
      </x:c>
      <x:c r="G111" s="86">
        <x:v>45418</x:v>
      </x:c>
      <x:c r="H111" s="106"/>
      <x:c r="I111" s="90">
        <x:v>2230377</x:v>
      </x:c>
      <x:c r="J111" s="83"/>
      <x:c r="K111" s="105" t="s">
        <x:v>150</x:v>
      </x:c>
      <x:c r="L111" s="85">
        <x:v>100</x:v>
      </x:c>
      <x:c r="M111" s="122">
        <x:v>138</x:v>
      </x:c>
      <x:c r="N111" s="122" t="s">
        <x:v>22</x:v>
      </x:c>
      <x:c r="O111" s="122">
        <x:v>0.4</x:v>
      </x:c>
      <x:c r="P111" s="110" t="s">
        <x:v>191</x:v>
      </x:c>
      <x:c r="Q111" s="122" t="s">
        <x:v>76</x:v>
      </x:c>
      <x:c r="R111" s="122" t="s">
        <x:v>22</x:v>
      </x:c>
      <x:c r="S111" s="122" t="s">
        <x:v>22</x:v>
      </x:c>
      <x:c r="T111" s="122">
        <x:v>75</x:v>
      </x:c>
      <x:c r="U111" s="122">
        <x:v>0.4</x:v>
      </x:c>
      <x:c r="V111" s="93" t="s">
        <x:v>37</x:v>
      </x:c>
      <x:c r="W111" s="121"/>
    </x:row>
    <x:row r="112" spans="1:23" ht="25.5" x14ac:dyDescent="0.2">
      <x:c r="A112" s="88" t="s">
        <x:v>847</x:v>
      </x:c>
      <x:c r="B112" s="88" t="s">
        <x:v>789</x:v>
      </x:c>
      <x:c r="C112" s="88" t="s">
        <x:v>846</x:v>
      </x:c>
      <x:c r="D112" s="88" t="s">
        <x:v>881</x:v>
      </x:c>
      <x:c r="E112" s="127">
        <x:v>44978</x:v>
      </x:c>
      <x:c r="F112" s="127">
        <x:v>45261</x:v>
      </x:c>
      <x:c r="G112" s="119">
        <x:v>45261</x:v>
      </x:c>
      <x:c r="H112" s="106"/>
      <x:c r="I112" s="90">
        <x:v>7179241</x:v>
      </x:c>
      <x:c r="J112" s="83"/>
      <x:c r="K112" s="105" t="s">
        <x:v>150</x:v>
      </x:c>
      <x:c r="L112" s="97">
        <x:v>100</x:v>
      </x:c>
      <x:c r="M112" s="122">
        <x:v>138</x:v>
      </x:c>
      <x:c r="N112" s="122" t="s">
        <x:v>22</x:v>
      </x:c>
      <x:c r="O112" s="122">
        <x:v>4.08</x:v>
      </x:c>
      <x:c r="P112" s="122" t="s">
        <x:v>819</x:v>
      </x:c>
      <x:c r="Q112" s="122" t="s">
        <x:v>76</x:v>
      </x:c>
      <x:c r="R112" s="122">
        <x:v>100</x:v>
      </x:c>
      <x:c r="S112" s="122">
        <x:v>2.04</x:v>
      </x:c>
      <x:c r="T112" s="122" t="s">
        <x:v>22</x:v>
      </x:c>
      <x:c r="U112" s="122" t="s">
        <x:v>425</x:v>
      </x:c>
      <x:c r="V112" s="122" t="s">
        <x:v>650</x:v>
      </x:c>
      <x:c r="W112" s="121"/>
    </x:row>
    <x:row r="113" spans="1:23" ht="38.25" x14ac:dyDescent="0.2">
      <x:c r="A113" s="88" t="s">
        <x:v>818</x:v>
      </x:c>
      <x:c r="B113" s="88" t="s">
        <x:v>1135</x:v>
      </x:c>
      <x:c r="C113" s="88" t="s">
        <x:v>806</x:v>
      </x:c>
      <x:c r="D113" s="88" t="s">
        <x:v>1177</x:v>
      </x:c>
      <x:c r="E113" s="127">
        <x:v>45006</x:v>
      </x:c>
      <x:c r="F113" s="127">
        <x:v>45915</x:v>
      </x:c>
      <x:c r="G113" s="86"/>
      <x:c r="H113" s="106"/>
      <x:c r="I113" s="90">
        <x:v>16621693</x:v>
      </x:c>
      <x:c r="J113" s="83"/>
      <x:c r="K113" s="105" t="s">
        <x:v>150</x:v>
      </x:c>
      <x:c r="L113" s="97">
        <x:v>3</x:v>
      </x:c>
      <x:c r="M113" s="122">
        <x:v>69</x:v>
      </x:c>
      <x:c r="N113" s="122">
        <x:v>138</x:v>
      </x:c>
      <x:c r="O113" s="122">
        <x:v>10</x:v>
      </x:c>
      <x:c r="P113" s="125" t="s">
        <x:v>192</x:v>
      </x:c>
      <x:c r="Q113" s="122" t="s">
        <x:v>680</x:v>
      </x:c>
      <x:c r="R113" s="122" t="s">
        <x:v>94</x:v>
      </x:c>
      <x:c r="S113" s="122">
        <x:v>10</x:v>
      </x:c>
      <x:c r="T113" s="122" t="s">
        <x:v>22</x:v>
      </x:c>
      <x:c r="U113" s="122" t="s">
        <x:v>22</x:v>
      </x:c>
      <x:c r="V113" s="111" t="s">
        <x:v>23</x:v>
      </x:c>
      <x:c r="W113" s="121"/>
    </x:row>
    <x:row r="114" spans="1:23" ht="38.25" x14ac:dyDescent="0.2">
      <x:c r="A114" s="88" t="s">
        <x:v>1572</x:v>
      </x:c>
      <x:c r="B114" s="88" t="s">
        <x:v>790</x:v>
      </x:c>
      <x:c r="C114" s="88" t="s">
        <x:v>802</x:v>
      </x:c>
      <x:c r="D114" s="88" t="s">
        <x:v>1178</x:v>
      </x:c>
      <x:c r="E114" s="127">
        <x:v>45021</x:v>
      </x:c>
      <x:c r="F114" s="119">
        <x:v>45359</x:v>
      </x:c>
      <x:c r="G114" s="192">
        <x:v>45359</x:v>
      </x:c>
      <x:c r="H114" s="106"/>
      <x:c r="I114" s="90">
        <x:v>2367244</x:v>
      </x:c>
      <x:c r="J114" s="83"/>
      <x:c r="K114" s="105" t="s">
        <x:v>150</x:v>
      </x:c>
      <x:c r="L114" s="85">
        <x:v>100</x:v>
      </x:c>
      <x:c r="M114" s="122">
        <x:v>69</x:v>
      </x:c>
      <x:c r="N114" s="122">
        <x:v>138</x:v>
      </x:c>
      <x:c r="O114" s="122">
        <x:v>0.2</x:v>
      </x:c>
      <x:c r="P114" s="122" t="s">
        <x:v>816</x:v>
      </x:c>
      <x:c r="Q114" s="122" t="s">
        <x:v>76</x:v>
      </x:c>
      <x:c r="R114" s="122" t="s">
        <x:v>94</x:v>
      </x:c>
      <x:c r="S114" s="122">
        <x:v>0.2</x:v>
      </x:c>
      <x:c r="T114" s="122" t="s">
        <x:v>22</x:v>
      </x:c>
      <x:c r="U114" s="122" t="s">
        <x:v>22</x:v>
      </x:c>
      <x:c r="V114" s="124" t="s">
        <x:v>37</x:v>
      </x:c>
      <x:c r="W114" s="121"/>
    </x:row>
    <x:row r="115" spans="1:23" ht="51" x14ac:dyDescent="0.2">
      <x:c r="A115" s="88" t="s">
        <x:v>798</x:v>
      </x:c>
      <x:c r="B115" s="88" t="s">
        <x:v>791</x:v>
      </x:c>
      <x:c r="C115" s="88" t="s">
        <x:v>302</x:v>
      </x:c>
      <x:c r="D115" s="88" t="s">
        <x:v>1179</x:v>
      </x:c>
      <x:c r="E115" s="86">
        <x:v>45048</x:v>
      </x:c>
      <x:c r="F115" s="119">
        <x:v>45627</x:v>
      </x:c>
      <x:c r="G115" s="192">
        <x:v>45627</x:v>
      </x:c>
      <x:c r="H115" s="106"/>
      <x:c r="I115" s="90">
        <x:v>3443330.2199999997</x:v>
      </x:c>
      <x:c r="J115" s="83"/>
      <x:c r="K115" s="105" t="s">
        <x:v>150</x:v>
      </x:c>
      <x:c r="L115" s="110">
        <x:v>100</x:v>
      </x:c>
      <x:c r="M115" s="122">
        <x:v>69</x:v>
      </x:c>
      <x:c r="N115" s="122">
        <x:v>138</x:v>
      </x:c>
      <x:c r="O115" s="122">
        <x:v>2</x:v>
      </x:c>
      <x:c r="P115" s="122" t="s">
        <x:v>1981</x:v>
      </x:c>
      <x:c r="Q115" s="122" t="s">
        <x:v>522</x:v>
      </x:c>
      <x:c r="R115" s="122">
        <x:v>100</x:v>
      </x:c>
      <x:c r="S115" s="126">
        <x:v>1</x:v>
      </x:c>
      <x:c r="T115" s="122" t="s">
        <x:v>22</x:v>
      </x:c>
      <x:c r="U115" s="122" t="s">
        <x:v>22</x:v>
      </x:c>
      <x:c r="V115" s="122" t="s">
        <x:v>23</x:v>
      </x:c>
      <x:c r="W115" s="121"/>
    </x:row>
    <x:row r="116" spans="1:23" ht="51" x14ac:dyDescent="0.2">
      <x:c r="A116" s="88" t="s">
        <x:v>812</x:v>
      </x:c>
      <x:c r="B116" s="88" t="s">
        <x:v>1640</x:v>
      </x:c>
      <x:c r="C116" s="88" t="s">
        <x:v>84</x:v>
      </x:c>
      <x:c r="D116" s="88" t="s">
        <x:v>1641</x:v>
      </x:c>
      <x:c r="E116" s="444">
        <x:v>45681</x:v>
      </x:c>
      <x:c r="F116" s="127">
        <x:v>45792</x:v>
      </x:c>
      <x:c r="G116" s="86"/>
      <x:c r="H116" s="106"/>
      <x:c r="I116" s="90">
        <x:v>2817908.42</x:v>
      </x:c>
      <x:c r="J116" s="83"/>
      <x:c r="K116" s="105" t="s">
        <x:v>150</x:v>
      </x:c>
      <x:c r="L116" s="417">
        <x:v>29</x:v>
      </x:c>
      <x:c r="M116" s="122">
        <x:v>138</x:v>
      </x:c>
      <x:c r="N116" s="122" t="s">
        <x:v>22</x:v>
      </x:c>
      <x:c r="O116" s="122">
        <x:v>0.23</x:v>
      </x:c>
      <x:c r="P116" s="122" t="s">
        <x:v>192</x:v>
      </x:c>
      <x:c r="Q116" s="122" t="s">
        <x:v>514</x:v>
      </x:c>
      <x:c r="R116" s="122">
        <x:v>50</x:v>
      </x:c>
      <x:c r="S116" s="122">
        <x:v>0.2</x:v>
      </x:c>
      <x:c r="T116" s="112" t="s">
        <x:v>94</x:v>
      </x:c>
      <x:c r="U116" s="122">
        <x:v>0.03</x:v>
      </x:c>
      <x:c r="V116" s="124" t="s">
        <x:v>37</x:v>
      </x:c>
      <x:c r="W116" s="121"/>
    </x:row>
    <x:row r="117" spans="1:23" ht="38.25" x14ac:dyDescent="0.2">
      <x:c r="A117" s="88" t="s">
        <x:v>901</x:v>
      </x:c>
      <x:c r="B117" s="88" t="s">
        <x:v>902</x:v>
      </x:c>
      <x:c r="C117" s="88" t="s">
        <x:v>938</x:v>
      </x:c>
      <x:c r="D117" s="88" t="s">
        <x:v>1180</x:v>
      </x:c>
      <x:c r="E117" s="86">
        <x:v>45617</x:v>
      </x:c>
      <x:c r="F117" s="119">
        <x:v>45637</x:v>
      </x:c>
      <x:c r="G117" s="119">
        <x:v>45637</x:v>
      </x:c>
      <x:c r="H117" s="106"/>
      <x:c r="I117" s="248">
        <x:v>2103357.17</x:v>
      </x:c>
      <x:c r="J117" s="83"/>
      <x:c r="K117" s="105" t="s">
        <x:v>150</x:v>
      </x:c>
      <x:c r="L117" s="97">
        <x:v>100</x:v>
      </x:c>
      <x:c r="M117" s="122">
        <x:v>345</x:v>
      </x:c>
      <x:c r="N117" s="122" t="s">
        <x:v>22</x:v>
      </x:c>
      <x:c r="O117" s="122">
        <x:v>1</x:v>
      </x:c>
      <x:c r="P117" s="122" t="s">
        <x:v>213</x:v>
      </x:c>
      <x:c r="Q117" s="122" t="s">
        <x:v>157</x:v>
      </x:c>
      <x:c r="R117" s="122">
        <x:v>150</x:v>
      </x:c>
      <x:c r="S117" s="122">
        <x:v>0.5</x:v>
      </x:c>
      <x:c r="T117" s="122" t="s">
        <x:v>22</x:v>
      </x:c>
      <x:c r="U117" s="122" t="s">
        <x:v>22</x:v>
      </x:c>
      <x:c r="V117" s="124" t="s">
        <x:v>23</x:v>
      </x:c>
      <x:c r="W117" s="121"/>
    </x:row>
    <x:row r="118" spans="1:23" ht="38.25" x14ac:dyDescent="0.2">
      <x:c r="A118" s="88" t="s">
        <x:v>939</x:v>
      </x:c>
      <x:c r="B118" s="88" t="s">
        <x:v>903</x:v>
      </x:c>
      <x:c r="C118" s="88" t="s">
        <x:v>492</x:v>
      </x:c>
      <x:c r="D118" s="88" t="s">
        <x:v>944</x:v>
      </x:c>
      <x:c r="E118" s="127">
        <x:v>45043</x:v>
      </x:c>
      <x:c r="F118" s="119">
        <x:v>45288</x:v>
      </x:c>
      <x:c r="G118" s="119">
        <x:v>45288</x:v>
      </x:c>
      <x:c r="H118" s="106"/>
      <x:c r="I118" s="90">
        <x:v>2379553</x:v>
      </x:c>
      <x:c r="J118" s="83"/>
      <x:c r="K118" s="105" t="s">
        <x:v>150</x:v>
      </x:c>
      <x:c r="L118" s="97">
        <x:v>100</x:v>
      </x:c>
      <x:c r="M118" s="122">
        <x:v>138</x:v>
      </x:c>
      <x:c r="N118" s="122" t="s">
        <x:v>22</x:v>
      </x:c>
      <x:c r="O118" s="122">
        <x:v>0.6</x:v>
      </x:c>
      <x:c r="P118" s="110" t="s">
        <x:v>191</x:v>
      </x:c>
      <x:c r="Q118" s="122" t="s">
        <x:v>76</x:v>
      </x:c>
      <x:c r="R118" s="122" t="s">
        <x:v>22</x:v>
      </x:c>
      <x:c r="S118" s="122" t="s">
        <x:v>22</x:v>
      </x:c>
      <x:c r="T118" s="122">
        <x:v>95</x:v>
      </x:c>
      <x:c r="U118" s="122">
        <x:v>0.3</x:v>
      </x:c>
      <x:c r="V118" s="124" t="s">
        <x:v>452</x:v>
      </x:c>
      <x:c r="W118" s="121"/>
    </x:row>
    <x:row r="119" spans="1:23" ht="38.25" x14ac:dyDescent="0.2">
      <x:c r="A119" s="88" t="s">
        <x:v>2509</x:v>
      </x:c>
      <x:c r="B119" s="88" t="s">
        <x:v>940</x:v>
      </x:c>
      <x:c r="C119" s="88" t="s">
        <x:v>1212</x:v>
      </x:c>
      <x:c r="D119" s="88" t="s">
        <x:v>941</x:v>
      </x:c>
      <x:c r="E119" s="86">
        <x:v>45092</x:v>
      </x:c>
      <x:c r="F119" s="127">
        <x:v>45198</x:v>
      </x:c>
      <x:c r="G119" s="86">
        <x:v>45198</x:v>
      </x:c>
      <x:c r="H119" s="106"/>
      <x:c r="I119" s="90">
        <x:v>13809085</x:v>
      </x:c>
      <x:c r="J119" s="83"/>
      <x:c r="K119" s="105" t="s">
        <x:v>150</x:v>
      </x:c>
      <x:c r="L119" s="97">
        <x:v>100</x:v>
      </x:c>
      <x:c r="M119" s="122">
        <x:v>138</x:v>
      </x:c>
      <x:c r="N119" s="122" t="s">
        <x:v>22</x:v>
      </x:c>
      <x:c r="O119" s="122">
        <x:v>7.1</x:v>
      </x:c>
      <x:c r="P119" s="122" t="s">
        <x:v>191</x:v>
      </x:c>
      <x:c r="Q119" s="122" t="s">
        <x:v>76</x:v>
      </x:c>
      <x:c r="R119" s="122">
        <x:v>58</x:v>
      </x:c>
      <x:c r="S119" s="122">
        <x:v>7.1</x:v>
      </x:c>
      <x:c r="T119" s="122" t="s">
        <x:v>22</x:v>
      </x:c>
      <x:c r="U119" s="122" t="s">
        <x:v>22</x:v>
      </x:c>
      <x:c r="V119" s="124" t="s">
        <x:v>23</x:v>
      </x:c>
      <x:c r="W119" s="121"/>
    </x:row>
    <x:row r="120" spans="1:23" ht="38.25" x14ac:dyDescent="0.2">
      <x:c r="A120" s="88" t="s">
        <x:v>1015</x:v>
      </x:c>
      <x:c r="B120" s="88" t="s">
        <x:v>956</x:v>
      </x:c>
      <x:c r="C120" s="88" t="s">
        <x:v>25</x:v>
      </x:c>
      <x:c r="D120" s="88" t="s">
        <x:v>966</x:v>
      </x:c>
      <x:c r="E120" s="86">
        <x:v>45214</x:v>
      </x:c>
      <x:c r="F120" s="127">
        <x:v>45220</x:v>
      </x:c>
      <x:c r="G120" s="86">
        <x:v>45220</x:v>
      </x:c>
      <x:c r="H120" s="106"/>
      <x:c r="I120" s="90">
        <x:v>693018.26</x:v>
      </x:c>
      <x:c r="J120" s="83"/>
      <x:c r="K120" s="105" t="s">
        <x:v>150</x:v>
      </x:c>
      <x:c r="L120" s="97">
        <x:v>100</x:v>
      </x:c>
      <x:c r="M120" s="122">
        <x:v>138</x:v>
      </x:c>
      <x:c r="N120" s="122" t="s">
        <x:v>22</x:v>
      </x:c>
      <x:c r="O120" s="122">
        <x:v>0.28000000000000003</x:v>
      </x:c>
      <x:c r="P120" s="122" t="s">
        <x:v>967</x:v>
      </x:c>
      <x:c r="Q120" s="93" t="s">
        <x:v>76</x:v>
      </x:c>
      <x:c r="R120" s="122" t="s">
        <x:v>965</x:v>
      </x:c>
      <x:c r="S120" s="122">
        <x:v>0.14000000000000001</x:v>
      </x:c>
      <x:c r="T120" s="122" t="s">
        <x:v>22</x:v>
      </x:c>
      <x:c r="U120" s="122" t="s">
        <x:v>22</x:v>
      </x:c>
      <x:c r="V120" s="124" t="s">
        <x:v>37</x:v>
      </x:c>
      <x:c r="W120" s="121"/>
    </x:row>
    <x:row r="121" spans="1:23" ht="38.25" x14ac:dyDescent="0.2">
      <x:c r="A121" s="88" t="s">
        <x:v>968</x:v>
      </x:c>
      <x:c r="B121" s="88" t="s">
        <x:v>1136</x:v>
      </x:c>
      <x:c r="C121" s="88" t="s">
        <x:v>997</x:v>
      </x:c>
      <x:c r="D121" s="88" t="s">
        <x:v>998</x:v>
      </x:c>
      <x:c r="E121" s="86">
        <x:v>45416</x:v>
      </x:c>
      <x:c r="F121" s="119">
        <x:v>45645</x:v>
      </x:c>
      <x:c r="G121" s="192">
        <x:v>45645</x:v>
      </x:c>
      <x:c r="H121" s="106"/>
      <x:c r="I121" s="90">
        <x:v>17500394</x:v>
      </x:c>
      <x:c r="J121" s="83"/>
      <x:c r="K121" s="105" t="s">
        <x:v>150</x:v>
      </x:c>
      <x:c r="L121" s="110">
        <x:v>100</x:v>
      </x:c>
      <x:c r="M121" s="122">
        <x:v>138</x:v>
      </x:c>
      <x:c r="N121" s="122" t="s">
        <x:v>70</x:v>
      </x:c>
      <x:c r="O121" s="122">
        <x:v>9.5299999999999994</x:v>
      </x:c>
      <x:c r="P121" s="122" t="s">
        <x:v>999</x:v>
      </x:c>
      <x:c r="Q121" s="122" t="s">
        <x:v>76</x:v>
      </x:c>
      <x:c r="R121" s="122" t="s">
        <x:v>26</x:v>
      </x:c>
      <x:c r="S121" s="122">
        <x:v>9.5299999999999994</x:v>
      </x:c>
      <x:c r="T121" s="122" t="s">
        <x:v>22</x:v>
      </x:c>
      <x:c r="U121" s="122" t="s">
        <x:v>22</x:v>
      </x:c>
      <x:c r="V121" s="124" t="s">
        <x:v>23</x:v>
      </x:c>
      <x:c r="W121" s="121"/>
    </x:row>
    <x:row r="122" spans="1:23" ht="38.25" x14ac:dyDescent="0.2">
      <x:c r="A122" s="88" t="s">
        <x:v>1483</x:v>
      </x:c>
      <x:c r="B122" s="88" t="s">
        <x:v>1000</x:v>
      </x:c>
      <x:c r="C122" s="88" t="s">
        <x:v>89</x:v>
      </x:c>
      <x:c r="D122" s="88" t="s">
        <x:v>1001</x:v>
      </x:c>
      <x:c r="E122" s="86">
        <x:v>45092</x:v>
      </x:c>
      <x:c r="F122" s="127">
        <x:v>45203</x:v>
      </x:c>
      <x:c r="G122" s="86">
        <x:v>45203</x:v>
      </x:c>
      <x:c r="H122" s="106"/>
      <x:c r="I122" s="90">
        <x:v>7913408</x:v>
      </x:c>
      <x:c r="J122" s="83"/>
      <x:c r="K122" s="105" t="s">
        <x:v>150</x:v>
      </x:c>
      <x:c r="L122" s="97">
        <x:v>100</x:v>
      </x:c>
      <x:c r="M122" s="122">
        <x:v>138</x:v>
      </x:c>
      <x:c r="N122" s="122" t="s">
        <x:v>22</x:v>
      </x:c>
      <x:c r="O122" s="122">
        <x:v>3.5</x:v>
      </x:c>
      <x:c r="P122" s="122" t="s">
        <x:v>191</x:v>
      </x:c>
      <x:c r="Q122" s="122" t="s">
        <x:v>680</x:v>
      </x:c>
      <x:c r="R122" s="122" t="s">
        <x:v>26</x:v>
      </x:c>
      <x:c r="S122" s="122">
        <x:v>3.5</x:v>
      </x:c>
      <x:c r="T122" s="122" t="s">
        <x:v>22</x:v>
      </x:c>
      <x:c r="U122" s="122" t="s">
        <x:v>22</x:v>
      </x:c>
      <x:c r="V122" s="124" t="s">
        <x:v>23</x:v>
      </x:c>
      <x:c r="W122" s="121"/>
    </x:row>
    <x:row r="123" spans="1:23" ht="25.5" x14ac:dyDescent="0.2">
      <x:c r="A123" s="88" t="s">
        <x:v>969</x:v>
      </x:c>
      <x:c r="B123" s="88" t="s">
        <x:v>1002</x:v>
      </x:c>
      <x:c r="C123" s="88" t="s">
        <x:v>163</x:v>
      </x:c>
      <x:c r="D123" s="88" t="s">
        <x:v>1003</x:v>
      </x:c>
      <x:c r="E123" s="127">
        <x:v>44949</x:v>
      </x:c>
      <x:c r="F123" s="127">
        <x:v>45072</x:v>
      </x:c>
      <x:c r="G123" s="119">
        <x:v>45072</x:v>
      </x:c>
      <x:c r="H123" s="106"/>
      <x:c r="I123" s="90">
        <x:v>1139613.5</x:v>
      </x:c>
      <x:c r="J123" s="83"/>
      <x:c r="K123" s="105" t="s">
        <x:v>150</x:v>
      </x:c>
      <x:c r="L123" s="97">
        <x:v>100</x:v>
      </x:c>
      <x:c r="M123" s="122">
        <x:v>138</x:v>
      </x:c>
      <x:c r="N123" s="122" t="s">
        <x:v>22</x:v>
      </x:c>
      <x:c r="O123" s="122">
        <x:v>0.25</x:v>
      </x:c>
      <x:c r="P123" s="122" t="s">
        <x:v>999</x:v>
      </x:c>
      <x:c r="Q123" s="122" t="s">
        <x:v>76</x:v>
      </x:c>
      <x:c r="R123" s="122">
        <x:v>100</x:v>
      </x:c>
      <x:c r="S123" s="122">
        <x:v>0.25</x:v>
      </x:c>
      <x:c r="T123" s="122" t="s">
        <x:v>22</x:v>
      </x:c>
      <x:c r="U123" s="122" t="s">
        <x:v>22</x:v>
      </x:c>
      <x:c r="V123" s="124" t="s">
        <x:v>37</x:v>
      </x:c>
      <x:c r="W123" s="121"/>
    </x:row>
    <x:row r="124" spans="1:23" ht="51" x14ac:dyDescent="0.2">
      <x:c r="A124" s="88" t="s">
        <x:v>1573</x:v>
      </x:c>
      <x:c r="B124" s="88" t="s">
        <x:v>957</x:v>
      </x:c>
      <x:c r="C124" s="88" t="s">
        <x:v>405</x:v>
      </x:c>
      <x:c r="D124" s="88" t="s">
        <x:v>970</x:v>
      </x:c>
      <x:c r="E124" s="86">
        <x:v>45007</x:v>
      </x:c>
      <x:c r="F124" s="127">
        <x:v>45273</x:v>
      </x:c>
      <x:c r="G124" s="86">
        <x:v>45273</x:v>
      </x:c>
      <x:c r="H124" s="106"/>
      <x:c r="I124" s="90">
        <x:v>19985182.469999999</x:v>
      </x:c>
      <x:c r="J124" s="83"/>
      <x:c r="K124" s="105" t="s">
        <x:v>150</x:v>
      </x:c>
      <x:c r="L124" s="97">
        <x:v>100</x:v>
      </x:c>
      <x:c r="M124" s="122">
        <x:v>69</x:v>
      </x:c>
      <x:c r="N124" s="122">
        <x:v>138</x:v>
      </x:c>
      <x:c r="O124" s="122">
        <x:v>10.7</x:v>
      </x:c>
      <x:c r="P124" s="122" t="s">
        <x:v>819</x:v>
      </x:c>
      <x:c r="Q124" s="122" t="s">
        <x:v>431</x:v>
      </x:c>
      <x:c r="R124" s="122" t="s">
        <x:v>26</x:v>
      </x:c>
      <x:c r="S124" s="122">
        <x:v>10.6</x:v>
      </x:c>
      <x:c r="T124" s="122">
        <x:v>70</x:v>
      </x:c>
      <x:c r="U124" s="122">
        <x:v>0.1</x:v>
      </x:c>
      <x:c r="V124" s="124" t="s">
        <x:v>23</x:v>
      </x:c>
      <x:c r="W124" s="121"/>
    </x:row>
    <x:row r="125" spans="1:23" ht="38.25" x14ac:dyDescent="0.2">
      <x:c r="A125" s="88" t="s">
        <x:v>1274</x:v>
      </x:c>
      <x:c r="B125" s="88" t="s">
        <x:v>1137</x:v>
      </x:c>
      <x:c r="C125" s="88" t="s">
        <x:v>511</x:v>
      </x:c>
      <x:c r="D125" s="88" t="s">
        <x:v>1004</x:v>
      </x:c>
      <x:c r="E125" s="86">
        <x:v>45085</x:v>
      </x:c>
      <x:c r="F125" s="127">
        <x:v>45275</x:v>
      </x:c>
      <x:c r="G125" s="127">
        <x:v>45275</x:v>
      </x:c>
      <x:c r="H125" s="106"/>
      <x:c r="I125" s="90">
        <x:v>23726345</x:v>
      </x:c>
      <x:c r="J125" s="83"/>
      <x:c r="K125" s="105" t="s">
        <x:v>150</x:v>
      </x:c>
      <x:c r="L125" s="97">
        <x:v>100</x:v>
      </x:c>
      <x:c r="M125" s="122">
        <x:v>69</x:v>
      </x:c>
      <x:c r="N125" s="122" t="s">
        <x:v>22</x:v>
      </x:c>
      <x:c r="O125" s="122">
        <x:v>14.4</x:v>
      </x:c>
      <x:c r="P125" s="122" t="s">
        <x:v>192</x:v>
      </x:c>
      <x:c r="Q125" s="122" t="s">
        <x:v>726</x:v>
      </x:c>
      <x:c r="R125" s="122" t="s">
        <x:v>26</x:v>
      </x:c>
      <x:c r="S125" s="122">
        <x:v>14.4</x:v>
      </x:c>
      <x:c r="T125" s="122" t="s">
        <x:v>22</x:v>
      </x:c>
      <x:c r="U125" s="122" t="s">
        <x:v>22</x:v>
      </x:c>
      <x:c r="V125" s="124" t="s">
        <x:v>650</x:v>
      </x:c>
      <x:c r="W125" s="121"/>
    </x:row>
    <x:row r="126" spans="1:23" ht="51" x14ac:dyDescent="0.2">
      <x:c r="A126" s="88" t="s">
        <x:v>1574</x:v>
      </x:c>
      <x:c r="B126" s="88" t="s">
        <x:v>1005</x:v>
      </x:c>
      <x:c r="C126" s="88" t="s">
        <x:v>1642</x:v>
      </x:c>
      <x:c r="D126" s="88" t="s">
        <x:v>971</x:v>
      </x:c>
      <x:c r="E126" s="86">
        <x:v>45099</x:v>
      </x:c>
      <x:c r="F126" s="127">
        <x:v>45238</x:v>
      </x:c>
      <x:c r="G126" s="86">
        <x:v>45238</x:v>
      </x:c>
      <x:c r="H126" s="106"/>
      <x:c r="I126" s="90">
        <x:v>18559930.84</x:v>
      </x:c>
      <x:c r="J126" s="83"/>
      <x:c r="K126" s="105" t="s">
        <x:v>150</x:v>
      </x:c>
      <x:c r="L126" s="97">
        <x:v>100</x:v>
      </x:c>
      <x:c r="M126" s="122">
        <x:v>69</x:v>
      </x:c>
      <x:c r="N126" s="122">
        <x:v>138</x:v>
      </x:c>
      <x:c r="O126" s="122">
        <x:v>9.1999999999999993</x:v>
      </x:c>
      <x:c r="P126" s="122" t="s">
        <x:v>192</x:v>
      </x:c>
      <x:c r="Q126" s="122" t="s">
        <x:v>431</x:v>
      </x:c>
      <x:c r="R126" s="122" t="s">
        <x:v>586</x:v>
      </x:c>
      <x:c r="S126" s="122">
        <x:v>9.1999999999999993</x:v>
      </x:c>
      <x:c r="T126" s="122" t="s">
        <x:v>22</x:v>
      </x:c>
      <x:c r="U126" s="122" t="s">
        <x:v>22</x:v>
      </x:c>
      <x:c r="V126" s="124" t="s">
        <x:v>23</x:v>
      </x:c>
      <x:c r="W126" s="121" t="s">
        <x:v>972</x:v>
      </x:c>
    </x:row>
    <x:row r="127" spans="1:23" ht="30" customHeight="1" x14ac:dyDescent="0.2">
      <x:c r="A127" s="88" t="s">
        <x:v>973</x:v>
      </x:c>
      <x:c r="B127" s="88" t="s">
        <x:v>1138</x:v>
      </x:c>
      <x:c r="C127" s="88" t="s">
        <x:v>974</x:v>
      </x:c>
      <x:c r="D127" s="88" t="s">
        <x:v>1181</x:v>
      </x:c>
      <x:c r="E127" s="127">
        <x:v>45090</x:v>
      </x:c>
      <x:c r="F127" s="127">
        <x:v>45231</x:v>
      </x:c>
      <x:c r="G127" s="86">
        <x:v>45231</x:v>
      </x:c>
      <x:c r="H127" s="106"/>
      <x:c r="I127" s="90">
        <x:v>8791887.0899999999</x:v>
      </x:c>
      <x:c r="J127" s="83"/>
      <x:c r="K127" s="105" t="s">
        <x:v>150</x:v>
      </x:c>
      <x:c r="L127" s="97">
        <x:v>100</x:v>
      </x:c>
      <x:c r="M127" s="122">
        <x:v>69</x:v>
      </x:c>
      <x:c r="N127" s="122" t="s">
        <x:v>22</x:v>
      </x:c>
      <x:c r="O127" s="122">
        <x:v>5.6</x:v>
      </x:c>
      <x:c r="P127" s="122" t="s">
        <x:v>192</x:v>
      </x:c>
      <x:c r="Q127" s="122" t="s">
        <x:v>76</x:v>
      </x:c>
      <x:c r="R127" s="122">
        <x:v>50</x:v>
      </x:c>
      <x:c r="S127" s="122">
        <x:v>5.6</x:v>
      </x:c>
      <x:c r="T127" s="122" t="s">
        <x:v>22</x:v>
      </x:c>
      <x:c r="U127" s="122" t="s">
        <x:v>22</x:v>
      </x:c>
      <x:c r="V127" s="124" t="s">
        <x:v>23</x:v>
      </x:c>
      <x:c r="W127" s="121"/>
    </x:row>
    <x:row r="128" spans="1:23" ht="38.25" x14ac:dyDescent="0.2">
      <x:c r="A128" s="88" t="s">
        <x:v>1119</x:v>
      </x:c>
      <x:c r="B128" s="88" t="s">
        <x:v>1016</x:v>
      </x:c>
      <x:c r="C128" s="88" t="s">
        <x:v>1006</x:v>
      </x:c>
      <x:c r="D128" s="88" t="s">
        <x:v>1017</x:v>
      </x:c>
      <x:c r="E128" s="86">
        <x:v>45141</x:v>
      </x:c>
      <x:c r="F128" s="127">
        <x:v>45446</x:v>
      </x:c>
      <x:c r="G128" s="127">
        <x:v>45446</x:v>
      </x:c>
      <x:c r="H128" s="106"/>
      <x:c r="I128" s="90">
        <x:v>18259397</x:v>
      </x:c>
      <x:c r="J128" s="83"/>
      <x:c r="K128" s="105" t="s">
        <x:v>150</x:v>
      </x:c>
      <x:c r="L128" s="97">
        <x:v>100</x:v>
      </x:c>
      <x:c r="M128" s="122">
        <x:v>138</x:v>
      </x:c>
      <x:c r="N128" s="122" t="s">
        <x:v>22</x:v>
      </x:c>
      <x:c r="O128" s="122">
        <x:v>11.9</x:v>
      </x:c>
      <x:c r="P128" s="122" t="s">
        <x:v>191</x:v>
      </x:c>
      <x:c r="Q128" s="122" t="s">
        <x:v>76</x:v>
      </x:c>
      <x:c r="R128" s="122">
        <x:v>90</x:v>
      </x:c>
      <x:c r="S128" s="122">
        <x:v>11.9</x:v>
      </x:c>
      <x:c r="T128" s="122" t="s">
        <x:v>22</x:v>
      </x:c>
      <x:c r="U128" s="122" t="s">
        <x:v>22</x:v>
      </x:c>
      <x:c r="V128" s="124" t="s">
        <x:v>23</x:v>
      </x:c>
      <x:c r="W128" s="121"/>
    </x:row>
    <x:row r="129" spans="1:23" ht="38.25" x14ac:dyDescent="0.2">
      <x:c r="A129" s="449" t="s">
        <x:v>4835</x:v>
      </x:c>
      <x:c r="B129" s="88" t="s">
        <x:v>1007</x:v>
      </x:c>
      <x:c r="C129" s="88" t="s">
        <x:v>975</x:v>
      </x:c>
      <x:c r="D129" s="315" t="s">
        <x:v>1008</x:v>
      </x:c>
      <x:c r="E129" s="444">
        <x:v>45703</x:v>
      </x:c>
      <x:c r="F129" s="303">
        <x:v>45731</x:v>
      </x:c>
      <x:c r="G129" s="308"/>
      <x:c r="H129" s="326"/>
      <x:c r="I129" s="227">
        <x:v>3063036.41</x:v>
      </x:c>
      <x:c r="J129" s="327"/>
      <x:c r="K129" s="105" t="s">
        <x:v>150</x:v>
      </x:c>
      <x:c r="L129" s="97">
        <x:v>0</x:v>
      </x:c>
      <x:c r="M129" s="122">
        <x:v>138</x:v>
      </x:c>
      <x:c r="N129" s="122" t="s">
        <x:v>22</x:v>
      </x:c>
      <x:c r="O129" s="122">
        <x:v>1</x:v>
      </x:c>
      <x:c r="P129" s="122" t="s">
        <x:v>191</x:v>
      </x:c>
      <x:c r="Q129" s="122" t="s">
        <x:v>76</x:v>
      </x:c>
      <x:c r="R129" s="122" t="s">
        <x:v>94</x:v>
      </x:c>
      <x:c r="S129" s="122">
        <x:v>0.5</x:v>
      </x:c>
      <x:c r="T129" s="122" t="s">
        <x:v>22</x:v>
      </x:c>
      <x:c r="U129" s="122" t="s">
        <x:v>22</x:v>
      </x:c>
      <x:c r="V129" s="124" t="s">
        <x:v>37</x:v>
      </x:c>
      <x:c r="W129" s="121"/>
    </x:row>
    <x:row r="130" spans="1:23" ht="38.25" x14ac:dyDescent="0.2">
      <x:c r="A130" s="88" t="s">
        <x:v>976</x:v>
      </x:c>
      <x:c r="B130" s="88" t="s">
        <x:v>1009</x:v>
      </x:c>
      <x:c r="C130" s="420" t="s">
        <x:v>975</x:v>
      </x:c>
      <x:c r="D130" s="426" t="s">
        <x:v>1010</x:v>
      </x:c>
      <x:c r="E130" s="444">
        <x:v>45901</x:v>
      </x:c>
      <x:c r="F130" s="303">
        <x:v>45961</x:v>
      </x:c>
      <x:c r="G130" s="427"/>
      <x:c r="H130" s="428"/>
      <x:c r="I130" s="431"/>
      <x:c r="J130" s="586"/>
      <x:c r="K130" s="423" t="s">
        <x:v>150</x:v>
      </x:c>
      <x:c r="L130" s="97">
        <x:v>0</x:v>
      </x:c>
      <x:c r="M130" s="122">
        <x:v>138</x:v>
      </x:c>
      <x:c r="N130" s="122" t="s">
        <x:v>22</x:v>
      </x:c>
      <x:c r="O130" s="122">
        <x:v>0.4</x:v>
      </x:c>
      <x:c r="P130" s="122" t="s">
        <x:v>191</x:v>
      </x:c>
      <x:c r="Q130" s="122" t="s">
        <x:v>76</x:v>
      </x:c>
      <x:c r="R130" s="122" t="s">
        <x:v>94</x:v>
      </x:c>
      <x:c r="S130" s="122">
        <x:v>0.4</x:v>
      </x:c>
      <x:c r="T130" s="122" t="s">
        <x:v>22</x:v>
      </x:c>
      <x:c r="U130" s="122" t="s">
        <x:v>22</x:v>
      </x:c>
      <x:c r="V130" s="124" t="s">
        <x:v>37</x:v>
      </x:c>
      <x:c r="W130" s="121"/>
    </x:row>
    <x:row r="131" spans="1:23" ht="41.25" customHeight="1" x14ac:dyDescent="0.2">
      <x:c r="A131" s="315" t="s">
        <x:v>977</x:v>
      </x:c>
      <x:c r="B131" s="315" t="s">
        <x:v>1011</x:v>
      </x:c>
      <x:c r="C131" s="421" t="s">
        <x:v>975</x:v>
      </x:c>
      <x:c r="D131" s="426" t="s">
        <x:v>1012</x:v>
      </x:c>
      <x:c r="E131" s="444">
        <x:v>45901</x:v>
      </x:c>
      <x:c r="F131" s="303">
        <x:v>45961</x:v>
      </x:c>
      <x:c r="G131" s="427"/>
      <x:c r="H131" s="428"/>
      <x:c r="I131" s="431"/>
      <x:c r="J131" s="586"/>
      <x:c r="K131" s="424" t="s">
        <x:v>150</x:v>
      </x:c>
      <x:c r="L131" s="312">
        <x:v>0</x:v>
      </x:c>
      <x:c r="M131" s="333">
        <x:v>138</x:v>
      </x:c>
      <x:c r="N131" s="333" t="s">
        <x:v>22</x:v>
      </x:c>
      <x:c r="O131" s="333">
        <x:v>0.4</x:v>
      </x:c>
      <x:c r="P131" s="333" t="s">
        <x:v>191</x:v>
      </x:c>
      <x:c r="Q131" s="333" t="s">
        <x:v>76</x:v>
      </x:c>
      <x:c r="R131" s="333" t="s">
        <x:v>94</x:v>
      </x:c>
      <x:c r="S131" s="333">
        <x:v>0.4</x:v>
      </x:c>
      <x:c r="T131" s="333" t="s">
        <x:v>22</x:v>
      </x:c>
      <x:c r="U131" s="333" t="s">
        <x:v>22</x:v>
      </x:c>
      <x:c r="V131" s="335" t="s">
        <x:v>37</x:v>
      </x:c>
      <x:c r="W131" s="334"/>
    </x:row>
    <x:row r="132" spans="1:23" ht="38.25" x14ac:dyDescent="0.2">
      <x:c r="A132" s="378" t="s">
        <x:v>958</x:v>
      </x:c>
      <x:c r="B132" s="378" t="s">
        <x:v>1139</x:v>
      </x:c>
      <x:c r="C132" s="422" t="s">
        <x:v>133</x:v>
      </x:c>
      <x:c r="D132" s="426" t="s">
        <x:v>1182</x:v>
      </x:c>
      <x:c r="E132" s="427">
        <x:v>45034</x:v>
      </x:c>
      <x:c r="F132" s="432">
        <x:v>45061</x:v>
      </x:c>
      <x:c r="G132" s="433">
        <x:v>45061</x:v>
      </x:c>
      <x:c r="H132" s="428"/>
      <x:c r="I132" s="431">
        <x:v>516383</x:v>
      </x:c>
      <x:c r="J132" s="586"/>
      <x:c r="K132" s="425" t="s">
        <x:v>150</x:v>
      </x:c>
      <x:c r="L132" s="371">
        <x:v>100</x:v>
      </x:c>
      <x:c r="M132" s="398">
        <x:v>138</x:v>
      </x:c>
      <x:c r="N132" s="398" t="s">
        <x:v>22</x:v>
      </x:c>
      <x:c r="O132" s="398">
        <x:v>0.34</x:v>
      </x:c>
      <x:c r="P132" s="398" t="s">
        <x:v>191</x:v>
      </x:c>
      <x:c r="Q132" s="398" t="s">
        <x:v>76</x:v>
      </x:c>
      <x:c r="R132" s="398">
        <x:v>100</x:v>
      </x:c>
      <x:c r="S132" s="398">
        <x:v>0.17</x:v>
      </x:c>
      <x:c r="T132" s="398" t="s">
        <x:v>22</x:v>
      </x:c>
      <x:c r="U132" s="398" t="s">
        <x:v>22</x:v>
      </x:c>
      <x:c r="V132" s="383" t="s">
        <x:v>181</x:v>
      </x:c>
      <x:c r="W132" s="295" t="s">
        <x:v>978</x:v>
      </x:c>
    </x:row>
    <x:row r="133" spans="1:23" ht="38.25" x14ac:dyDescent="0.2">
      <x:c r="A133" s="88" t="s">
        <x:v>979</x:v>
      </x:c>
      <x:c r="B133" s="88" t="s">
        <x:v>959</x:v>
      </x:c>
      <x:c r="C133" s="88" t="s">
        <x:v>1013</x:v>
      </x:c>
      <x:c r="D133" s="378" t="s">
        <x:v>980</x:v>
      </x:c>
      <x:c r="E133" s="207">
        <x:v>45214</x:v>
      </x:c>
      <x:c r="F133" s="207">
        <x:v>45435</x:v>
      </x:c>
      <x:c r="G133" s="207">
        <x:v>45435</x:v>
      </x:c>
      <x:c r="H133" s="381"/>
      <x:c r="I133" s="208">
        <x:v>18306531</x:v>
      </x:c>
      <x:c r="J133" s="542"/>
      <x:c r="K133" s="105" t="s">
        <x:v>150</x:v>
      </x:c>
      <x:c r="L133" s="85">
        <x:v>100</x:v>
      </x:c>
      <x:c r="M133" s="122">
        <x:v>138</x:v>
      </x:c>
      <x:c r="N133" s="122" t="s">
        <x:v>22</x:v>
      </x:c>
      <x:c r="O133" s="122">
        <x:v>11</x:v>
      </x:c>
      <x:c r="P133" s="122" t="s">
        <x:v>191</x:v>
      </x:c>
      <x:c r="Q133" s="122" t="s">
        <x:v>76</x:v>
      </x:c>
      <x:c r="R133" s="122">
        <x:v>50</x:v>
      </x:c>
      <x:c r="S133" s="122">
        <x:v>11</x:v>
      </x:c>
      <x:c r="T133" s="122" t="s">
        <x:v>22</x:v>
      </x:c>
      <x:c r="U133" s="122" t="s">
        <x:v>22</x:v>
      </x:c>
      <x:c r="V133" s="124" t="s">
        <x:v>23</x:v>
      </x:c>
      <x:c r="W133" s="121"/>
    </x:row>
    <x:row r="134" spans="1:23" ht="44.25" customHeight="1" x14ac:dyDescent="0.2">
      <x:c r="A134" s="88" t="s">
        <x:v>3029</x:v>
      </x:c>
      <x:c r="B134" s="88" t="s">
        <x:v>960</x:v>
      </x:c>
      <x:c r="C134" s="88" t="s">
        <x:v>981</x:v>
      </x:c>
      <x:c r="D134" s="88" t="s">
        <x:v>1183</x:v>
      </x:c>
      <x:c r="E134" s="127">
        <x:v>45049</x:v>
      </x:c>
      <x:c r="F134" s="99">
        <x:v>45454</x:v>
      </x:c>
      <x:c r="G134" s="99">
        <x:v>45454</x:v>
      </x:c>
      <x:c r="H134" s="106"/>
      <x:c r="I134" s="90">
        <x:v>19604624</x:v>
      </x:c>
      <x:c r="J134" s="83"/>
      <x:c r="K134" s="105" t="s">
        <x:v>150</x:v>
      </x:c>
      <x:c r="L134" s="85">
        <x:v>100</x:v>
      </x:c>
      <x:c r="M134" s="122">
        <x:v>69</x:v>
      </x:c>
      <x:c r="N134" s="122">
        <x:v>138</x:v>
      </x:c>
      <x:c r="O134" s="122">
        <x:v>10.8</x:v>
      </x:c>
      <x:c r="P134" s="122" t="s">
        <x:v>192</x:v>
      </x:c>
      <x:c r="Q134" s="122" t="s">
        <x:v>76</x:v>
      </x:c>
      <x:c r="R134" s="122">
        <x:v>100</x:v>
      </x:c>
      <x:c r="S134" s="122">
        <x:v>10.8</x:v>
      </x:c>
      <x:c r="T134" s="122" t="s">
        <x:v>22</x:v>
      </x:c>
      <x:c r="U134" s="122" t="s">
        <x:v>22</x:v>
      </x:c>
      <x:c r="V134" s="124" t="s">
        <x:v>23</x:v>
      </x:c>
      <x:c r="W134" s="121"/>
    </x:row>
    <x:row r="135" spans="1:23" s="44" customFormat="1" ht="38.25" x14ac:dyDescent="0.2">
      <x:c r="A135" s="88" t="s">
        <x:v>982</x:v>
      </x:c>
      <x:c r="B135" s="88" t="s">
        <x:v>961</x:v>
      </x:c>
      <x:c r="C135" s="88" t="s">
        <x:v>1014</x:v>
      </x:c>
      <x:c r="D135" s="88" t="s">
        <x:v>983</x:v>
      </x:c>
      <x:c r="E135" s="86">
        <x:v>45321</x:v>
      </x:c>
      <x:c r="F135" s="119">
        <x:v>45547</x:v>
      </x:c>
      <x:c r="G135" s="119">
        <x:v>45547</x:v>
      </x:c>
      <x:c r="H135" s="106"/>
      <x:c r="I135" s="90">
        <x:v>13756725.800000001</x:v>
      </x:c>
      <x:c r="J135" s="83"/>
      <x:c r="K135" s="105" t="s">
        <x:v>150</x:v>
      </x:c>
      <x:c r="L135" s="97">
        <x:v>100</x:v>
      </x:c>
      <x:c r="M135" s="122">
        <x:v>69</x:v>
      </x:c>
      <x:c r="N135" s="122">
        <x:v>138</x:v>
      </x:c>
      <x:c r="O135" s="122">
        <x:v>11.84</x:v>
      </x:c>
      <x:c r="P135" s="122" t="s">
        <x:v>191</x:v>
      </x:c>
      <x:c r="Q135" s="122" t="s">
        <x:v>76</x:v>
      </x:c>
      <x:c r="R135" s="122" t="s">
        <x:v>22</x:v>
      </x:c>
      <x:c r="S135" s="122">
        <x:v>11.84</x:v>
      </x:c>
      <x:c r="T135" s="122" t="s">
        <x:v>22</x:v>
      </x:c>
      <x:c r="U135" s="122" t="s">
        <x:v>22</x:v>
      </x:c>
      <x:c r="V135" s="124" t="s">
        <x:v>23</x:v>
      </x:c>
      <x:c r="W135" s="121"/>
    </x:row>
    <x:row r="136" spans="1:23" s="44" customFormat="1" ht="38.25" x14ac:dyDescent="0.2">
      <x:c r="A136" s="88" t="s">
        <x:v>1689</x:v>
      </x:c>
      <x:c r="B136" s="88" t="s">
        <x:v>1140</x:v>
      </x:c>
      <x:c r="C136" s="88" t="s">
        <x:v>128</x:v>
      </x:c>
      <x:c r="D136" s="88" t="s">
        <x:v>1029</x:v>
      </x:c>
      <x:c r="E136" s="86">
        <x:v>45184</x:v>
      </x:c>
      <x:c r="F136" s="127">
        <x:v>45275</x:v>
      </x:c>
      <x:c r="G136" s="127">
        <x:v>45275</x:v>
      </x:c>
      <x:c r="H136" s="106"/>
      <x:c r="I136" s="90">
        <x:v>6286166.7200000007</x:v>
      </x:c>
      <x:c r="J136" s="83"/>
      <x:c r="K136" s="105" t="s">
        <x:v>150</x:v>
      </x:c>
      <x:c r="L136" s="97">
        <x:v>100</x:v>
      </x:c>
      <x:c r="M136" s="122" t="s">
        <x:v>22</x:v>
      </x:c>
      <x:c r="N136" s="122">
        <x:v>138</x:v>
      </x:c>
      <x:c r="O136" s="122">
        <x:v>0.7</x:v>
      </x:c>
      <x:c r="P136" s="122" t="s">
        <x:v>191</x:v>
      </x:c>
      <x:c r="Q136" s="122" t="s">
        <x:v>76</x:v>
      </x:c>
      <x:c r="R136" s="122" t="s">
        <x:v>22</x:v>
      </x:c>
      <x:c r="S136" s="122" t="s">
        <x:v>22</x:v>
      </x:c>
      <x:c r="T136" s="122">
        <x:v>140</x:v>
      </x:c>
      <x:c r="U136" s="122">
        <x:v>0.7</x:v>
      </x:c>
      <x:c r="V136" s="122" t="s">
        <x:v>37</x:v>
      </x:c>
      <x:c r="W136" s="121"/>
    </x:row>
    <x:row r="137" spans="1:23" ht="25.5" x14ac:dyDescent="0.2">
      <x:c r="A137" s="88" t="s">
        <x:v>1031</x:v>
      </x:c>
      <x:c r="B137" s="88" t="s">
        <x:v>1028</x:v>
      </x:c>
      <x:c r="C137" s="88" t="s">
        <x:v>91</x:v>
      </x:c>
      <x:c r="D137" s="88" t="s">
        <x:v>1030</x:v>
      </x:c>
      <x:c r="E137" s="86">
        <x:v>44958</x:v>
      </x:c>
      <x:c r="F137" s="127">
        <x:v>45268</x:v>
      </x:c>
      <x:c r="G137" s="127">
        <x:v>45268</x:v>
      </x:c>
      <x:c r="H137" s="106"/>
      <x:c r="I137" s="90">
        <x:v>583278</x:v>
      </x:c>
      <x:c r="J137" s="83"/>
      <x:c r="K137" s="105" t="s">
        <x:v>150</x:v>
      </x:c>
      <x:c r="L137" s="97">
        <x:v>100</x:v>
      </x:c>
      <x:c r="M137" s="122">
        <x:v>138</x:v>
      </x:c>
      <x:c r="N137" s="122" t="s">
        <x:v>22</x:v>
      </x:c>
      <x:c r="O137" s="122">
        <x:v>0.01</x:v>
      </x:c>
      <x:c r="P137" s="122" t="s">
        <x:v>147</x:v>
      </x:c>
      <x:c r="Q137" s="122" t="s">
        <x:v>76</x:v>
      </x:c>
      <x:c r="R137" s="122">
        <x:v>0.01</x:v>
      </x:c>
      <x:c r="S137" s="122">
        <x:v>40</x:v>
      </x:c>
      <x:c r="T137" s="122" t="s">
        <x:v>22</x:v>
      </x:c>
      <x:c r="U137" s="122" t="s">
        <x:v>22</x:v>
      </x:c>
      <x:c r="V137" s="122" t="s">
        <x:v>37</x:v>
      </x:c>
      <x:c r="W137" s="121"/>
    </x:row>
    <x:row r="138" spans="1:23" ht="38.25" x14ac:dyDescent="0.2">
      <x:c r="A138" s="88" t="s">
        <x:v>1094</x:v>
      </x:c>
      <x:c r="B138" s="88" t="s">
        <x:v>1095</x:v>
      </x:c>
      <x:c r="C138" s="88" t="s">
        <x:v>171</x:v>
      </x:c>
      <x:c r="D138" s="88" t="s">
        <x:v>1096</x:v>
      </x:c>
      <x:c r="E138" s="86">
        <x:v>45238</x:v>
      </x:c>
      <x:c r="F138" s="119">
        <x:v>45383</x:v>
      </x:c>
      <x:c r="G138" s="86">
        <x:v>45383</x:v>
      </x:c>
      <x:c r="H138" s="106"/>
      <x:c r="I138" s="90">
        <x:v>12324127.93</x:v>
      </x:c>
      <x:c r="J138" s="83"/>
      <x:c r="K138" s="105" t="s">
        <x:v>150</x:v>
      </x:c>
      <x:c r="L138" s="85">
        <x:v>100</x:v>
      </x:c>
      <x:c r="M138" s="122">
        <x:v>345</x:v>
      </x:c>
      <x:c r="N138" s="122" t="s">
        <x:v>22</x:v>
      </x:c>
      <x:c r="O138" s="122">
        <x:v>1.2</x:v>
      </x:c>
      <x:c r="P138" s="122" t="s">
        <x:v>915</x:v>
      </x:c>
      <x:c r="Q138" s="122" t="s">
        <x:v>1097</x:v>
      </x:c>
      <x:c r="R138" s="122" t="s">
        <x:v>22</x:v>
      </x:c>
      <x:c r="S138" s="122" t="s">
        <x:v>22</x:v>
      </x:c>
      <x:c r="T138" s="122" t="s">
        <x:v>94</x:v>
      </x:c>
      <x:c r="U138" s="122">
        <x:v>0.3</x:v>
      </x:c>
      <x:c r="V138" s="124" t="s">
        <x:v>37</x:v>
      </x:c>
      <x:c r="W138" s="121"/>
    </x:row>
    <x:row r="139" spans="1:23" ht="51" x14ac:dyDescent="0.2">
      <x:c r="A139" s="88" t="s">
        <x:v>1098</x:v>
      </x:c>
      <x:c r="B139" s="88" t="s">
        <x:v>1099</x:v>
      </x:c>
      <x:c r="C139" s="88" t="s">
        <x:v>171</x:v>
      </x:c>
      <x:c r="D139" s="88" t="s">
        <x:v>1100</x:v>
      </x:c>
      <x:c r="E139" s="86">
        <x:v>45181</x:v>
      </x:c>
      <x:c r="F139" s="527">
        <x:v>45627</x:v>
      </x:c>
      <x:c r="G139" s="527">
        <x:v>45627</x:v>
      </x:c>
      <x:c r="H139" s="587"/>
      <x:c r="I139" s="531">
        <x:v>3259301.28</x:v>
      </x:c>
      <x:c r="J139" s="532"/>
      <x:c r="K139" s="533" t="s">
        <x:v>150</x:v>
      </x:c>
      <x:c r="L139" s="588">
        <x:v>100</x:v>
      </x:c>
      <x:c r="M139" s="589" t="s">
        <x:v>22</x:v>
      </x:c>
      <x:c r="N139" s="589">
        <x:v>138</x:v>
      </x:c>
      <x:c r="O139" s="589">
        <x:v>1</x:v>
      </x:c>
      <x:c r="P139" s="589" t="s">
        <x:v>192</x:v>
      </x:c>
      <x:c r="Q139" s="589" t="s">
        <x:v>1101</x:v>
      </x:c>
      <x:c r="R139" s="589" t="s">
        <x:v>22</x:v>
      </x:c>
      <x:c r="S139" s="589" t="s">
        <x:v>425</x:v>
      </x:c>
      <x:c r="T139" s="589" t="s">
        <x:v>94</x:v>
      </x:c>
      <x:c r="U139" s="589">
        <x:v>0.5</x:v>
      </x:c>
      <x:c r="V139" s="590" t="s">
        <x:v>37</x:v>
      </x:c>
      <x:c r="W139" s="591"/>
    </x:row>
    <x:row r="140" spans="1:23" ht="38.25" x14ac:dyDescent="0.2">
      <x:c r="A140" s="88" t="s">
        <x:v>1102</x:v>
      </x:c>
      <x:c r="B140" s="88" t="s">
        <x:v>1141</x:v>
      </x:c>
      <x:c r="C140" s="88" t="s">
        <x:v>171</x:v>
      </x:c>
      <x:c r="D140" s="88" t="s">
        <x:v>1184</x:v>
      </x:c>
      <x:c r="E140" s="86">
        <x:v>45302</x:v>
      </x:c>
      <x:c r="F140" s="86">
        <x:v>45422</x:v>
      </x:c>
      <x:c r="G140" s="86">
        <x:v>45422</x:v>
      </x:c>
      <x:c r="H140" s="106"/>
      <x:c r="I140" s="90">
        <x:v>9458796.1400000006</x:v>
      </x:c>
      <x:c r="J140" s="83"/>
      <x:c r="K140" s="105" t="s">
        <x:v>150</x:v>
      </x:c>
      <x:c r="L140" s="85">
        <x:v>100</x:v>
      </x:c>
      <x:c r="M140" s="122" t="s">
        <x:v>22</x:v>
      </x:c>
      <x:c r="N140" s="122">
        <x:v>138</x:v>
      </x:c>
      <x:c r="O140" s="122">
        <x:v>3.6</x:v>
      </x:c>
      <x:c r="P140" s="122" t="s">
        <x:v>1103</x:v>
      </x:c>
      <x:c r="Q140" s="122" t="s">
        <x:v>1213</x:v>
      </x:c>
      <x:c r="R140" s="122" t="s">
        <x:v>22</x:v>
      </x:c>
      <x:c r="S140" s="122" t="s">
        <x:v>425</x:v>
      </x:c>
      <x:c r="T140" s="122" t="s">
        <x:v>94</x:v>
      </x:c>
      <x:c r="U140" s="122">
        <x:v>1.8</x:v>
      </x:c>
      <x:c r="V140" s="124" t="s">
        <x:v>37</x:v>
      </x:c>
      <x:c r="W140" s="121"/>
    </x:row>
    <x:row r="141" spans="1:23" ht="51" x14ac:dyDescent="0.2">
      <x:c r="A141" s="88" t="s">
        <x:v>1690</x:v>
      </x:c>
      <x:c r="B141" s="88" t="s">
        <x:v>1567</x:v>
      </x:c>
      <x:c r="C141" s="88" t="s">
        <x:v>125</x:v>
      </x:c>
      <x:c r="D141" s="88" t="s">
        <x:v>1032</x:v>
      </x:c>
      <x:c r="E141" s="86">
        <x:v>45165</x:v>
      </x:c>
      <x:c r="F141" s="99">
        <x:v>45449</x:v>
      </x:c>
      <x:c r="G141" s="99">
        <x:v>45449</x:v>
      </x:c>
      <x:c r="H141" s="106"/>
      <x:c r="I141" s="90">
        <x:v>20949939</x:v>
      </x:c>
      <x:c r="J141" s="83"/>
      <x:c r="K141" s="105" t="s">
        <x:v>150</x:v>
      </x:c>
      <x:c r="L141" s="97">
        <x:v>100</x:v>
      </x:c>
      <x:c r="M141" s="122">
        <x:v>138</x:v>
      </x:c>
      <x:c r="N141" s="122" t="s">
        <x:v>22</x:v>
      </x:c>
      <x:c r="O141" s="122">
        <x:v>7.8</x:v>
      </x:c>
      <x:c r="P141" s="122" t="s">
        <x:v>1590</x:v>
      </x:c>
      <x:c r="Q141" s="122" t="s">
        <x:v>1209</x:v>
      </x:c>
      <x:c r="R141" s="122">
        <x:v>70</x:v>
      </x:c>
      <x:c r="S141" s="122">
        <x:v>7.3</x:v>
      </x:c>
      <x:c r="T141" s="122">
        <x:v>70</x:v>
      </x:c>
      <x:c r="U141" s="122">
        <x:v>0.5</x:v>
      </x:c>
      <x:c r="V141" s="122" t="s">
        <x:v>23</x:v>
      </x:c>
      <x:c r="W141" s="121"/>
    </x:row>
    <x:row r="142" spans="1:23" ht="51" x14ac:dyDescent="0.2">
      <x:c r="A142" s="88" t="s">
        <x:v>1691</x:v>
      </x:c>
      <x:c r="B142" s="88" t="s">
        <x:v>1033</x:v>
      </x:c>
      <x:c r="C142" s="88" t="s">
        <x:v>40</x:v>
      </x:c>
      <x:c r="D142" s="88" t="s">
        <x:v>1643</x:v>
      </x:c>
      <x:c r="E142" s="86">
        <x:v>45246</x:v>
      </x:c>
      <x:c r="F142" s="127">
        <x:v>45448</x:v>
      </x:c>
      <x:c r="G142" s="86">
        <x:v>45448</x:v>
      </x:c>
      <x:c r="H142" s="106"/>
      <x:c r="I142" s="90">
        <x:v>24119836</x:v>
      </x:c>
      <x:c r="J142" s="83"/>
      <x:c r="K142" s="105" t="s">
        <x:v>150</x:v>
      </x:c>
      <x:c r="L142" s="97">
        <x:v>100</x:v>
      </x:c>
      <x:c r="M142" s="122">
        <x:v>138</x:v>
      </x:c>
      <x:c r="N142" s="122" t="s">
        <x:v>22</x:v>
      </x:c>
      <x:c r="O142" s="122">
        <x:v>12.7</x:v>
      </x:c>
      <x:c r="P142" s="122" t="s">
        <x:v>191</x:v>
      </x:c>
      <x:c r="Q142" s="122" t="s">
        <x:v>1692</x:v>
      </x:c>
      <x:c r="R142" s="122" t="s">
        <x:v>94</x:v>
      </x:c>
      <x:c r="S142" s="122">
        <x:v>12.7</x:v>
      </x:c>
      <x:c r="T142" s="122" t="s">
        <x:v>22</x:v>
      </x:c>
      <x:c r="U142" s="122" t="s">
        <x:v>22</x:v>
      </x:c>
      <x:c r="V142" s="122" t="s">
        <x:v>23</x:v>
      </x:c>
      <x:c r="W142" s="121"/>
    </x:row>
    <x:row r="143" spans="1:23" ht="63.75" x14ac:dyDescent="0.2">
      <x:c r="A143" s="88" t="s">
        <x:v>1693</x:v>
      </x:c>
      <x:c r="B143" s="88" t="s">
        <x:v>1644</x:v>
      </x:c>
      <x:c r="C143" s="88" t="s">
        <x:v>302</x:v>
      </x:c>
      <x:c r="D143" s="88" t="s">
        <x:v>1615</x:v>
      </x:c>
      <x:c r="E143" s="86">
        <x:v>45088</x:v>
      </x:c>
      <x:c r="F143" s="119">
        <x:v>45413</x:v>
      </x:c>
      <x:c r="G143" s="119">
        <x:v>45413</x:v>
      </x:c>
      <x:c r="H143" s="106"/>
      <x:c r="I143" s="90">
        <x:v>6163600</x:v>
      </x:c>
      <x:c r="J143" s="83"/>
      <x:c r="K143" s="105" t="s">
        <x:v>150</x:v>
      </x:c>
      <x:c r="L143" s="97">
        <x:v>100</x:v>
      </x:c>
      <x:c r="M143" s="122">
        <x:v>69</x:v>
      </x:c>
      <x:c r="N143" s="122">
        <x:v>138</x:v>
      </x:c>
      <x:c r="O143" s="122">
        <x:v>5</x:v>
      </x:c>
      <x:c r="P143" s="122" t="s">
        <x:v>999</x:v>
      </x:c>
      <x:c r="Q143" s="122" t="s">
        <x:v>1214</x:v>
      </x:c>
      <x:c r="R143" s="122">
        <x:v>100</x:v>
      </x:c>
      <x:c r="S143" s="122">
        <x:v>1.8</x:v>
      </x:c>
      <x:c r="T143" s="122">
        <x:v>70</x:v>
      </x:c>
      <x:c r="U143" s="122">
        <x:v>0.7</x:v>
      </x:c>
      <x:c r="V143" s="122" t="s">
        <x:v>37</x:v>
      </x:c>
      <x:c r="W143" s="121"/>
    </x:row>
    <x:row r="144" spans="1:23" ht="51" x14ac:dyDescent="0.2">
      <x:c r="A144" s="88" t="s">
        <x:v>2064</x:v>
      </x:c>
      <x:c r="B144" s="88" t="s">
        <x:v>1645</x:v>
      </x:c>
      <x:c r="C144" s="88" t="s">
        <x:v>1034</x:v>
      </x:c>
      <x:c r="D144" s="88" t="s">
        <x:v>1615</x:v>
      </x:c>
      <x:c r="E144" s="86">
        <x:v>45215</x:v>
      </x:c>
      <x:c r="F144" s="127">
        <x:v>45274</x:v>
      </x:c>
      <x:c r="G144" s="127">
        <x:v>45274</x:v>
      </x:c>
      <x:c r="H144" s="106"/>
      <x:c r="I144" s="90">
        <x:v>6252425</x:v>
      </x:c>
      <x:c r="J144" s="83"/>
      <x:c r="K144" s="105" t="s">
        <x:v>150</x:v>
      </x:c>
      <x:c r="L144" s="97">
        <x:v>100</x:v>
      </x:c>
      <x:c r="M144" s="122">
        <x:v>138</x:v>
      </x:c>
      <x:c r="N144" s="122" t="s">
        <x:v>22</x:v>
      </x:c>
      <x:c r="O144" s="122">
        <x:v>2.7</x:v>
      </x:c>
      <x:c r="P144" s="122" t="s">
        <x:v>999</x:v>
      </x:c>
      <x:c r="Q144" s="122" t="s">
        <x:v>726</x:v>
      </x:c>
      <x:c r="R144" s="122" t="s">
        <x:v>22</x:v>
      </x:c>
      <x:c r="S144" s="122" t="s">
        <x:v>22</x:v>
      </x:c>
      <x:c r="T144" s="122">
        <x:v>70</x:v>
      </x:c>
      <x:c r="U144" s="122">
        <x:v>2.7</x:v>
      </x:c>
      <x:c r="V144" s="122" t="s">
        <x:v>37</x:v>
      </x:c>
      <x:c r="W144" s="121"/>
    </x:row>
    <x:row r="145" spans="1:23" ht="51" x14ac:dyDescent="0.2">
      <x:c r="A145" s="88" t="s">
        <x:v>1083</x:v>
      </x:c>
      <x:c r="B145" s="88" t="s">
        <x:v>1646</x:v>
      </x:c>
      <x:c r="C145" s="88" t="s">
        <x:v>85</x:v>
      </x:c>
      <x:c r="D145" s="88" t="s">
        <x:v>1084</x:v>
      </x:c>
      <x:c r="E145" s="86">
        <x:v>45517</x:v>
      </x:c>
      <x:c r="F145" s="119">
        <x:v>45627</x:v>
      </x:c>
      <x:c r="G145" s="192">
        <x:v>45627</x:v>
      </x:c>
      <x:c r="H145" s="106"/>
      <x:c r="I145" s="107">
        <x:v>4865246.3600000003</x:v>
      </x:c>
      <x:c r="J145" s="83"/>
      <x:c r="K145" s="105" t="s">
        <x:v>150</x:v>
      </x:c>
      <x:c r="L145" s="110">
        <x:v>100</x:v>
      </x:c>
      <x:c r="M145" s="122">
        <x:v>138</x:v>
      </x:c>
      <x:c r="N145" s="122" t="s">
        <x:v>22</x:v>
      </x:c>
      <x:c r="O145" s="122">
        <x:v>2.6</x:v>
      </x:c>
      <x:c r="P145" s="122" t="s">
        <x:v>1647</x:v>
      </x:c>
      <x:c r="Q145" s="122" t="s">
        <x:v>76</x:v>
      </x:c>
      <x:c r="R145" s="122" t="s">
        <x:v>22</x:v>
      </x:c>
      <x:c r="S145" s="122" t="s">
        <x:v>22</x:v>
      </x:c>
      <x:c r="T145" s="112" t="s">
        <x:v>94</x:v>
      </x:c>
      <x:c r="U145" s="122">
        <x:v>1.3</x:v>
      </x:c>
      <x:c r="V145" s="122" t="s">
        <x:v>37</x:v>
      </x:c>
      <x:c r="W145" s="121"/>
    </x:row>
    <x:row r="146" spans="1:23" s="43" customFormat="1" ht="38.25" x14ac:dyDescent="0.2">
      <x:c r="A146" s="88" t="s">
        <x:v>1227</x:v>
      </x:c>
      <x:c r="B146" s="88" t="s">
        <x:v>1204</x:v>
      </x:c>
      <x:c r="C146" s="88" t="s">
        <x:v>297</x:v>
      </x:c>
      <x:c r="D146" s="88" t="s">
        <x:v>1228</x:v>
      </x:c>
      <x:c r="E146" s="86">
        <x:v>45778</x:v>
      </x:c>
      <x:c r="F146" s="127">
        <x:v>45915</x:v>
      </x:c>
      <x:c r="G146" s="86"/>
      <x:c r="H146" s="106"/>
      <x:c r="I146" s="90"/>
      <x:c r="J146" s="83"/>
      <x:c r="K146" s="105" t="s">
        <x:v>150</x:v>
      </x:c>
      <x:c r="L146" s="97">
        <x:v>0</x:v>
      </x:c>
      <x:c r="M146" s="122">
        <x:v>69</x:v>
      </x:c>
      <x:c r="N146" s="122">
        <x:v>138</x:v>
      </x:c>
      <x:c r="O146" s="122">
        <x:v>13.7</x:v>
      </x:c>
      <x:c r="P146" s="122" t="s">
        <x:v>192</x:v>
      </x:c>
      <x:c r="Q146" s="112" t="s">
        <x:v>1682</x:v>
      </x:c>
      <x:c r="R146" s="122" t="s">
        <x:v>94</x:v>
      </x:c>
      <x:c r="S146" s="122">
        <x:v>13.7</x:v>
      </x:c>
      <x:c r="T146" s="122" t="s">
        <x:v>22</x:v>
      </x:c>
      <x:c r="U146" s="122" t="s">
        <x:v>22</x:v>
      </x:c>
      <x:c r="V146" s="122" t="s">
        <x:v>23</x:v>
      </x:c>
      <x:c r="W146" s="121"/>
    </x:row>
    <x:row r="147" spans="1:23" s="43" customFormat="1" ht="38.25" x14ac:dyDescent="0.2">
      <x:c r="A147" s="88" t="s">
        <x:v>1545</x:v>
      </x:c>
      <x:c r="B147" s="88" t="s">
        <x:v>1205</x:v>
      </x:c>
      <x:c r="C147" s="88" t="s">
        <x:v>75</x:v>
      </x:c>
      <x:c r="D147" s="88" t="s">
        <x:v>1229</x:v>
      </x:c>
      <x:c r="E147" s="86">
        <x:v>45053</x:v>
      </x:c>
      <x:c r="F147" s="127">
        <x:v>45202</x:v>
      </x:c>
      <x:c r="G147" s="86">
        <x:v>45202</x:v>
      </x:c>
      <x:c r="H147" s="106"/>
      <x:c r="I147" s="90">
        <x:v>9770654.4499999993</x:v>
      </x:c>
      <x:c r="J147" s="83"/>
      <x:c r="K147" s="105" t="s">
        <x:v>150</x:v>
      </x:c>
      <x:c r="L147" s="97">
        <x:v>100</x:v>
      </x:c>
      <x:c r="M147" s="122" t="s">
        <x:v>22</x:v>
      </x:c>
      <x:c r="N147" s="122">
        <x:v>138</x:v>
      </x:c>
      <x:c r="O147" s="122">
        <x:v>4</x:v>
      </x:c>
      <x:c r="P147" s="122" t="s">
        <x:v>1103</x:v>
      </x:c>
      <x:c r="Q147" s="122" t="s">
        <x:v>76</x:v>
      </x:c>
      <x:c r="R147" s="122" t="s">
        <x:v>22</x:v>
      </x:c>
      <x:c r="S147" s="122" t="s">
        <x:v>22</x:v>
      </x:c>
      <x:c r="T147" s="122">
        <x:v>100</x:v>
      </x:c>
      <x:c r="U147" s="122">
        <x:v>2</x:v>
      </x:c>
      <x:c r="V147" s="122" t="s">
        <x:v>37</x:v>
      </x:c>
      <x:c r="W147" s="121"/>
    </x:row>
    <x:row r="148" spans="1:23" s="43" customFormat="1" ht="38.25" x14ac:dyDescent="0.2">
      <x:c r="A148" s="93" t="s">
        <x:v>1382</x:v>
      </x:c>
      <x:c r="B148" s="93" t="s">
        <x:v>1276</x:v>
      </x:c>
      <x:c r="C148" s="93" t="s">
        <x:v>617</x:v>
      </x:c>
      <x:c r="D148" s="93" t="s">
        <x:v>1383</x:v>
      </x:c>
      <x:c r="E148" s="86">
        <x:v>45376</x:v>
      </x:c>
      <x:c r="F148" s="119">
        <x:v>45462</x:v>
      </x:c>
      <x:c r="G148" s="119">
        <x:v>45462</x:v>
      </x:c>
      <x:c r="H148" s="128"/>
      <x:c r="I148" s="90">
        <x:v>959294.86</x:v>
      </x:c>
      <x:c r="J148" s="83"/>
      <x:c r="K148" s="105" t="s">
        <x:v>150</x:v>
      </x:c>
      <x:c r="L148" s="120">
        <x:v>100</x:v>
      </x:c>
      <x:c r="M148" s="93">
        <x:v>69</x:v>
      </x:c>
      <x:c r="N148" s="93">
        <x:v>138</x:v>
      </x:c>
      <x:c r="O148" s="93">
        <x:v>0.2</x:v>
      </x:c>
      <x:c r="P148" s="93" t="s">
        <x:v>191</x:v>
      </x:c>
      <x:c r="Q148" s="93" t="s">
        <x:v>76</x:v>
      </x:c>
      <x:c r="R148" s="93">
        <x:v>40</x:v>
      </x:c>
      <x:c r="S148" s="93">
        <x:v>0.2</x:v>
      </x:c>
      <x:c r="T148" s="84" t="s">
        <x:v>22</x:v>
      </x:c>
      <x:c r="U148" s="84" t="s">
        <x:v>22</x:v>
      </x:c>
      <x:c r="V148" s="93" t="s">
        <x:v>37</x:v>
      </x:c>
      <x:c r="W148" s="93"/>
    </x:row>
    <x:row r="149" spans="1:23" s="43" customFormat="1" ht="25.5" x14ac:dyDescent="0.2">
      <x:c r="A149" s="93" t="s">
        <x:v>1384</x:v>
      </x:c>
      <x:c r="B149" s="93" t="s">
        <x:v>1277</x:v>
      </x:c>
      <x:c r="C149" s="93" t="s">
        <x:v>1461</x:v>
      </x:c>
      <x:c r="D149" s="93" t="s">
        <x:v>1385</x:v>
      </x:c>
      <x:c r="E149" s="86">
        <x:v>45219</x:v>
      </x:c>
      <x:c r="F149" s="127">
        <x:v>45261</x:v>
      </x:c>
      <x:c r="G149" s="86">
        <x:v>45261</x:v>
      </x:c>
      <x:c r="H149" s="128"/>
      <x:c r="I149" s="104">
        <x:v>625763.32999999996</x:v>
      </x:c>
      <x:c r="J149" s="83"/>
      <x:c r="K149" s="105" t="s">
        <x:v>150</x:v>
      </x:c>
      <x:c r="L149" s="97">
        <x:v>100</x:v>
      </x:c>
      <x:c r="M149" s="93">
        <x:v>69</x:v>
      </x:c>
      <x:c r="N149" s="93">
        <x:v>138</x:v>
      </x:c>
      <x:c r="O149" s="93">
        <x:v>0.1</x:v>
      </x:c>
      <x:c r="P149" s="93" t="s">
        <x:v>191</x:v>
      </x:c>
      <x:c r="Q149" s="93" t="s">
        <x:v>76</x:v>
      </x:c>
      <x:c r="R149" s="93">
        <x:v>45</x:v>
      </x:c>
      <x:c r="S149" s="93">
        <x:v>0.1</x:v>
      </x:c>
      <x:c r="T149" s="84" t="s">
        <x:v>22</x:v>
      </x:c>
      <x:c r="U149" s="84" t="s">
        <x:v>22</x:v>
      </x:c>
      <x:c r="V149" s="93" t="s">
        <x:v>37</x:v>
      </x:c>
      <x:c r="W149" s="93"/>
    </x:row>
    <x:row r="150" spans="1:23" s="43" customFormat="1" ht="38.25" x14ac:dyDescent="0.2">
      <x:c r="A150" s="93" t="s">
        <x:v>1386</x:v>
      </x:c>
      <x:c r="B150" s="93" t="s">
        <x:v>1278</x:v>
      </x:c>
      <x:c r="C150" s="93" t="s">
        <x:v>757</x:v>
      </x:c>
      <x:c r="D150" s="93" t="s">
        <x:v>1387</x:v>
      </x:c>
      <x:c r="E150" s="86">
        <x:v>45322</x:v>
      </x:c>
      <x:c r="F150" s="128">
        <x:v>45370</x:v>
      </x:c>
      <x:c r="G150" s="128">
        <x:v>45370</x:v>
      </x:c>
      <x:c r="H150" s="128"/>
      <x:c r="I150" s="90">
        <x:v>1119200.8</x:v>
      </x:c>
      <x:c r="J150" s="83"/>
      <x:c r="K150" s="105" t="s">
        <x:v>150</x:v>
      </x:c>
      <x:c r="L150" s="97">
        <x:v>100</x:v>
      </x:c>
      <x:c r="M150" s="93">
        <x:v>69</x:v>
      </x:c>
      <x:c r="N150" s="93">
        <x:v>138</x:v>
      </x:c>
      <x:c r="O150" s="93">
        <x:v>0.1</x:v>
      </x:c>
      <x:c r="P150" s="93" t="s">
        <x:v>191</x:v>
      </x:c>
      <x:c r="Q150" s="93" t="s">
        <x:v>76</x:v>
      </x:c>
      <x:c r="R150" s="93">
        <x:v>40</x:v>
      </x:c>
      <x:c r="S150" s="93">
        <x:v>0.1</x:v>
      </x:c>
      <x:c r="T150" s="84" t="s">
        <x:v>22</x:v>
      </x:c>
      <x:c r="U150" s="84" t="s">
        <x:v>22</x:v>
      </x:c>
      <x:c r="V150" s="93" t="s">
        <x:v>37</x:v>
      </x:c>
      <x:c r="W150" s="93"/>
    </x:row>
    <x:row r="151" spans="1:23" s="43" customFormat="1" ht="38.25" x14ac:dyDescent="0.2">
      <x:c r="A151" s="93" t="s">
        <x:v>1451</x:v>
      </x:c>
      <x:c r="B151" s="93" t="s">
        <x:v>1279</x:v>
      </x:c>
      <x:c r="C151" s="93" t="s">
        <x:v>1388</x:v>
      </x:c>
      <x:c r="D151" s="93" t="s">
        <x:v>1389</x:v>
      </x:c>
      <x:c r="E151" s="86">
        <x:v>45550</x:v>
      </x:c>
      <x:c r="F151" s="119">
        <x:v>45731</x:v>
      </x:c>
      <x:c r="G151" s="128"/>
      <x:c r="H151" s="128"/>
      <x:c r="I151" s="103">
        <x:v>3540081.65</x:v>
      </x:c>
      <x:c r="J151" s="83"/>
      <x:c r="K151" s="105" t="s">
        <x:v>150</x:v>
      </x:c>
      <x:c r="L151" s="97" t="s">
        <x:v>2972</x:v>
      </x:c>
      <x:c r="M151" s="93">
        <x:v>345</x:v>
      </x:c>
      <x:c r="N151" s="93" t="s">
        <x:v>22</x:v>
      </x:c>
      <x:c r="O151" s="93">
        <x:v>0.25</x:v>
      </x:c>
      <x:c r="P151" s="93" t="s">
        <x:v>176</x:v>
      </x:c>
      <x:c r="Q151" s="93" t="s">
        <x:v>916</x:v>
      </x:c>
      <x:c r="R151" s="93" t="s">
        <x:v>22</x:v>
      </x:c>
      <x:c r="S151" s="93" t="s">
        <x:v>22</x:v>
      </x:c>
      <x:c r="T151" s="84" t="s">
        <x:v>94</x:v>
      </x:c>
      <x:c r="U151" s="84">
        <x:v>0.25</x:v>
      </x:c>
      <x:c r="V151" s="93" t="s">
        <x:v>37</x:v>
      </x:c>
      <x:c r="W151" s="93"/>
    </x:row>
    <x:row r="152" spans="1:23" s="43" customFormat="1" ht="38.25" x14ac:dyDescent="0.2">
      <x:c r="A152" s="93" t="s">
        <x:v>1280</x:v>
      </x:c>
      <x:c r="B152" s="93" t="s">
        <x:v>1281</x:v>
      </x:c>
      <x:c r="C152" s="93" t="s">
        <x:v>1462</x:v>
      </x:c>
      <x:c r="D152" s="93" t="s">
        <x:v>1180</x:v>
      </x:c>
      <x:c r="E152" s="86">
        <x:v>45209</x:v>
      </x:c>
      <x:c r="F152" s="127">
        <x:v>45261</x:v>
      </x:c>
      <x:c r="G152" s="86">
        <x:v>45261</x:v>
      </x:c>
      <x:c r="H152" s="128"/>
      <x:c r="I152" s="90">
        <x:v>665391.75</x:v>
      </x:c>
      <x:c r="J152" s="83"/>
      <x:c r="K152" s="105" t="s">
        <x:v>150</x:v>
      </x:c>
      <x:c r="L152" s="97">
        <x:v>100</x:v>
      </x:c>
      <x:c r="M152" s="93">
        <x:v>345</x:v>
      </x:c>
      <x:c r="N152" s="93" t="s">
        <x:v>22</x:v>
      </x:c>
      <x:c r="O152" s="93">
        <x:v>1.4</x:v>
      </x:c>
      <x:c r="P152" s="93" t="s">
        <x:v>1390</x:v>
      </x:c>
      <x:c r="Q152" s="93" t="s">
        <x:v>157</x:v>
      </x:c>
      <x:c r="R152" s="93">
        <x:v>150</x:v>
      </x:c>
      <x:c r="S152" s="93">
        <x:v>0.7</x:v>
      </x:c>
      <x:c r="T152" s="84" t="s">
        <x:v>22</x:v>
      </x:c>
      <x:c r="U152" s="84" t="s">
        <x:v>22</x:v>
      </x:c>
      <x:c r="V152" s="93" t="s">
        <x:v>23</x:v>
      </x:c>
      <x:c r="W152" s="93"/>
    </x:row>
    <x:row r="153" spans="1:23" s="43" customFormat="1" ht="38.25" x14ac:dyDescent="0.2">
      <x:c r="A153" s="93" t="s">
        <x:v>1391</x:v>
      </x:c>
      <x:c r="B153" s="93" t="s">
        <x:v>1463</x:v>
      </x:c>
      <x:c r="C153" s="93" t="s">
        <x:v>125</x:v>
      </x:c>
      <x:c r="D153" s="93" t="s">
        <x:v>1392</x:v>
      </x:c>
      <x:c r="E153" s="86">
        <x:v>45227</x:v>
      </x:c>
      <x:c r="F153" s="119">
        <x:v>45352</x:v>
      </x:c>
      <x:c r="G153" s="119">
        <x:v>45352</x:v>
      </x:c>
      <x:c r="H153" s="128"/>
      <x:c r="I153" s="90">
        <x:v>4633089</x:v>
      </x:c>
      <x:c r="J153" s="83"/>
      <x:c r="K153" s="105" t="s">
        <x:v>150</x:v>
      </x:c>
      <x:c r="L153" s="97">
        <x:v>100</x:v>
      </x:c>
      <x:c r="M153" s="93">
        <x:v>345</x:v>
      </x:c>
      <x:c r="N153" s="93" t="s">
        <x:v>22</x:v>
      </x:c>
      <x:c r="O153" s="93">
        <x:v>1.6</x:v>
      </x:c>
      <x:c r="P153" s="93" t="s">
        <x:v>176</x:v>
      </x:c>
      <x:c r="Q153" s="93" t="s">
        <x:v>1648</x:v>
      </x:c>
      <x:c r="R153" s="93">
        <x:v>150</x:v>
      </x:c>
      <x:c r="S153" s="93">
        <x:v>1</x:v>
      </x:c>
      <x:c r="T153" s="84">
        <x:v>150</x:v>
      </x:c>
      <x:c r="U153" s="84">
        <x:v>0.6</x:v>
      </x:c>
      <x:c r="V153" s="93" t="s">
        <x:v>23</x:v>
      </x:c>
      <x:c r="W153" s="93"/>
    </x:row>
    <x:row r="154" spans="1:23" s="43" customFormat="1" ht="25.5" x14ac:dyDescent="0.2">
      <x:c r="A154" s="93" t="s">
        <x:v>1393</x:v>
      </x:c>
      <x:c r="B154" s="93" t="s">
        <x:v>1282</x:v>
      </x:c>
      <x:c r="C154" s="93" t="s">
        <x:v>153</x:v>
      </x:c>
      <x:c r="D154" s="93" t="s">
        <x:v>1649</x:v>
      </x:c>
      <x:c r="E154" s="86">
        <x:v>45219</x:v>
      </x:c>
      <x:c r="F154" s="127">
        <x:v>45274</x:v>
      </x:c>
      <x:c r="G154" s="86">
        <x:v>45274</x:v>
      </x:c>
      <x:c r="H154" s="128"/>
      <x:c r="I154" s="90">
        <x:v>2510464.08</x:v>
      </x:c>
      <x:c r="J154" s="83"/>
      <x:c r="K154" s="105" t="s">
        <x:v>150</x:v>
      </x:c>
      <x:c r="L154" s="97">
        <x:v>100</x:v>
      </x:c>
      <x:c r="M154" s="93">
        <x:v>138</x:v>
      </x:c>
      <x:c r="N154" s="93" t="s">
        <x:v>22</x:v>
      </x:c>
      <x:c r="O154" s="93">
        <x:v>0.7</x:v>
      </x:c>
      <x:c r="P154" s="93" t="s">
        <x:v>191</x:v>
      </x:c>
      <x:c r="Q154" s="93" t="s">
        <x:v>726</x:v>
      </x:c>
      <x:c r="R154" s="93">
        <x:v>50</x:v>
      </x:c>
      <x:c r="S154" s="93">
        <x:v>0.1</x:v>
      </x:c>
      <x:c r="T154" s="84">
        <x:v>50</x:v>
      </x:c>
      <x:c r="U154" s="84">
        <x:v>0.6</x:v>
      </x:c>
      <x:c r="V154" s="93" t="s">
        <x:v>37</x:v>
      </x:c>
      <x:c r="W154" s="93"/>
    </x:row>
    <x:row r="155" spans="1:23" s="43" customFormat="1" ht="25.5" x14ac:dyDescent="0.2">
      <x:c r="A155" s="93" t="s">
        <x:v>1283</x:v>
      </x:c>
      <x:c r="B155" s="93" t="s">
        <x:v>1284</x:v>
      </x:c>
      <x:c r="C155" s="93" t="s">
        <x:v>226</x:v>
      </x:c>
      <x:c r="D155" s="93" t="s">
        <x:v>1394</x:v>
      </x:c>
      <x:c r="E155" s="127">
        <x:v>45118</x:v>
      </x:c>
      <x:c r="F155" s="119">
        <x:v>45280</x:v>
      </x:c>
      <x:c r="G155" s="119">
        <x:v>45280</x:v>
      </x:c>
      <x:c r="H155" s="128"/>
      <x:c r="I155" s="103">
        <x:v>559671</x:v>
      </x:c>
      <x:c r="J155" s="83"/>
      <x:c r="K155" s="105" t="s">
        <x:v>150</x:v>
      </x:c>
      <x:c r="L155" s="97">
        <x:v>100</x:v>
      </x:c>
      <x:c r="M155" s="93">
        <x:v>138</x:v>
      </x:c>
      <x:c r="N155" s="93" t="s">
        <x:v>22</x:v>
      </x:c>
      <x:c r="O155" s="93">
        <x:v>0.01</x:v>
      </x:c>
      <x:c r="P155" s="93" t="s">
        <x:v>816</x:v>
      </x:c>
      <x:c r="Q155" s="93" t="s">
        <x:v>1395</x:v>
      </x:c>
      <x:c r="R155" s="93">
        <x:v>75</x:v>
      </x:c>
      <x:c r="S155" s="93">
        <x:v>0.01</x:v>
      </x:c>
      <x:c r="T155" s="84" t="s">
        <x:v>22</x:v>
      </x:c>
      <x:c r="U155" s="84" t="s">
        <x:v>22</x:v>
      </x:c>
      <x:c r="V155" s="93" t="s">
        <x:v>37</x:v>
      </x:c>
      <x:c r="W155" s="93"/>
    </x:row>
    <x:row r="156" spans="1:23" s="43" customFormat="1" ht="38.25" x14ac:dyDescent="0.2">
      <x:c r="A156" s="93" t="s">
        <x:v>1285</x:v>
      </x:c>
      <x:c r="B156" s="93" t="s">
        <x:v>1286</x:v>
      </x:c>
      <x:c r="C156" s="93" t="s">
        <x:v>38</x:v>
      </x:c>
      <x:c r="D156" s="93" t="s">
        <x:v>1396</x:v>
      </x:c>
      <x:c r="E156" s="127">
        <x:v>45197</x:v>
      </x:c>
      <x:c r="F156" s="127">
        <x:v>45261</x:v>
      </x:c>
      <x:c r="G156" s="86">
        <x:v>45261</x:v>
      </x:c>
      <x:c r="H156" s="128"/>
      <x:c r="I156" s="90">
        <x:v>2038367.24</x:v>
      </x:c>
      <x:c r="J156" s="83"/>
      <x:c r="K156" s="105" t="s">
        <x:v>150</x:v>
      </x:c>
      <x:c r="L156" s="97">
        <x:v>100</x:v>
      </x:c>
      <x:c r="M156" s="93">
        <x:v>138</x:v>
      </x:c>
      <x:c r="N156" s="93" t="s">
        <x:v>22</x:v>
      </x:c>
      <x:c r="O156" s="93">
        <x:v>0.5</x:v>
      </x:c>
      <x:c r="P156" s="93" t="s">
        <x:v>147</x:v>
      </x:c>
      <x:c r="Q156" s="93" t="s">
        <x:v>1397</x:v>
      </x:c>
      <x:c r="R156" s="93">
        <x:v>140</x:v>
      </x:c>
      <x:c r="S156" s="93">
        <x:v>0.5</x:v>
      </x:c>
      <x:c r="T156" s="84" t="s">
        <x:v>22</x:v>
      </x:c>
      <x:c r="U156" s="84" t="s">
        <x:v>22</x:v>
      </x:c>
      <x:c r="V156" s="93" t="s">
        <x:v>23</x:v>
      </x:c>
      <x:c r="W156" s="93"/>
    </x:row>
    <x:row r="157" spans="1:23" s="43" customFormat="1" ht="51" x14ac:dyDescent="0.2">
      <x:c r="A157" s="93" t="s">
        <x:v>1377</x:v>
      </x:c>
      <x:c r="B157" s="93" t="s">
        <x:v>1378</x:v>
      </x:c>
      <x:c r="C157" s="93" t="s">
        <x:v>1116</x:v>
      </x:c>
      <x:c r="D157" s="93" t="s">
        <x:v>1544</x:v>
      </x:c>
      <x:c r="E157" s="127">
        <x:v>45195</x:v>
      </x:c>
      <x:c r="F157" s="119">
        <x:v>45369</x:v>
      </x:c>
      <x:c r="G157" s="128">
        <x:v>45369</x:v>
      </x:c>
      <x:c r="H157" s="128"/>
      <x:c r="I157" s="90">
        <x:v>11264371</x:v>
      </x:c>
      <x:c r="J157" s="129"/>
      <x:c r="K157" s="105" t="s">
        <x:v>150</x:v>
      </x:c>
      <x:c r="L157" s="97">
        <x:v>100</x:v>
      </x:c>
      <x:c r="M157" s="93">
        <x:v>138</x:v>
      </x:c>
      <x:c r="N157" s="93" t="s">
        <x:v>22</x:v>
      </x:c>
      <x:c r="O157" s="93">
        <x:v>4.5999999999999996</x:v>
      </x:c>
      <x:c r="P157" s="93" t="s">
        <x:v>191</x:v>
      </x:c>
      <x:c r="Q157" s="122" t="s">
        <x:v>76</x:v>
      </x:c>
      <x:c r="R157" s="93">
        <x:v>75</x:v>
      </x:c>
      <x:c r="S157" s="93">
        <x:v>4.5999999999999996</x:v>
      </x:c>
      <x:c r="T157" s="84" t="s">
        <x:v>22</x:v>
      </x:c>
      <x:c r="U157" s="84" t="s">
        <x:v>22</x:v>
      </x:c>
      <x:c r="V157" s="124" t="s">
        <x:v>23</x:v>
      </x:c>
      <x:c r="W157" s="93"/>
    </x:row>
    <x:row r="158" spans="1:23" s="43" customFormat="1" ht="51" x14ac:dyDescent="0.2">
      <x:c r="A158" s="93" t="s">
        <x:v>1398</x:v>
      </x:c>
      <x:c r="B158" s="93" t="s">
        <x:v>1287</x:v>
      </x:c>
      <x:c r="C158" s="93" t="s">
        <x:v>125</x:v>
      </x:c>
      <x:c r="D158" s="93" t="s">
        <x:v>1399</x:v>
      </x:c>
      <x:c r="E158" s="128">
        <x:v>45201</x:v>
      </x:c>
      <x:c r="F158" s="86">
        <x:v>45331</x:v>
      </x:c>
      <x:c r="G158" s="128">
        <x:v>45331</x:v>
      </x:c>
      <x:c r="H158" s="128"/>
      <x:c r="I158" s="90">
        <x:v>13566439</x:v>
      </x:c>
      <x:c r="J158" s="83"/>
      <x:c r="K158" s="105" t="s">
        <x:v>150</x:v>
      </x:c>
      <x:c r="L158" s="97">
        <x:v>100</x:v>
      </x:c>
      <x:c r="M158" s="93">
        <x:v>138</x:v>
      </x:c>
      <x:c r="N158" s="93" t="s">
        <x:v>22</x:v>
      </x:c>
      <x:c r="O158" s="93">
        <x:v>5.9</x:v>
      </x:c>
      <x:c r="P158" s="93" t="s">
        <x:v>191</x:v>
      </x:c>
      <x:c r="Q158" s="93" t="s">
        <x:v>1650</x:v>
      </x:c>
      <x:c r="R158" s="93" t="s">
        <x:v>94</x:v>
      </x:c>
      <x:c r="S158" s="93">
        <x:v>5.9</x:v>
      </x:c>
      <x:c r="T158" s="84" t="s">
        <x:v>22</x:v>
      </x:c>
      <x:c r="U158" s="84" t="s">
        <x:v>22</x:v>
      </x:c>
      <x:c r="V158" s="93" t="s">
        <x:v>23</x:v>
      </x:c>
      <x:c r="W158" s="93"/>
    </x:row>
    <x:row r="159" spans="1:23" s="43" customFormat="1" ht="25.5" x14ac:dyDescent="0.2">
      <x:c r="A159" s="93" t="s">
        <x:v>1288</x:v>
      </x:c>
      <x:c r="B159" s="93" t="s">
        <x:v>1289</x:v>
      </x:c>
      <x:c r="C159" s="93" t="s">
        <x:v>1066</x:v>
      </x:c>
      <x:c r="D159" s="93" t="s">
        <x:v>1400</x:v>
      </x:c>
      <x:c r="E159" s="86">
        <x:v>45139</x:v>
      </x:c>
      <x:c r="F159" s="86">
        <x:v>45427</x:v>
      </x:c>
      <x:c r="G159" s="86">
        <x:v>45427</x:v>
      </x:c>
      <x:c r="H159" s="128"/>
      <x:c r="I159" s="90">
        <x:v>1610298.35</x:v>
      </x:c>
      <x:c r="J159" s="83"/>
      <x:c r="K159" s="105" t="s">
        <x:v>150</x:v>
      </x:c>
      <x:c r="L159" s="97">
        <x:v>100</x:v>
      </x:c>
      <x:c r="M159" s="93">
        <x:v>69</x:v>
      </x:c>
      <x:c r="N159" s="93" t="s">
        <x:v>22</x:v>
      </x:c>
      <x:c r="O159" s="93">
        <x:v>0.2</x:v>
      </x:c>
      <x:c r="P159" s="93" t="s">
        <x:v>192</x:v>
      </x:c>
      <x:c r="Q159" s="93" t="s">
        <x:v>76</x:v>
      </x:c>
      <x:c r="R159" s="93">
        <x:v>50</x:v>
      </x:c>
      <x:c r="S159" s="93">
        <x:v>0.2</x:v>
      </x:c>
      <x:c r="T159" s="84" t="s">
        <x:v>22</x:v>
      </x:c>
      <x:c r="U159" s="84" t="s">
        <x:v>22</x:v>
      </x:c>
      <x:c r="V159" s="93" t="s">
        <x:v>37</x:v>
      </x:c>
      <x:c r="W159" s="93"/>
    </x:row>
    <x:row r="160" spans="1:23" s="43" customFormat="1" ht="25.5" x14ac:dyDescent="0.2">
      <x:c r="A160" s="93" t="s">
        <x:v>1401</x:v>
      </x:c>
      <x:c r="B160" s="93" t="s">
        <x:v>1290</x:v>
      </x:c>
      <x:c r="C160" s="93" t="s">
        <x:v>125</x:v>
      </x:c>
      <x:c r="D160" s="93" t="s">
        <x:v>1402</x:v>
      </x:c>
      <x:c r="E160" s="86">
        <x:v>45180</x:v>
      </x:c>
      <x:c r="F160" s="127">
        <x:v>45208</x:v>
      </x:c>
      <x:c r="G160" s="128">
        <x:v>45208</x:v>
      </x:c>
      <x:c r="H160" s="128"/>
      <x:c r="I160" s="90">
        <x:v>1156815</x:v>
      </x:c>
      <x:c r="J160" s="83"/>
      <x:c r="K160" s="105" t="s">
        <x:v>150</x:v>
      </x:c>
      <x:c r="L160" s="97">
        <x:v>100</x:v>
      </x:c>
      <x:c r="M160" s="93">
        <x:v>138</x:v>
      </x:c>
      <x:c r="N160" s="93" t="s">
        <x:v>22</x:v>
      </x:c>
      <x:c r="O160" s="93">
        <x:v>0.2</x:v>
      </x:c>
      <x:c r="P160" s="93" t="s">
        <x:v>191</x:v>
      </x:c>
      <x:c r="Q160" s="93" t="s">
        <x:v>76</x:v>
      </x:c>
      <x:c r="R160" s="93" t="s">
        <x:v>94</x:v>
      </x:c>
      <x:c r="S160" s="93">
        <x:v>0.2</x:v>
      </x:c>
      <x:c r="T160" s="84" t="s">
        <x:v>22</x:v>
      </x:c>
      <x:c r="U160" s="84" t="s">
        <x:v>22</x:v>
      </x:c>
      <x:c r="V160" s="93" t="s">
        <x:v>23</x:v>
      </x:c>
      <x:c r="W160" s="93"/>
    </x:row>
    <x:row r="161" spans="1:23" s="43" customFormat="1" ht="51" x14ac:dyDescent="0.2">
      <x:c r="A161" s="93" t="s">
        <x:v>1379</x:v>
      </x:c>
      <x:c r="B161" s="93" t="s">
        <x:v>1380</x:v>
      </x:c>
      <x:c r="C161" s="93" t="s">
        <x:v>1464</x:v>
      </x:c>
      <x:c r="D161" s="93" t="s">
        <x:v>1381</x:v>
      </x:c>
      <x:c r="E161" s="127">
        <x:v>45168</x:v>
      </x:c>
      <x:c r="F161" s="119">
        <x:v>45505</x:v>
      </x:c>
      <x:c r="G161" s="119">
        <x:v>45505</x:v>
      </x:c>
      <x:c r="H161" s="128"/>
      <x:c r="I161" s="103">
        <x:v>23686900</x:v>
      </x:c>
      <x:c r="J161" s="129"/>
      <x:c r="K161" s="105" t="s">
        <x:v>150</x:v>
      </x:c>
      <x:c r="L161" s="97">
        <x:v>100</x:v>
      </x:c>
      <x:c r="M161" s="93">
        <x:v>138</x:v>
      </x:c>
      <x:c r="N161" s="93" t="s">
        <x:v>22</x:v>
      </x:c>
      <x:c r="O161" s="93">
        <x:v>11.2</x:v>
      </x:c>
      <x:c r="P161" s="93" t="s">
        <x:v>191</x:v>
      </x:c>
      <x:c r="Q161" s="93" t="s">
        <x:v>76</x:v>
      </x:c>
      <x:c r="R161" s="93">
        <x:v>70</x:v>
      </x:c>
      <x:c r="S161" s="93">
        <x:v>11.2</x:v>
      </x:c>
      <x:c r="T161" s="84" t="s">
        <x:v>22</x:v>
      </x:c>
      <x:c r="U161" s="84" t="s">
        <x:v>22</x:v>
      </x:c>
      <x:c r="V161" s="93" t="s">
        <x:v>23</x:v>
      </x:c>
      <x:c r="W161" s="93"/>
    </x:row>
    <x:row r="162" spans="1:23" s="43" customFormat="1" ht="38.25" x14ac:dyDescent="0.2">
      <x:c r="A162" s="93" t="s">
        <x:v>3030</x:v>
      </x:c>
      <x:c r="B162" s="93" t="s">
        <x:v>1291</x:v>
      </x:c>
      <x:c r="C162" s="93" t="s">
        <x:v>1236</x:v>
      </x:c>
      <x:c r="D162" s="93" t="s">
        <x:v>1403</x:v>
      </x:c>
      <x:c r="E162" s="86">
        <x:v>45363</x:v>
      </x:c>
      <x:c r="F162" s="127">
        <x:v>45566</x:v>
      </x:c>
      <x:c r="G162" s="128">
        <x:v>45566</x:v>
      </x:c>
      <x:c r="H162" s="128"/>
      <x:c r="I162" s="103">
        <x:v>2144469</x:v>
      </x:c>
      <x:c r="J162" s="83"/>
      <x:c r="K162" s="105" t="s">
        <x:v>150</x:v>
      </x:c>
      <x:c r="L162" s="97">
        <x:v>100</x:v>
      </x:c>
      <x:c r="M162" s="93">
        <x:v>138</x:v>
      </x:c>
      <x:c r="N162" s="93" t="s">
        <x:v>22</x:v>
      </x:c>
      <x:c r="O162" s="93">
        <x:v>0.13</x:v>
      </x:c>
      <x:c r="P162" s="93" t="s">
        <x:v>176</x:v>
      </x:c>
      <x:c r="Q162" s="93" t="s">
        <x:v>76</x:v>
      </x:c>
      <x:c r="R162" s="93" t="s">
        <x:v>22</x:v>
      </x:c>
      <x:c r="S162" s="93" t="s">
        <x:v>22</x:v>
      </x:c>
      <x:c r="T162" s="84" t="s">
        <x:v>94</x:v>
      </x:c>
      <x:c r="U162" s="84">
        <x:v>0.13</x:v>
      </x:c>
      <x:c r="V162" s="93" t="s">
        <x:v>37</x:v>
      </x:c>
      <x:c r="W162" s="93"/>
    </x:row>
    <x:row r="163" spans="1:23" s="43" customFormat="1" ht="38.25" x14ac:dyDescent="0.2">
      <x:c r="A163" s="93" t="s">
        <x:v>4595</x:v>
      </x:c>
      <x:c r="B163" s="93" t="s">
        <x:v>1465</x:v>
      </x:c>
      <x:c r="C163" s="93" t="s">
        <x:v>102</x:v>
      </x:c>
      <x:c r="D163" s="93" t="s">
        <x:v>1466</x:v>
      </x:c>
      <x:c r="E163" s="444">
        <x:v>45693</x:v>
      </x:c>
      <x:c r="F163" s="119">
        <x:v>45703</x:v>
      </x:c>
      <x:c r="G163" s="128"/>
      <x:c r="H163" s="128"/>
      <x:c r="I163" s="248">
        <x:v>1840401.26</x:v>
      </x:c>
      <x:c r="J163" s="83"/>
      <x:c r="K163" s="105" t="s">
        <x:v>150</x:v>
      </x:c>
      <x:c r="L163" s="97">
        <x:v>0</x:v>
      </x:c>
      <x:c r="M163" s="93">
        <x:v>138</x:v>
      </x:c>
      <x:c r="N163" s="93" t="s">
        <x:v>22</x:v>
      </x:c>
      <x:c r="O163" s="93">
        <x:v>0.3</x:v>
      </x:c>
      <x:c r="P163" s="93" t="s">
        <x:v>191</x:v>
      </x:c>
      <x:c r="Q163" s="93" t="s">
        <x:v>76</x:v>
      </x:c>
      <x:c r="R163" s="93">
        <x:v>100</x:v>
      </x:c>
      <x:c r="S163" s="93">
        <x:v>0.3</x:v>
      </x:c>
      <x:c r="T163" s="84" t="s">
        <x:v>22</x:v>
      </x:c>
      <x:c r="U163" s="84" t="s">
        <x:v>22</x:v>
      </x:c>
      <x:c r="V163" s="93" t="s">
        <x:v>37</x:v>
      </x:c>
      <x:c r="W163" s="93"/>
    </x:row>
    <x:row r="164" spans="1:23" s="43" customFormat="1" ht="38.25" x14ac:dyDescent="0.2">
      <x:c r="A164" s="93" t="s">
        <x:v>1404</x:v>
      </x:c>
      <x:c r="B164" s="93" t="s">
        <x:v>1292</x:v>
      </x:c>
      <x:c r="C164" s="93" t="s">
        <x:v>1651</x:v>
      </x:c>
      <x:c r="D164" s="93" t="s">
        <x:v>1405</x:v>
      </x:c>
      <x:c r="E164" s="86">
        <x:v>45530</x:v>
      </x:c>
      <x:c r="F164" s="119">
        <x:v>45639</x:v>
      </x:c>
      <x:c r="G164" s="119">
        <x:v>45639</x:v>
      </x:c>
      <x:c r="H164" s="128"/>
      <x:c r="I164" s="103">
        <x:v>13490729</x:v>
      </x:c>
      <x:c r="J164" s="83"/>
      <x:c r="K164" s="105" t="s">
        <x:v>150</x:v>
      </x:c>
      <x:c r="L164" s="97">
        <x:v>100</x:v>
      </x:c>
      <x:c r="M164" s="93">
        <x:v>69</x:v>
      </x:c>
      <x:c r="N164" s="93">
        <x:v>138</x:v>
      </x:c>
      <x:c r="O164" s="93">
        <x:v>10.53</x:v>
      </x:c>
      <x:c r="P164" s="93" t="s">
        <x:v>191</x:v>
      </x:c>
      <x:c r="Q164" s="93" t="s">
        <x:v>76</x:v>
      </x:c>
      <x:c r="R164" s="93">
        <x:v>50</x:v>
      </x:c>
      <x:c r="S164" s="93">
        <x:v>10.53</x:v>
      </x:c>
      <x:c r="T164" s="84" t="s">
        <x:v>22</x:v>
      </x:c>
      <x:c r="U164" s="84" t="s">
        <x:v>22</x:v>
      </x:c>
      <x:c r="V164" s="93" t="s">
        <x:v>23</x:v>
      </x:c>
      <x:c r="W164" s="93"/>
    </x:row>
    <x:row r="165" spans="1:23" s="43" customFormat="1" ht="51" x14ac:dyDescent="0.2">
      <x:c r="A165" s="93" t="s">
        <x:v>1406</x:v>
      </x:c>
      <x:c r="B165" s="93" t="s">
        <x:v>1293</x:v>
      </x:c>
      <x:c r="C165" s="93" t="s">
        <x:v>1652</x:v>
      </x:c>
      <x:c r="D165" s="93" t="s">
        <x:v>1452</x:v>
      </x:c>
      <x:c r="E165" s="86">
        <x:v>45597</x:v>
      </x:c>
      <x:c r="F165" s="119">
        <x:v>45639</x:v>
      </x:c>
      <x:c r="G165" s="119">
        <x:v>45639</x:v>
      </x:c>
      <x:c r="H165" s="128"/>
      <x:c r="I165" s="103">
        <x:v>4439451.3499999996</x:v>
      </x:c>
      <x:c r="J165" s="83"/>
      <x:c r="K165" s="105" t="s">
        <x:v>150</x:v>
      </x:c>
      <x:c r="L165" s="97">
        <x:v>100</x:v>
      </x:c>
      <x:c r="M165" s="93">
        <x:v>69</x:v>
      </x:c>
      <x:c r="N165" s="93">
        <x:v>138</x:v>
      </x:c>
      <x:c r="O165" s="93">
        <x:v>2.3199999999999998</x:v>
      </x:c>
      <x:c r="P165" s="93" t="s">
        <x:v>1972</x:v>
      </x:c>
      <x:c r="Q165" s="93" t="s">
        <x:v>76</x:v>
      </x:c>
      <x:c r="R165" s="93">
        <x:v>50</x:v>
      </x:c>
      <x:c r="S165" s="93">
        <x:v>2.3199999999999998</x:v>
      </x:c>
      <x:c r="T165" s="84" t="s">
        <x:v>22</x:v>
      </x:c>
      <x:c r="U165" s="84" t="s">
        <x:v>22</x:v>
      </x:c>
      <x:c r="V165" s="93" t="s">
        <x:v>23</x:v>
      </x:c>
      <x:c r="W165" s="93"/>
    </x:row>
    <x:row r="166" spans="1:23" s="43" customFormat="1" ht="51" x14ac:dyDescent="0.2">
      <x:c r="A166" s="93" t="s">
        <x:v>2565</x:v>
      </x:c>
      <x:c r="B166" s="93" t="s">
        <x:v>1469</x:v>
      </x:c>
      <x:c r="C166" s="93" t="s">
        <x:v>102</x:v>
      </x:c>
      <x:c r="D166" s="93" t="s">
        <x:v>1653</x:v>
      </x:c>
      <x:c r="E166" s="86">
        <x:v>45328</x:v>
      </x:c>
      <x:c r="F166" s="119">
        <x:v>45464</x:v>
      </x:c>
      <x:c r="G166" s="119">
        <x:v>45464</x:v>
      </x:c>
      <x:c r="H166" s="128"/>
      <x:c r="I166" s="103">
        <x:v>17551335</x:v>
      </x:c>
      <x:c r="J166" s="83"/>
      <x:c r="K166" s="105" t="s">
        <x:v>150</x:v>
      </x:c>
      <x:c r="L166" s="120">
        <x:v>100</x:v>
      </x:c>
      <x:c r="M166" s="93">
        <x:v>69</x:v>
      </x:c>
      <x:c r="N166" s="93">
        <x:v>138</x:v>
      </x:c>
      <x:c r="O166" s="93">
        <x:v>6.7</x:v>
      </x:c>
      <x:c r="P166" s="93" t="s">
        <x:v>191</x:v>
      </x:c>
      <x:c r="Q166" s="93" t="s">
        <x:v>1209</x:v>
      </x:c>
      <x:c r="R166" s="93">
        <x:v>40</x:v>
      </x:c>
      <x:c r="S166" s="93">
        <x:v>6.7</x:v>
      </x:c>
      <x:c r="T166" s="84" t="s">
        <x:v>22</x:v>
      </x:c>
      <x:c r="U166" s="84" t="s">
        <x:v>22</x:v>
      </x:c>
      <x:c r="V166" s="93" t="s">
        <x:v>23</x:v>
      </x:c>
      <x:c r="W166" s="93"/>
    </x:row>
    <x:row r="167" spans="1:23" s="43" customFormat="1" ht="25.5" x14ac:dyDescent="0.2">
      <x:c r="A167" s="93" t="s">
        <x:v>1407</x:v>
      </x:c>
      <x:c r="B167" s="93" t="s">
        <x:v>1294</x:v>
      </x:c>
      <x:c r="C167" s="93" t="s">
        <x:v>171</x:v>
      </x:c>
      <x:c r="D167" s="93" t="s">
        <x:v>1543</x:v>
      </x:c>
      <x:c r="E167" s="127">
        <x:v>45214</x:v>
      </x:c>
      <x:c r="F167" s="127">
        <x:v>45231</x:v>
      </x:c>
      <x:c r="G167" s="86">
        <x:v>45231</x:v>
      </x:c>
      <x:c r="H167" s="128"/>
      <x:c r="I167" s="90">
        <x:v>226505.98</x:v>
      </x:c>
      <x:c r="J167" s="129"/>
      <x:c r="K167" s="105" t="s">
        <x:v>150</x:v>
      </x:c>
      <x:c r="L167" s="97">
        <x:v>100</x:v>
      </x:c>
      <x:c r="M167" s="93" t="s">
        <x:v>425</x:v>
      </x:c>
      <x:c r="N167" s="93">
        <x:v>138</x:v>
      </x:c>
      <x:c r="O167" s="93">
        <x:v>0.08</x:v>
      </x:c>
      <x:c r="P167" s="93" t="s">
        <x:v>192</x:v>
      </x:c>
      <x:c r="Q167" s="93" t="s">
        <x:v>22</x:v>
      </x:c>
      <x:c r="R167" s="93" t="s">
        <x:v>965</x:v>
      </x:c>
      <x:c r="S167" s="93">
        <x:v>0.04</x:v>
      </x:c>
      <x:c r="T167" s="84" t="s">
        <x:v>22</x:v>
      </x:c>
      <x:c r="U167" s="84" t="s">
        <x:v>22</x:v>
      </x:c>
      <x:c r="V167" s="93" t="s">
        <x:v>37</x:v>
      </x:c>
      <x:c r="W167" s="93"/>
    </x:row>
    <x:row r="168" spans="1:23" s="43" customFormat="1" ht="25.5" x14ac:dyDescent="0.2">
      <x:c r="A168" s="93" t="s">
        <x:v>1446</x:v>
      </x:c>
      <x:c r="B168" s="93" t="s">
        <x:v>1295</x:v>
      </x:c>
      <x:c r="C168" s="93" t="s">
        <x:v>1443</x:v>
      </x:c>
      <x:c r="D168" s="93" t="s">
        <x:v>1444</x:v>
      </x:c>
      <x:c r="E168" s="444">
        <x:v>45684</x:v>
      </x:c>
      <x:c r="F168" s="127">
        <x:v>45792</x:v>
      </x:c>
      <x:c r="G168" s="128"/>
      <x:c r="H168" s="128"/>
      <x:c r="I168" s="103">
        <x:v>453691.33</x:v>
      </x:c>
      <x:c r="J168" s="83"/>
      <x:c r="K168" s="105" t="s">
        <x:v>150</x:v>
      </x:c>
      <x:c r="L168" s="443">
        <x:v>1</x:v>
      </x:c>
      <x:c r="M168" s="93">
        <x:v>69</x:v>
      </x:c>
      <x:c r="N168" s="93" t="s">
        <x:v>22</x:v>
      </x:c>
      <x:c r="O168" s="93">
        <x:v>0.09</x:v>
      </x:c>
      <x:c r="P168" s="93" t="s">
        <x:v>649</x:v>
      </x:c>
      <x:c r="Q168" s="93" t="s">
        <x:v>76</x:v>
      </x:c>
      <x:c r="R168" s="93" t="s">
        <x:v>586</x:v>
      </x:c>
      <x:c r="S168" s="93">
        <x:v>0.09</x:v>
      </x:c>
      <x:c r="T168" s="84" t="s">
        <x:v>22</x:v>
      </x:c>
      <x:c r="U168" s="84" t="s">
        <x:v>22</x:v>
      </x:c>
      <x:c r="V168" s="93" t="s">
        <x:v>37</x:v>
      </x:c>
      <x:c r="W168" s="93"/>
    </x:row>
    <x:row r="169" spans="1:23" s="43" customFormat="1" ht="25.5" x14ac:dyDescent="0.2">
      <x:c r="A169" s="93" t="s">
        <x:v>1445</x:v>
      </x:c>
      <x:c r="B169" s="93" t="s">
        <x:v>1296</x:v>
      </x:c>
      <x:c r="C169" s="93" t="s">
        <x:v>1443</x:v>
      </x:c>
      <x:c r="D169" s="93" t="s">
        <x:v>1444</x:v>
      </x:c>
      <x:c r="E169" s="444">
        <x:v>45663</x:v>
      </x:c>
      <x:c r="F169" s="127">
        <x:v>45792</x:v>
      </x:c>
      <x:c r="G169" s="128"/>
      <x:c r="H169" s="128"/>
      <x:c r="I169" s="103">
        <x:v>1359735.35</x:v>
      </x:c>
      <x:c r="J169" s="83"/>
      <x:c r="K169" s="105" t="s">
        <x:v>150</x:v>
      </x:c>
      <x:c r="L169" s="417">
        <x:v>11</x:v>
      </x:c>
      <x:c r="M169" s="93">
        <x:v>69</x:v>
      </x:c>
      <x:c r="N169" s="93" t="s">
        <x:v>22</x:v>
      </x:c>
      <x:c r="O169" s="93">
        <x:v>0.06</x:v>
      </x:c>
      <x:c r="P169" s="93" t="s">
        <x:v>649</x:v>
      </x:c>
      <x:c r="Q169" s="93" t="s">
        <x:v>691</x:v>
      </x:c>
      <x:c r="R169" s="93">
        <x:v>50</x:v>
      </x:c>
      <x:c r="S169" s="93">
        <x:v>0.06</x:v>
      </x:c>
      <x:c r="T169" s="84" t="s">
        <x:v>22</x:v>
      </x:c>
      <x:c r="U169" s="84" t="s">
        <x:v>22</x:v>
      </x:c>
      <x:c r="V169" s="93" t="s">
        <x:v>37</x:v>
      </x:c>
      <x:c r="W169" s="93"/>
    </x:row>
    <x:row r="170" spans="1:23" s="43" customFormat="1" ht="25.5" x14ac:dyDescent="0.2">
      <x:c r="A170" s="93" t="s">
        <x:v>1470</x:v>
      </x:c>
      <x:c r="B170" s="93" t="s">
        <x:v>1830</x:v>
      </x:c>
      <x:c r="C170" s="93" t="s">
        <x:v>1443</x:v>
      </x:c>
      <x:c r="D170" s="93" t="s">
        <x:v>1444</x:v>
      </x:c>
      <x:c r="E170" s="444">
        <x:v>45684</x:v>
      </x:c>
      <x:c r="F170" s="127">
        <x:v>45792</x:v>
      </x:c>
      <x:c r="G170" s="128"/>
      <x:c r="H170" s="128"/>
      <x:c r="I170" s="248">
        <x:v>958606.07</x:v>
      </x:c>
      <x:c r="J170" s="83"/>
      <x:c r="K170" s="105" t="s">
        <x:v>150</x:v>
      </x:c>
      <x:c r="L170" s="443">
        <x:v>1</x:v>
      </x:c>
      <x:c r="M170" s="93">
        <x:v>69</x:v>
      </x:c>
      <x:c r="N170" s="93" t="s">
        <x:v>22</x:v>
      </x:c>
      <x:c r="O170" s="93">
        <x:v>0.25</x:v>
      </x:c>
      <x:c r="P170" s="93" t="s">
        <x:v>649</x:v>
      </x:c>
      <x:c r="Q170" s="93" t="s">
        <x:v>76</x:v>
      </x:c>
      <x:c r="R170" s="93">
        <x:v>50</x:v>
      </x:c>
      <x:c r="S170" s="93">
        <x:v>0.25</x:v>
      </x:c>
      <x:c r="T170" s="84" t="s">
        <x:v>22</x:v>
      </x:c>
      <x:c r="U170" s="84" t="s">
        <x:v>22</x:v>
      </x:c>
      <x:c r="V170" s="93" t="s">
        <x:v>37</x:v>
      </x:c>
      <x:c r="W170" s="93"/>
    </x:row>
    <x:row r="171" spans="1:23" s="43" customFormat="1" ht="38.25" x14ac:dyDescent="0.2">
      <x:c r="A171" s="93" t="s">
        <x:v>3031</x:v>
      </x:c>
      <x:c r="B171" s="93" t="s">
        <x:v>1408</x:v>
      </x:c>
      <x:c r="C171" s="93" t="s">
        <x:v>1453</x:v>
      </x:c>
      <x:c r="D171" s="93" t="s">
        <x:v>1409</x:v>
      </x:c>
      <x:c r="E171" s="86">
        <x:v>45163</x:v>
      </x:c>
      <x:c r="F171" s="127">
        <x:v>45275</x:v>
      </x:c>
      <x:c r="G171" s="127">
        <x:v>45275</x:v>
      </x:c>
      <x:c r="H171" s="128"/>
      <x:c r="I171" s="90">
        <x:v>1186297.17</x:v>
      </x:c>
      <x:c r="J171" s="83"/>
      <x:c r="K171" s="105" t="s">
        <x:v>150</x:v>
      </x:c>
      <x:c r="L171" s="97">
        <x:v>100</x:v>
      </x:c>
      <x:c r="M171" s="93">
        <x:v>138</x:v>
      </x:c>
      <x:c r="N171" s="93" t="s">
        <x:v>22</x:v>
      </x:c>
      <x:c r="O171" s="93">
        <x:v>0.4</x:v>
      </x:c>
      <x:c r="P171" s="93" t="s">
        <x:v>191</x:v>
      </x:c>
      <x:c r="Q171" s="93" t="s">
        <x:v>76</x:v>
      </x:c>
      <x:c r="R171" s="93">
        <x:v>70</x:v>
      </x:c>
      <x:c r="S171" s="93">
        <x:v>0.4</x:v>
      </x:c>
      <x:c r="T171" s="84" t="s">
        <x:v>22</x:v>
      </x:c>
      <x:c r="U171" s="84" t="s">
        <x:v>22</x:v>
      </x:c>
      <x:c r="V171" s="93" t="s">
        <x:v>37</x:v>
      </x:c>
      <x:c r="W171" s="93"/>
    </x:row>
    <x:row r="172" spans="1:23" s="43" customFormat="1" ht="38.25" x14ac:dyDescent="0.2">
      <x:c r="A172" s="93" t="s">
        <x:v>2041</x:v>
      </x:c>
      <x:c r="B172" s="93" t="s">
        <x:v>1467</x:v>
      </x:c>
      <x:c r="C172" s="93" t="s">
        <x:v>124</x:v>
      </x:c>
      <x:c r="D172" s="93" t="s">
        <x:v>1410</x:v>
      </x:c>
      <x:c r="E172" s="86">
        <x:v>45233</x:v>
      </x:c>
      <x:c r="F172" s="86">
        <x:v>45450</x:v>
      </x:c>
      <x:c r="G172" s="119">
        <x:v>45450</x:v>
      </x:c>
      <x:c r="H172" s="128"/>
      <x:c r="I172" s="90">
        <x:v>513300.15</x:v>
      </x:c>
      <x:c r="J172" s="83"/>
      <x:c r="K172" s="105" t="s">
        <x:v>150</x:v>
      </x:c>
      <x:c r="L172" s="97">
        <x:v>100</x:v>
      </x:c>
      <x:c r="M172" s="93" t="s">
        <x:v>22</x:v>
      </x:c>
      <x:c r="N172" s="93">
        <x:v>345</x:v>
      </x:c>
      <x:c r="O172" s="93">
        <x:v>0.26</x:v>
      </x:c>
      <x:c r="P172" s="93" t="s">
        <x:v>915</x:v>
      </x:c>
      <x:c r="Q172" s="93" t="s">
        <x:v>22</x:v>
      </x:c>
      <x:c r="R172" s="93" t="s">
        <x:v>22</x:v>
      </x:c>
      <x:c r="S172" s="93" t="s">
        <x:v>22</x:v>
      </x:c>
      <x:c r="T172" s="84">
        <x:v>160</x:v>
      </x:c>
      <x:c r="U172" s="93">
        <x:v>0.26</x:v>
      </x:c>
      <x:c r="V172" s="93" t="s">
        <x:v>37</x:v>
      </x:c>
      <x:c r="W172" s="93"/>
    </x:row>
    <x:row r="173" spans="1:23" s="43" customFormat="1" ht="38.25" x14ac:dyDescent="0.2">
      <x:c r="A173" s="93" t="s">
        <x:v>1411</x:v>
      </x:c>
      <x:c r="B173" s="93" t="s">
        <x:v>1297</x:v>
      </x:c>
      <x:c r="C173" s="93" t="s">
        <x:v>1468</x:v>
      </x:c>
      <x:c r="D173" s="93" t="s">
        <x:v>1412</x:v>
      </x:c>
      <x:c r="E173" s="128">
        <x:v>45103</x:v>
      </x:c>
      <x:c r="F173" s="127">
        <x:v>45274</x:v>
      </x:c>
      <x:c r="G173" s="86">
        <x:v>45274</x:v>
      </x:c>
      <x:c r="H173" s="128"/>
      <x:c r="I173" s="90">
        <x:v>11913848.83</x:v>
      </x:c>
      <x:c r="J173" s="83"/>
      <x:c r="K173" s="105" t="s">
        <x:v>150</x:v>
      </x:c>
      <x:c r="L173" s="97">
        <x:v>100</x:v>
      </x:c>
      <x:c r="M173" s="93">
        <x:v>69</x:v>
      </x:c>
      <x:c r="N173" s="93">
        <x:v>138</x:v>
      </x:c>
      <x:c r="O173" s="93">
        <x:v>5.2</x:v>
      </x:c>
      <x:c r="P173" s="93" t="s">
        <x:v>192</x:v>
      </x:c>
      <x:c r="Q173" s="93" t="s">
        <x:v>76</x:v>
      </x:c>
      <x:c r="R173" s="93" t="s">
        <x:v>26</x:v>
      </x:c>
      <x:c r="S173" s="93">
        <x:v>5.2</x:v>
      </x:c>
      <x:c r="T173" s="84" t="s">
        <x:v>22</x:v>
      </x:c>
      <x:c r="U173" s="84" t="s">
        <x:v>22</x:v>
      </x:c>
      <x:c r="V173" s="93" t="s">
        <x:v>23</x:v>
      </x:c>
      <x:c r="W173" s="93"/>
    </x:row>
    <x:row r="174" spans="1:23" s="43" customFormat="1" ht="25.5" x14ac:dyDescent="0.2">
      <x:c r="A174" s="93" t="s">
        <x:v>1413</x:v>
      </x:c>
      <x:c r="B174" s="93" t="s">
        <x:v>1710</x:v>
      </x:c>
      <x:c r="C174" s="93" t="s">
        <x:v>266</x:v>
      </x:c>
      <x:c r="D174" s="93" t="s">
        <x:v>1711</x:v>
      </x:c>
      <x:c r="E174" s="127">
        <x:v>45187</x:v>
      </x:c>
      <x:c r="F174" s="127">
        <x:v>45271</x:v>
      </x:c>
      <x:c r="G174" s="86">
        <x:v>45271</x:v>
      </x:c>
      <x:c r="H174" s="128"/>
      <x:c r="I174" s="103">
        <x:v>2820213</x:v>
      </x:c>
      <x:c r="J174" s="129"/>
      <x:c r="K174" s="105" t="s">
        <x:v>150</x:v>
      </x:c>
      <x:c r="L174" s="97">
        <x:v>100</x:v>
      </x:c>
      <x:c r="M174" s="93" t="s">
        <x:v>34</x:v>
      </x:c>
      <x:c r="N174" s="93">
        <x:v>138</x:v>
      </x:c>
      <x:c r="O174" s="93">
        <x:v>0.25</x:v>
      </x:c>
      <x:c r="P174" s="93" t="s">
        <x:v>191</x:v>
      </x:c>
      <x:c r="Q174" s="93" t="s">
        <x:v>76</x:v>
      </x:c>
      <x:c r="R174" s="93">
        <x:v>100</x:v>
      </x:c>
      <x:c r="S174" s="93">
        <x:v>0.25</x:v>
      </x:c>
      <x:c r="T174" s="84" t="s">
        <x:v>22</x:v>
      </x:c>
      <x:c r="U174" s="84" t="s">
        <x:v>22</x:v>
      </x:c>
      <x:c r="V174" s="93" t="s">
        <x:v>37</x:v>
      </x:c>
      <x:c r="W174" s="93"/>
    </x:row>
    <x:row r="175" spans="1:23" s="43" customFormat="1" ht="38.25" x14ac:dyDescent="0.2">
      <x:c r="A175" s="93" t="s">
        <x:v>3345</x:v>
      </x:c>
      <x:c r="B175" s="93" t="s">
        <x:v>1454</x:v>
      </x:c>
      <x:c r="C175" s="93" t="s">
        <x:v>266</x:v>
      </x:c>
      <x:c r="D175" s="93" t="s">
        <x:v>1455</x:v>
      </x:c>
      <x:c r="E175" s="86">
        <x:v>45180</x:v>
      </x:c>
      <x:c r="F175" s="127">
        <x:v>45200</x:v>
      </x:c>
      <x:c r="G175" s="128">
        <x:v>45200</x:v>
      </x:c>
      <x:c r="H175" s="128"/>
      <x:c r="I175" s="90">
        <x:v>1864912.7</x:v>
      </x:c>
      <x:c r="J175" s="129"/>
      <x:c r="K175" s="105" t="s">
        <x:v>150</x:v>
      </x:c>
      <x:c r="L175" s="97">
        <x:v>100</x:v>
      </x:c>
      <x:c r="M175" s="93">
        <x:v>138</x:v>
      </x:c>
      <x:c r="N175" s="93" t="s">
        <x:v>22</x:v>
      </x:c>
      <x:c r="O175" s="93">
        <x:v>0.27</x:v>
      </x:c>
      <x:c r="P175" s="93" t="s">
        <x:v>191</x:v>
      </x:c>
      <x:c r="Q175" s="93" t="s">
        <x:v>76</x:v>
      </x:c>
      <x:c r="R175" s="93">
        <x:v>50</x:v>
      </x:c>
      <x:c r="S175" s="93">
        <x:v>0.14000000000000001</x:v>
      </x:c>
      <x:c r="T175" s="84">
        <x:v>70</x:v>
      </x:c>
      <x:c r="U175" s="84">
        <x:v>0.13</x:v>
      </x:c>
      <x:c r="V175" s="93" t="s">
        <x:v>37</x:v>
      </x:c>
      <x:c r="W175" s="93"/>
    </x:row>
    <x:row r="176" spans="1:23" s="43" customFormat="1" ht="38.25" x14ac:dyDescent="0.2">
      <x:c r="A176" s="93" t="s">
        <x:v>1414</x:v>
      </x:c>
      <x:c r="B176" s="93" t="s">
        <x:v>1298</x:v>
      </x:c>
      <x:c r="C176" s="93" t="s">
        <x:v>266</x:v>
      </x:c>
      <x:c r="D176" s="93" t="s">
        <x:v>1415</x:v>
      </x:c>
      <x:c r="E176" s="86">
        <x:v>45184</x:v>
      </x:c>
      <x:c r="F176" s="127">
        <x:v>45271</x:v>
      </x:c>
      <x:c r="G176" s="86">
        <x:v>45271</x:v>
      </x:c>
      <x:c r="H176" s="128"/>
      <x:c r="I176" s="90">
        <x:v>1173408.6499999999</x:v>
      </x:c>
      <x:c r="J176" s="129"/>
      <x:c r="K176" s="105" t="s">
        <x:v>150</x:v>
      </x:c>
      <x:c r="L176" s="97">
        <x:v>100</x:v>
      </x:c>
      <x:c r="M176" s="93">
        <x:v>138</x:v>
      </x:c>
      <x:c r="N176" s="93" t="s">
        <x:v>22</x:v>
      </x:c>
      <x:c r="O176" s="93">
        <x:v>0.12</x:v>
      </x:c>
      <x:c r="P176" s="93" t="s">
        <x:v>191</x:v>
      </x:c>
      <x:c r="Q176" s="93" t="s">
        <x:v>76</x:v>
      </x:c>
      <x:c r="R176" s="93">
        <x:v>100</x:v>
      </x:c>
      <x:c r="S176" s="93">
        <x:v>0.12</x:v>
      </x:c>
      <x:c r="T176" s="84" t="s">
        <x:v>22</x:v>
      </x:c>
      <x:c r="U176" s="84" t="s">
        <x:v>22</x:v>
      </x:c>
      <x:c r="V176" s="93" t="s">
        <x:v>37</x:v>
      </x:c>
      <x:c r="W176" s="93"/>
    </x:row>
    <x:row r="177" spans="1:23" s="43" customFormat="1" ht="38.25" x14ac:dyDescent="0.2">
      <x:c r="A177" s="93" t="s">
        <x:v>3032</x:v>
      </x:c>
      <x:c r="B177" s="93" t="s">
        <x:v>1299</x:v>
      </x:c>
      <x:c r="C177" s="93" t="s">
        <x:v>80</x:v>
      </x:c>
      <x:c r="D177" s="93" t="s">
        <x:v>1654</x:v>
      </x:c>
      <x:c r="E177" s="86">
        <x:v>45217</x:v>
      </x:c>
      <x:c r="F177" s="127">
        <x:v>45426</x:v>
      </x:c>
      <x:c r="G177" s="127">
        <x:v>45426</x:v>
      </x:c>
      <x:c r="H177" s="128"/>
      <x:c r="I177" s="90">
        <x:v>9436571</x:v>
      </x:c>
      <x:c r="J177" s="83"/>
      <x:c r="K177" s="105" t="s">
        <x:v>150</x:v>
      </x:c>
      <x:c r="L177" s="97">
        <x:v>100</x:v>
      </x:c>
      <x:c r="M177" s="93">
        <x:v>138</x:v>
      </x:c>
      <x:c r="N177" s="93" t="s">
        <x:v>22</x:v>
      </x:c>
      <x:c r="O177" s="93">
        <x:v>4.83</x:v>
      </x:c>
      <x:c r="P177" s="93" t="s">
        <x:v>191</x:v>
      </x:c>
      <x:c r="Q177" s="93" t="s">
        <x:v>76</x:v>
      </x:c>
      <x:c r="R177" s="93">
        <x:v>50</x:v>
      </x:c>
      <x:c r="S177" s="93">
        <x:v>4.83</x:v>
      </x:c>
      <x:c r="T177" s="84" t="s">
        <x:v>22</x:v>
      </x:c>
      <x:c r="U177" s="84" t="s">
        <x:v>22</x:v>
      </x:c>
      <x:c r="V177" s="93" t="s">
        <x:v>23</x:v>
      </x:c>
      <x:c r="W177" s="93"/>
    </x:row>
    <x:row r="178" spans="1:23" s="43" customFormat="1" ht="38.25" x14ac:dyDescent="0.2">
      <x:c r="A178" s="93" t="s">
        <x:v>1829</x:v>
      </x:c>
      <x:c r="B178" s="93" t="s">
        <x:v>1471</x:v>
      </x:c>
      <x:c r="C178" s="93" t="s">
        <x:v>31</x:v>
      </x:c>
      <x:c r="D178" s="93" t="s">
        <x:v>1416</x:v>
      </x:c>
      <x:c r="E178" s="128">
        <x:v>45261</x:v>
      </x:c>
      <x:c r="F178" s="127">
        <x:v>45279</x:v>
      </x:c>
      <x:c r="G178" s="86">
        <x:v>45279</x:v>
      </x:c>
      <x:c r="H178" s="128"/>
      <x:c r="I178" s="103">
        <x:v>340033</x:v>
      </x:c>
      <x:c r="J178" s="83"/>
      <x:c r="K178" s="105" t="s">
        <x:v>150</x:v>
      </x:c>
      <x:c r="L178" s="97">
        <x:v>100</x:v>
      </x:c>
      <x:c r="M178" s="93">
        <x:v>138</x:v>
      </x:c>
      <x:c r="N178" s="93" t="s">
        <x:v>22</x:v>
      </x:c>
      <x:c r="O178" s="93">
        <x:v>0.2</x:v>
      </x:c>
      <x:c r="P178" s="93" t="s">
        <x:v>1655</x:v>
      </x:c>
      <x:c r="Q178" s="93" t="s">
        <x:v>157</x:v>
      </x:c>
      <x:c r="R178" s="93" t="s">
        <x:v>94</x:v>
      </x:c>
      <x:c r="S178" s="93">
        <x:v>0.2</x:v>
      </x:c>
      <x:c r="T178" s="84" t="s">
        <x:v>22</x:v>
      </x:c>
      <x:c r="U178" s="84" t="s">
        <x:v>22</x:v>
      </x:c>
      <x:c r="V178" s="93" t="s">
        <x:v>37</x:v>
      </x:c>
      <x:c r="W178" s="93"/>
    </x:row>
    <x:row r="179" spans="1:23" s="43" customFormat="1" ht="38.25" x14ac:dyDescent="0.2">
      <x:c r="A179" s="93" t="s">
        <x:v>1417</x:v>
      </x:c>
      <x:c r="B179" s="93" t="s">
        <x:v>1472</x:v>
      </x:c>
      <x:c r="C179" s="93" t="s">
        <x:v>102</x:v>
      </x:c>
      <x:c r="D179" s="93" t="s">
        <x:v>1656</x:v>
      </x:c>
      <x:c r="E179" s="86">
        <x:v>45212</x:v>
      </x:c>
      <x:c r="F179" s="119">
        <x:v>45357</x:v>
      </x:c>
      <x:c r="G179" s="192">
        <x:v>45357</x:v>
      </x:c>
      <x:c r="H179" s="128"/>
      <x:c r="I179" s="90">
        <x:v>180666.19</x:v>
      </x:c>
      <x:c r="J179" s="83"/>
      <x:c r="K179" s="105" t="s">
        <x:v>150</x:v>
      </x:c>
      <x:c r="L179" s="85">
        <x:v>100</x:v>
      </x:c>
      <x:c r="M179" s="93">
        <x:v>138</x:v>
      </x:c>
      <x:c r="N179" s="93" t="s">
        <x:v>22</x:v>
      </x:c>
      <x:c r="O179" s="93">
        <x:v>0.2</x:v>
      </x:c>
      <x:c r="P179" s="93" t="s">
        <x:v>191</x:v>
      </x:c>
      <x:c r="Q179" s="93" t="s">
        <x:v>76</x:v>
      </x:c>
      <x:c r="R179" s="93">
        <x:v>150</x:v>
      </x:c>
      <x:c r="S179" s="93">
        <x:v>0.2</x:v>
      </x:c>
      <x:c r="T179" s="84" t="s">
        <x:v>22</x:v>
      </x:c>
      <x:c r="U179" s="84" t="s">
        <x:v>22</x:v>
      </x:c>
      <x:c r="V179" s="93" t="s">
        <x:v>37</x:v>
      </x:c>
      <x:c r="W179" s="93"/>
    </x:row>
    <x:row r="180" spans="1:23" s="43" customFormat="1" ht="38.25" x14ac:dyDescent="0.2">
      <x:c r="A180" s="93" t="s">
        <x:v>1418</x:v>
      </x:c>
      <x:c r="B180" s="93" t="s">
        <x:v>1473</x:v>
      </x:c>
      <x:c r="C180" s="93" t="s">
        <x:v>102</x:v>
      </x:c>
      <x:c r="D180" s="93" t="s">
        <x:v>1419</x:v>
      </x:c>
      <x:c r="E180" s="86">
        <x:v>45177</x:v>
      </x:c>
      <x:c r="F180" s="119">
        <x:v>45357</x:v>
      </x:c>
      <x:c r="G180" s="192">
        <x:v>45357</x:v>
      </x:c>
      <x:c r="H180" s="128"/>
      <x:c r="I180" s="90">
        <x:v>839736.37</x:v>
      </x:c>
      <x:c r="J180" s="83"/>
      <x:c r="K180" s="105" t="s">
        <x:v>150</x:v>
      </x:c>
      <x:c r="L180" s="85">
        <x:v>100</x:v>
      </x:c>
      <x:c r="M180" s="93">
        <x:v>138</x:v>
      </x:c>
      <x:c r="N180" s="93" t="s">
        <x:v>22</x:v>
      </x:c>
      <x:c r="O180" s="93">
        <x:v>0.12</x:v>
      </x:c>
      <x:c r="P180" s="93" t="s">
        <x:v>191</x:v>
      </x:c>
      <x:c r="Q180" s="93" t="s">
        <x:v>1213</x:v>
      </x:c>
      <x:c r="R180" s="93">
        <x:v>150</x:v>
      </x:c>
      <x:c r="S180" s="93">
        <x:v>0.12</x:v>
      </x:c>
      <x:c r="T180" s="84" t="s">
        <x:v>22</x:v>
      </x:c>
      <x:c r="U180" s="84" t="s">
        <x:v>22</x:v>
      </x:c>
      <x:c r="V180" s="93" t="s">
        <x:v>37</x:v>
      </x:c>
      <x:c r="W180" s="93"/>
    </x:row>
    <x:row r="181" spans="1:23" s="43" customFormat="1" ht="38.25" x14ac:dyDescent="0.2">
      <x:c r="A181" s="93" t="s">
        <x:v>1420</x:v>
      </x:c>
      <x:c r="B181" s="93" t="s">
        <x:v>1300</x:v>
      </x:c>
      <x:c r="C181" s="93" t="s">
        <x:v>102</x:v>
      </x:c>
      <x:c r="D181" s="93" t="s">
        <x:v>1421</x:v>
      </x:c>
      <x:c r="E181" s="86">
        <x:v>45187</x:v>
      </x:c>
      <x:c r="F181" s="119">
        <x:v>45357</x:v>
      </x:c>
      <x:c r="G181" s="192">
        <x:v>45357</x:v>
      </x:c>
      <x:c r="H181" s="128"/>
      <x:c r="I181" s="90">
        <x:v>988490.45</x:v>
      </x:c>
      <x:c r="J181" s="83"/>
      <x:c r="K181" s="105" t="s">
        <x:v>150</x:v>
      </x:c>
      <x:c r="L181" s="85">
        <x:v>100</x:v>
      </x:c>
      <x:c r="M181" s="93">
        <x:v>138</x:v>
      </x:c>
      <x:c r="N181" s="93" t="s">
        <x:v>22</x:v>
      </x:c>
      <x:c r="O181" s="93">
        <x:v>0.12</x:v>
      </x:c>
      <x:c r="P181" s="93" t="s">
        <x:v>191</x:v>
      </x:c>
      <x:c r="Q181" s="93" t="s">
        <x:v>1685</x:v>
      </x:c>
      <x:c r="R181" s="93">
        <x:v>150</x:v>
      </x:c>
      <x:c r="S181" s="93">
        <x:v>0.12</x:v>
      </x:c>
      <x:c r="T181" s="84" t="s">
        <x:v>22</x:v>
      </x:c>
      <x:c r="U181" s="84" t="s">
        <x:v>22</x:v>
      </x:c>
      <x:c r="V181" s="93" t="s">
        <x:v>37</x:v>
      </x:c>
      <x:c r="W181" s="93"/>
    </x:row>
    <x:row r="182" spans="1:23" s="43" customFormat="1" ht="25.5" x14ac:dyDescent="0.2">
      <x:c r="A182" s="93" t="s">
        <x:v>1422</x:v>
      </x:c>
      <x:c r="B182" s="93" t="s">
        <x:v>1423</x:v>
      </x:c>
      <x:c r="C182" s="93" t="s">
        <x:v>334</x:v>
      </x:c>
      <x:c r="D182" s="93" t="s">
        <x:v>1424</x:v>
      </x:c>
      <x:c r="E182" s="444">
        <x:v>45943</x:v>
      </x:c>
      <x:c r="F182" s="303">
        <x:v>46006</x:v>
      </x:c>
      <x:c r="G182" s="193"/>
      <x:c r="H182" s="128"/>
      <x:c r="I182" s="103"/>
      <x:c r="J182" s="83"/>
      <x:c r="K182" s="105" t="s">
        <x:v>150</x:v>
      </x:c>
      <x:c r="L182" s="85">
        <x:v>0</x:v>
      </x:c>
      <x:c r="M182" s="93">
        <x:v>138</x:v>
      </x:c>
      <x:c r="N182" s="93" t="s">
        <x:v>22</x:v>
      </x:c>
      <x:c r="O182" s="93">
        <x:v>0.1</x:v>
      </x:c>
      <x:c r="P182" s="93" t="s">
        <x:v>191</x:v>
      </x:c>
      <x:c r="Q182" s="93" t="s">
        <x:v>76</x:v>
      </x:c>
      <x:c r="R182" s="93">
        <x:v>100</x:v>
      </x:c>
      <x:c r="S182" s="93">
        <x:v>0.1</x:v>
      </x:c>
      <x:c r="T182" s="84" t="s">
        <x:v>22</x:v>
      </x:c>
      <x:c r="U182" s="84" t="s">
        <x:v>22</x:v>
      </x:c>
      <x:c r="V182" s="93" t="s">
        <x:v>37</x:v>
      </x:c>
      <x:c r="W182" s="93"/>
    </x:row>
    <x:row r="183" spans="1:23" s="43" customFormat="1" ht="38.25" x14ac:dyDescent="0.2">
      <x:c r="A183" s="93" t="s">
        <x:v>1301</x:v>
      </x:c>
      <x:c r="B183" s="93" t="s">
        <x:v>1302</x:v>
      </x:c>
      <x:c r="C183" s="93" t="s">
        <x:v>1425</x:v>
      </x:c>
      <x:c r="D183" s="93" t="s">
        <x:v>1426</x:v>
      </x:c>
      <x:c r="E183" s="86">
        <x:v>45369</x:v>
      </x:c>
      <x:c r="F183" s="86">
        <x:v>45456</x:v>
      </x:c>
      <x:c r="G183" s="119">
        <x:v>45456</x:v>
      </x:c>
      <x:c r="H183" s="128"/>
      <x:c r="I183" s="103">
        <x:v>948838</x:v>
      </x:c>
      <x:c r="J183" s="83"/>
      <x:c r="K183" s="105" t="s">
        <x:v>150</x:v>
      </x:c>
      <x:c r="L183" s="97">
        <x:v>100</x:v>
      </x:c>
      <x:c r="M183" s="93">
        <x:v>138</x:v>
      </x:c>
      <x:c r="N183" s="93" t="s">
        <x:v>22</x:v>
      </x:c>
      <x:c r="O183" s="93" t="s">
        <x:v>22</x:v>
      </x:c>
      <x:c r="P183" s="93" t="s">
        <x:v>221</x:v>
      </x:c>
      <x:c r="Q183" s="93" t="s">
        <x:v>22</x:v>
      </x:c>
      <x:c r="R183" s="93" t="s">
        <x:v>22</x:v>
      </x:c>
      <x:c r="S183" s="93" t="s">
        <x:v>22</x:v>
      </x:c>
      <x:c r="T183" s="84" t="s">
        <x:v>22</x:v>
      </x:c>
      <x:c r="U183" s="84" t="s">
        <x:v>22</x:v>
      </x:c>
      <x:c r="V183" s="93" t="s">
        <x:v>23</x:v>
      </x:c>
      <x:c r="W183" s="93"/>
    </x:row>
    <x:row r="184" spans="1:23" s="43" customFormat="1" ht="25.5" x14ac:dyDescent="0.2">
      <x:c r="A184" s="93" t="s">
        <x:v>1427</x:v>
      </x:c>
      <x:c r="B184" s="93" t="s">
        <x:v>1428</x:v>
      </x:c>
      <x:c r="C184" s="93" t="s">
        <x:v>75</x:v>
      </x:c>
      <x:c r="D184" s="93" t="s">
        <x:v>1542</x:v>
      </x:c>
      <x:c r="E184" s="86">
        <x:v>45187</x:v>
      </x:c>
      <x:c r="F184" s="119">
        <x:v>45272</x:v>
      </x:c>
      <x:c r="G184" s="119">
        <x:v>45272</x:v>
      </x:c>
      <x:c r="H184" s="128"/>
      <x:c r="I184" s="90" t="s">
        <x:v>2127</x:v>
      </x:c>
      <x:c r="J184" s="83"/>
      <x:c r="K184" s="105" t="s">
        <x:v>150</x:v>
      </x:c>
      <x:c r="L184" s="97">
        <x:v>100</x:v>
      </x:c>
      <x:c r="M184" s="93">
        <x:v>138</x:v>
      </x:c>
      <x:c r="N184" s="93" t="s">
        <x:v>22</x:v>
      </x:c>
      <x:c r="O184" s="93">
        <x:v>3.28</x:v>
      </x:c>
      <x:c r="P184" s="93" t="s">
        <x:v>206</x:v>
      </x:c>
      <x:c r="Q184" s="93" t="s">
        <x:v>76</x:v>
      </x:c>
      <x:c r="R184" s="93">
        <x:v>100</x:v>
      </x:c>
      <x:c r="S184" s="93">
        <x:v>3.2800000000000002</x:v>
      </x:c>
      <x:c r="T184" s="84" t="s">
        <x:v>22</x:v>
      </x:c>
      <x:c r="U184" s="84" t="s">
        <x:v>22</x:v>
      </x:c>
      <x:c r="V184" s="93" t="s">
        <x:v>23</x:v>
      </x:c>
      <x:c r="W184" s="93"/>
    </x:row>
    <x:row r="185" spans="1:23" s="43" customFormat="1" ht="38.25" x14ac:dyDescent="0.2">
      <x:c r="A185" s="93" t="s">
        <x:v>1429</x:v>
      </x:c>
      <x:c r="B185" s="93" t="s">
        <x:v>1303</x:v>
      </x:c>
      <x:c r="C185" s="93" t="s">
        <x:v>25</x:v>
      </x:c>
      <x:c r="D185" s="93" t="s">
        <x:v>1541</x:v>
      </x:c>
      <x:c r="E185" s="128">
        <x:v>45214</x:v>
      </x:c>
      <x:c r="F185" s="127">
        <x:v>45250</x:v>
      </x:c>
      <x:c r="G185" s="86">
        <x:v>45250</x:v>
      </x:c>
      <x:c r="H185" s="128"/>
      <x:c r="I185" s="90">
        <x:v>283643.65000000002</x:v>
      </x:c>
      <x:c r="J185" s="83"/>
      <x:c r="K185" s="105" t="s">
        <x:v>150</x:v>
      </x:c>
      <x:c r="L185" s="97">
        <x:v>100</x:v>
      </x:c>
      <x:c r="M185" s="93">
        <x:v>69</x:v>
      </x:c>
      <x:c r="N185" s="93">
        <x:v>138</x:v>
      </x:c>
      <x:c r="O185" s="93">
        <x:v>0.2</x:v>
      </x:c>
      <x:c r="P185" s="93" t="s">
        <x:v>192</x:v>
      </x:c>
      <x:c r="Q185" s="93" t="s">
        <x:v>157</x:v>
      </x:c>
      <x:c r="R185" s="93">
        <x:v>100</x:v>
      </x:c>
      <x:c r="S185" s="93">
        <x:v>0.2</x:v>
      </x:c>
      <x:c r="T185" s="84" t="s">
        <x:v>22</x:v>
      </x:c>
      <x:c r="U185" s="84" t="s">
        <x:v>22</x:v>
      </x:c>
      <x:c r="V185" s="93" t="s">
        <x:v>23</x:v>
      </x:c>
      <x:c r="W185" s="93"/>
    </x:row>
    <x:row r="186" spans="1:23" s="43" customFormat="1" ht="38.25" x14ac:dyDescent="0.2">
      <x:c r="A186" s="93" t="s">
        <x:v>1694</x:v>
      </x:c>
      <x:c r="B186" s="93" t="s">
        <x:v>1304</x:v>
      </x:c>
      <x:c r="C186" s="93" t="s">
        <x:v>395</x:v>
      </x:c>
      <x:c r="D186" s="93" t="s">
        <x:v>1657</x:v>
      </x:c>
      <x:c r="E186" s="127">
        <x:v>45149</x:v>
      </x:c>
      <x:c r="F186" s="127">
        <x:v>45245</x:v>
      </x:c>
      <x:c r="G186" s="119">
        <x:v>45245</x:v>
      </x:c>
      <x:c r="H186" s="128"/>
      <x:c r="I186" s="90">
        <x:v>698288</x:v>
      </x:c>
      <x:c r="J186" s="83"/>
      <x:c r="K186" s="105" t="s">
        <x:v>150</x:v>
      </x:c>
      <x:c r="L186" s="97">
        <x:v>100</x:v>
      </x:c>
      <x:c r="M186" s="93">
        <x:v>69</x:v>
      </x:c>
      <x:c r="N186" s="93" t="s">
        <x:v>22</x:v>
      </x:c>
      <x:c r="O186" s="93">
        <x:v>0.5</x:v>
      </x:c>
      <x:c r="P186" s="93" t="s">
        <x:v>192</x:v>
      </x:c>
      <x:c r="Q186" s="93" t="s">
        <x:v>76</x:v>
      </x:c>
      <x:c r="R186" s="93">
        <x:v>50</x:v>
      </x:c>
      <x:c r="S186" s="93">
        <x:v>0.5</x:v>
      </x:c>
      <x:c r="T186" s="84" t="s">
        <x:v>22</x:v>
      </x:c>
      <x:c r="U186" s="84" t="s">
        <x:v>22</x:v>
      </x:c>
      <x:c r="V186" s="93" t="s">
        <x:v>23</x:v>
      </x:c>
      <x:c r="W186" s="93"/>
    </x:row>
    <x:row r="187" spans="1:23" s="43" customFormat="1" ht="38.25" x14ac:dyDescent="0.2">
      <x:c r="A187" s="93" t="s">
        <x:v>2929</x:v>
      </x:c>
      <x:c r="B187" s="93" t="s">
        <x:v>1568</x:v>
      </x:c>
      <x:c r="C187" s="93" t="s">
        <x:v>25</x:v>
      </x:c>
      <x:c r="D187" s="93" t="s">
        <x:v>1430</x:v>
      </x:c>
      <x:c r="E187" s="86">
        <x:v>45345</x:v>
      </x:c>
      <x:c r="F187" s="119">
        <x:v>45646</x:v>
      </x:c>
      <x:c r="G187" s="192">
        <x:v>45646</x:v>
      </x:c>
      <x:c r="H187" s="128"/>
      <x:c r="I187" s="90">
        <x:v>5393743</x:v>
      </x:c>
      <x:c r="J187" s="83"/>
      <x:c r="K187" s="105" t="s">
        <x:v>150</x:v>
      </x:c>
      <x:c r="L187" s="110">
        <x:v>100</x:v>
      </x:c>
      <x:c r="M187" s="93">
        <x:v>138</x:v>
      </x:c>
      <x:c r="N187" s="93" t="s">
        <x:v>22</x:v>
      </x:c>
      <x:c r="O187" s="93">
        <x:v>1.68</x:v>
      </x:c>
      <x:c r="P187" s="93" t="s">
        <x:v>191</x:v>
      </x:c>
      <x:c r="Q187" s="93" t="s">
        <x:v>76</x:v>
      </x:c>
      <x:c r="R187" s="93" t="s">
        <x:v>22</x:v>
      </x:c>
      <x:c r="S187" s="93">
        <x:v>1.68</x:v>
      </x:c>
      <x:c r="T187" s="84" t="s">
        <x:v>22</x:v>
      </x:c>
      <x:c r="U187" s="84" t="s">
        <x:v>22</x:v>
      </x:c>
      <x:c r="V187" s="93" t="s">
        <x:v>23</x:v>
      </x:c>
      <x:c r="W187" s="93"/>
    </x:row>
    <x:row r="188" spans="1:23" s="43" customFormat="1" ht="25.5" x14ac:dyDescent="0.2">
      <x:c r="A188" s="93" t="s">
        <x:v>1431</x:v>
      </x:c>
      <x:c r="B188" s="93" t="s">
        <x:v>1305</x:v>
      </x:c>
      <x:c r="C188" s="93" t="s">
        <x:v>303</x:v>
      </x:c>
      <x:c r="D188" s="93" t="s">
        <x:v>1474</x:v>
      </x:c>
      <x:c r="E188" s="86">
        <x:v>45936</x:v>
      </x:c>
      <x:c r="F188" s="86">
        <x:v>45995</x:v>
      </x:c>
      <x:c r="G188" s="128"/>
      <x:c r="H188" s="128"/>
      <x:c r="I188" s="103"/>
      <x:c r="J188" s="83"/>
      <x:c r="K188" s="105" t="s">
        <x:v>150</x:v>
      </x:c>
      <x:c r="L188" s="97">
        <x:v>0</x:v>
      </x:c>
      <x:c r="M188" s="93" t="s">
        <x:v>22</x:v>
      </x:c>
      <x:c r="N188" s="93">
        <x:v>138</x:v>
      </x:c>
      <x:c r="O188" s="93">
        <x:v>7.0000000000000007E-2</x:v>
      </x:c>
      <x:c r="P188" s="93" t="s">
        <x:v>191</x:v>
      </x:c>
      <x:c r="Q188" s="93" t="s">
        <x:v>76</x:v>
      </x:c>
      <x:c r="R188" s="93" t="s">
        <x:v>22</x:v>
      </x:c>
      <x:c r="S188" s="93" t="s">
        <x:v>22</x:v>
      </x:c>
      <x:c r="T188" s="84">
        <x:v>50</x:v>
      </x:c>
      <x:c r="U188" s="84">
        <x:v>7.0000000000000007E-2</x:v>
      </x:c>
      <x:c r="V188" s="93" t="s">
        <x:v>37</x:v>
      </x:c>
      <x:c r="W188" s="93"/>
    </x:row>
    <x:row r="189" spans="1:23" s="49" customFormat="1" ht="38.25" x14ac:dyDescent="0.2">
      <x:c r="A189" s="93" t="s">
        <x:v>1432</x:v>
      </x:c>
      <x:c r="B189" s="93" t="s">
        <x:v>1306</x:v>
      </x:c>
      <x:c r="C189" s="93" t="s">
        <x:v>336</x:v>
      </x:c>
      <x:c r="D189" s="93" t="s">
        <x:v>1433</x:v>
      </x:c>
      <x:c r="E189" s="86">
        <x:v>45336</x:v>
      </x:c>
      <x:c r="F189" s="86">
        <x:v>45447</x:v>
      </x:c>
      <x:c r="G189" s="86">
        <x:v>45447</x:v>
      </x:c>
      <x:c r="H189" s="128"/>
      <x:c r="I189" s="90">
        <x:v>3498479.93</x:v>
      </x:c>
      <x:c r="J189" s="83"/>
      <x:c r="K189" s="105" t="s">
        <x:v>150</x:v>
      </x:c>
      <x:c r="L189" s="97">
        <x:v>100</x:v>
      </x:c>
      <x:c r="M189" s="93">
        <x:v>345</x:v>
      </x:c>
      <x:c r="N189" s="93" t="s">
        <x:v>22</x:v>
      </x:c>
      <x:c r="O189" s="93">
        <x:v>0.9</x:v>
      </x:c>
      <x:c r="P189" s="93" t="s">
        <x:v>1658</x:v>
      </x:c>
      <x:c r="Q189" s="93" t="s">
        <x:v>157</x:v>
      </x:c>
      <x:c r="R189" s="93">
        <x:v>230</x:v>
      </x:c>
      <x:c r="S189" s="93">
        <x:v>0.8</x:v>
      </x:c>
      <x:c r="T189" s="84" t="s">
        <x:v>22</x:v>
      </x:c>
      <x:c r="U189" s="84" t="s">
        <x:v>22</x:v>
      </x:c>
      <x:c r="V189" s="93" t="s">
        <x:v>37</x:v>
      </x:c>
      <x:c r="W189" s="93"/>
    </x:row>
    <x:row r="190" spans="1:23" s="43" customFormat="1" ht="25.5" x14ac:dyDescent="0.2">
      <x:c r="A190" s="93" t="s">
        <x:v>2188</x:v>
      </x:c>
      <x:c r="B190" s="93" t="s">
        <x:v>2189</x:v>
      </x:c>
      <x:c r="C190" s="93" t="s">
        <x:v>2190</x:v>
      </x:c>
      <x:c r="D190" s="93" t="s">
        <x:v>2191</x:v>
      </x:c>
      <x:c r="E190" s="86">
        <x:v>45495</x:v>
      </x:c>
      <x:c r="F190" s="527">
        <x:v>45597</x:v>
      </x:c>
      <x:c r="G190" s="592">
        <x:v>45597</x:v>
      </x:c>
      <x:c r="H190" s="592"/>
      <x:c r="I190" s="530">
        <x:v>11367782</x:v>
      </x:c>
      <x:c r="J190" s="594"/>
      <x:c r="K190" s="533" t="s">
        <x:v>150</x:v>
      </x:c>
      <x:c r="L190" s="534">
        <x:v>100</x:v>
      </x:c>
      <x:c r="M190" s="551">
        <x:v>345</x:v>
      </x:c>
      <x:c r="N190" s="551" t="s">
        <x:v>22</x:v>
      </x:c>
      <x:c r="O190" s="551">
        <x:v>33</x:v>
      </x:c>
      <x:c r="P190" s="551" t="s">
        <x:v>210</x:v>
      </x:c>
      <x:c r="Q190" s="551" t="s">
        <x:v>157</x:v>
      </x:c>
      <x:c r="R190" s="551" t="s">
        <x:v>94</x:v>
      </x:c>
      <x:c r="S190" s="551">
        <x:v>33</x:v>
      </x:c>
      <x:c r="T190" s="537" t="s">
        <x:v>22</x:v>
      </x:c>
      <x:c r="U190" s="537" t="s">
        <x:v>22</x:v>
      </x:c>
      <x:c r="V190" s="551" t="s">
        <x:v>23</x:v>
      </x:c>
      <x:c r="W190" s="551"/>
    </x:row>
    <x:row r="191" spans="1:23" s="43" customFormat="1" ht="38.25" x14ac:dyDescent="0.2">
      <x:c r="A191" s="93" t="s">
        <x:v>1434</x:v>
      </x:c>
      <x:c r="B191" s="93" t="s">
        <x:v>1475</x:v>
      </x:c>
      <x:c r="C191" s="93" t="s">
        <x:v>102</x:v>
      </x:c>
      <x:c r="D191" s="93" t="s">
        <x:v>1435</x:v>
      </x:c>
      <x:c r="E191" s="128">
        <x:v>45168</x:v>
      </x:c>
      <x:c r="F191" s="119">
        <x:v>45357</x:v>
      </x:c>
      <x:c r="G191" s="192">
        <x:v>45357</x:v>
      </x:c>
      <x:c r="H191" s="128"/>
      <x:c r="I191" s="90">
        <x:v>3498479.93</x:v>
      </x:c>
      <x:c r="J191" s="129"/>
      <x:c r="K191" s="105" t="s">
        <x:v>150</x:v>
      </x:c>
      <x:c r="L191" s="85">
        <x:v>100</x:v>
      </x:c>
      <x:c r="M191" s="93">
        <x:v>69</x:v>
      </x:c>
      <x:c r="N191" s="93" t="s">
        <x:v>22</x:v>
      </x:c>
      <x:c r="O191" s="93">
        <x:v>0.23</x:v>
      </x:c>
      <x:c r="P191" s="93" t="s">
        <x:v>191</x:v>
      </x:c>
      <x:c r="Q191" s="93" t="s">
        <x:v>76</x:v>
      </x:c>
      <x:c r="R191" s="93">
        <x:v>150</x:v>
      </x:c>
      <x:c r="S191" s="93">
        <x:v>0.23</x:v>
      </x:c>
      <x:c r="T191" s="84" t="s">
        <x:v>22</x:v>
      </x:c>
      <x:c r="U191" s="84" t="s">
        <x:v>22</x:v>
      </x:c>
      <x:c r="V191" s="93" t="s">
        <x:v>37</x:v>
      </x:c>
      <x:c r="W191" s="93"/>
    </x:row>
    <x:row r="192" spans="1:23" s="43" customFormat="1" ht="25.5" x14ac:dyDescent="0.2">
      <x:c r="A192" s="93" t="s">
        <x:v>1436</x:v>
      </x:c>
      <x:c r="B192" s="93" t="s">
        <x:v>1741</x:v>
      </x:c>
      <x:c r="C192" s="93" t="s">
        <x:v>378</x:v>
      </x:c>
      <x:c r="D192" s="93" t="s">
        <x:v>1742</x:v>
      </x:c>
      <x:c r="E192" s="86">
        <x:v>45180</x:v>
      </x:c>
      <x:c r="F192" s="86">
        <x:v>45271</x:v>
      </x:c>
      <x:c r="G192" s="86">
        <x:v>45271</x:v>
      </x:c>
      <x:c r="H192" s="128"/>
      <x:c r="I192" s="90">
        <x:v>2887344.92</x:v>
      </x:c>
      <x:c r="J192" s="129"/>
      <x:c r="K192" s="105" t="s">
        <x:v>150</x:v>
      </x:c>
      <x:c r="L192" s="85">
        <x:v>100</x:v>
      </x:c>
      <x:c r="M192" s="93" t="s">
        <x:v>34</x:v>
      </x:c>
      <x:c r="N192" s="93" t="s">
        <x:v>22</x:v>
      </x:c>
      <x:c r="O192" s="93">
        <x:v>0.36</x:v>
      </x:c>
      <x:c r="P192" s="93" t="s">
        <x:v>191</x:v>
      </x:c>
      <x:c r="Q192" s="93" t="s">
        <x:v>76</x:v>
      </x:c>
      <x:c r="R192" s="93" t="s">
        <x:v>965</x:v>
      </x:c>
      <x:c r="S192" s="93">
        <x:v>0.36</x:v>
      </x:c>
      <x:c r="T192" s="84" t="s">
        <x:v>22</x:v>
      </x:c>
      <x:c r="U192" s="84" t="s">
        <x:v>22</x:v>
      </x:c>
      <x:c r="V192" s="93" t="s">
        <x:v>37</x:v>
      </x:c>
      <x:c r="W192" s="93"/>
    </x:row>
    <x:row r="193" spans="1:23" s="43" customFormat="1" ht="38.25" x14ac:dyDescent="0.2">
      <x:c r="A193" s="93" t="s">
        <x:v>1437</x:v>
      </x:c>
      <x:c r="B193" s="93" t="s">
        <x:v>1459</x:v>
      </x:c>
      <x:c r="C193" s="93" t="s">
        <x:v>163</x:v>
      </x:c>
      <x:c r="D193" s="93" t="s">
        <x:v>1460</x:v>
      </x:c>
      <x:c r="E193" s="86">
        <x:v>45244</x:v>
      </x:c>
      <x:c r="F193" s="119">
        <x:v>45289</x:v>
      </x:c>
      <x:c r="G193" s="119">
        <x:v>45289</x:v>
      </x:c>
      <x:c r="H193" s="128"/>
      <x:c r="I193" s="103">
        <x:v>4953213</x:v>
      </x:c>
      <x:c r="J193" s="83"/>
      <x:c r="K193" s="105" t="s">
        <x:v>150</x:v>
      </x:c>
      <x:c r="L193" s="85">
        <x:v>100</x:v>
      </x:c>
      <x:c r="M193" s="93">
        <x:v>138</x:v>
      </x:c>
      <x:c r="N193" s="93" t="s">
        <x:v>22</x:v>
      </x:c>
      <x:c r="O193" s="93">
        <x:v>2.8</x:v>
      </x:c>
      <x:c r="P193" s="93" t="s">
        <x:v>191</x:v>
      </x:c>
      <x:c r="Q193" s="93" t="s">
        <x:v>431</x:v>
      </x:c>
      <x:c r="R193" s="93">
        <x:v>100</x:v>
      </x:c>
      <x:c r="S193" s="93">
        <x:v>2.8</x:v>
      </x:c>
      <x:c r="T193" s="84" t="s">
        <x:v>22</x:v>
      </x:c>
      <x:c r="U193" s="84" t="s">
        <x:v>22</x:v>
      </x:c>
      <x:c r="V193" s="93" t="s">
        <x:v>23</x:v>
      </x:c>
      <x:c r="W193" s="93" t="s">
        <x:v>1458</x:v>
      </x:c>
    </x:row>
    <x:row r="194" spans="1:23" s="43" customFormat="1" ht="25.5" x14ac:dyDescent="0.2">
      <x:c r="A194" s="93" t="s">
        <x:v>1438</x:v>
      </x:c>
      <x:c r="B194" s="93" t="s">
        <x:v>1476</x:v>
      </x:c>
      <x:c r="C194" s="93" t="s">
        <x:v>1439</x:v>
      </x:c>
      <x:c r="D194" s="93" t="s">
        <x:v>1477</x:v>
      </x:c>
      <x:c r="E194" s="86">
        <x:v>45583</x:v>
      </x:c>
      <x:c r="F194" s="119">
        <x:v>45657</x:v>
      </x:c>
      <x:c r="G194" s="193">
        <x:v>45657</x:v>
      </x:c>
      <x:c r="H194" s="128"/>
      <x:c r="I194" s="103">
        <x:v>627721.25</x:v>
      </x:c>
      <x:c r="J194" s="83"/>
      <x:c r="K194" s="105" t="s">
        <x:v>150</x:v>
      </x:c>
      <x:c r="L194" s="110">
        <x:v>100</x:v>
      </x:c>
      <x:c r="M194" s="93">
        <x:v>138</x:v>
      </x:c>
      <x:c r="N194" s="93" t="s">
        <x:v>22</x:v>
      </x:c>
      <x:c r="O194" s="93">
        <x:v>0.18</x:v>
      </x:c>
      <x:c r="P194" s="93" t="s">
        <x:v>191</x:v>
      </x:c>
      <x:c r="Q194" s="93" t="s">
        <x:v>76</x:v>
      </x:c>
      <x:c r="R194" s="93">
        <x:v>50</x:v>
      </x:c>
      <x:c r="S194" s="93">
        <x:v>0.18</x:v>
      </x:c>
      <x:c r="T194" s="84" t="s">
        <x:v>22</x:v>
      </x:c>
      <x:c r="U194" s="84" t="s">
        <x:v>22</x:v>
      </x:c>
      <x:c r="V194" s="93" t="s">
        <x:v>37</x:v>
      </x:c>
      <x:c r="W194" s="93"/>
    </x:row>
    <x:row r="195" spans="1:23" s="43" customFormat="1" ht="25.5" x14ac:dyDescent="0.2">
      <x:c r="A195" s="93" t="s">
        <x:v>1440</x:v>
      </x:c>
      <x:c r="B195" s="93" t="s">
        <x:v>1307</x:v>
      </x:c>
      <x:c r="C195" s="93" t="s">
        <x:v>475</x:v>
      </x:c>
      <x:c r="D195" s="93" t="s">
        <x:v>1441</x:v>
      </x:c>
      <x:c r="E195" s="86">
        <x:v>46237</x:v>
      </x:c>
      <x:c r="F195" s="127">
        <x:v>46371</x:v>
      </x:c>
      <x:c r="G195" s="128"/>
      <x:c r="H195" s="128"/>
      <x:c r="I195" s="103"/>
      <x:c r="J195" s="129"/>
      <x:c r="K195" s="105" t="s">
        <x:v>150</x:v>
      </x:c>
      <x:c r="L195" s="97">
        <x:v>0</x:v>
      </x:c>
      <x:c r="M195" s="93">
        <x:v>69</x:v>
      </x:c>
      <x:c r="N195" s="93" t="s">
        <x:v>22</x:v>
      </x:c>
      <x:c r="O195" s="93">
        <x:v>5</x:v>
      </x:c>
      <x:c r="P195" s="93" t="s">
        <x:v>192</x:v>
      </x:c>
      <x:c r="Q195" s="93" t="s">
        <x:v>76</x:v>
      </x:c>
      <x:c r="R195" s="93" t="s">
        <x:v>26</x:v>
      </x:c>
      <x:c r="S195" s="93">
        <x:v>5</x:v>
      </x:c>
      <x:c r="T195" s="84" t="s">
        <x:v>22</x:v>
      </x:c>
      <x:c r="U195" s="84" t="s">
        <x:v>22</x:v>
      </x:c>
      <x:c r="V195" s="93" t="s">
        <x:v>650</x:v>
      </x:c>
      <x:c r="W195" s="93"/>
    </x:row>
    <x:row r="196" spans="1:23" s="43" customFormat="1" ht="38.25" x14ac:dyDescent="0.2">
      <x:c r="A196" s="93" t="s">
        <x:v>1478</x:v>
      </x:c>
      <x:c r="B196" s="93" t="s">
        <x:v>1308</x:v>
      </x:c>
      <x:c r="C196" s="93" t="s">
        <x:v>128</x:v>
      </x:c>
      <x:c r="D196" s="93" t="s">
        <x:v>1442</x:v>
      </x:c>
      <x:c r="E196" s="128">
        <x:v>45187</x:v>
      </x:c>
      <x:c r="F196" s="127">
        <x:v>45275</x:v>
      </x:c>
      <x:c r="G196" s="119">
        <x:v>45275</x:v>
      </x:c>
      <x:c r="H196" s="128"/>
      <x:c r="I196" s="90">
        <x:v>3361493.52</x:v>
      </x:c>
      <x:c r="J196" s="129"/>
      <x:c r="K196" s="105" t="s">
        <x:v>150</x:v>
      </x:c>
      <x:c r="L196" s="97">
        <x:v>100</x:v>
      </x:c>
      <x:c r="M196" s="93">
        <x:v>138</x:v>
      </x:c>
      <x:c r="N196" s="93" t="s">
        <x:v>22</x:v>
      </x:c>
      <x:c r="O196" s="93">
        <x:v>2.67</x:v>
      </x:c>
      <x:c r="P196" s="93" t="s">
        <x:v>191</x:v>
      </x:c>
      <x:c r="Q196" s="93" t="s">
        <x:v>76</x:v>
      </x:c>
      <x:c r="R196" s="93" t="s">
        <x:v>94</x:v>
      </x:c>
      <x:c r="S196" s="93">
        <x:v>2.67</x:v>
      </x:c>
      <x:c r="T196" s="93" t="s">
        <x:v>22</x:v>
      </x:c>
      <x:c r="U196" s="93" t="s">
        <x:v>22</x:v>
      </x:c>
      <x:c r="V196" s="93" t="s">
        <x:v>30</x:v>
      </x:c>
      <x:c r="W196" s="93"/>
    </x:row>
    <x:row r="197" spans="1:23" s="43" customFormat="1" ht="72" customHeight="1" x14ac:dyDescent="0.2">
      <x:c r="A197" s="93" t="s">
        <x:v>3346</x:v>
      </x:c>
      <x:c r="B197" s="93" t="s">
        <x:v>1659</x:v>
      </x:c>
      <x:c r="C197" s="93" t="s">
        <x:v>1447</x:v>
      </x:c>
      <x:c r="D197" s="93" t="s">
        <x:v>1712</x:v>
      </x:c>
      <x:c r="E197" s="86">
        <x:v>45222</x:v>
      </x:c>
      <x:c r="F197" s="127">
        <x:v>45275</x:v>
      </x:c>
      <x:c r="G197" s="119">
        <x:v>45275</x:v>
      </x:c>
      <x:c r="H197" s="128"/>
      <x:c r="I197" s="90">
        <x:v>2561680.0099999998</x:v>
      </x:c>
      <x:c r="J197" s="83"/>
      <x:c r="K197" s="105" t="s">
        <x:v>150</x:v>
      </x:c>
      <x:c r="L197" s="97">
        <x:v>100</x:v>
      </x:c>
      <x:c r="M197" s="93">
        <x:v>69</x:v>
      </x:c>
      <x:c r="N197" s="93" t="s">
        <x:v>22</x:v>
      </x:c>
      <x:c r="O197" s="93">
        <x:v>0.5</x:v>
      </x:c>
      <x:c r="P197" s="93" t="s">
        <x:v>1590</x:v>
      </x:c>
      <x:c r="Q197" s="93" t="s">
        <x:v>1547</x:v>
      </x:c>
      <x:c r="R197" s="93" t="s">
        <x:v>94</x:v>
      </x:c>
      <x:c r="S197" s="93">
        <x:v>0.3</x:v>
      </x:c>
      <x:c r="T197" s="84" t="s">
        <x:v>94</x:v>
      </x:c>
      <x:c r="U197" s="84">
        <x:v>0.2</x:v>
      </x:c>
      <x:c r="V197" s="93" t="s">
        <x:v>37</x:v>
      </x:c>
      <x:c r="W197" s="93"/>
    </x:row>
    <x:row r="198" spans="1:23" s="43" customFormat="1" ht="38.25" x14ac:dyDescent="0.2">
      <x:c r="A198" s="93" t="s">
        <x:v>1448</x:v>
      </x:c>
      <x:c r="B198" s="93" t="s">
        <x:v>1449</x:v>
      </x:c>
      <x:c r="C198" s="93" t="s">
        <x:v>302</x:v>
      </x:c>
      <x:c r="D198" s="93" t="s">
        <x:v>1450</x:v>
      </x:c>
      <x:c r="E198" s="128">
        <x:v>45173</x:v>
      </x:c>
      <x:c r="F198" s="127">
        <x:v>45282</x:v>
      </x:c>
      <x:c r="G198" s="127">
        <x:v>45282</x:v>
      </x:c>
      <x:c r="H198" s="128"/>
      <x:c r="I198" s="90">
        <x:v>12561670</x:v>
      </x:c>
      <x:c r="J198" s="83"/>
      <x:c r="K198" s="105" t="s">
        <x:v>150</x:v>
      </x:c>
      <x:c r="L198" s="97">
        <x:v>100</x:v>
      </x:c>
      <x:c r="M198" s="93">
        <x:v>69</x:v>
      </x:c>
      <x:c r="N198" s="93">
        <x:v>138</x:v>
      </x:c>
      <x:c r="O198" s="93">
        <x:v>8</x:v>
      </x:c>
      <x:c r="P198" s="93" t="s">
        <x:v>191</x:v>
      </x:c>
      <x:c r="Q198" s="93" t="s">
        <x:v>1648</x:v>
      </x:c>
      <x:c r="R198" s="93" t="s">
        <x:v>94</x:v>
      </x:c>
      <x:c r="S198" s="93">
        <x:v>8</x:v>
      </x:c>
      <x:c r="T198" s="84" t="s">
        <x:v>22</x:v>
      </x:c>
      <x:c r="U198" s="84" t="s">
        <x:v>22</x:v>
      </x:c>
      <x:c r="V198" s="93" t="s">
        <x:v>23</x:v>
      </x:c>
      <x:c r="W198" s="93"/>
    </x:row>
    <x:row r="199" spans="1:23" s="43" customFormat="1" ht="25.5" x14ac:dyDescent="0.2">
      <x:c r="A199" s="93" t="s">
        <x:v>1510</x:v>
      </x:c>
      <x:c r="B199" s="93" t="s">
        <x:v>1489</x:v>
      </x:c>
      <x:c r="C199" s="93" t="s">
        <x:v>80</x:v>
      </x:c>
      <x:c r="D199" s="93" t="s">
        <x:v>1511</x:v>
      </x:c>
      <x:c r="E199" s="86">
        <x:v>45216</x:v>
      </x:c>
      <x:c r="F199" s="127">
        <x:v>45261</x:v>
      </x:c>
      <x:c r="G199" s="86">
        <x:v>45261</x:v>
      </x:c>
      <x:c r="H199" s="128"/>
      <x:c r="I199" s="90">
        <x:v>481791.77</x:v>
      </x:c>
      <x:c r="J199" s="83"/>
      <x:c r="K199" s="105" t="s">
        <x:v>150</x:v>
      </x:c>
      <x:c r="L199" s="97">
        <x:v>100</x:v>
      </x:c>
      <x:c r="M199" s="93">
        <x:v>138</x:v>
      </x:c>
      <x:c r="N199" s="93" t="s">
        <x:v>22</x:v>
      </x:c>
      <x:c r="O199" s="93">
        <x:v>0.15</x:v>
      </x:c>
      <x:c r="P199" s="93" t="s">
        <x:v>154</x:v>
      </x:c>
      <x:c r="Q199" s="93" t="s">
        <x:v>214</x:v>
      </x:c>
      <x:c r="R199" s="93">
        <x:v>100</x:v>
      </x:c>
      <x:c r="S199" s="93">
        <x:v>0.15</x:v>
      </x:c>
      <x:c r="T199" s="84" t="s">
        <x:v>22</x:v>
      </x:c>
      <x:c r="U199" s="84" t="s">
        <x:v>22</x:v>
      </x:c>
      <x:c r="V199" s="93" t="s">
        <x:v>23</x:v>
      </x:c>
      <x:c r="W199" s="93"/>
    </x:row>
    <x:row r="200" spans="1:23" s="43" customFormat="1" ht="38.25" x14ac:dyDescent="0.2">
      <x:c r="A200" s="93" t="s">
        <x:v>1837</x:v>
      </x:c>
      <x:c r="B200" s="93" t="s">
        <x:v>1838</x:v>
      </x:c>
      <x:c r="C200" s="93" t="s">
        <x:v>1660</x:v>
      </x:c>
      <x:c r="D200" s="93" t="s">
        <x:v>1079</x:v>
      </x:c>
      <x:c r="E200" s="86">
        <x:v>45239</x:v>
      </x:c>
      <x:c r="F200" s="119">
        <x:v>45279</x:v>
      </x:c>
      <x:c r="G200" s="119">
        <x:v>45279</x:v>
      </x:c>
      <x:c r="H200" s="128"/>
      <x:c r="I200" s="90">
        <x:v>949357.32</x:v>
      </x:c>
      <x:c r="J200" s="83"/>
      <x:c r="K200" s="105" t="s">
        <x:v>150</x:v>
      </x:c>
      <x:c r="L200" s="97">
        <x:v>100</x:v>
      </x:c>
      <x:c r="M200" s="93">
        <x:v>138</x:v>
      </x:c>
      <x:c r="N200" s="93" t="s">
        <x:v>22</x:v>
      </x:c>
      <x:c r="O200" s="93">
        <x:v>0.04</x:v>
      </x:c>
      <x:c r="P200" s="93" t="s">
        <x:v>191</x:v>
      </x:c>
      <x:c r="Q200" s="93" t="s">
        <x:v>76</x:v>
      </x:c>
      <x:c r="R200" s="93" t="s">
        <x:v>965</x:v>
      </x:c>
      <x:c r="S200" s="93">
        <x:v>0.04</x:v>
      </x:c>
      <x:c r="T200" s="84" t="s">
        <x:v>22</x:v>
      </x:c>
      <x:c r="U200" s="84" t="s">
        <x:v>22</x:v>
      </x:c>
      <x:c r="V200" s="93" t="s">
        <x:v>37</x:v>
      </x:c>
      <x:c r="W200" s="93"/>
    </x:row>
    <x:row r="201" spans="1:23" s="43" customFormat="1" ht="38.25" x14ac:dyDescent="0.2">
      <x:c r="A201" s="93" t="s">
        <x:v>2930</x:v>
      </x:c>
      <x:c r="B201" s="93" t="s">
        <x:v>1490</x:v>
      </x:c>
      <x:c r="C201" s="93" t="s">
        <x:v>27</x:v>
      </x:c>
      <x:c r="D201" s="93" t="s">
        <x:v>1512</x:v>
      </x:c>
      <x:c r="E201" s="86">
        <x:v>45601</x:v>
      </x:c>
      <x:c r="F201" s="119">
        <x:v>45636</x:v>
      </x:c>
      <x:c r="G201" s="119">
        <x:v>45636</x:v>
      </x:c>
      <x:c r="H201" s="128"/>
      <x:c r="I201" s="103">
        <x:v>697097</x:v>
      </x:c>
      <x:c r="J201" s="83"/>
      <x:c r="K201" s="105" t="s">
        <x:v>150</x:v>
      </x:c>
      <x:c r="L201" s="97">
        <x:v>100</x:v>
      </x:c>
      <x:c r="M201" s="93">
        <x:v>138</x:v>
      </x:c>
      <x:c r="N201" s="93" t="s">
        <x:v>22</x:v>
      </x:c>
      <x:c r="O201" s="93">
        <x:v>0.1</x:v>
      </x:c>
      <x:c r="P201" s="93" t="s">
        <x:v>154</x:v>
      </x:c>
      <x:c r="Q201" s="93" t="s">
        <x:v>46</x:v>
      </x:c>
      <x:c r="R201" s="93">
        <x:v>50</x:v>
      </x:c>
      <x:c r="S201" s="93">
        <x:v>0.1</x:v>
      </x:c>
      <x:c r="T201" s="84" t="s">
        <x:v>22</x:v>
      </x:c>
      <x:c r="U201" s="84" t="s">
        <x:v>22</x:v>
      </x:c>
      <x:c r="V201" s="93" t="s">
        <x:v>37</x:v>
      </x:c>
      <x:c r="W201" s="93"/>
    </x:row>
    <x:row r="202" spans="1:23" s="43" customFormat="1" ht="38.25" x14ac:dyDescent="0.2">
      <x:c r="A202" s="93" t="s">
        <x:v>1549</x:v>
      </x:c>
      <x:c r="B202" s="93" t="s">
        <x:v>1555</x:v>
      </x:c>
      <x:c r="C202" s="128" t="s">
        <x:v>1092</x:v>
      </x:c>
      <x:c r="D202" s="128" t="s">
        <x:v>1550</x:v>
      </x:c>
      <x:c r="E202" s="128">
        <x:v>45188</x:v>
      </x:c>
      <x:c r="F202" s="127">
        <x:v>45244</x:v>
      </x:c>
      <x:c r="G202" s="128">
        <x:v>45244</x:v>
      </x:c>
      <x:c r="H202" s="128"/>
      <x:c r="I202" s="90">
        <x:v>1564121</x:v>
      </x:c>
      <x:c r="J202" s="83"/>
      <x:c r="K202" s="105" t="s">
        <x:v>150</x:v>
      </x:c>
      <x:c r="L202" s="97">
        <x:v>100</x:v>
      </x:c>
      <x:c r="M202" s="93">
        <x:v>345</x:v>
      </x:c>
      <x:c r="N202" s="93" t="s">
        <x:v>22</x:v>
      </x:c>
      <x:c r="O202" s="93">
        <x:v>0.1</x:v>
      </x:c>
      <x:c r="P202" s="93" t="s">
        <x:v>176</x:v>
      </x:c>
      <x:c r="Q202" s="93" t="s">
        <x:v>1551</x:v>
      </x:c>
      <x:c r="R202" s="93" t="s">
        <x:v>22</x:v>
      </x:c>
      <x:c r="S202" s="93" t="s">
        <x:v>22</x:v>
      </x:c>
      <x:c r="T202" s="84">
        <x:v>300</x:v>
      </x:c>
      <x:c r="U202" s="84">
        <x:v>0.1</x:v>
      </x:c>
      <x:c r="V202" s="93" t="s">
        <x:v>37</x:v>
      </x:c>
      <x:c r="W202" s="93"/>
    </x:row>
    <x:row r="203" spans="1:23" s="43" customFormat="1" ht="25.5" x14ac:dyDescent="0.2">
      <x:c r="A203" s="93" t="s">
        <x:v>1513</x:v>
      </x:c>
      <x:c r="B203" s="93" t="s">
        <x:v>1491</x:v>
      </x:c>
      <x:c r="C203" s="93" t="s">
        <x:v>334</x:v>
      </x:c>
      <x:c r="D203" s="93" t="s">
        <x:v>1695</x:v>
      </x:c>
      <x:c r="E203" s="86">
        <x:v>45615</x:v>
      </x:c>
      <x:c r="F203" s="303">
        <x:v>46006</x:v>
      </x:c>
      <x:c r="G203" s="128"/>
      <x:c r="H203" s="128"/>
      <x:c r="I203" s="103">
        <x:v>865778.52</x:v>
      </x:c>
      <x:c r="J203" s="83"/>
      <x:c r="K203" s="105" t="s">
        <x:v>150</x:v>
      </x:c>
      <x:c r="L203" s="108">
        <x:v>1</x:v>
      </x:c>
      <x:c r="M203" s="93">
        <x:v>138</x:v>
      </x:c>
      <x:c r="N203" s="93" t="s">
        <x:v>22</x:v>
      </x:c>
      <x:c r="O203" s="93">
        <x:v>0.1</x:v>
      </x:c>
      <x:c r="P203" s="93" t="s">
        <x:v>191</x:v>
      </x:c>
      <x:c r="Q203" s="93" t="s">
        <x:v>76</x:v>
      </x:c>
      <x:c r="R203" s="93">
        <x:v>100</x:v>
      </x:c>
      <x:c r="S203" s="93">
        <x:v>0.1</x:v>
      </x:c>
      <x:c r="T203" s="84" t="s">
        <x:v>22</x:v>
      </x:c>
      <x:c r="U203" s="84" t="s">
        <x:v>22</x:v>
      </x:c>
      <x:c r="V203" s="93" t="s">
        <x:v>37</x:v>
      </x:c>
      <x:c r="W203" s="93"/>
    </x:row>
    <x:row r="204" spans="1:23" s="43" customFormat="1" ht="38.25" x14ac:dyDescent="0.2">
      <x:c r="A204" s="93" t="s">
        <x:v>1514</x:v>
      </x:c>
      <x:c r="B204" s="93" t="s">
        <x:v>1608</x:v>
      </x:c>
      <x:c r="C204" s="93" t="s">
        <x:v>204</x:v>
      </x:c>
      <x:c r="D204" s="93" t="s">
        <x:v>1552</x:v>
      </x:c>
      <x:c r="E204" s="86">
        <x:v>45263</x:v>
      </x:c>
      <x:c r="F204" s="127">
        <x:v>45281</x:v>
      </x:c>
      <x:c r="G204" s="119">
        <x:v>45281</x:v>
      </x:c>
      <x:c r="H204" s="128"/>
      <x:c r="I204" s="103">
        <x:v>1275505</x:v>
      </x:c>
      <x:c r="J204" s="83"/>
      <x:c r="K204" s="105" t="s">
        <x:v>150</x:v>
      </x:c>
      <x:c r="L204" s="97">
        <x:v>100</x:v>
      </x:c>
      <x:c r="M204" s="93">
        <x:v>138</x:v>
      </x:c>
      <x:c r="N204" s="93" t="s">
        <x:v>22</x:v>
      </x:c>
      <x:c r="O204" s="93">
        <x:v>0.39</x:v>
      </x:c>
      <x:c r="P204" s="93" t="s">
        <x:v>206</x:v>
      </x:c>
      <x:c r="Q204" s="93" t="s">
        <x:v>251</x:v>
      </x:c>
      <x:c r="R204" s="93">
        <x:v>80</x:v>
      </x:c>
      <x:c r="S204" s="93">
        <x:v>0.39</x:v>
      </x:c>
      <x:c r="T204" s="84" t="s">
        <x:v>22</x:v>
      </x:c>
      <x:c r="U204" s="84" t="s">
        <x:v>22</x:v>
      </x:c>
      <x:c r="V204" s="93" t="s">
        <x:v>37</x:v>
      </x:c>
      <x:c r="W204" s="93"/>
    </x:row>
    <x:row r="205" spans="1:23" s="43" customFormat="1" ht="38.25" x14ac:dyDescent="0.2">
      <x:c r="A205" s="93" t="s">
        <x:v>1515</x:v>
      </x:c>
      <x:c r="B205" s="93" t="s">
        <x:v>1556</x:v>
      </x:c>
      <x:c r="C205" s="128" t="s">
        <x:v>1481</x:v>
      </x:c>
      <x:c r="D205" s="128" t="s">
        <x:v>1557</x:v>
      </x:c>
      <x:c r="E205" s="86">
        <x:v>45586</x:v>
      </x:c>
      <x:c r="F205" s="86">
        <x:v>45995</x:v>
      </x:c>
      <x:c r="G205" s="128"/>
      <x:c r="H205" s="128"/>
      <x:c r="I205" s="103">
        <x:v>1941246</x:v>
      </x:c>
      <x:c r="J205" s="83"/>
      <x:c r="K205" s="105" t="s">
        <x:v>150</x:v>
      </x:c>
      <x:c r="L205" s="108" t="s">
        <x:v>2972</x:v>
      </x:c>
      <x:c r="M205" s="93" t="s">
        <x:v>22</x:v>
      </x:c>
      <x:c r="N205" s="93">
        <x:v>345</x:v>
      </x:c>
      <x:c r="O205" s="93">
        <x:v>0.2</x:v>
      </x:c>
      <x:c r="P205" s="93" t="s">
        <x:v>176</x:v>
      </x:c>
      <x:c r="Q205" s="93" t="s">
        <x:v>76</x:v>
      </x:c>
      <x:c r="R205" s="93" t="s">
        <x:v>965</x:v>
      </x:c>
      <x:c r="S205" s="93">
        <x:v>0.2</x:v>
      </x:c>
      <x:c r="T205" s="84" t="s">
        <x:v>22</x:v>
      </x:c>
      <x:c r="U205" s="84" t="s">
        <x:v>22</x:v>
      </x:c>
      <x:c r="V205" s="93" t="s">
        <x:v>37</x:v>
      </x:c>
      <x:c r="W205" s="93"/>
    </x:row>
    <x:row r="206" spans="1:23" s="43" customFormat="1" ht="38.25" x14ac:dyDescent="0.2">
      <x:c r="A206" s="93" t="s">
        <x:v>1516</x:v>
      </x:c>
      <x:c r="B206" s="93" t="s">
        <x:v>1609</x:v>
      </x:c>
      <x:c r="C206" s="128" t="s">
        <x:v>1517</x:v>
      </x:c>
      <x:c r="D206" s="128" t="s">
        <x:v>1518</x:v>
      </x:c>
      <x:c r="E206" s="86">
        <x:v>45663</x:v>
      </x:c>
      <x:c r="F206" s="86">
        <x:v>46520</x:v>
      </x:c>
      <x:c r="G206" s="128"/>
      <x:c r="H206" s="128"/>
      <x:c r="I206" s="103"/>
      <x:c r="J206" s="83"/>
      <x:c r="K206" s="105" t="s">
        <x:v>150</x:v>
      </x:c>
      <x:c r="L206" s="97">
        <x:v>0</x:v>
      </x:c>
      <x:c r="M206" s="93">
        <x:v>138</x:v>
      </x:c>
      <x:c r="N206" s="93" t="s">
        <x:v>22</x:v>
      </x:c>
      <x:c r="O206" s="93">
        <x:v>0.04</x:v>
      </x:c>
      <x:c r="P206" s="93" t="s">
        <x:v>530</x:v>
      </x:c>
      <x:c r="Q206" s="93" t="s">
        <x:v>277</x:v>
      </x:c>
      <x:c r="R206" s="93" t="s">
        <x:v>22</x:v>
      </x:c>
      <x:c r="S206" s="93" t="s">
        <x:v>22</x:v>
      </x:c>
      <x:c r="T206" s="84">
        <x:v>100</x:v>
      </x:c>
      <x:c r="U206" s="84">
        <x:v>0.02</x:v>
      </x:c>
      <x:c r="V206" s="93" t="s">
        <x:v>37</x:v>
      </x:c>
      <x:c r="W206" s="93"/>
    </x:row>
    <x:row r="207" spans="1:23" s="43" customFormat="1" ht="38.25" x14ac:dyDescent="0.2">
      <x:c r="A207" s="93" t="s">
        <x:v>2042</x:v>
      </x:c>
      <x:c r="B207" s="93" t="s">
        <x:v>1492</x:v>
      </x:c>
      <x:c r="C207" s="93" t="s">
        <x:v>153</x:v>
      </x:c>
      <x:c r="D207" s="93" t="s">
        <x:v>1519</x:v>
      </x:c>
      <x:c r="E207" s="86">
        <x:v>45223</x:v>
      </x:c>
      <x:c r="F207" s="127">
        <x:v>45274</x:v>
      </x:c>
      <x:c r="G207" s="86">
        <x:v>45274</x:v>
      </x:c>
      <x:c r="H207" s="128"/>
      <x:c r="I207" s="90">
        <x:v>2298381.9300000002</x:v>
      </x:c>
      <x:c r="J207" s="83"/>
      <x:c r="K207" s="105" t="s">
        <x:v>150</x:v>
      </x:c>
      <x:c r="L207" s="97">
        <x:v>100</x:v>
      </x:c>
      <x:c r="M207" s="93">
        <x:v>138</x:v>
      </x:c>
      <x:c r="N207" s="93" t="s">
        <x:v>22</x:v>
      </x:c>
      <x:c r="O207" s="93">
        <x:v>0.7</x:v>
      </x:c>
      <x:c r="P207" s="93" t="s">
        <x:v>191</x:v>
      </x:c>
      <x:c r="Q207" s="93" t="s">
        <x:v>680</x:v>
      </x:c>
      <x:c r="R207" s="93">
        <x:v>50</x:v>
      </x:c>
      <x:c r="S207" s="93">
        <x:v>0.6</x:v>
      </x:c>
      <x:c r="T207" s="84">
        <x:v>200</x:v>
      </x:c>
      <x:c r="U207" s="84">
        <x:v>0.1</x:v>
      </x:c>
      <x:c r="V207" s="93" t="s">
        <x:v>37</x:v>
      </x:c>
      <x:c r="W207" s="93"/>
    </x:row>
    <x:row r="208" spans="1:23" s="43" customFormat="1" ht="38.25" x14ac:dyDescent="0.2">
      <x:c r="A208" s="93" t="s">
        <x:v>1520</x:v>
      </x:c>
      <x:c r="B208" s="93" t="s">
        <x:v>1493</x:v>
      </x:c>
      <x:c r="C208" s="93" t="s">
        <x:v>128</x:v>
      </x:c>
      <x:c r="D208" s="93" t="s">
        <x:v>1610</x:v>
      </x:c>
      <x:c r="E208" s="86">
        <x:v>45231</x:v>
      </x:c>
      <x:c r="F208" s="127">
        <x:v>45273</x:v>
      </x:c>
      <x:c r="G208" s="86">
        <x:v>45273</x:v>
      </x:c>
      <x:c r="H208" s="128"/>
      <x:c r="I208" s="90">
        <x:v>2592531.4500000002</x:v>
      </x:c>
      <x:c r="J208" s="83"/>
      <x:c r="K208" s="105" t="s">
        <x:v>150</x:v>
      </x:c>
      <x:c r="L208" s="97">
        <x:v>100</x:v>
      </x:c>
      <x:c r="M208" s="93">
        <x:v>138</x:v>
      </x:c>
      <x:c r="N208" s="93" t="s">
        <x:v>22</x:v>
      </x:c>
      <x:c r="O208" s="93">
        <x:v>0.6</x:v>
      </x:c>
      <x:c r="P208" s="93" t="s">
        <x:v>999</x:v>
      </x:c>
      <x:c r="Q208" s="110" t="s">
        <x:v>76</x:v>
      </x:c>
      <x:c r="R208" s="93">
        <x:v>40</x:v>
      </x:c>
      <x:c r="S208" s="93">
        <x:v>0.3</x:v>
      </x:c>
      <x:c r="T208" s="84" t="s">
        <x:v>22</x:v>
      </x:c>
      <x:c r="U208" s="84" t="s">
        <x:v>22</x:v>
      </x:c>
      <x:c r="V208" s="112" t="s">
        <x:v>37</x:v>
      </x:c>
      <x:c r="W208" s="93"/>
    </x:row>
    <x:row r="209" spans="1:23" s="43" customFormat="1" ht="63.75" x14ac:dyDescent="0.2">
      <x:c r="A209" s="94" t="s">
        <x:v>2065</x:v>
      </x:c>
      <x:c r="B209" s="93" t="s">
        <x:v>1696</x:v>
      </x:c>
      <x:c r="C209" s="93" t="s">
        <x:v>309</x:v>
      </x:c>
      <x:c r="D209" s="93" t="s">
        <x:v>324</x:v>
      </x:c>
      <x:c r="E209" s="128">
        <x:v>45554</x:v>
      </x:c>
      <x:c r="F209" s="469">
        <x:v>45744</x:v>
      </x:c>
      <x:c r="G209" s="128"/>
      <x:c r="H209" s="128"/>
      <x:c r="I209" s="103">
        <x:v>4158265.18</x:v>
      </x:c>
      <x:c r="J209" s="83"/>
      <x:c r="K209" s="105" t="s">
        <x:v>150</x:v>
      </x:c>
      <x:c r="L209" s="97">
        <x:v>99</x:v>
      </x:c>
      <x:c r="M209" s="93">
        <x:v>138</x:v>
      </x:c>
      <x:c r="N209" s="93" t="s">
        <x:v>22</x:v>
      </x:c>
      <x:c r="O209" s="93">
        <x:v>1.5</x:v>
      </x:c>
      <x:c r="P209" s="93" t="s">
        <x:v>999</x:v>
      </x:c>
      <x:c r="Q209" s="93" t="s">
        <x:v>1521</x:v>
      </x:c>
      <x:c r="R209" s="93">
        <x:v>50</x:v>
      </x:c>
      <x:c r="S209" s="93">
        <x:v>0.2</x:v>
      </x:c>
      <x:c r="T209" s="84" t="s">
        <x:v>94</x:v>
      </x:c>
      <x:c r="U209" s="84">
        <x:v>1.3</x:v>
      </x:c>
      <x:c r="V209" s="93" t="s">
        <x:v>37</x:v>
      </x:c>
      <x:c r="W209" s="93"/>
    </x:row>
    <x:row r="210" spans="1:23" s="43" customFormat="1" ht="25.5" x14ac:dyDescent="0.2">
      <x:c r="A210" s="93" t="s">
        <x:v>1522</x:v>
      </x:c>
      <x:c r="B210" s="93" t="s">
        <x:v>1494</x:v>
      </x:c>
      <x:c r="C210" s="128" t="s">
        <x:v>625</x:v>
      </x:c>
      <x:c r="D210" s="128" t="s">
        <x:v>1523</x:v>
      </x:c>
      <x:c r="E210" s="86">
        <x:v>45362</x:v>
      </x:c>
      <x:c r="F210" s="127">
        <x:v>45420</x:v>
      </x:c>
      <x:c r="G210" s="119">
        <x:v>45420</x:v>
      </x:c>
      <x:c r="H210" s="128"/>
      <x:c r="I210" s="103">
        <x:v>2231271</x:v>
      </x:c>
      <x:c r="J210" s="83"/>
      <x:c r="K210" s="105" t="s">
        <x:v>150</x:v>
      </x:c>
      <x:c r="L210" s="85">
        <x:v>100</x:v>
      </x:c>
      <x:c r="M210" s="93">
        <x:v>138</x:v>
      </x:c>
      <x:c r="N210" s="93" t="s">
        <x:v>22</x:v>
      </x:c>
      <x:c r="O210" s="93">
        <x:v>0.5</x:v>
      </x:c>
      <x:c r="P210" s="93" t="s">
        <x:v>191</x:v>
      </x:c>
      <x:c r="Q210" s="93" t="s">
        <x:v>277</x:v>
      </x:c>
      <x:c r="R210" s="93" t="s">
        <x:v>22</x:v>
      </x:c>
      <x:c r="S210" s="93" t="s">
        <x:v>22</x:v>
      </x:c>
      <x:c r="T210" s="84">
        <x:v>100</x:v>
      </x:c>
      <x:c r="U210" s="84">
        <x:v>0.25</x:v>
      </x:c>
      <x:c r="V210" s="93" t="s">
        <x:v>37</x:v>
      </x:c>
      <x:c r="W210" s="93"/>
    </x:row>
    <x:row r="211" spans="1:23" s="43" customFormat="1" ht="51" x14ac:dyDescent="0.2">
      <x:c r="A211" s="93" t="s">
        <x:v>1524</x:v>
      </x:c>
      <x:c r="B211" s="93" t="s">
        <x:v>1697</x:v>
      </x:c>
      <x:c r="C211" s="88" t="s">
        <x:v>846</x:v>
      </x:c>
      <x:c r="D211" s="93" t="s">
        <x:v>1698</x:v>
      </x:c>
      <x:c r="E211" s="86">
        <x:v>45719</x:v>
      </x:c>
      <x:c r="F211" s="127">
        <x:v>45792</x:v>
      </x:c>
      <x:c r="G211" s="128"/>
      <x:c r="H211" s="128"/>
      <x:c r="I211" s="103"/>
      <x:c r="J211" s="83"/>
      <x:c r="K211" s="105" t="s">
        <x:v>150</x:v>
      </x:c>
      <x:c r="L211" s="97">
        <x:v>0</x:v>
      </x:c>
      <x:c r="M211" s="93">
        <x:v>138</x:v>
      </x:c>
      <x:c r="N211" s="93" t="s">
        <x:v>22</x:v>
      </x:c>
      <x:c r="O211" s="93">
        <x:v>4.5</x:v>
      </x:c>
      <x:c r="P211" s="122" t="s">
        <x:v>191</x:v>
      </x:c>
      <x:c r="Q211" s="122" t="s">
        <x:v>76</x:v>
      </x:c>
      <x:c r="R211" s="122">
        <x:v>100</x:v>
      </x:c>
      <x:c r="S211" s="93">
        <x:v>2.25</x:v>
      </x:c>
      <x:c r="T211" s="84" t="s">
        <x:v>22</x:v>
      </x:c>
      <x:c r="U211" s="84" t="s">
        <x:v>22</x:v>
      </x:c>
      <x:c r="V211" s="93" t="s">
        <x:v>23</x:v>
      </x:c>
      <x:c r="W211" s="93"/>
    </x:row>
    <x:row r="212" spans="1:23" s="43" customFormat="1" ht="38.25" x14ac:dyDescent="0.2">
      <x:c r="A212" s="93" t="s">
        <x:v>1525</x:v>
      </x:c>
      <x:c r="B212" s="93" t="s">
        <x:v>1560</x:v>
      </x:c>
      <x:c r="C212" s="93" t="s">
        <x:v>25</x:v>
      </x:c>
      <x:c r="D212" s="93" t="s">
        <x:v>1561</x:v>
      </x:c>
      <x:c r="E212" s="444">
        <x:v>45672</x:v>
      </x:c>
      <x:c r="F212" s="127">
        <x:v>45792</x:v>
      </x:c>
      <x:c r="G212" s="128"/>
      <x:c r="H212" s="128"/>
      <x:c r="I212" s="103">
        <x:v>5682497.0599999996</x:v>
      </x:c>
      <x:c r="J212" s="83"/>
      <x:c r="K212" s="105" t="s">
        <x:v>150</x:v>
      </x:c>
      <x:c r="L212" s="443">
        <x:v>3</x:v>
      </x:c>
      <x:c r="M212" s="93">
        <x:v>138</x:v>
      </x:c>
      <x:c r="N212" s="93" t="s">
        <x:v>22</x:v>
      </x:c>
      <x:c r="O212" s="93">
        <x:v>2.4</x:v>
      </x:c>
      <x:c r="P212" s="93" t="s">
        <x:v>167</x:v>
      </x:c>
      <x:c r="Q212" s="93" t="s">
        <x:v>76</x:v>
      </x:c>
      <x:c r="R212" s="93">
        <x:v>80</x:v>
      </x:c>
      <x:c r="S212" s="93">
        <x:v>2.4</x:v>
      </x:c>
      <x:c r="T212" s="84" t="s">
        <x:v>22</x:v>
      </x:c>
      <x:c r="U212" s="84" t="s">
        <x:v>22</x:v>
      </x:c>
      <x:c r="V212" s="93" t="s">
        <x:v>37</x:v>
      </x:c>
      <x:c r="W212" s="93"/>
    </x:row>
    <x:row r="213" spans="1:23" s="43" customFormat="1" ht="38.25" x14ac:dyDescent="0.2">
      <x:c r="A213" s="93" t="s">
        <x:v>1945</x:v>
      </x:c>
      <x:c r="B213" s="93" t="s">
        <x:v>1495</x:v>
      </x:c>
      <x:c r="C213" s="93" t="s">
        <x:v>153</x:v>
      </x:c>
      <x:c r="D213" s="93" t="s">
        <x:v>1526</x:v>
      </x:c>
      <x:c r="E213" s="86">
        <x:v>45266</x:v>
      </x:c>
      <x:c r="F213" s="119">
        <x:v>45287</x:v>
      </x:c>
      <x:c r="G213" s="119">
        <x:v>45287</x:v>
      </x:c>
      <x:c r="H213" s="128"/>
      <x:c r="I213" s="90">
        <x:v>2605656.42</x:v>
      </x:c>
      <x:c r="J213" s="83"/>
      <x:c r="K213" s="105" t="s">
        <x:v>150</x:v>
      </x:c>
      <x:c r="L213" s="97">
        <x:v>100</x:v>
      </x:c>
      <x:c r="M213" s="93">
        <x:v>345</x:v>
      </x:c>
      <x:c r="N213" s="93" t="s">
        <x:v>22</x:v>
      </x:c>
      <x:c r="O213" s="93">
        <x:v>0.3</x:v>
      </x:c>
      <x:c r="P213" s="93" t="s">
        <x:v>176</x:v>
      </x:c>
      <x:c r="Q213" s="93" t="s">
        <x:v>76</x:v>
      </x:c>
      <x:c r="R213" s="93">
        <x:v>120</x:v>
      </x:c>
      <x:c r="S213" s="93">
        <x:v>0.3</x:v>
      </x:c>
      <x:c r="T213" s="84" t="s">
        <x:v>22</x:v>
      </x:c>
      <x:c r="U213" s="84" t="s">
        <x:v>22</x:v>
      </x:c>
      <x:c r="V213" s="93" t="s">
        <x:v>37</x:v>
      </x:c>
      <x:c r="W213" s="93"/>
    </x:row>
    <x:row r="214" spans="1:23" s="43" customFormat="1" ht="38.25" x14ac:dyDescent="0.2">
      <x:c r="A214" s="93" t="s">
        <x:v>1944</x:v>
      </x:c>
      <x:c r="B214" s="93" t="s">
        <x:v>1563</x:v>
      </x:c>
      <x:c r="C214" s="93" t="s">
        <x:v>153</x:v>
      </x:c>
      <x:c r="D214" s="93" t="s">
        <x:v>1569</x:v>
      </x:c>
      <x:c r="E214" s="86">
        <x:v>45189</x:v>
      </x:c>
      <x:c r="F214" s="86">
        <x:v>45327</x:v>
      </x:c>
      <x:c r="G214" s="86">
        <x:v>45327</x:v>
      </x:c>
      <x:c r="H214" s="128"/>
      <x:c r="I214" s="90">
        <x:v>3167643.39</x:v>
      </x:c>
      <x:c r="J214" s="83"/>
      <x:c r="K214" s="105" t="s">
        <x:v>150</x:v>
      </x:c>
      <x:c r="L214" s="97">
        <x:v>100</x:v>
      </x:c>
      <x:c r="M214" s="93">
        <x:v>345</x:v>
      </x:c>
      <x:c r="N214" s="93" t="s">
        <x:v>22</x:v>
      </x:c>
      <x:c r="O214" s="93">
        <x:v>0.3</x:v>
      </x:c>
      <x:c r="P214" s="93" t="s">
        <x:v>176</x:v>
      </x:c>
      <x:c r="Q214" s="93" t="s">
        <x:v>76</x:v>
      </x:c>
      <x:c r="R214" s="93">
        <x:v>120</x:v>
      </x:c>
      <x:c r="S214" s="93">
        <x:v>0.3</x:v>
      </x:c>
      <x:c r="T214" s="84" t="s">
        <x:v>22</x:v>
      </x:c>
      <x:c r="U214" s="84" t="s">
        <x:v>22</x:v>
      </x:c>
      <x:c r="V214" s="93" t="s">
        <x:v>37</x:v>
      </x:c>
      <x:c r="W214" s="93"/>
    </x:row>
    <x:row r="215" spans="1:23" s="43" customFormat="1" ht="38.25" x14ac:dyDescent="0.2">
      <x:c r="A215" s="306" t="s">
        <x:v>1527</x:v>
      </x:c>
      <x:c r="B215" s="306" t="s">
        <x:v>1699</x:v>
      </x:c>
      <x:c r="C215" s="315" t="s">
        <x:v>846</x:v>
      </x:c>
      <x:c r="D215" s="306" t="s">
        <x:v>1700</x:v>
      </x:c>
      <x:c r="E215" s="308">
        <x:v>45121</x:v>
      </x:c>
      <x:c r="F215" s="178">
        <x:v>45272</x:v>
      </x:c>
      <x:c r="G215" s="178">
        <x:v>45272</x:v>
      </x:c>
      <x:c r="H215" s="316"/>
      <x:c r="I215" s="226">
        <x:v>10338011</x:v>
      </x:c>
      <x:c r="J215" s="327"/>
      <x:c r="K215" s="287" t="s">
        <x:v>150</x:v>
      </x:c>
      <x:c r="L215" s="312">
        <x:v>100</x:v>
      </x:c>
      <x:c r="M215" s="306">
        <x:v>138</x:v>
      </x:c>
      <x:c r="N215" s="306" t="s">
        <x:v>22</x:v>
      </x:c>
      <x:c r="O215" s="333">
        <x:v>6.3</x:v>
      </x:c>
      <x:c r="P215" s="333" t="s">
        <x:v>191</x:v>
      </x:c>
      <x:c r="Q215" s="333" t="s">
        <x:v>76</x:v>
      </x:c>
      <x:c r="R215" s="333">
        <x:v>100</x:v>
      </x:c>
      <x:c r="S215" s="306">
        <x:v>3.15</x:v>
      </x:c>
      <x:c r="T215" s="307" t="s">
        <x:v>22</x:v>
      </x:c>
      <x:c r="U215" s="307" t="s">
        <x:v>22</x:v>
      </x:c>
      <x:c r="V215" s="306" t="s">
        <x:v>23</x:v>
      </x:c>
      <x:c r="W215" s="306"/>
    </x:row>
    <x:row r="216" spans="1:23" s="43" customFormat="1" ht="38.25" x14ac:dyDescent="0.2">
      <x:c r="A216" s="195" t="s">
        <x:v>1528</x:v>
      </x:c>
      <x:c r="B216" s="195" t="s">
        <x:v>1562</x:v>
      </x:c>
      <x:c r="C216" s="195" t="s">
        <x:v>187</x:v>
      </x:c>
      <x:c r="D216" s="195" t="s">
        <x:v>1669</x:v>
      </x:c>
      <x:c r="E216" s="366">
        <x:v>45084</x:v>
      </x:c>
      <x:c r="F216" s="384">
        <x:v>45168</x:v>
      </x:c>
      <x:c r="G216" s="366">
        <x:v>45168</x:v>
      </x:c>
      <x:c r="H216" s="366"/>
      <x:c r="I216" s="208">
        <x:v>396687.22</x:v>
      </x:c>
      <x:c r="J216" s="542"/>
      <x:c r="K216" s="288" t="s">
        <x:v>150</x:v>
      </x:c>
      <x:c r="L216" s="371">
        <x:v>100</x:v>
      </x:c>
      <x:c r="M216" s="195">
        <x:v>69</x:v>
      </x:c>
      <x:c r="N216" s="195" t="s">
        <x:v>22</x:v>
      </x:c>
      <x:c r="O216" s="195">
        <x:v>0.2</x:v>
      </x:c>
      <x:c r="P216" s="195" t="s">
        <x:v>192</x:v>
      </x:c>
      <x:c r="Q216" s="195" t="s">
        <x:v>1529</x:v>
      </x:c>
      <x:c r="R216" s="195">
        <x:v>80</x:v>
      </x:c>
      <x:c r="S216" s="195">
        <x:v>0.2</x:v>
      </x:c>
      <x:c r="T216" s="195" t="s">
        <x:v>22</x:v>
      </x:c>
      <x:c r="U216" s="195" t="s">
        <x:v>22</x:v>
      </x:c>
      <x:c r="V216" s="195" t="s">
        <x:v>37</x:v>
      </x:c>
      <x:c r="W216" s="195"/>
    </x:row>
    <x:row r="217" spans="1:23" s="43" customFormat="1" ht="25.5" x14ac:dyDescent="0.2">
      <x:c r="A217" s="87" t="s">
        <x:v>1584</x:v>
      </x:c>
      <x:c r="B217" s="93" t="s">
        <x:v>1577</x:v>
      </x:c>
      <x:c r="C217" s="96" t="s">
        <x:v>153</x:v>
      </x:c>
      <x:c r="D217" s="128" t="s">
        <x:v>1079</x:v>
      </x:c>
      <x:c r="E217" s="86">
        <x:v>45240</x:v>
      </x:c>
      <x:c r="F217" s="127">
        <x:v>45280</x:v>
      </x:c>
      <x:c r="G217" s="86">
        <x:v>45280</x:v>
      </x:c>
      <x:c r="H217" s="102"/>
      <x:c r="I217" s="90">
        <x:v>703577.38</x:v>
      </x:c>
      <x:c r="J217" s="83"/>
      <x:c r="K217" s="105" t="s">
        <x:v>150</x:v>
      </x:c>
      <x:c r="L217" s="97">
        <x:v>100</x:v>
      </x:c>
      <x:c r="M217" s="189" t="s">
        <x:v>22</x:v>
      </x:c>
      <x:c r="N217" s="189">
        <x:v>138</x:v>
      </x:c>
      <x:c r="O217" s="88">
        <x:v>0.1</x:v>
      </x:c>
      <x:c r="P217" s="96" t="s">
        <x:v>191</x:v>
      </x:c>
      <x:c r="Q217" s="96" t="s">
        <x:v>76</x:v>
      </x:c>
      <x:c r="R217" s="96" t="s">
        <x:v>94</x:v>
      </x:c>
      <x:c r="S217" s="96">
        <x:v>0.1</x:v>
      </x:c>
      <x:c r="T217" s="189" t="s">
        <x:v>22</x:v>
      </x:c>
      <x:c r="U217" s="189" t="s">
        <x:v>22</x:v>
      </x:c>
      <x:c r="V217" s="96" t="s">
        <x:v>37</x:v>
      </x:c>
      <x:c r="W217" s="93"/>
    </x:row>
    <x:row r="218" spans="1:23" s="43" customFormat="1" ht="38.25" x14ac:dyDescent="0.2">
      <x:c r="A218" s="87" t="s">
        <x:v>1585</x:v>
      </x:c>
      <x:c r="B218" s="93" t="s">
        <x:v>1578</x:v>
      </x:c>
      <x:c r="C218" s="96" t="s">
        <x:v>25</x:v>
      </x:c>
      <x:c r="D218" s="96" t="s">
        <x:v>1586</x:v>
      </x:c>
      <x:c r="E218" s="86">
        <x:v>45176</x:v>
      </x:c>
      <x:c r="F218" s="127">
        <x:v>45191</x:v>
      </x:c>
      <x:c r="G218" s="128">
        <x:v>45191</x:v>
      </x:c>
      <x:c r="H218" s="102"/>
      <x:c r="I218" s="103">
        <x:v>571160.71</x:v>
      </x:c>
      <x:c r="J218" s="83"/>
      <x:c r="K218" s="105" t="s">
        <x:v>150</x:v>
      </x:c>
      <x:c r="L218" s="97">
        <x:v>100</x:v>
      </x:c>
      <x:c r="M218" s="189">
        <x:v>138</x:v>
      </x:c>
      <x:c r="N218" s="189" t="s">
        <x:v>22</x:v>
      </x:c>
      <x:c r="O218" s="88">
        <x:v>0.2</x:v>
      </x:c>
      <x:c r="P218" s="96" t="s">
        <x:v>192</x:v>
      </x:c>
      <x:c r="Q218" s="96" t="s">
        <x:v>76</x:v>
      </x:c>
      <x:c r="R218" s="96">
        <x:v>100</x:v>
      </x:c>
      <x:c r="S218" s="96">
        <x:v>0.2</x:v>
      </x:c>
      <x:c r="T218" s="189" t="s">
        <x:v>22</x:v>
      </x:c>
      <x:c r="U218" s="189" t="s">
        <x:v>22</x:v>
      </x:c>
      <x:c r="V218" s="96" t="s">
        <x:v>23</x:v>
      </x:c>
      <x:c r="W218" s="93"/>
    </x:row>
    <x:row r="219" spans="1:23" s="43" customFormat="1" ht="38.25" x14ac:dyDescent="0.2">
      <x:c r="A219" s="87" t="s">
        <x:v>1589</x:v>
      </x:c>
      <x:c r="B219" s="93" t="s">
        <x:v>1579</x:v>
      </x:c>
      <x:c r="C219" s="96" t="s">
        <x:v>1587</x:v>
      </x:c>
      <x:c r="D219" s="96" t="s">
        <x:v>1588</x:v>
      </x:c>
      <x:c r="E219" s="86">
        <x:v>45426</x:v>
      </x:c>
      <x:c r="F219" s="119">
        <x:v>45639</x:v>
      </x:c>
      <x:c r="G219" s="119">
        <x:v>45639</x:v>
      </x:c>
      <x:c r="H219" s="102"/>
      <x:c r="I219" s="90">
        <x:v>7114968</x:v>
      </x:c>
      <x:c r="J219" s="83"/>
      <x:c r="K219" s="105" t="s">
        <x:v>150</x:v>
      </x:c>
      <x:c r="L219" s="97">
        <x:v>100</x:v>
      </x:c>
      <x:c r="M219" s="96">
        <x:v>69</x:v>
      </x:c>
      <x:c r="N219" s="96">
        <x:v>138</x:v>
      </x:c>
      <x:c r="O219" s="88">
        <x:v>5.0599999999999996</x:v>
      </x:c>
      <x:c r="P219" s="93" t="s">
        <x:v>191</x:v>
      </x:c>
      <x:c r="Q219" s="96" t="s">
        <x:v>76</x:v>
      </x:c>
      <x:c r="R219" s="96">
        <x:v>50</x:v>
      </x:c>
      <x:c r="S219" s="96">
        <x:v>5.0599999999999996</x:v>
      </x:c>
      <x:c r="T219" s="189" t="s">
        <x:v>22</x:v>
      </x:c>
      <x:c r="U219" s="189" t="s">
        <x:v>22</x:v>
      </x:c>
      <x:c r="V219" s="93" t="s">
        <x:v>23</x:v>
      </x:c>
      <x:c r="W219" s="93"/>
    </x:row>
    <x:row r="220" spans="1:23" s="49" customFormat="1" ht="25.5" x14ac:dyDescent="0.2">
      <x:c r="A220" s="87" t="s">
        <x:v>1596</x:v>
      </x:c>
      <x:c r="B220" s="93" t="s">
        <x:v>1675</x:v>
      </x:c>
      <x:c r="C220" s="96" t="s">
        <x:v>102</x:v>
      </x:c>
      <x:c r="D220" s="96" t="s">
        <x:v>1676</x:v>
      </x:c>
      <x:c r="E220" s="86">
        <x:v>45236</x:v>
      </x:c>
      <x:c r="F220" s="127">
        <x:v>45274</x:v>
      </x:c>
      <x:c r="G220" s="86">
        <x:v>45274</x:v>
      </x:c>
      <x:c r="H220" s="102"/>
      <x:c r="I220" s="90">
        <x:v>1393782.1</x:v>
      </x:c>
      <x:c r="J220" s="83"/>
      <x:c r="K220" s="105" t="s">
        <x:v>150</x:v>
      </x:c>
      <x:c r="L220" s="97">
        <x:v>100</x:v>
      </x:c>
      <x:c r="M220" s="189">
        <x:v>69</x:v>
      </x:c>
      <x:c r="N220" s="189" t="s">
        <x:v>22</x:v>
      </x:c>
      <x:c r="O220" s="88">
        <x:v>0.2</x:v>
      </x:c>
      <x:c r="P220" s="96" t="s">
        <x:v>191</x:v>
      </x:c>
      <x:c r="Q220" s="96" t="s">
        <x:v>76</x:v>
      </x:c>
      <x:c r="R220" s="96">
        <x:v>40</x:v>
      </x:c>
      <x:c r="S220" s="96">
        <x:v>0.2</x:v>
      </x:c>
      <x:c r="T220" s="189" t="s">
        <x:v>22</x:v>
      </x:c>
      <x:c r="U220" s="189" t="s">
        <x:v>22</x:v>
      </x:c>
      <x:c r="V220" s="96" t="s">
        <x:v>37</x:v>
      </x:c>
      <x:c r="W220" s="93"/>
    </x:row>
    <x:row r="221" spans="1:23" s="49" customFormat="1" ht="55.5" customHeight="1" x14ac:dyDescent="0.2">
      <x:c r="A221" s="87" t="s">
        <x:v>1580</x:v>
      </x:c>
      <x:c r="B221" s="93" t="s">
        <x:v>1678</x:v>
      </x:c>
      <x:c r="C221" s="96" t="s">
        <x:v>131</x:v>
      </x:c>
      <x:c r="D221" s="96" t="s">
        <x:v>1679</x:v>
      </x:c>
      <x:c r="E221" s="86">
        <x:v>45601</x:v>
      </x:c>
      <x:c r="F221" s="127">
        <x:v>45716</x:v>
      </x:c>
      <x:c r="G221" s="150"/>
      <x:c r="H221" s="102"/>
      <x:c r="I221" s="248">
        <x:v>2490831.6800000002</x:v>
      </x:c>
      <x:c r="J221" s="83"/>
      <x:c r="K221" s="105" t="s">
        <x:v>150</x:v>
      </x:c>
      <x:c r="L221" s="97" t="s">
        <x:v>2972</x:v>
      </x:c>
      <x:c r="M221" s="189">
        <x:v>138</x:v>
      </x:c>
      <x:c r="N221" s="189" t="s">
        <x:v>22</x:v>
      </x:c>
      <x:c r="O221" s="88">
        <x:v>0.22</x:v>
      </x:c>
      <x:c r="P221" s="122" t="s">
        <x:v>1591</x:v>
      </x:c>
      <x:c r="Q221" s="93" t="s">
        <x:v>1592</x:v>
      </x:c>
      <x:c r="R221" s="96">
        <x:v>100</x:v>
      </x:c>
      <x:c r="S221" s="96" t="s">
        <x:v>1593</x:v>
      </x:c>
      <x:c r="T221" s="112" t="s">
        <x:v>94</x:v>
      </x:c>
      <x:c r="U221" s="189" t="s">
        <x:v>1594</x:v>
      </x:c>
      <x:c r="V221" s="93" t="s">
        <x:v>37</x:v>
      </x:c>
      <x:c r="W221" s="93"/>
    </x:row>
    <x:row r="222" spans="1:23" ht="25.5" x14ac:dyDescent="0.2">
      <x:c r="A222" s="87" t="s">
        <x:v>1581</x:v>
      </x:c>
      <x:c r="B222" s="93" t="s">
        <x:v>1582</x:v>
      </x:c>
      <x:c r="C222" s="96" t="s">
        <x:v>31</x:v>
      </x:c>
      <x:c r="D222" s="96" t="s">
        <x:v>1595</x:v>
      </x:c>
      <x:c r="E222" s="86">
        <x:v>45229</x:v>
      </x:c>
      <x:c r="F222" s="119">
        <x:v>45281</x:v>
      </x:c>
      <x:c r="G222" s="119">
        <x:v>45281</x:v>
      </x:c>
      <x:c r="H222" s="102"/>
      <x:c r="I222" s="103">
        <x:v>1721324.86</x:v>
      </x:c>
      <x:c r="J222" s="83"/>
      <x:c r="K222" s="105" t="s">
        <x:v>150</x:v>
      </x:c>
      <x:c r="L222" s="97">
        <x:v>100</x:v>
      </x:c>
      <x:c r="M222" s="189">
        <x:v>138</x:v>
      </x:c>
      <x:c r="N222" s="189" t="s">
        <x:v>22</x:v>
      </x:c>
      <x:c r="O222" s="88">
        <x:v>4.7</x:v>
      </x:c>
      <x:c r="P222" s="96" t="s">
        <x:v>209</x:v>
      </x:c>
      <x:c r="Q222" s="96" t="s">
        <x:v>157</x:v>
      </x:c>
      <x:c r="R222" s="96" t="s">
        <x:v>26</x:v>
      </x:c>
      <x:c r="S222" s="96">
        <x:v>4.7</x:v>
      </x:c>
      <x:c r="T222" s="189" t="s">
        <x:v>22</x:v>
      </x:c>
      <x:c r="U222" s="189" t="s">
        <x:v>22</x:v>
      </x:c>
      <x:c r="V222" s="96" t="s">
        <x:v>37</x:v>
      </x:c>
      <x:c r="W222" s="93"/>
    </x:row>
    <x:row r="223" spans="1:23" ht="38.25" x14ac:dyDescent="0.2">
      <x:c r="A223" s="87" t="s">
        <x:v>1704</x:v>
      </x:c>
      <x:c r="B223" s="92" t="s">
        <x:v>1708</x:v>
      </x:c>
      <x:c r="C223" s="92" t="s">
        <x:v>610</x:v>
      </x:c>
      <x:c r="D223" s="92" t="s">
        <x:v>1719</x:v>
      </x:c>
      <x:c r="E223" s="86">
        <x:v>45198</x:v>
      </x:c>
      <x:c r="F223" s="119">
        <x:v>45269</x:v>
      </x:c>
      <x:c r="G223" s="119">
        <x:v>45269</x:v>
      </x:c>
      <x:c r="H223" s="106"/>
      <x:c r="I223" s="90">
        <x:v>1707517.11</x:v>
      </x:c>
      <x:c r="J223" s="83"/>
      <x:c r="K223" s="105" t="s">
        <x:v>150</x:v>
      </x:c>
      <x:c r="L223" s="97">
        <x:v>100</x:v>
      </x:c>
      <x:c r="M223" s="189">
        <x:v>345</x:v>
      </x:c>
      <x:c r="N223" s="96" t="s">
        <x:v>22</x:v>
      </x:c>
      <x:c r="O223" s="88">
        <x:v>0.2</x:v>
      </x:c>
      <x:c r="P223" s="96" t="s">
        <x:v>915</x:v>
      </x:c>
      <x:c r="Q223" s="96" t="s">
        <x:v>157</x:v>
      </x:c>
      <x:c r="R223" s="96">
        <x:v>160</x:v>
      </x:c>
      <x:c r="S223" s="96">
        <x:v>0.1</x:v>
      </x:c>
      <x:c r="T223" s="112" t="s">
        <x:v>94</x:v>
      </x:c>
      <x:c r="U223" s="96">
        <x:v>0.1</x:v>
      </x:c>
      <x:c r="V223" s="96" t="s">
        <x:v>37</x:v>
      </x:c>
      <x:c r="W223" s="93"/>
    </x:row>
    <x:row r="224" spans="1:23" s="52" customFormat="1" ht="38.25" x14ac:dyDescent="0.2">
      <x:c r="A224" s="87" t="s">
        <x:v>1705</x:v>
      </x:c>
      <x:c r="B224" s="92" t="s">
        <x:v>1709</x:v>
      </x:c>
      <x:c r="C224" s="92" t="s">
        <x:v>1720</x:v>
      </x:c>
      <x:c r="D224" s="92" t="s">
        <x:v>1721</x:v>
      </x:c>
      <x:c r="E224" s="86">
        <x:v>45191</x:v>
      </x:c>
      <x:c r="F224" s="127">
        <x:v>45269</x:v>
      </x:c>
      <x:c r="G224" s="86">
        <x:v>45269</x:v>
      </x:c>
      <x:c r="H224" s="106"/>
      <x:c r="I224" s="90">
        <x:v>2074518.49</x:v>
      </x:c>
      <x:c r="J224" s="83"/>
      <x:c r="K224" s="105" t="s">
        <x:v>150</x:v>
      </x:c>
      <x:c r="L224" s="97">
        <x:v>100</x:v>
      </x:c>
      <x:c r="M224" s="189">
        <x:v>345</x:v>
      </x:c>
      <x:c r="N224" s="96" t="s">
        <x:v>22</x:v>
      </x:c>
      <x:c r="O224" s="88">
        <x:v>0.2</x:v>
      </x:c>
      <x:c r="P224" s="96" t="s">
        <x:v>915</x:v>
      </x:c>
      <x:c r="Q224" s="96" t="s">
        <x:v>157</x:v>
      </x:c>
      <x:c r="R224" s="96">
        <x:v>160</x:v>
      </x:c>
      <x:c r="S224" s="96">
        <x:v>0.1</x:v>
      </x:c>
      <x:c r="T224" s="112" t="s">
        <x:v>94</x:v>
      </x:c>
      <x:c r="U224" s="96">
        <x:v>0.1</x:v>
      </x:c>
      <x:c r="V224" s="96" t="s">
        <x:v>37</x:v>
      </x:c>
      <x:c r="W224" s="93"/>
    </x:row>
    <x:row r="225" spans="1:23" s="52" customFormat="1" ht="38.25" x14ac:dyDescent="0.2">
      <x:c r="A225" s="87" t="s">
        <x:v>1706</x:v>
      </x:c>
      <x:c r="B225" s="92" t="s">
        <x:v>1713</x:v>
      </x:c>
      <x:c r="C225" s="92" t="s">
        <x:v>153</x:v>
      </x:c>
      <x:c r="D225" s="92" t="s">
        <x:v>1714</x:v>
      </x:c>
      <x:c r="E225" s="86">
        <x:v>45748</x:v>
      </x:c>
      <x:c r="F225" s="127">
        <x:v>45785</x:v>
      </x:c>
      <x:c r="G225" s="119"/>
      <x:c r="H225" s="106"/>
      <x:c r="I225" s="90"/>
      <x:c r="J225" s="83"/>
      <x:c r="K225" s="105" t="s">
        <x:v>150</x:v>
      </x:c>
      <x:c r="L225" s="97">
        <x:v>0</x:v>
      </x:c>
      <x:c r="M225" s="189">
        <x:v>138</x:v>
      </x:c>
      <x:c r="N225" s="96" t="s">
        <x:v>22</x:v>
      </x:c>
      <x:c r="O225" s="88">
        <x:v>0.08</x:v>
      </x:c>
      <x:c r="P225" s="96" t="s">
        <x:v>191</x:v>
      </x:c>
      <x:c r="Q225" s="96" t="s">
        <x:v>76</x:v>
      </x:c>
      <x:c r="R225" s="96" t="s">
        <x:v>965</x:v>
      </x:c>
      <x:c r="S225" s="96">
        <x:v>0.08</x:v>
      </x:c>
      <x:c r="T225" s="96" t="s">
        <x:v>22</x:v>
      </x:c>
      <x:c r="U225" s="96" t="s">
        <x:v>22</x:v>
      </x:c>
      <x:c r="V225" s="96" t="s">
        <x:v>37</x:v>
      </x:c>
      <x:c r="W225" s="93"/>
    </x:row>
    <x:row r="226" spans="1:23" s="52" customFormat="1" ht="25.5" x14ac:dyDescent="0.2">
      <x:c r="A226" s="87" t="s">
        <x:v>1707</x:v>
      </x:c>
      <x:c r="B226" s="92" t="s">
        <x:v>2198</x:v>
      </x:c>
      <x:c r="C226" s="92" t="s">
        <x:v>153</x:v>
      </x:c>
      <x:c r="D226" s="92" t="s">
        <x:v>1738</x:v>
      </x:c>
      <x:c r="E226" s="86">
        <x:v>45748</x:v>
      </x:c>
      <x:c r="F226" s="127">
        <x:v>45785</x:v>
      </x:c>
      <x:c r="G226" s="119"/>
      <x:c r="H226" s="106"/>
      <x:c r="I226" s="90"/>
      <x:c r="J226" s="83"/>
      <x:c r="K226" s="105" t="s">
        <x:v>150</x:v>
      </x:c>
      <x:c r="L226" s="97">
        <x:v>0</x:v>
      </x:c>
      <x:c r="M226" s="189" t="s">
        <x:v>22</x:v>
      </x:c>
      <x:c r="N226" s="96">
        <x:v>138</x:v>
      </x:c>
      <x:c r="O226" s="88">
        <x:v>0.14000000000000001</x:v>
      </x:c>
      <x:c r="P226" s="96" t="s">
        <x:v>191</x:v>
      </x:c>
      <x:c r="Q226" s="96" t="s">
        <x:v>76</x:v>
      </x:c>
      <x:c r="R226" s="96" t="s">
        <x:v>22</x:v>
      </x:c>
      <x:c r="S226" s="96" t="s">
        <x:v>22</x:v>
      </x:c>
      <x:c r="T226" s="96">
        <x:v>70</x:v>
      </x:c>
      <x:c r="U226" s="96">
        <x:v>0.14000000000000001</x:v>
      </x:c>
      <x:c r="V226" s="96" t="s">
        <x:v>37</x:v>
      </x:c>
      <x:c r="W226" s="93"/>
    </x:row>
    <x:row r="227" spans="1:23" s="52" customFormat="1" ht="38.25" x14ac:dyDescent="0.2">
      <x:c r="A227" s="87" t="s">
        <x:v>3033</x:v>
      </x:c>
      <x:c r="B227" s="91" t="s">
        <x:v>1932</x:v>
      </x:c>
      <x:c r="C227" s="87" t="s">
        <x:v>158</x:v>
      </x:c>
      <x:c r="D227" s="87" t="s">
        <x:v>1933</x:v>
      </x:c>
      <x:c r="E227" s="86">
        <x:v>45449</x:v>
      </x:c>
      <x:c r="F227" s="595">
        <x:v>45610</x:v>
      </x:c>
      <x:c r="G227" s="596">
        <x:v>45610</x:v>
      </x:c>
      <x:c r="H227" s="597"/>
      <x:c r="I227" s="598">
        <x:v>13824822</x:v>
      </x:c>
      <x:c r="J227" s="599"/>
      <x:c r="K227" s="533" t="s">
        <x:v>150</x:v>
      </x:c>
      <x:c r="L227" s="534">
        <x:v>100</x:v>
      </x:c>
      <x:c r="M227" s="597">
        <x:v>69</x:v>
      </x:c>
      <x:c r="N227" s="597">
        <x:v>138</x:v>
      </x:c>
      <x:c r="O227" s="597">
        <x:v>10.8</x:v>
      </x:c>
      <x:c r="P227" s="597" t="s">
        <x:v>649</x:v>
      </x:c>
      <x:c r="Q227" s="597" t="s">
        <x:v>76</x:v>
      </x:c>
      <x:c r="R227" s="597">
        <x:v>50</x:v>
      </x:c>
      <x:c r="S227" s="597">
        <x:v>10.8</x:v>
      </x:c>
      <x:c r="T227" s="597" t="s">
        <x:v>22</x:v>
      </x:c>
      <x:c r="U227" s="597" t="s">
        <x:v>22</x:v>
      </x:c>
      <x:c r="V227" s="551" t="s">
        <x:v>23</x:v>
      </x:c>
      <x:c r="W227" s="597"/>
    </x:row>
    <x:row r="228" spans="1:23" s="52" customFormat="1" ht="25.5" x14ac:dyDescent="0.2">
      <x:c r="A228" s="87" t="s">
        <x:v>1840</x:v>
      </x:c>
      <x:c r="B228" s="91" t="s">
        <x:v>1841</x:v>
      </x:c>
      <x:c r="C228" s="87" t="s">
        <x:v>1517</x:v>
      </x:c>
      <x:c r="D228" s="87" t="s">
        <x:v>1868</x:v>
      </x:c>
      <x:c r="E228" s="86">
        <x:v>45215</x:v>
      </x:c>
      <x:c r="F228" s="86">
        <x:v>45425</x:v>
      </x:c>
      <x:c r="G228" s="86">
        <x:v>45425</x:v>
      </x:c>
      <x:c r="H228" s="87"/>
      <x:c r="I228" s="90">
        <x:v>2895486</x:v>
      </x:c>
      <x:c r="J228" s="134"/>
      <x:c r="K228" s="105" t="s">
        <x:v>150</x:v>
      </x:c>
      <x:c r="L228" s="85">
        <x:v>100</x:v>
      </x:c>
      <x:c r="M228" s="87">
        <x:v>138</x:v>
      </x:c>
      <x:c r="N228" s="87" t="s">
        <x:v>22</x:v>
      </x:c>
      <x:c r="O228" s="87">
        <x:v>19.189999999999998</x:v>
      </x:c>
      <x:c r="P228" s="87" t="s">
        <x:v>1869</x:v>
      </x:c>
      <x:c r="Q228" s="87" t="s">
        <x:v>76</x:v>
      </x:c>
      <x:c r="R228" s="87" t="s">
        <x:v>94</x:v>
      </x:c>
      <x:c r="S228" s="87">
        <x:v>19.189999999999998</x:v>
      </x:c>
      <x:c r="T228" s="87" t="s">
        <x:v>22</x:v>
      </x:c>
      <x:c r="U228" s="87" t="s">
        <x:v>22</x:v>
      </x:c>
      <x:c r="V228" s="87" t="s">
        <x:v>23</x:v>
      </x:c>
      <x:c r="W228" s="87"/>
    </x:row>
    <x:row r="229" spans="1:23" s="52" customFormat="1" ht="38.25" x14ac:dyDescent="0.2">
      <x:c r="A229" s="87" t="s">
        <x:v>1927</x:v>
      </x:c>
      <x:c r="B229" s="91" t="s">
        <x:v>1842</x:v>
      </x:c>
      <x:c r="C229" s="87" t="s">
        <x:v>1928</x:v>
      </x:c>
      <x:c r="D229" s="87" t="s">
        <x:v>1948</x:v>
      </x:c>
      <x:c r="E229" s="86">
        <x:v>45385</x:v>
      </x:c>
      <x:c r="F229" s="86">
        <x:v>45448</x:v>
      </x:c>
      <x:c r="G229" s="119">
        <x:v>45448</x:v>
      </x:c>
      <x:c r="H229" s="87"/>
      <x:c r="I229" s="103">
        <x:v>7074033</x:v>
      </x:c>
      <x:c r="J229" s="134"/>
      <x:c r="K229" s="105" t="s">
        <x:v>150</x:v>
      </x:c>
      <x:c r="L229" s="97">
        <x:v>100</x:v>
      </x:c>
      <x:c r="M229" s="87">
        <x:v>138</x:v>
      </x:c>
      <x:c r="N229" s="87" t="s">
        <x:v>22</x:v>
      </x:c>
      <x:c r="O229" s="87">
        <x:v>3</x:v>
      </x:c>
      <x:c r="P229" s="87" t="s">
        <x:v>1875</x:v>
      </x:c>
      <x:c r="Q229" s="87" t="s">
        <x:v>680</x:v>
      </x:c>
      <x:c r="R229" s="87">
        <x:v>100</x:v>
      </x:c>
      <x:c r="S229" s="87">
        <x:v>3</x:v>
      </x:c>
      <x:c r="T229" s="87" t="s">
        <x:v>22</x:v>
      </x:c>
      <x:c r="U229" s="87" t="s">
        <x:v>22</x:v>
      </x:c>
      <x:c r="V229" s="87" t="s">
        <x:v>23</x:v>
      </x:c>
      <x:c r="W229" s="87"/>
    </x:row>
    <x:row r="230" spans="1:23" s="53" customFormat="1" ht="67.5" customHeight="1" x14ac:dyDescent="0.2">
      <x:c r="A230" s="87" t="s">
        <x:v>2510</x:v>
      </x:c>
      <x:c r="B230" s="91" t="s">
        <x:v>1843</x:v>
      </x:c>
      <x:c r="C230" s="87" t="s">
        <x:v>1116</x:v>
      </x:c>
      <x:c r="D230" s="87" t="s">
        <x:v>1949</x:v>
      </x:c>
      <x:c r="E230" s="132">
        <x:v>45335</x:v>
      </x:c>
      <x:c r="F230" s="127">
        <x:v>45534</x:v>
      </x:c>
      <x:c r="G230" s="127">
        <x:v>45534</x:v>
      </x:c>
      <x:c r="H230" s="87"/>
      <x:c r="I230" s="103">
        <x:v>8367555</x:v>
      </x:c>
      <x:c r="J230" s="134"/>
      <x:c r="K230" s="105" t="s">
        <x:v>150</x:v>
      </x:c>
      <x:c r="L230" s="176">
        <x:v>100</x:v>
      </x:c>
      <x:c r="M230" s="87">
        <x:v>138</x:v>
      </x:c>
      <x:c r="N230" s="87" t="s">
        <x:v>22</x:v>
      </x:c>
      <x:c r="O230" s="87">
        <x:v>3.2</x:v>
      </x:c>
      <x:c r="P230" s="87" t="s">
        <x:v>191</x:v>
      </x:c>
      <x:c r="Q230" s="93" t="s">
        <x:v>1874</x:v>
      </x:c>
      <x:c r="R230" s="87">
        <x:v>90</x:v>
      </x:c>
      <x:c r="S230" s="87">
        <x:v>3.2</x:v>
      </x:c>
      <x:c r="T230" s="87" t="s">
        <x:v>22</x:v>
      </x:c>
      <x:c r="U230" s="87" t="s">
        <x:v>22</x:v>
      </x:c>
      <x:c r="V230" s="122" t="s">
        <x:v>23</x:v>
      </x:c>
      <x:c r="W230" s="87"/>
    </x:row>
    <x:row r="231" spans="1:23" s="52" customFormat="1" ht="38.25" x14ac:dyDescent="0.2">
      <x:c r="A231" s="87" t="s">
        <x:v>2511</x:v>
      </x:c>
      <x:c r="B231" s="92" t="s">
        <x:v>1844</x:v>
      </x:c>
      <x:c r="C231" s="92" t="s">
        <x:v>44</x:v>
      </x:c>
      <x:c r="D231" s="92" t="s">
        <x:v>1941</x:v>
      </x:c>
      <x:c r="E231" s="86">
        <x:v>45329</x:v>
      </x:c>
      <x:c r="F231" s="600">
        <x:v>45641</x:v>
      </x:c>
      <x:c r="G231" s="193">
        <x:v>45641</x:v>
      </x:c>
      <x:c r="H231" s="87"/>
      <x:c r="I231" s="103">
        <x:v>32043703</x:v>
      </x:c>
      <x:c r="J231" s="134"/>
      <x:c r="K231" s="105" t="s">
        <x:v>150</x:v>
      </x:c>
      <x:c r="L231" s="110">
        <x:v>100</x:v>
      </x:c>
      <x:c r="M231" s="124">
        <x:v>138</x:v>
      </x:c>
      <x:c r="N231" s="124" t="s">
        <x:v>22</x:v>
      </x:c>
      <x:c r="O231" s="124">
        <x:v>16.5</x:v>
      </x:c>
      <x:c r="P231" s="124" t="s">
        <x:v>819</x:v>
      </x:c>
      <x:c r="Q231" s="124" t="s">
        <x:v>76</x:v>
      </x:c>
      <x:c r="R231" s="124">
        <x:v>70</x:v>
      </x:c>
      <x:c r="S231" s="124">
        <x:v>16.5</x:v>
      </x:c>
      <x:c r="T231" s="124" t="s">
        <x:v>22</x:v>
      </x:c>
      <x:c r="U231" s="124" t="s">
        <x:v>22</x:v>
      </x:c>
      <x:c r="V231" s="87" t="s">
        <x:v>23</x:v>
      </x:c>
      <x:c r="W231" s="87"/>
    </x:row>
    <x:row r="232" spans="1:23" s="52" customFormat="1" ht="51" x14ac:dyDescent="0.2">
      <x:c r="A232" s="92" t="s">
        <x:v>2387</x:v>
      </x:c>
      <x:c r="B232" s="92" t="s">
        <x:v>1845</x:v>
      </x:c>
      <x:c r="C232" s="92" t="s">
        <x:v>153</x:v>
      </x:c>
      <x:c r="D232" s="92" t="s">
        <x:v>1950</x:v>
      </x:c>
      <x:c r="E232" s="86">
        <x:v>45372</x:v>
      </x:c>
      <x:c r="F232" s="127">
        <x:v>45444</x:v>
      </x:c>
      <x:c r="G232" s="127">
        <x:v>45444</x:v>
      </x:c>
      <x:c r="H232" s="92"/>
      <x:c r="I232" s="145">
        <x:v>15694795</x:v>
      </x:c>
      <x:c r="J232" s="601"/>
      <x:c r="K232" s="105" t="s">
        <x:v>150</x:v>
      </x:c>
      <x:c r="L232" s="97">
        <x:v>100</x:v>
      </x:c>
      <x:c r="M232" s="124">
        <x:v>138</x:v>
      </x:c>
      <x:c r="N232" s="124" t="s">
        <x:v>22</x:v>
      </x:c>
      <x:c r="O232" s="124">
        <x:v>7.5</x:v>
      </x:c>
      <x:c r="P232" s="124" t="s">
        <x:v>819</x:v>
      </x:c>
      <x:c r="Q232" s="124" t="s">
        <x:v>1942</x:v>
      </x:c>
      <x:c r="R232" s="124">
        <x:v>70</x:v>
      </x:c>
      <x:c r="S232" s="124">
        <x:v>7.45</x:v>
      </x:c>
      <x:c r="T232" s="124">
        <x:v>70</x:v>
      </x:c>
      <x:c r="U232" s="124">
        <x:v>0.05</x:v>
      </x:c>
      <x:c r="V232" s="87" t="s">
        <x:v>23</x:v>
      </x:c>
      <x:c r="W232" s="87"/>
    </x:row>
    <x:row r="233" spans="1:23" s="52" customFormat="1" ht="51" x14ac:dyDescent="0.2">
      <x:c r="A233" s="87" t="s">
        <x:v>1870</x:v>
      </x:c>
      <x:c r="B233" s="91" t="s">
        <x:v>1846</x:v>
      </x:c>
      <x:c r="C233" s="87" t="s">
        <x:v>1872</x:v>
      </x:c>
      <x:c r="D233" s="87" t="s">
        <x:v>1873</x:v>
      </x:c>
      <x:c r="E233" s="132">
        <x:v>45315</x:v>
      </x:c>
      <x:c r="F233" s="86">
        <x:v>45455</x:v>
      </x:c>
      <x:c r="G233" s="86">
        <x:v>45455</x:v>
      </x:c>
      <x:c r="H233" s="87"/>
      <x:c r="I233" s="133">
        <x:v>18076053</x:v>
      </x:c>
      <x:c r="J233" s="134"/>
      <x:c r="K233" s="105" t="s">
        <x:v>150</x:v>
      </x:c>
      <x:c r="L233" s="97">
        <x:v>100</x:v>
      </x:c>
      <x:c r="M233" s="87">
        <x:v>138</x:v>
      </x:c>
      <x:c r="N233" s="87" t="s">
        <x:v>22</x:v>
      </x:c>
      <x:c r="O233" s="87">
        <x:v>10</x:v>
      </x:c>
      <x:c r="P233" s="87" t="s">
        <x:v>819</x:v>
      </x:c>
      <x:c r="Q233" s="87" t="s">
        <x:v>277</x:v>
      </x:c>
      <x:c r="R233" s="87" t="s">
        <x:v>1871</x:v>
      </x:c>
      <x:c r="S233" s="87">
        <x:v>10</x:v>
      </x:c>
      <x:c r="T233" s="87" t="s">
        <x:v>22</x:v>
      </x:c>
      <x:c r="U233" s="87" t="s">
        <x:v>22</x:v>
      </x:c>
      <x:c r="V233" s="87" t="s">
        <x:v>23</x:v>
      </x:c>
      <x:c r="W233" s="87"/>
    </x:row>
    <x:row r="234" spans="1:23" s="53" customFormat="1" ht="38.25" x14ac:dyDescent="0.2">
      <x:c r="A234" s="87" t="s">
        <x:v>1940</x:v>
      </x:c>
      <x:c r="B234" s="91" t="s">
        <x:v>1847</x:v>
      </x:c>
      <x:c r="C234" s="87" t="s">
        <x:v>80</x:v>
      </x:c>
      <x:c r="D234" s="87" t="s">
        <x:v>1943</x:v>
      </x:c>
      <x:c r="E234" s="86">
        <x:v>45470</x:v>
      </x:c>
      <x:c r="F234" s="595">
        <x:v>45612</x:v>
      </x:c>
      <x:c r="G234" s="596">
        <x:v>45612</x:v>
      </x:c>
      <x:c r="H234" s="597"/>
      <x:c r="I234" s="598">
        <x:v>27897986</x:v>
      </x:c>
      <x:c r="J234" s="599"/>
      <x:c r="K234" s="533" t="s">
        <x:v>150</x:v>
      </x:c>
      <x:c r="L234" s="588">
        <x:v>100</x:v>
      </x:c>
      <x:c r="M234" s="597">
        <x:v>138</x:v>
      </x:c>
      <x:c r="N234" s="597" t="s">
        <x:v>22</x:v>
      </x:c>
      <x:c r="O234" s="597">
        <x:v>20.3</x:v>
      </x:c>
      <x:c r="P234" s="597" t="s">
        <x:v>191</x:v>
      </x:c>
      <x:c r="Q234" s="597" t="s">
        <x:v>76</x:v>
      </x:c>
      <x:c r="R234" s="597">
        <x:v>50</x:v>
      </x:c>
      <x:c r="S234" s="597">
        <x:v>20.3</x:v>
      </x:c>
      <x:c r="T234" s="597" t="s">
        <x:v>22</x:v>
      </x:c>
      <x:c r="U234" s="597" t="s">
        <x:v>22</x:v>
      </x:c>
      <x:c r="V234" s="597" t="s">
        <x:v>23</x:v>
      </x:c>
      <x:c r="W234" s="597"/>
    </x:row>
    <x:row r="235" spans="1:23" s="53" customFormat="1" ht="38.25" x14ac:dyDescent="0.2">
      <x:c r="A235" s="87" t="s">
        <x:v>1938</x:v>
      </x:c>
      <x:c r="B235" s="91" t="s">
        <x:v>1848</x:v>
      </x:c>
      <x:c r="C235" s="87" t="s">
        <x:v>91</x:v>
      </x:c>
      <x:c r="D235" s="87" t="s">
        <x:v>1939</x:v>
      </x:c>
      <x:c r="E235" s="86">
        <x:v>45315</x:v>
      </x:c>
      <x:c r="F235" s="132">
        <x:v>45427</x:v>
      </x:c>
      <x:c r="G235" s="119">
        <x:v>45427</x:v>
      </x:c>
      <x:c r="H235" s="87"/>
      <x:c r="I235" s="103">
        <x:v>11292287</x:v>
      </x:c>
      <x:c r="J235" s="134"/>
      <x:c r="K235" s="105" t="s">
        <x:v>150</x:v>
      </x:c>
      <x:c r="L235" s="85">
        <x:v>100</x:v>
      </x:c>
      <x:c r="M235" s="87">
        <x:v>138</x:v>
      </x:c>
      <x:c r="N235" s="87" t="s">
        <x:v>22</x:v>
      </x:c>
      <x:c r="O235" s="87">
        <x:v>7.7</x:v>
      </x:c>
      <x:c r="P235" s="87" t="s">
        <x:v>191</x:v>
      </x:c>
      <x:c r="Q235" s="87" t="s">
        <x:v>76</x:v>
      </x:c>
      <x:c r="R235" s="87">
        <x:v>50</x:v>
      </x:c>
      <x:c r="S235" s="87">
        <x:v>7.7</x:v>
      </x:c>
      <x:c r="T235" s="87" t="s">
        <x:v>22</x:v>
      </x:c>
      <x:c r="U235" s="87" t="s">
        <x:v>22</x:v>
      </x:c>
      <x:c r="V235" s="87" t="s">
        <x:v>23</x:v>
      </x:c>
      <x:c r="W235" s="87"/>
    </x:row>
    <x:row r="236" spans="1:23" s="53" customFormat="1" ht="51" x14ac:dyDescent="0.2">
      <x:c r="A236" s="87" t="s">
        <x:v>2388</x:v>
      </x:c>
      <x:c r="B236" s="91" t="s">
        <x:v>1849</x:v>
      </x:c>
      <x:c r="C236" s="87" t="s">
        <x:v>134</x:v>
      </x:c>
      <x:c r="D236" s="87" t="s">
        <x:v>1956</x:v>
      </x:c>
      <x:c r="E236" s="132">
        <x:v>45251</x:v>
      </x:c>
      <x:c r="F236" s="119">
        <x:v>45510</x:v>
      </x:c>
      <x:c r="G236" s="119">
        <x:v>45510</x:v>
      </x:c>
      <x:c r="H236" s="87"/>
      <x:c r="I236" s="131">
        <x:v>22619614</x:v>
      </x:c>
      <x:c r="J236" s="134"/>
      <x:c r="K236" s="105" t="s">
        <x:v>150</x:v>
      </x:c>
      <x:c r="L236" s="120">
        <x:v>100</x:v>
      </x:c>
      <x:c r="M236" s="87">
        <x:v>138</x:v>
      </x:c>
      <x:c r="N236" s="87" t="s">
        <x:v>22</x:v>
      </x:c>
      <x:c r="O236" s="87">
        <x:v>16.100000000000001</x:v>
      </x:c>
      <x:c r="P236" s="87" t="s">
        <x:v>1934</x:v>
      </x:c>
      <x:c r="Q236" s="93" t="s">
        <x:v>1209</x:v>
      </x:c>
      <x:c r="R236" s="87">
        <x:v>50</x:v>
      </x:c>
      <x:c r="S236" s="87">
        <x:v>16.100000000000001</x:v>
      </x:c>
      <x:c r="T236" s="87" t="s">
        <x:v>22</x:v>
      </x:c>
      <x:c r="U236" s="87" t="s">
        <x:v>22</x:v>
      </x:c>
      <x:c r="V236" s="93" t="s">
        <x:v>23</x:v>
      </x:c>
      <x:c r="W236" s="87"/>
    </x:row>
    <x:row r="237" spans="1:23" s="53" customFormat="1" ht="63.75" x14ac:dyDescent="0.2">
      <x:c r="A237" s="87" t="s">
        <x:v>1839</x:v>
      </x:c>
      <x:c r="B237" s="91" t="s">
        <x:v>1850</x:v>
      </x:c>
      <x:c r="C237" s="87" t="s">
        <x:v>1929</x:v>
      </x:c>
      <x:c r="D237" s="87" t="s">
        <x:v>1930</x:v>
      </x:c>
      <x:c r="E237" s="86">
        <x:v>45302</x:v>
      </x:c>
      <x:c r="F237" s="119">
        <x:v>45336</x:v>
      </x:c>
      <x:c r="G237" s="119">
        <x:v>45336</x:v>
      </x:c>
      <x:c r="H237" s="87"/>
      <x:c r="I237" s="103">
        <x:v>1963447</x:v>
      </x:c>
      <x:c r="J237" s="134"/>
      <x:c r="K237" s="105" t="s">
        <x:v>150</x:v>
      </x:c>
      <x:c r="L237" s="97">
        <x:v>100</x:v>
      </x:c>
      <x:c r="M237" s="87">
        <x:v>138</x:v>
      </x:c>
      <x:c r="N237" s="87" t="s">
        <x:v>22</x:v>
      </x:c>
      <x:c r="O237" s="87">
        <x:v>0.22</x:v>
      </x:c>
      <x:c r="P237" s="87" t="s">
        <x:v>377</x:v>
      </x:c>
      <x:c r="Q237" s="87" t="s">
        <x:v>1931</x:v>
      </x:c>
      <x:c r="R237" s="87">
        <x:v>50</x:v>
      </x:c>
      <x:c r="S237" s="87">
        <x:v>0.22</x:v>
      </x:c>
      <x:c r="T237" s="87" t="s">
        <x:v>22</x:v>
      </x:c>
      <x:c r="U237" s="87" t="s">
        <x:v>22</x:v>
      </x:c>
      <x:c r="V237" s="87" t="s">
        <x:v>23</x:v>
      </x:c>
      <x:c r="W237" s="87"/>
    </x:row>
    <x:row r="238" spans="1:23" s="53" customFormat="1" ht="51" x14ac:dyDescent="0.2">
      <x:c r="A238" s="87" t="s">
        <x:v>1946</x:v>
      </x:c>
      <x:c r="B238" s="91" t="s">
        <x:v>2182</x:v>
      </x:c>
      <x:c r="C238" s="87" t="s">
        <x:v>274</x:v>
      </x:c>
      <x:c r="D238" s="87" t="s">
        <x:v>1951</x:v>
      </x:c>
      <x:c r="E238" s="86">
        <x:v>45310</x:v>
      </x:c>
      <x:c r="F238" s="132">
        <x:v>45427</x:v>
      </x:c>
      <x:c r="G238" s="119">
        <x:v>45427</x:v>
      </x:c>
      <x:c r="H238" s="87"/>
      <x:c r="I238" s="103">
        <x:v>14022070</x:v>
      </x:c>
      <x:c r="J238" s="134"/>
      <x:c r="K238" s="105" t="s">
        <x:v>150</x:v>
      </x:c>
      <x:c r="L238" s="85">
        <x:v>100</x:v>
      </x:c>
      <x:c r="M238" s="87">
        <x:v>138</x:v>
      </x:c>
      <x:c r="N238" s="87" t="s">
        <x:v>22</x:v>
      </x:c>
      <x:c r="O238" s="87">
        <x:v>7.82</x:v>
      </x:c>
      <x:c r="P238" s="87" t="s">
        <x:v>819</x:v>
      </x:c>
      <x:c r="Q238" s="93" t="s">
        <x:v>1209</x:v>
      </x:c>
      <x:c r="R238" s="87">
        <x:v>50</x:v>
      </x:c>
      <x:c r="S238" s="87">
        <x:v>7.82</x:v>
      </x:c>
      <x:c r="T238" s="87" t="s">
        <x:v>22</x:v>
      </x:c>
      <x:c r="U238" s="87" t="s">
        <x:v>22</x:v>
      </x:c>
      <x:c r="V238" s="93" t="s">
        <x:v>23</x:v>
      </x:c>
      <x:c r="W238" s="87"/>
    </x:row>
    <x:row r="239" spans="1:23" s="49" customFormat="1" ht="38.25" x14ac:dyDescent="0.2">
      <x:c r="A239" s="87" t="s">
        <x:v>1876</x:v>
      </x:c>
      <x:c r="B239" s="91" t="s">
        <x:v>1877</x:v>
      </x:c>
      <x:c r="C239" s="87" t="s">
        <x:v>2183</x:v>
      </x:c>
      <x:c r="D239" s="87" t="s">
        <x:v>1878</x:v>
      </x:c>
      <x:c r="E239" s="86">
        <x:v>45419</x:v>
      </x:c>
      <x:c r="F239" s="119">
        <x:v>45595</x:v>
      </x:c>
      <x:c r="G239" s="132">
        <x:v>45595</x:v>
      </x:c>
      <x:c r="H239" s="87"/>
      <x:c r="I239" s="142">
        <x:v>1522952</x:v>
      </x:c>
      <x:c r="J239" s="134"/>
      <x:c r="K239" s="105" t="s">
        <x:v>150</x:v>
      </x:c>
      <x:c r="L239" s="97">
        <x:v>100</x:v>
      </x:c>
      <x:c r="M239" s="87">
        <x:v>138</x:v>
      </x:c>
      <x:c r="N239" s="87" t="s">
        <x:v>22</x:v>
      </x:c>
      <x:c r="O239" s="87">
        <x:v>0.3</x:v>
      </x:c>
      <x:c r="P239" s="87" t="s">
        <x:v>819</x:v>
      </x:c>
      <x:c r="Q239" s="87" t="s">
        <x:v>76</x:v>
      </x:c>
      <x:c r="R239" s="87">
        <x:v>60</x:v>
      </x:c>
      <x:c r="S239" s="87">
        <x:v>0.1</x:v>
      </x:c>
      <x:c r="T239" s="87">
        <x:v>120</x:v>
      </x:c>
      <x:c r="U239" s="87">
        <x:v>0.1</x:v>
      </x:c>
      <x:c r="V239" s="93" t="s">
        <x:v>37</x:v>
      </x:c>
      <x:c r="W239" s="87"/>
    </x:row>
    <x:row r="240" spans="1:23" s="53" customFormat="1" ht="25.5" x14ac:dyDescent="0.2">
      <x:c r="A240" s="87" t="s">
        <x:v>1879</x:v>
      </x:c>
      <x:c r="B240" s="91" t="s">
        <x:v>1935</x:v>
      </x:c>
      <x:c r="C240" s="87" t="s">
        <x:v>274</x:v>
      </x:c>
      <x:c r="D240" s="87" t="s">
        <x:v>1079</x:v>
      </x:c>
      <x:c r="E240" s="86">
        <x:v>45355</x:v>
      </x:c>
      <x:c r="F240" s="132">
        <x:v>45440</x:v>
      </x:c>
      <x:c r="G240" s="132">
        <x:v>45440</x:v>
      </x:c>
      <x:c r="H240" s="87"/>
      <x:c r="I240" s="131">
        <x:v>580644</x:v>
      </x:c>
      <x:c r="J240" s="134"/>
      <x:c r="K240" s="105" t="s">
        <x:v>150</x:v>
      </x:c>
      <x:c r="L240" s="85">
        <x:v>100</x:v>
      </x:c>
      <x:c r="M240" s="87" t="s">
        <x:v>22</x:v>
      </x:c>
      <x:c r="N240" s="87">
        <x:v>138</x:v>
      </x:c>
      <x:c r="O240" s="87">
        <x:v>0.1</x:v>
      </x:c>
      <x:c r="P240" s="87" t="s">
        <x:v>819</x:v>
      </x:c>
      <x:c r="Q240" s="87" t="s">
        <x:v>76</x:v>
      </x:c>
      <x:c r="R240" s="87" t="s">
        <x:v>22</x:v>
      </x:c>
      <x:c r="S240" s="87" t="s">
        <x:v>22</x:v>
      </x:c>
      <x:c r="T240" s="87">
        <x:v>100</x:v>
      </x:c>
      <x:c r="U240" s="87">
        <x:v>0.1</x:v>
      </x:c>
      <x:c r="V240" s="93" t="s">
        <x:v>37</x:v>
      </x:c>
      <x:c r="W240" s="87"/>
    </x:row>
    <x:row r="241" spans="1:23" s="53" customFormat="1" ht="25.5" x14ac:dyDescent="0.2">
      <x:c r="A241" s="87" t="s">
        <x:v>1880</x:v>
      </x:c>
      <x:c r="B241" s="91" t="s">
        <x:v>1936</x:v>
      </x:c>
      <x:c r="C241" s="87" t="s">
        <x:v>85</x:v>
      </x:c>
      <x:c r="D241" s="87" t="s">
        <x:v>1079</x:v>
      </x:c>
      <x:c r="E241" s="86">
        <x:v>45698</x:v>
      </x:c>
      <x:c r="F241" s="119">
        <x:v>45785</x:v>
      </x:c>
      <x:c r="G241" s="87"/>
      <x:c r="H241" s="87"/>
      <x:c r="I241" s="515">
        <x:v>1100566.3600000001</x:v>
      </x:c>
      <x:c r="J241" s="134"/>
      <x:c r="K241" s="105" t="s">
        <x:v>150</x:v>
      </x:c>
      <x:c r="L241" s="97">
        <x:v>0</x:v>
      </x:c>
      <x:c r="M241" s="87" t="s">
        <x:v>22</x:v>
      </x:c>
      <x:c r="N241" s="87">
        <x:v>138</x:v>
      </x:c>
      <x:c r="O241" s="87">
        <x:v>0.1</x:v>
      </x:c>
      <x:c r="P241" s="87" t="s">
        <x:v>819</x:v>
      </x:c>
      <x:c r="Q241" s="87" t="s">
        <x:v>76</x:v>
      </x:c>
      <x:c r="R241" s="87" t="s">
        <x:v>22</x:v>
      </x:c>
      <x:c r="S241" s="87" t="s">
        <x:v>22</x:v>
      </x:c>
      <x:c r="T241" s="87">
        <x:v>100</x:v>
      </x:c>
      <x:c r="U241" s="87">
        <x:v>0.1</x:v>
      </x:c>
      <x:c r="V241" s="93" t="s">
        <x:v>37</x:v>
      </x:c>
      <x:c r="W241" s="87"/>
    </x:row>
    <x:row r="242" spans="1:23" s="53" customFormat="1" ht="38.25" x14ac:dyDescent="0.2">
      <x:c r="A242" s="87" t="s">
        <x:v>1881</x:v>
      </x:c>
      <x:c r="B242" s="91" t="s">
        <x:v>1882</x:v>
      </x:c>
      <x:c r="C242" s="87" t="s">
        <x:v>239</x:v>
      </x:c>
      <x:c r="D242" s="87" t="s">
        <x:v>1883</x:v>
      </x:c>
      <x:c r="E242" s="86">
        <x:v>45387</x:v>
      </x:c>
      <x:c r="F242" s="86">
        <x:v>45429</x:v>
      </x:c>
      <x:c r="G242" s="86">
        <x:v>45429</x:v>
      </x:c>
      <x:c r="H242" s="87"/>
      <x:c r="I242" s="131">
        <x:v>2464149</x:v>
      </x:c>
      <x:c r="J242" s="134"/>
      <x:c r="K242" s="105" t="s">
        <x:v>150</x:v>
      </x:c>
      <x:c r="L242" s="97">
        <x:v>100</x:v>
      </x:c>
      <x:c r="M242" s="87">
        <x:v>345</x:v>
      </x:c>
      <x:c r="N242" s="87" t="s">
        <x:v>22</x:v>
      </x:c>
      <x:c r="O242" s="87">
        <x:v>0.1</x:v>
      </x:c>
      <x:c r="P242" s="87" t="s">
        <x:v>917</x:v>
      </x:c>
      <x:c r="Q242" s="87" t="s">
        <x:v>157</x:v>
      </x:c>
      <x:c r="R242" s="87">
        <x:v>225</x:v>
      </x:c>
      <x:c r="S242" s="87">
        <x:v>0.1</x:v>
      </x:c>
      <x:c r="T242" s="87" t="s">
        <x:v>22</x:v>
      </x:c>
      <x:c r="U242" s="87" t="s">
        <x:v>22</x:v>
      </x:c>
      <x:c r="V242" s="93" t="s">
        <x:v>37</x:v>
      </x:c>
      <x:c r="W242" s="87"/>
    </x:row>
    <x:row r="243" spans="1:23" s="53" customFormat="1" ht="38.25" x14ac:dyDescent="0.2">
      <x:c r="A243" s="87" t="s">
        <x:v>1884</x:v>
      </x:c>
      <x:c r="B243" s="91" t="s">
        <x:v>1885</x:v>
      </x:c>
      <x:c r="C243" s="87" t="s">
        <x:v>131</x:v>
      </x:c>
      <x:c r="D243" s="87" t="s">
        <x:v>1952</x:v>
      </x:c>
      <x:c r="E243" s="86">
        <x:v>45545</x:v>
      </x:c>
      <x:c r="F243" s="303">
        <x:v>45681</x:v>
      </x:c>
      <x:c r="G243" s="303">
        <x:v>45681</x:v>
      </x:c>
      <x:c r="H243" s="87"/>
      <x:c r="I243" s="131">
        <x:v>1469773</x:v>
      </x:c>
      <x:c r="J243" s="134"/>
      <x:c r="K243" s="105" t="s">
        <x:v>150</x:v>
      </x:c>
      <x:c r="L243" s="443">
        <x:v>100</x:v>
      </x:c>
      <x:c r="M243" s="87">
        <x:v>138</x:v>
      </x:c>
      <x:c r="N243" s="87" t="s">
        <x:v>22</x:v>
      </x:c>
      <x:c r="O243" s="87">
        <x:v>0.1</x:v>
      </x:c>
      <x:c r="P243" s="87" t="s">
        <x:v>819</x:v>
      </x:c>
      <x:c r="Q243" s="87" t="s">
        <x:v>76</x:v>
      </x:c>
      <x:c r="R243" s="87">
        <x:v>100</x:v>
      </x:c>
      <x:c r="S243" s="87">
        <x:v>0.1</x:v>
      </x:c>
      <x:c r="T243" s="87" t="s">
        <x:v>22</x:v>
      </x:c>
      <x:c r="U243" s="87" t="s">
        <x:v>22</x:v>
      </x:c>
      <x:c r="V243" s="93" t="s">
        <x:v>37</x:v>
      </x:c>
      <x:c r="W243" s="87"/>
    </x:row>
    <x:row r="244" spans="1:23" s="49" customFormat="1" ht="51" x14ac:dyDescent="0.2">
      <x:c r="A244" s="93" t="s">
        <x:v>2566</x:v>
      </x:c>
      <x:c r="B244" s="93" t="s">
        <x:v>1953</x:v>
      </x:c>
      <x:c r="C244" s="93" t="s">
        <x:v>80</x:v>
      </x:c>
      <x:c r="D244" s="93" t="s">
        <x:v>1954</x:v>
      </x:c>
      <x:c r="E244" s="86">
        <x:v>45309</x:v>
      </x:c>
      <x:c r="F244" s="86">
        <x:v>45414</x:v>
      </x:c>
      <x:c r="G244" s="86">
        <x:v>45414</x:v>
      </x:c>
      <x:c r="H244" s="128"/>
      <x:c r="I244" s="103">
        <x:v>8654396</x:v>
      </x:c>
      <x:c r="J244" s="83"/>
      <x:c r="K244" s="105" t="s">
        <x:v>150</x:v>
      </x:c>
      <x:c r="L244" s="85">
        <x:v>100</x:v>
      </x:c>
      <x:c r="M244" s="93">
        <x:v>138</x:v>
      </x:c>
      <x:c r="N244" s="93" t="s">
        <x:v>22</x:v>
      </x:c>
      <x:c r="O244" s="93">
        <x:v>4.75</x:v>
      </x:c>
      <x:c r="P244" s="93" t="s">
        <x:v>191</x:v>
      </x:c>
      <x:c r="Q244" s="93" t="s">
        <x:v>1937</x:v>
      </x:c>
      <x:c r="R244" s="93" t="s">
        <x:v>26</x:v>
      </x:c>
      <x:c r="S244" s="93">
        <x:v>4.75</x:v>
      </x:c>
      <x:c r="T244" s="84" t="s">
        <x:v>22</x:v>
      </x:c>
      <x:c r="U244" s="84" t="s">
        <x:v>22</x:v>
      </x:c>
      <x:c r="V244" s="93" t="s">
        <x:v>23</x:v>
      </x:c>
      <x:c r="W244" s="93"/>
    </x:row>
    <x:row r="245" spans="1:23" s="49" customFormat="1" ht="63.75" x14ac:dyDescent="0.2">
      <x:c r="A245" s="87" t="s">
        <x:v>1957</x:v>
      </x:c>
      <x:c r="B245" s="96" t="s">
        <x:v>2062</x:v>
      </x:c>
      <x:c r="C245" s="96" t="s">
        <x:v>1958</x:v>
      </x:c>
      <x:c r="D245" s="96" t="s">
        <x:v>2063</x:v>
      </x:c>
      <x:c r="E245" s="86">
        <x:v>45327</x:v>
      </x:c>
      <x:c r="F245" s="119">
        <x:v>45470</x:v>
      </x:c>
      <x:c r="G245" s="119">
        <x:v>45470</x:v>
      </x:c>
      <x:c r="H245" s="117"/>
      <x:c r="I245" s="103">
        <x:v>2736025</x:v>
      </x:c>
      <x:c r="J245" s="83"/>
      <x:c r="K245" s="105" t="s">
        <x:v>150</x:v>
      </x:c>
      <x:c r="L245" s="120">
        <x:v>100</x:v>
      </x:c>
      <x:c r="M245" s="93">
        <x:v>138</x:v>
      </x:c>
      <x:c r="N245" s="93" t="s">
        <x:v>22</x:v>
      </x:c>
      <x:c r="O245" s="93">
        <x:v>0.55000000000000004</x:v>
      </x:c>
      <x:c r="P245" s="87" t="s">
        <x:v>2066</x:v>
      </x:c>
      <x:c r="Q245" s="93" t="s">
        <x:v>1960</x:v>
      </x:c>
      <x:c r="R245" s="93">
        <x:v>50</x:v>
      </x:c>
      <x:c r="S245" s="93">
        <x:v>0.4</x:v>
      </x:c>
      <x:c r="T245" s="93">
        <x:v>100</x:v>
      </x:c>
      <x:c r="U245" s="93">
        <x:v>0.15</x:v>
      </x:c>
      <x:c r="V245" s="93" t="s">
        <x:v>37</x:v>
      </x:c>
      <x:c r="W245" s="93"/>
    </x:row>
    <x:row r="246" spans="1:23" s="49" customFormat="1" ht="38.25" x14ac:dyDescent="0.2">
      <x:c r="A246" s="88" t="s">
        <x:v>1961</x:v>
      </x:c>
      <x:c r="B246" s="88" t="s">
        <x:v>1963</x:v>
      </x:c>
      <x:c r="C246" s="88" t="s">
        <x:v>1962</x:v>
      </x:c>
      <x:c r="D246" s="88" t="s">
        <x:v>1966</x:v>
      </x:c>
      <x:c r="E246" s="86">
        <x:v>45365</x:v>
      </x:c>
      <x:c r="F246" s="119">
        <x:v>45743</x:v>
      </x:c>
      <x:c r="G246" s="86"/>
      <x:c r="H246" s="106"/>
      <x:c r="I246" s="103">
        <x:v>2287745</x:v>
      </x:c>
      <x:c r="J246" s="83"/>
      <x:c r="K246" s="105" t="s">
        <x:v>150</x:v>
      </x:c>
      <x:c r="L246" s="97" t="s">
        <x:v>2972</x:v>
      </x:c>
      <x:c r="M246" s="122" t="s">
        <x:v>22</x:v>
      </x:c>
      <x:c r="N246" s="122">
        <x:v>345</x:v>
      </x:c>
      <x:c r="O246" s="122">
        <x:v>0.13</x:v>
      </x:c>
      <x:c r="P246" s="122" t="s">
        <x:v>176</x:v>
      </x:c>
      <x:c r="Q246" s="122" t="s">
        <x:v>157</x:v>
      </x:c>
      <x:c r="R246" s="122" t="s">
        <x:v>22</x:v>
      </x:c>
      <x:c r="S246" s="122" t="s">
        <x:v>22</x:v>
      </x:c>
      <x:c r="T246" s="122" t="s">
        <x:v>94</x:v>
      </x:c>
      <x:c r="U246" s="122">
        <x:v>0.13</x:v>
      </x:c>
      <x:c r="V246" s="122" t="s">
        <x:v>37</x:v>
      </x:c>
      <x:c r="W246" s="122"/>
    </x:row>
    <x:row r="247" spans="1:23" s="49" customFormat="1" ht="63.75" x14ac:dyDescent="0.2">
      <x:c r="A247" s="88" t="s">
        <x:v>2931</x:v>
      </x:c>
      <x:c r="B247" s="88" t="s">
        <x:v>1964</x:v>
      </x:c>
      <x:c r="C247" s="88" t="s">
        <x:v>40</x:v>
      </x:c>
      <x:c r="D247" s="88" t="s">
        <x:v>1965</x:v>
      </x:c>
      <x:c r="E247" s="86">
        <x:v>45412</x:v>
      </x:c>
      <x:c r="F247" s="86">
        <x:v>45640</x:v>
      </x:c>
      <x:c r="G247" s="86">
        <x:v>45640</x:v>
      </x:c>
      <x:c r="H247" s="106"/>
      <x:c r="I247" s="90">
        <x:v>38327027</x:v>
      </x:c>
      <x:c r="J247" s="83"/>
      <x:c r="K247" s="105" t="s">
        <x:v>150</x:v>
      </x:c>
      <x:c r="L247" s="97">
        <x:v>100</x:v>
      </x:c>
      <x:c r="M247" s="122">
        <x:v>138</x:v>
      </x:c>
      <x:c r="N247" s="122" t="s">
        <x:v>22</x:v>
      </x:c>
      <x:c r="O247" s="122">
        <x:v>16.2</x:v>
      </x:c>
      <x:c r="P247" s="87" t="s">
        <x:v>2066</x:v>
      </x:c>
      <x:c r="Q247" s="122" t="s">
        <x:v>1209</x:v>
      </x:c>
      <x:c r="R247" s="122">
        <x:v>50</x:v>
      </x:c>
      <x:c r="S247" s="122">
        <x:v>16.100000000000001</x:v>
      </x:c>
      <x:c r="T247" s="122" t="s">
        <x:v>94</x:v>
      </x:c>
      <x:c r="U247" s="122">
        <x:v>0.1</x:v>
      </x:c>
      <x:c r="V247" s="124" t="s">
        <x:v>23</x:v>
      </x:c>
      <x:c r="W247" s="121"/>
    </x:row>
    <x:row r="248" spans="1:23" s="49" customFormat="1" ht="38.25" x14ac:dyDescent="0.2">
      <x:c r="A248" s="88" t="s">
        <x:v>1968</x:v>
      </x:c>
      <x:c r="B248" s="88" t="s">
        <x:v>1967</x:v>
      </x:c>
      <x:c r="C248" s="88" t="s">
        <x:v>1969</x:v>
      </x:c>
      <x:c r="D248" s="88" t="s">
        <x:v>1970</x:v>
      </x:c>
      <x:c r="E248" s="86">
        <x:v>45420</x:v>
      </x:c>
      <x:c r="F248" s="527">
        <x:v>45602</x:v>
      </x:c>
      <x:c r="G248" s="527">
        <x:v>45602</x:v>
      </x:c>
      <x:c r="H248" s="587"/>
      <x:c r="I248" s="531">
        <x:v>300663</x:v>
      </x:c>
      <x:c r="J248" s="532"/>
      <x:c r="K248" s="533" t="s">
        <x:v>150</x:v>
      </x:c>
      <x:c r="L248" s="534">
        <x:v>100</x:v>
      </x:c>
      <x:c r="M248" s="589" t="s">
        <x:v>22</x:v>
      </x:c>
      <x:c r="N248" s="589">
        <x:v>138</x:v>
      </x:c>
      <x:c r="O248" s="589">
        <x:v>0.06</x:v>
      </x:c>
      <x:c r="P248" s="597" t="s">
        <x:v>1959</x:v>
      </x:c>
      <x:c r="Q248" s="589" t="s">
        <x:v>22</x:v>
      </x:c>
      <x:c r="R248" s="589">
        <x:v>0.06</x:v>
      </x:c>
      <x:c r="S248" s="589" t="s">
        <x:v>965</x:v>
      </x:c>
      <x:c r="T248" s="589" t="s">
        <x:v>22</x:v>
      </x:c>
      <x:c r="U248" s="589" t="s">
        <x:v>22</x:v>
      </x:c>
      <x:c r="V248" s="589" t="s">
        <x:v>37</x:v>
      </x:c>
      <x:c r="W248" s="591"/>
    </x:row>
    <x:row r="249" spans="1:23" s="49" customFormat="1" ht="25.5" x14ac:dyDescent="0.2">
      <x:c r="A249" s="92" t="s">
        <x:v>1978</x:v>
      </x:c>
      <x:c r="B249" s="92" t="s">
        <x:v>1976</x:v>
      </x:c>
      <x:c r="C249" s="92" t="s">
        <x:v>510</x:v>
      </x:c>
      <x:c r="D249" s="92" t="s">
        <x:v>1977</x:v>
      </x:c>
      <x:c r="E249" s="86">
        <x:v>45259</x:v>
      </x:c>
      <x:c r="F249" s="86">
        <x:v>45275</x:v>
      </x:c>
      <x:c r="G249" s="136">
        <x:v>45275</x:v>
      </x:c>
      <x:c r="H249" s="92"/>
      <x:c r="I249" s="90">
        <x:v>452731.74</x:v>
      </x:c>
      <x:c r="J249" s="601"/>
      <x:c r="K249" s="105" t="s">
        <x:v>150</x:v>
      </x:c>
      <x:c r="L249" s="97">
        <x:v>100</x:v>
      </x:c>
      <x:c r="M249" s="124">
        <x:v>138</x:v>
      </x:c>
      <x:c r="N249" s="124" t="s">
        <x:v>22</x:v>
      </x:c>
      <x:c r="O249" s="124">
        <x:v>0.1</x:v>
      </x:c>
      <x:c r="P249" s="87" t="s">
        <x:v>1959</x:v>
      </x:c>
      <x:c r="Q249" s="124" t="s">
        <x:v>76</x:v>
      </x:c>
      <x:c r="R249" s="124">
        <x:v>100</x:v>
      </x:c>
      <x:c r="S249" s="124">
        <x:v>0.1</x:v>
      </x:c>
      <x:c r="T249" s="124" t="s">
        <x:v>22</x:v>
      </x:c>
      <x:c r="U249" s="124" t="s">
        <x:v>22</x:v>
      </x:c>
      <x:c r="V249" s="122" t="s">
        <x:v>37</x:v>
      </x:c>
      <x:c r="W249" s="135"/>
    </x:row>
    <x:row r="250" spans="1:23" s="49" customFormat="1" ht="25.5" x14ac:dyDescent="0.2">
      <x:c r="A250" s="92" t="s">
        <x:v>2860</x:v>
      </x:c>
      <x:c r="B250" s="92" t="s">
        <x:v>1983</x:v>
      </x:c>
      <x:c r="C250" s="92" t="s">
        <x:v>610</x:v>
      </x:c>
      <x:c r="D250" s="92" t="s">
        <x:v>2184</x:v>
      </x:c>
      <x:c r="E250" s="86">
        <x:v>45378</x:v>
      </x:c>
      <x:c r="F250" s="86">
        <x:v>45444</x:v>
      </x:c>
      <x:c r="G250" s="119">
        <x:v>45444</x:v>
      </x:c>
      <x:c r="H250" s="92"/>
      <x:c r="I250" s="103">
        <x:v>1605399</x:v>
      </x:c>
      <x:c r="J250" s="601"/>
      <x:c r="K250" s="137"/>
      <x:c r="L250" s="120">
        <x:v>100</x:v>
      </x:c>
      <x:c r="M250" s="124">
        <x:v>69</x:v>
      </x:c>
      <x:c r="N250" s="124" t="s">
        <x:v>22</x:v>
      </x:c>
      <x:c r="O250" s="124">
        <x:v>0.1</x:v>
      </x:c>
      <x:c r="P250" s="124" t="s">
        <x:v>192</x:v>
      </x:c>
      <x:c r="Q250" s="124" t="s">
        <x:v>76</x:v>
      </x:c>
      <x:c r="R250" s="124" t="s">
        <x:v>22</x:v>
      </x:c>
      <x:c r="S250" s="124" t="s">
        <x:v>22</x:v>
      </x:c>
      <x:c r="T250" s="124" t="s">
        <x:v>94</x:v>
      </x:c>
      <x:c r="U250" s="124">
        <x:v>0.1</x:v>
      </x:c>
      <x:c r="V250" s="124" t="s">
        <x:v>37</x:v>
      </x:c>
      <x:c r="W250" s="135"/>
    </x:row>
    <x:row r="251" spans="1:23" s="49" customFormat="1" ht="38.25" x14ac:dyDescent="0.2">
      <x:c r="A251" s="92" t="s">
        <x:v>2859</x:v>
      </x:c>
      <x:c r="B251" s="92" t="s">
        <x:v>1985</x:v>
      </x:c>
      <x:c r="C251" s="92" t="s">
        <x:v>265</x:v>
      </x:c>
      <x:c r="D251" s="92" t="s">
        <x:v>2055</x:v>
      </x:c>
      <x:c r="E251" s="86">
        <x:v>45404</x:v>
      </x:c>
      <x:c r="F251" s="119">
        <x:v>45637</x:v>
      </x:c>
      <x:c r="G251" s="119">
        <x:v>45637</x:v>
      </x:c>
      <x:c r="H251" s="92"/>
      <x:c r="I251" s="103">
        <x:v>3114703</x:v>
      </x:c>
      <x:c r="J251" s="601"/>
      <x:c r="K251" s="137"/>
      <x:c r="L251" s="97">
        <x:v>100</x:v>
      </x:c>
      <x:c r="M251" s="124">
        <x:v>345</x:v>
      </x:c>
      <x:c r="N251" s="124" t="s">
        <x:v>22</x:v>
      </x:c>
      <x:c r="O251" s="124">
        <x:v>0.2</x:v>
      </x:c>
      <x:c r="P251" s="124" t="s">
        <x:v>917</x:v>
      </x:c>
      <x:c r="Q251" s="124" t="s">
        <x:v>680</x:v>
      </x:c>
      <x:c r="R251" s="124">
        <x:v>160</x:v>
      </x:c>
      <x:c r="S251" s="124">
        <x:v>0.2</x:v>
      </x:c>
      <x:c r="T251" s="124" t="s">
        <x:v>22</x:v>
      </x:c>
      <x:c r="U251" s="124" t="s">
        <x:v>22</x:v>
      </x:c>
      <x:c r="V251" s="96" t="s">
        <x:v>37</x:v>
      </x:c>
      <x:c r="W251" s="135"/>
    </x:row>
    <x:row r="252" spans="1:23" s="49" customFormat="1" ht="25.5" x14ac:dyDescent="0.2">
      <x:c r="A252" s="92" t="s">
        <x:v>2700</x:v>
      </x:c>
      <x:c r="B252" s="92" t="s">
        <x:v>2056</x:v>
      </x:c>
      <x:c r="C252" s="87" t="s">
        <x:v>492</x:v>
      </x:c>
      <x:c r="D252" s="87" t="s">
        <x:v>2033</x:v>
      </x:c>
      <x:c r="E252" s="86">
        <x:v>45385</x:v>
      </x:c>
      <x:c r="F252" s="119">
        <x:v>45474</x:v>
      </x:c>
      <x:c r="G252" s="119">
        <x:v>45474</x:v>
      </x:c>
      <x:c r="H252" s="92"/>
      <x:c r="I252" s="103">
        <x:v>1985880</x:v>
      </x:c>
      <x:c r="J252" s="601"/>
      <x:c r="K252" s="137"/>
      <x:c r="L252" s="97">
        <x:v>100</x:v>
      </x:c>
      <x:c r="M252" s="87">
        <x:v>138</x:v>
      </x:c>
      <x:c r="N252" s="87" t="s">
        <x:v>22</x:v>
      </x:c>
      <x:c r="O252" s="87">
        <x:v>0.9</x:v>
      </x:c>
      <x:c r="P252" s="87" t="s">
        <x:v>167</x:v>
      </x:c>
      <x:c r="Q252" s="87" t="s">
        <x:v>76</x:v>
      </x:c>
      <x:c r="R252" s="87">
        <x:v>100</x:v>
      </x:c>
      <x:c r="S252" s="87">
        <x:v>0.9</x:v>
      </x:c>
      <x:c r="T252" s="87" t="s">
        <x:v>22</x:v>
      </x:c>
      <x:c r="U252" s="87" t="s">
        <x:v>22</x:v>
      </x:c>
      <x:c r="V252" s="87" t="s">
        <x:v>35</x:v>
      </x:c>
      <x:c r="W252" s="135"/>
    </x:row>
    <x:row r="253" spans="1:23" s="49" customFormat="1" ht="25.5" x14ac:dyDescent="0.2">
      <x:c r="A253" s="92" t="s">
        <x:v>2857</x:v>
      </x:c>
      <x:c r="B253" s="92" t="s">
        <x:v>1986</x:v>
      </x:c>
      <x:c r="C253" s="92" t="s">
        <x:v>44</x:v>
      </x:c>
      <x:c r="D253" s="92" t="s">
        <x:v>2044</x:v>
      </x:c>
      <x:c r="E253" s="86">
        <x:v>45320</x:v>
      </x:c>
      <x:c r="F253" s="86">
        <x:v>45412</x:v>
      </x:c>
      <x:c r="G253" s="86">
        <x:v>45412</x:v>
      </x:c>
      <x:c r="H253" s="92"/>
      <x:c r="I253" s="103">
        <x:v>7732021</x:v>
      </x:c>
      <x:c r="J253" s="601"/>
      <x:c r="K253" s="137"/>
      <x:c r="L253" s="85">
        <x:v>100</x:v>
      </x:c>
      <x:c r="M253" s="124">
        <x:v>138</x:v>
      </x:c>
      <x:c r="N253" s="124" t="s">
        <x:v>22</x:v>
      </x:c>
      <x:c r="O253" s="124">
        <x:v>4.13</x:v>
      </x:c>
      <x:c r="P253" s="124" t="s">
        <x:v>191</x:v>
      </x:c>
      <x:c r="Q253" s="124" t="s">
        <x:v>76</x:v>
      </x:c>
      <x:c r="R253" s="124">
        <x:v>75</x:v>
      </x:c>
      <x:c r="S253" s="124">
        <x:v>4.13</x:v>
      </x:c>
      <x:c r="T253" s="124" t="s">
        <x:v>22</x:v>
      </x:c>
      <x:c r="U253" s="124" t="s">
        <x:v>22</x:v>
      </x:c>
      <x:c r="V253" s="96" t="s">
        <x:v>23</x:v>
      </x:c>
      <x:c r="W253" s="135"/>
    </x:row>
    <x:row r="254" spans="1:23" s="49" customFormat="1" ht="38.25" x14ac:dyDescent="0.2">
      <x:c r="A254" s="92" t="s">
        <x:v>2858</x:v>
      </x:c>
      <x:c r="B254" s="92" t="s">
        <x:v>1987</x:v>
      </x:c>
      <x:c r="C254" s="92" t="s">
        <x:v>40</x:v>
      </x:c>
      <x:c r="D254" s="92" t="s">
        <x:v>2185</x:v>
      </x:c>
      <x:c r="E254" s="86">
        <x:v>45386</x:v>
      </x:c>
      <x:c r="F254" s="119">
        <x:v>45444</x:v>
      </x:c>
      <x:c r="G254" s="119">
        <x:v>45444</x:v>
      </x:c>
      <x:c r="H254" s="92"/>
      <x:c r="I254" s="103">
        <x:v>1232895</x:v>
      </x:c>
      <x:c r="J254" s="601"/>
      <x:c r="K254" s="137"/>
      <x:c r="L254" s="120">
        <x:v>100</x:v>
      </x:c>
      <x:c r="M254" s="124">
        <x:v>138</x:v>
      </x:c>
      <x:c r="N254" s="124" t="s">
        <x:v>22</x:v>
      </x:c>
      <x:c r="O254" s="124">
        <x:v>0.19</x:v>
      </x:c>
      <x:c r="P254" s="124" t="s">
        <x:v>191</x:v>
      </x:c>
      <x:c r="Q254" s="124" t="s">
        <x:v>76</x:v>
      </x:c>
      <x:c r="R254" s="124" t="s">
        <x:v>22</x:v>
      </x:c>
      <x:c r="S254" s="124" t="s">
        <x:v>22</x:v>
      </x:c>
      <x:c r="T254" s="124">
        <x:v>75</x:v>
      </x:c>
      <x:c r="U254" s="124">
        <x:v>0.19</x:v>
      </x:c>
      <x:c r="V254" s="124" t="s">
        <x:v>37</x:v>
      </x:c>
      <x:c r="W254" s="135"/>
    </x:row>
    <x:row r="255" spans="1:23" s="49" customFormat="1" ht="38.25" x14ac:dyDescent="0.2">
      <x:c r="A255" s="92" t="s">
        <x:v>2665</x:v>
      </x:c>
      <x:c r="B255" s="92" t="s">
        <x:v>1984</x:v>
      </x:c>
      <x:c r="C255" s="92" t="s">
        <x:v>93</x:v>
      </x:c>
      <x:c r="D255" s="92" t="s">
        <x:v>2057</x:v>
      </x:c>
      <x:c r="E255" s="136">
        <x:v>45404</x:v>
      </x:c>
      <x:c r="F255" s="136">
        <x:v>45427</x:v>
      </x:c>
      <x:c r="G255" s="119">
        <x:v>45427</x:v>
      </x:c>
      <x:c r="H255" s="92"/>
      <x:c r="I255" s="103">
        <x:v>1557404</x:v>
      </x:c>
      <x:c r="J255" s="601"/>
      <x:c r="K255" s="137"/>
      <x:c r="L255" s="97">
        <x:v>100</x:v>
      </x:c>
      <x:c r="M255" s="124">
        <x:v>138</x:v>
      </x:c>
      <x:c r="N255" s="124" t="s">
        <x:v>22</x:v>
      </x:c>
      <x:c r="O255" s="124">
        <x:v>0.1</x:v>
      </x:c>
      <x:c r="P255" s="124" t="s">
        <x:v>914</x:v>
      </x:c>
      <x:c r="Q255" s="124" t="s">
        <x:v>76</x:v>
      </x:c>
      <x:c r="R255" s="124" t="s">
        <x:v>586</x:v>
      </x:c>
      <x:c r="S255" s="124">
        <x:v>0.1</x:v>
      </x:c>
      <x:c r="T255" s="124" t="s">
        <x:v>22</x:v>
      </x:c>
      <x:c r="U255" s="124" t="s">
        <x:v>22</x:v>
      </x:c>
      <x:c r="V255" s="124" t="s">
        <x:v>37</x:v>
      </x:c>
      <x:c r="W255" s="135"/>
    </x:row>
    <x:row r="256" spans="1:23" s="43" customFormat="1" ht="38.25" x14ac:dyDescent="0.2">
      <x:c r="A256" s="92" t="s">
        <x:v>2856</x:v>
      </x:c>
      <x:c r="B256" s="92" t="s">
        <x:v>2058</x:v>
      </x:c>
      <x:c r="C256" s="93" t="s">
        <x:v>516</x:v>
      </x:c>
      <x:c r="D256" s="92" t="s">
        <x:v>2032</x:v>
      </x:c>
      <x:c r="E256" s="86">
        <x:v>45379</x:v>
      </x:c>
      <x:c r="F256" s="136">
        <x:v>45427</x:v>
      </x:c>
      <x:c r="G256" s="119">
        <x:v>45427</x:v>
      </x:c>
      <x:c r="H256" s="92"/>
      <x:c r="I256" s="90">
        <x:v>928794</x:v>
      </x:c>
      <x:c r="J256" s="601"/>
      <x:c r="K256" s="137"/>
      <x:c r="L256" s="85">
        <x:v>100</x:v>
      </x:c>
      <x:c r="M256" s="124">
        <x:v>138</x:v>
      </x:c>
      <x:c r="N256" s="124" t="s">
        <x:v>22</x:v>
      </x:c>
      <x:c r="O256" s="124">
        <x:v>0.15</x:v>
      </x:c>
      <x:c r="P256" s="124" t="s">
        <x:v>192</x:v>
      </x:c>
      <x:c r="Q256" s="124" t="s">
        <x:v>76</x:v>
      </x:c>
      <x:c r="R256" s="124" t="s">
        <x:v>26</x:v>
      </x:c>
      <x:c r="S256" s="124">
        <x:v>0.15</x:v>
      </x:c>
      <x:c r="T256" s="124" t="s">
        <x:v>22</x:v>
      </x:c>
      <x:c r="U256" s="124" t="s">
        <x:v>22</x:v>
      </x:c>
      <x:c r="V256" s="124" t="s">
        <x:v>23</x:v>
      </x:c>
      <x:c r="W256" s="135"/>
    </x:row>
    <x:row r="257" spans="1:23" s="49" customFormat="1" ht="38.25" x14ac:dyDescent="0.2">
      <x:c r="A257" s="92" t="s">
        <x:v>2855</x:v>
      </x:c>
      <x:c r="B257" s="92" t="s">
        <x:v>2059</x:v>
      </x:c>
      <x:c r="C257" s="92" t="s">
        <x:v>2060</x:v>
      </x:c>
      <x:c r="D257" s="92" t="s">
        <x:v>2040</x:v>
      </x:c>
      <x:c r="E257" s="136">
        <x:v>45309</x:v>
      </x:c>
      <x:c r="F257" s="99">
        <x:v>45449</x:v>
      </x:c>
      <x:c r="G257" s="99">
        <x:v>45449</x:v>
      </x:c>
      <x:c r="H257" s="92"/>
      <x:c r="I257" s="90">
        <x:v>10238228</x:v>
      </x:c>
      <x:c r="J257" s="601"/>
      <x:c r="K257" s="137"/>
      <x:c r="L257" s="97">
        <x:v>100</x:v>
      </x:c>
      <x:c r="M257" s="124">
        <x:v>138</x:v>
      </x:c>
      <x:c r="N257" s="124" t="s">
        <x:v>22</x:v>
      </x:c>
      <x:c r="O257" s="124">
        <x:v>0.2</x:v>
      </x:c>
      <x:c r="P257" s="124" t="s">
        <x:v>1981</x:v>
      </x:c>
      <x:c r="Q257" s="124" t="s">
        <x:v>76</x:v>
      </x:c>
      <x:c r="R257" s="124">
        <x:v>100</x:v>
      </x:c>
      <x:c r="S257" s="124">
        <x:v>0.1</x:v>
      </x:c>
      <x:c r="T257" s="124" t="s">
        <x:v>22</x:v>
      </x:c>
      <x:c r="U257" s="124" t="s">
        <x:v>22</x:v>
      </x:c>
      <x:c r="V257" s="96" t="s">
        <x:v>23</x:v>
      </x:c>
      <x:c r="W257" s="135"/>
    </x:row>
    <x:row r="258" spans="1:23" ht="38.25" x14ac:dyDescent="0.2">
      <x:c r="A258" s="92" t="s">
        <x:v>2854</x:v>
      </x:c>
      <x:c r="B258" s="92" t="s">
        <x:v>1988</x:v>
      </x:c>
      <x:c r="C258" s="92" t="s">
        <x:v>89</x:v>
      </x:c>
      <x:c r="D258" s="92" t="s">
        <x:v>2045</x:v>
      </x:c>
      <x:c r="E258" s="86">
        <x:v>45404</x:v>
      </x:c>
      <x:c r="F258" s="136">
        <x:v>45422</x:v>
      </x:c>
      <x:c r="G258" s="136">
        <x:v>45422</x:v>
      </x:c>
      <x:c r="H258" s="92"/>
      <x:c r="I258" s="103">
        <x:v>1675862.42</x:v>
      </x:c>
      <x:c r="J258" s="601"/>
      <x:c r="K258" s="137"/>
      <x:c r="L258" s="97">
        <x:v>100</x:v>
      </x:c>
      <x:c r="M258" s="124">
        <x:v>138</x:v>
      </x:c>
      <x:c r="N258" s="124" t="s">
        <x:v>22</x:v>
      </x:c>
      <x:c r="O258" s="124">
        <x:v>0.1</x:v>
      </x:c>
      <x:c r="P258" s="124" t="s">
        <x:v>191</x:v>
      </x:c>
      <x:c r="Q258" s="124" t="s">
        <x:v>76</x:v>
      </x:c>
      <x:c r="R258" s="124" t="s">
        <x:v>26</x:v>
      </x:c>
      <x:c r="S258" s="124">
        <x:v>0.1</x:v>
      </x:c>
      <x:c r="T258" s="124" t="s">
        <x:v>22</x:v>
      </x:c>
      <x:c r="U258" s="124" t="s">
        <x:v>22</x:v>
      </x:c>
      <x:c r="V258" s="124" t="s">
        <x:v>37</x:v>
      </x:c>
      <x:c r="W258" s="135"/>
    </x:row>
    <x:row r="259" spans="1:23" s="43" customFormat="1" ht="38.25" x14ac:dyDescent="0.2">
      <x:c r="A259" s="92" t="s">
        <x:v>2034</x:v>
      </x:c>
      <x:c r="B259" s="92" t="s">
        <x:v>2035</x:v>
      </x:c>
      <x:c r="C259" s="92" t="s">
        <x:v>1756</x:v>
      </x:c>
      <x:c r="D259" s="92" t="s">
        <x:v>2036</x:v>
      </x:c>
      <x:c r="E259" s="86">
        <x:v>45398</x:v>
      </x:c>
      <x:c r="F259" s="86">
        <x:v>45444</x:v>
      </x:c>
      <x:c r="G259" s="119">
        <x:v>45444</x:v>
      </x:c>
      <x:c r="H259" s="92"/>
      <x:c r="I259" s="103">
        <x:v>2826239</x:v>
      </x:c>
      <x:c r="J259" s="601"/>
      <x:c r="K259" s="137"/>
      <x:c r="L259" s="120">
        <x:v>100</x:v>
      </x:c>
      <x:c r="M259" s="124">
        <x:v>345</x:v>
      </x:c>
      <x:c r="N259" s="124" t="s">
        <x:v>22</x:v>
      </x:c>
      <x:c r="O259" s="124">
        <x:v>0.16</x:v>
      </x:c>
      <x:c r="P259" s="124" t="s">
        <x:v>176</x:v>
      </x:c>
      <x:c r="Q259" s="124" t="s">
        <x:v>916</x:v>
      </x:c>
      <x:c r="R259" s="124" t="s">
        <x:v>22</x:v>
      </x:c>
      <x:c r="S259" s="124" t="s">
        <x:v>22</x:v>
      </x:c>
      <x:c r="T259" s="124" t="s">
        <x:v>94</x:v>
      </x:c>
      <x:c r="U259" s="124">
        <x:v>0.16</x:v>
      </x:c>
      <x:c r="V259" s="124" t="s">
        <x:v>37</x:v>
      </x:c>
      <x:c r="W259" s="135"/>
    </x:row>
    <x:row r="260" spans="1:23" s="49" customFormat="1" ht="51" x14ac:dyDescent="0.2">
      <x:c r="A260" s="87" t="s">
        <x:v>2037</x:v>
      </x:c>
      <x:c r="B260" s="93" t="s">
        <x:v>2038</x:v>
      </x:c>
      <x:c r="C260" s="93" t="s">
        <x:v>153</x:v>
      </x:c>
      <x:c r="D260" s="96" t="s">
        <x:v>2567</x:v>
      </x:c>
      <x:c r="E260" s="86">
        <x:v>45364</x:v>
      </x:c>
      <x:c r="F260" s="86">
        <x:v>45434</x:v>
      </x:c>
      <x:c r="G260" s="86">
        <x:v>45434</x:v>
      </x:c>
      <x:c r="H260" s="106"/>
      <x:c r="I260" s="90">
        <x:v>3072883</x:v>
      </x:c>
      <x:c r="J260" s="140"/>
      <x:c r="K260" s="140"/>
      <x:c r="L260" s="85">
        <x:v>100</x:v>
      </x:c>
      <x:c r="M260" s="93">
        <x:v>138</x:v>
      </x:c>
      <x:c r="N260" s="93" t="s">
        <x:v>22</x:v>
      </x:c>
      <x:c r="O260" s="113">
        <x:v>0.83</x:v>
      </x:c>
      <x:c r="P260" s="93" t="s">
        <x:v>2039</x:v>
      </x:c>
      <x:c r="Q260" s="93" t="s">
        <x:v>1209</x:v>
      </x:c>
      <x:c r="R260" s="93">
        <x:v>50</x:v>
      </x:c>
      <x:c r="S260" s="93">
        <x:v>0.23</x:v>
      </x:c>
      <x:c r="T260" s="112" t="s">
        <x:v>94</x:v>
      </x:c>
      <x:c r="U260" s="93">
        <x:v>0.22</x:v>
      </x:c>
      <x:c r="V260" s="93" t="s">
        <x:v>37</x:v>
      </x:c>
      <x:c r="W260" s="141"/>
    </x:row>
    <x:row r="261" spans="1:23" s="43" customFormat="1" ht="25.5" x14ac:dyDescent="0.2">
      <x:c r="A261" s="91" t="s">
        <x:v>2070</x:v>
      </x:c>
      <x:c r="B261" s="91" t="s">
        <x:v>2697</x:v>
      </x:c>
      <x:c r="C261" s="91" t="s">
        <x:v>127</x:v>
      </x:c>
      <x:c r="D261" s="91" t="s">
        <x:v>2170</x:v>
      </x:c>
      <x:c r="E261" s="86">
        <x:v>45547</x:v>
      </x:c>
      <x:c r="F261" s="86">
        <x:v>45635</x:v>
      </x:c>
      <x:c r="G261" s="86">
        <x:v>45635</x:v>
      </x:c>
      <x:c r="H261" s="142"/>
      <x:c r="I261" s="142">
        <x:v>2837871</x:v>
      </x:c>
      <x:c r="J261" s="143"/>
      <x:c r="K261" s="143"/>
      <x:c r="L261" s="97">
        <x:v>100</x:v>
      </x:c>
      <x:c r="M261" s="91" t="s">
        <x:v>2090</x:v>
      </x:c>
      <x:c r="N261" s="91" t="s">
        <x:v>22</x:v>
      </x:c>
      <x:c r="O261" s="91" t="s">
        <x:v>2092</x:v>
      </x:c>
      <x:c r="P261" s="91" t="s">
        <x:v>2089</x:v>
      </x:c>
      <x:c r="Q261" s="91" t="s">
        <x:v>157</x:v>
      </x:c>
      <x:c r="R261" s="91" t="s">
        <x:v>2091</x:v>
      </x:c>
      <x:c r="S261" s="91" t="s">
        <x:v>2092</x:v>
      </x:c>
      <x:c r="T261" s="91" t="s">
        <x:v>22</x:v>
      </x:c>
      <x:c r="U261" s="91" t="s">
        <x:v>22</x:v>
      </x:c>
      <x:c r="V261" s="91" t="s">
        <x:v>37</x:v>
      </x:c>
      <x:c r="W261" s="91"/>
    </x:row>
    <x:row r="262" spans="1:23" s="43" customFormat="1" ht="38.25" x14ac:dyDescent="0.2">
      <x:c r="A262" s="91" t="s">
        <x:v>2175</x:v>
      </x:c>
      <x:c r="B262" s="91" t="s">
        <x:v>2130</x:v>
      </x:c>
      <x:c r="C262" s="91" t="s">
        <x:v>2131</x:v>
      </x:c>
      <x:c r="D262" s="91" t="s">
        <x:v>2132</x:v>
      </x:c>
      <x:c r="E262" s="86">
        <x:v>45380</x:v>
      </x:c>
      <x:c r="F262" s="86">
        <x:v>45442</x:v>
      </x:c>
      <x:c r="G262" s="86">
        <x:v>45442</x:v>
      </x:c>
      <x:c r="H262" s="142"/>
      <x:c r="I262" s="142">
        <x:v>11693852</x:v>
      </x:c>
      <x:c r="J262" s="143"/>
      <x:c r="K262" s="143"/>
      <x:c r="L262" s="85">
        <x:v>100</x:v>
      </x:c>
      <x:c r="M262" s="91" t="s">
        <x:v>2073</x:v>
      </x:c>
      <x:c r="N262" s="91" t="s">
        <x:v>407</x:v>
      </x:c>
      <x:c r="O262" s="91" t="s">
        <x:v>2074</x:v>
      </x:c>
      <x:c r="P262" s="91" t="s">
        <x:v>649</x:v>
      </x:c>
      <x:c r="Q262" s="91" t="s">
        <x:v>431</x:v>
      </x:c>
      <x:c r="R262" s="91" t="s">
        <x:v>26</x:v>
      </x:c>
      <x:c r="S262" s="91" t="s">
        <x:v>2074</x:v>
      </x:c>
      <x:c r="T262" s="91" t="s">
        <x:v>22</x:v>
      </x:c>
      <x:c r="U262" s="91" t="s">
        <x:v>22</x:v>
      </x:c>
      <x:c r="V262" s="91" t="s">
        <x:v>23</x:v>
      </x:c>
      <x:c r="W262" s="91"/>
    </x:row>
    <x:row r="263" spans="1:23" s="43" customFormat="1" ht="38.25" x14ac:dyDescent="0.2">
      <x:c r="A263" s="91" t="s">
        <x:v>2389</x:v>
      </x:c>
      <x:c r="B263" s="91" t="s">
        <x:v>2071</x:v>
      </x:c>
      <x:c r="C263" s="91" t="s">
        <x:v>151</x:v>
      </x:c>
      <x:c r="D263" s="91" t="s">
        <x:v>2133</x:v>
      </x:c>
      <x:c r="E263" s="86">
        <x:v>45363</x:v>
      </x:c>
      <x:c r="F263" s="86">
        <x:v>45464</x:v>
      </x:c>
      <x:c r="G263" s="86">
        <x:v>45464</x:v>
      </x:c>
      <x:c r="H263" s="142"/>
      <x:c r="I263" s="142">
        <x:v>1754563</x:v>
      </x:c>
      <x:c r="J263" s="143"/>
      <x:c r="K263" s="143"/>
      <x:c r="L263" s="97">
        <x:v>100</x:v>
      </x:c>
      <x:c r="M263" s="91" t="s">
        <x:v>407</x:v>
      </x:c>
      <x:c r="N263" s="91" t="s">
        <x:v>22</x:v>
      </x:c>
      <x:c r="O263" s="91" t="s">
        <x:v>2075</x:v>
      </x:c>
      <x:c r="P263" s="91" t="s">
        <x:v>819</x:v>
      </x:c>
      <x:c r="Q263" s="91" t="s">
        <x:v>76</x:v>
      </x:c>
      <x:c r="R263" s="91" t="s">
        <x:v>2076</x:v>
      </x:c>
      <x:c r="S263" s="91" t="s">
        <x:v>2075</x:v>
      </x:c>
      <x:c r="T263" s="91" t="s">
        <x:v>22</x:v>
      </x:c>
      <x:c r="U263" s="91" t="s">
        <x:v>22</x:v>
      </x:c>
      <x:c r="V263" s="91" t="s">
        <x:v>23</x:v>
      </x:c>
      <x:c r="W263" s="91"/>
    </x:row>
    <x:row r="264" spans="1:23" s="43" customFormat="1" ht="38.25" x14ac:dyDescent="0.2">
      <x:c r="A264" s="91" t="s">
        <x:v>2176</x:v>
      </x:c>
      <x:c r="B264" s="91" t="s">
        <x:v>2157</x:v>
      </x:c>
      <x:c r="C264" s="91" t="s">
        <x:v>124</x:v>
      </x:c>
      <x:c r="D264" s="91" t="s">
        <x:v>2158</x:v>
      </x:c>
      <x:c r="E264" s="99">
        <x:v>45327</x:v>
      </x:c>
      <x:c r="F264" s="86">
        <x:v>45418</x:v>
      </x:c>
      <x:c r="G264" s="86">
        <x:v>45418</x:v>
      </x:c>
      <x:c r="H264" s="142"/>
      <x:c r="I264" s="90">
        <x:v>2573674</x:v>
      </x:c>
      <x:c r="J264" s="143"/>
      <x:c r="K264" s="143"/>
      <x:c r="L264" s="97">
        <x:v>100</x:v>
      </x:c>
      <x:c r="M264" s="91" t="s">
        <x:v>407</x:v>
      </x:c>
      <x:c r="N264" s="91" t="s">
        <x:v>22</x:v>
      </x:c>
      <x:c r="O264" s="91" t="s">
        <x:v>2077</x:v>
      </x:c>
      <x:c r="P264" s="91" t="s">
        <x:v>819</x:v>
      </x:c>
      <x:c r="Q264" s="91" t="s">
        <x:v>431</x:v>
      </x:c>
      <x:c r="R264" s="91" t="s">
        <x:v>22</x:v>
      </x:c>
      <x:c r="S264" s="91" t="s">
        <x:v>22</x:v>
      </x:c>
      <x:c r="T264" s="91" t="s">
        <x:v>2078</x:v>
      </x:c>
      <x:c r="U264" s="91" t="s">
        <x:v>2077</x:v>
      </x:c>
      <x:c r="V264" s="91" t="s">
        <x:v>37</x:v>
      </x:c>
      <x:c r="W264" s="91"/>
    </x:row>
    <x:row r="265" spans="1:23" ht="25.5" x14ac:dyDescent="0.2">
      <x:c r="A265" s="91" t="s">
        <x:v>2177</x:v>
      </x:c>
      <x:c r="B265" s="91" t="s">
        <x:v>2134</x:v>
      </x:c>
      <x:c r="C265" s="91" t="s">
        <x:v>134</x:v>
      </x:c>
      <x:c r="D265" s="91" t="s">
        <x:v>2079</x:v>
      </x:c>
      <x:c r="E265" s="86">
        <x:v>45375</x:v>
      </x:c>
      <x:c r="F265" s="86">
        <x:v>45444</x:v>
      </x:c>
      <x:c r="G265" s="119">
        <x:v>45444</x:v>
      </x:c>
      <x:c r="H265" s="142"/>
      <x:c r="I265" s="90">
        <x:v>2421974</x:v>
      </x:c>
      <x:c r="J265" s="143"/>
      <x:c r="K265" s="143"/>
      <x:c r="L265" s="97">
        <x:v>100</x:v>
      </x:c>
      <x:c r="M265" s="91" t="s">
        <x:v>22</x:v>
      </x:c>
      <x:c r="N265" s="91" t="s">
        <x:v>407</x:v>
      </x:c>
      <x:c r="O265" s="91" t="s">
        <x:v>2080</x:v>
      </x:c>
      <x:c r="P265" s="91" t="s">
        <x:v>819</x:v>
      </x:c>
      <x:c r="Q265" s="91" t="s">
        <x:v>76</x:v>
      </x:c>
      <x:c r="R265" s="91" t="s">
        <x:v>2078</x:v>
      </x:c>
      <x:c r="S265" s="91" t="s">
        <x:v>2080</x:v>
      </x:c>
      <x:c r="T265" s="91" t="s">
        <x:v>22</x:v>
      </x:c>
      <x:c r="U265" s="91" t="s">
        <x:v>22</x:v>
      </x:c>
      <x:c r="V265" s="91" t="s">
        <x:v>23</x:v>
      </x:c>
      <x:c r="W265" s="91"/>
    </x:row>
    <x:row r="266" spans="1:23" ht="51" x14ac:dyDescent="0.2">
      <x:c r="A266" s="91" t="s">
        <x:v>2390</x:v>
      </x:c>
      <x:c r="B266" s="91" t="s">
        <x:v>2135</x:v>
      </x:c>
      <x:c r="C266" s="91" t="s">
        <x:v>89</x:v>
      </x:c>
      <x:c r="D266" s="91" t="s">
        <x:v>2154</x:v>
      </x:c>
      <x:c r="E266" s="86">
        <x:v>45393</x:v>
      </x:c>
      <x:c r="F266" s="86">
        <x:v>45566</x:v>
      </x:c>
      <x:c r="G266" s="205">
        <x:v>45566</x:v>
      </x:c>
      <x:c r="H266" s="142"/>
      <x:c r="I266" s="90">
        <x:v>1978800</x:v>
      </x:c>
      <x:c r="J266" s="143"/>
      <x:c r="K266" s="143"/>
      <x:c r="L266" s="97">
        <x:v>100</x:v>
      </x:c>
      <x:c r="M266" s="91" t="s">
        <x:v>407</x:v>
      </x:c>
      <x:c r="N266" s="91" t="s">
        <x:v>22</x:v>
      </x:c>
      <x:c r="O266" s="91" t="s">
        <x:v>2081</x:v>
      </x:c>
      <x:c r="P266" s="91" t="s">
        <x:v>2082</x:v>
      </x:c>
      <x:c r="Q266" s="91" t="s">
        <x:v>76</x:v>
      </x:c>
      <x:c r="R266" s="91" t="s">
        <x:v>22</x:v>
      </x:c>
      <x:c r="S266" s="91" t="s">
        <x:v>22</x:v>
      </x:c>
      <x:c r="T266" s="91" t="s">
        <x:v>2078</x:v>
      </x:c>
      <x:c r="U266" s="91" t="s">
        <x:v>2081</x:v>
      </x:c>
      <x:c r="V266" s="91" t="s">
        <x:v>37</x:v>
      </x:c>
      <x:c r="W266" s="91"/>
    </x:row>
    <x:row r="267" spans="1:23" s="54" customFormat="1" ht="38.25" x14ac:dyDescent="0.2">
      <x:c r="A267" s="91" t="s">
        <x:v>2391</x:v>
      </x:c>
      <x:c r="B267" s="91" t="s">
        <x:v>2174</x:v>
      </x:c>
      <x:c r="C267" s="91" t="s">
        <x:v>1598</x:v>
      </x:c>
      <x:c r="D267" s="91" t="s">
        <x:v>2136</x:v>
      </x:c>
      <x:c r="E267" s="86">
        <x:v>45442</x:v>
      </x:c>
      <x:c r="F267" s="86">
        <x:v>45467</x:v>
      </x:c>
      <x:c r="G267" s="86">
        <x:v>45467</x:v>
      </x:c>
      <x:c r="H267" s="142"/>
      <x:c r="I267" s="90">
        <x:v>555031</x:v>
      </x:c>
      <x:c r="J267" s="143"/>
      <x:c r="K267" s="143"/>
      <x:c r="L267" s="97">
        <x:v>100</x:v>
      </x:c>
      <x:c r="M267" s="91" t="s">
        <x:v>407</x:v>
      </x:c>
      <x:c r="N267" s="91" t="s">
        <x:v>22</x:v>
      </x:c>
      <x:c r="O267" s="91" t="s">
        <x:v>2083</x:v>
      </x:c>
      <x:c r="P267" s="91" t="s">
        <x:v>649</x:v>
      </x:c>
      <x:c r="Q267" s="91" t="s">
        <x:v>76</x:v>
      </x:c>
      <x:c r="R267" s="91" t="s">
        <x:v>965</x:v>
      </x:c>
      <x:c r="S267" s="91" t="s">
        <x:v>2083</x:v>
      </x:c>
      <x:c r="T267" s="91" t="s">
        <x:v>22</x:v>
      </x:c>
      <x:c r="U267" s="91" t="s">
        <x:v>22</x:v>
      </x:c>
      <x:c r="V267" s="91" t="s">
        <x:v>37</x:v>
      </x:c>
      <x:c r="W267" s="91"/>
    </x:row>
    <x:row r="268" spans="1:23" s="54" customFormat="1" ht="38.25" x14ac:dyDescent="0.2">
      <x:c r="A268" s="91" t="s">
        <x:v>2178</x:v>
      </x:c>
      <x:c r="B268" s="91" t="s">
        <x:v>2173</x:v>
      </x:c>
      <x:c r="C268" s="91" t="s">
        <x:v>1598</x:v>
      </x:c>
      <x:c r="D268" s="91" t="s">
        <x:v>2156</x:v>
      </x:c>
      <x:c r="E268" s="86">
        <x:v>45399</x:v>
      </x:c>
      <x:c r="F268" s="86">
        <x:v>45582</x:v>
      </x:c>
      <x:c r="G268" s="99">
        <x:v>45582</x:v>
      </x:c>
      <x:c r="H268" s="142"/>
      <x:c r="I268" s="103">
        <x:v>1278699</x:v>
      </x:c>
      <x:c r="J268" s="143"/>
      <x:c r="K268" s="143"/>
      <x:c r="L268" s="97">
        <x:v>100</x:v>
      </x:c>
      <x:c r="M268" s="91" t="s">
        <x:v>407</x:v>
      </x:c>
      <x:c r="N268" s="91" t="s">
        <x:v>22</x:v>
      </x:c>
      <x:c r="O268" s="91" t="s">
        <x:v>2084</x:v>
      </x:c>
      <x:c r="P268" s="91" t="s">
        <x:v>819</x:v>
      </x:c>
      <x:c r="Q268" s="91" t="s">
        <x:v>76</x:v>
      </x:c>
      <x:c r="R268" s="91" t="s">
        <x:v>2085</x:v>
      </x:c>
      <x:c r="S268" s="91" t="s">
        <x:v>2084</x:v>
      </x:c>
      <x:c r="T268" s="91" t="s">
        <x:v>22</x:v>
      </x:c>
      <x:c r="U268" s="91" t="s">
        <x:v>22</x:v>
      </x:c>
      <x:c r="V268" s="91" t="s">
        <x:v>37</x:v>
      </x:c>
      <x:c r="W268" s="91"/>
    </x:row>
    <x:row r="269" spans="1:23" s="54" customFormat="1" ht="38.25" x14ac:dyDescent="0.2">
      <x:c r="A269" s="91" t="s">
        <x:v>2179</x:v>
      </x:c>
      <x:c r="B269" s="91" t="s">
        <x:v>2072</x:v>
      </x:c>
      <x:c r="C269" s="91" t="s">
        <x:v>2086</x:v>
      </x:c>
      <x:c r="D269" s="91" t="s">
        <x:v>2087</x:v>
      </x:c>
      <x:c r="E269" s="86">
        <x:v>45417</x:v>
      </x:c>
      <x:c r="F269" s="86">
        <x:v>45421</x:v>
      </x:c>
      <x:c r="G269" s="86">
        <x:v>45421</x:v>
      </x:c>
      <x:c r="H269" s="142"/>
      <x:c r="I269" s="142">
        <x:v>356988</x:v>
      </x:c>
      <x:c r="J269" s="143"/>
      <x:c r="K269" s="143"/>
      <x:c r="L269" s="97">
        <x:v>100</x:v>
      </x:c>
      <x:c r="M269" s="91" t="s">
        <x:v>407</x:v>
      </x:c>
      <x:c r="N269" s="91" t="s">
        <x:v>22</x:v>
      </x:c>
      <x:c r="O269" s="91" t="s">
        <x:v>2088</x:v>
      </x:c>
      <x:c r="P269" s="91" t="s">
        <x:v>819</x:v>
      </x:c>
      <x:c r="Q269" s="91" t="s">
        <x:v>76</x:v>
      </x:c>
      <x:c r="R269" s="91" t="s">
        <x:v>2078</x:v>
      </x:c>
      <x:c r="S269" s="91" t="s">
        <x:v>2088</x:v>
      </x:c>
      <x:c r="T269" s="91" t="s">
        <x:v>22</x:v>
      </x:c>
      <x:c r="U269" s="91" t="s">
        <x:v>22</x:v>
      </x:c>
      <x:c r="V269" s="91" t="s">
        <x:v>37</x:v>
      </x:c>
      <x:c r="W269" s="91"/>
    </x:row>
    <x:row r="270" spans="1:23" s="54" customFormat="1" ht="25.5" x14ac:dyDescent="0.2">
      <x:c r="A270" s="91" t="s">
        <x:v>2124</x:v>
      </x:c>
      <x:c r="B270" s="91" t="s">
        <x:v>2164</x:v>
      </x:c>
      <x:c r="C270" s="91" t="s">
        <x:v>124</x:v>
      </x:c>
      <x:c r="D270" s="91" t="s">
        <x:v>2155</x:v>
      </x:c>
      <x:c r="E270" s="86">
        <x:v>45335</x:v>
      </x:c>
      <x:c r="F270" s="86">
        <x:v>45418</x:v>
      </x:c>
      <x:c r="G270" s="86">
        <x:v>45418</x:v>
      </x:c>
      <x:c r="H270" s="142"/>
      <x:c r="I270" s="103">
        <x:v>2858455</x:v>
      </x:c>
      <x:c r="J270" s="143"/>
      <x:c r="K270" s="143"/>
      <x:c r="L270" s="97">
        <x:v>100</x:v>
      </x:c>
      <x:c r="M270" s="91" t="s">
        <x:v>22</x:v>
      </x:c>
      <x:c r="N270" s="91" t="s">
        <x:v>407</x:v>
      </x:c>
      <x:c r="O270" s="91" t="s">
        <x:v>2125</x:v>
      </x:c>
      <x:c r="P270" s="91" t="s">
        <x:v>649</x:v>
      </x:c>
      <x:c r="Q270" s="91" t="s">
        <x:v>76</x:v>
      </x:c>
      <x:c r="R270" s="91" t="s">
        <x:v>22</x:v>
      </x:c>
      <x:c r="S270" s="91" t="s">
        <x:v>22</x:v>
      </x:c>
      <x:c r="T270" s="91" t="s">
        <x:v>2078</x:v>
      </x:c>
      <x:c r="U270" s="91" t="s">
        <x:v>2125</x:v>
      </x:c>
      <x:c r="V270" s="91" t="s">
        <x:v>37</x:v>
      </x:c>
      <x:c r="W270" s="91"/>
    </x:row>
    <x:row r="271" spans="1:23" s="54" customFormat="1" ht="51" x14ac:dyDescent="0.2">
      <x:c r="A271" s="91" t="s">
        <x:v>2180</x:v>
      </x:c>
      <x:c r="B271" s="91" t="s">
        <x:v>2171</x:v>
      </x:c>
      <x:c r="C271" s="91" t="s">
        <x:v>170</x:v>
      </x:c>
      <x:c r="D271" s="91" t="s">
        <x:v>2159</x:v>
      </x:c>
      <x:c r="E271" s="86">
        <x:v>45357</x:v>
      </x:c>
      <x:c r="F271" s="86">
        <x:v>45642</x:v>
      </x:c>
      <x:c r="G271" s="86">
        <x:v>45642</x:v>
      </x:c>
      <x:c r="H271" s="142"/>
      <x:c r="I271" s="142">
        <x:v>2186115</x:v>
      </x:c>
      <x:c r="J271" s="143"/>
      <x:c r="K271" s="143"/>
      <x:c r="L271" s="97">
        <x:v>100</x:v>
      </x:c>
      <x:c r="M271" s="91" t="s">
        <x:v>407</x:v>
      </x:c>
      <x:c r="N271" s="91" t="s">
        <x:v>22</x:v>
      </x:c>
      <x:c r="O271" s="91" t="s">
        <x:v>2163</x:v>
      </x:c>
      <x:c r="P271" s="91" t="s">
        <x:v>2161</x:v>
      </x:c>
      <x:c r="Q271" s="91" t="s">
        <x:v>522</x:v>
      </x:c>
      <x:c r="R271" s="91" t="s">
        <x:v>2162</x:v>
      </x:c>
      <x:c r="S271" s="91" t="s">
        <x:v>2163</x:v>
      </x:c>
      <x:c r="T271" s="91" t="s">
        <x:v>22</x:v>
      </x:c>
      <x:c r="U271" s="91" t="s">
        <x:v>22</x:v>
      </x:c>
      <x:c r="V271" s="91" t="s">
        <x:v>37</x:v>
      </x:c>
      <x:c r="W271" s="147" t="s">
        <x:v>3342</x:v>
      </x:c>
    </x:row>
    <x:row r="272" spans="1:23" s="54" customFormat="1" ht="51" x14ac:dyDescent="0.2">
      <x:c r="A272" s="91" t="s">
        <x:v>2181</x:v>
      </x:c>
      <x:c r="B272" s="91" t="s">
        <x:v>2172</x:v>
      </x:c>
      <x:c r="C272" s="91" t="s">
        <x:v>43</x:v>
      </x:c>
      <x:c r="D272" s="91" t="s">
        <x:v>2160</x:v>
      </x:c>
      <x:c r="E272" s="86">
        <x:v>45257</x:v>
      </x:c>
      <x:c r="F272" s="303">
        <x:v>45960</x:v>
      </x:c>
      <x:c r="G272" s="602"/>
      <x:c r="H272" s="502"/>
      <x:c r="I272" s="502">
        <x:v>2751009</x:v>
      </x:c>
      <x:c r="J272" s="603"/>
      <x:c r="K272" s="603"/>
      <x:c r="L272" s="534">
        <x:v>1</x:v>
      </x:c>
      <x:c r="M272" s="538" t="s">
        <x:v>407</x:v>
      </x:c>
      <x:c r="N272" s="538" t="s">
        <x:v>22</x:v>
      </x:c>
      <x:c r="O272" s="538" t="s">
        <x:v>2165</x:v>
      </x:c>
      <x:c r="P272" s="538" t="s">
        <x:v>2166</x:v>
      </x:c>
      <x:c r="Q272" s="538" t="s">
        <x:v>2167</x:v>
      </x:c>
      <x:c r="R272" s="538" t="s">
        <x:v>94</x:v>
      </x:c>
      <x:c r="S272" s="538" t="s">
        <x:v>2168</x:v>
      </x:c>
      <x:c r="T272" s="538" t="s">
        <x:v>2169</x:v>
      </x:c>
      <x:c r="U272" s="538" t="s">
        <x:v>94</x:v>
      </x:c>
      <x:c r="V272" s="538" t="s">
        <x:v>37</x:v>
      </x:c>
      <x:c r="W272" s="538"/>
    </x:row>
    <x:row r="273" spans="1:23" s="54" customFormat="1" ht="38.25" x14ac:dyDescent="0.2">
      <x:c r="A273" s="91" t="s">
        <x:v>2252</x:v>
      </x:c>
      <x:c r="B273" s="91" t="s">
        <x:v>2348</x:v>
      </x:c>
      <x:c r="C273" s="91" t="s">
        <x:v>102</x:v>
      </x:c>
      <x:c r="D273" s="91" t="s">
        <x:v>2349</x:v>
      </x:c>
      <x:c r="E273" s="86">
        <x:v>45519</x:v>
      </x:c>
      <x:c r="F273" s="600">
        <x:v>45628</x:v>
      </x:c>
      <x:c r="G273" s="602">
        <x:v>45628</x:v>
      </x:c>
      <x:c r="H273" s="502"/>
      <x:c r="I273" s="604">
        <x:v>1612601.8</x:v>
      </x:c>
      <x:c r="J273" s="603"/>
      <x:c r="K273" s="603"/>
      <x:c r="L273" s="588">
        <x:v>100</x:v>
      </x:c>
      <x:c r="M273" s="538" t="s">
        <x:v>407</x:v>
      </x:c>
      <x:c r="N273" s="538" t="s">
        <x:v>22</x:v>
      </x:c>
      <x:c r="O273" s="538" t="s">
        <x:v>2258</x:v>
      </x:c>
      <x:c r="P273" s="538" t="s">
        <x:v>819</x:v>
      </x:c>
      <x:c r="Q273" s="538" t="s">
        <x:v>76</x:v>
      </x:c>
      <x:c r="R273" s="538" t="s">
        <x:v>2162</x:v>
      </x:c>
      <x:c r="S273" s="538" t="s">
        <x:v>2350</x:v>
      </x:c>
      <x:c r="T273" s="605" t="s">
        <x:v>94</x:v>
      </x:c>
      <x:c r="U273" s="538" t="s">
        <x:v>2258</x:v>
      </x:c>
      <x:c r="V273" s="538" t="s">
        <x:v>37</x:v>
      </x:c>
      <x:c r="W273" s="538"/>
    </x:row>
    <x:row r="274" spans="1:23" s="54" customFormat="1" ht="38.25" x14ac:dyDescent="0.2">
      <x:c r="A274" s="91" t="s">
        <x:v>2354</x:v>
      </x:c>
      <x:c r="B274" s="91" t="s">
        <x:v>2201</x:v>
      </x:c>
      <x:c r="C274" s="91" t="s">
        <x:v>25</x:v>
      </x:c>
      <x:c r="D274" s="91" t="s">
        <x:v>2202</x:v>
      </x:c>
      <x:c r="E274" s="86">
        <x:v>45377</x:v>
      </x:c>
      <x:c r="F274" s="119">
        <x:v>45639</x:v>
      </x:c>
      <x:c r="G274" s="119">
        <x:v>45639</x:v>
      </x:c>
      <x:c r="H274" s="142"/>
      <x:c r="I274" s="142">
        <x:v>1188645</x:v>
      </x:c>
      <x:c r="J274" s="143"/>
      <x:c r="K274" s="143"/>
      <x:c r="L274" s="97">
        <x:v>100</x:v>
      </x:c>
      <x:c r="M274" s="91" t="s">
        <x:v>407</x:v>
      </x:c>
      <x:c r="N274" s="91" t="s">
        <x:v>22</x:v>
      </x:c>
      <x:c r="O274" s="91" t="s">
        <x:v>2203</x:v>
      </x:c>
      <x:c r="P274" s="91" t="s">
        <x:v>819</x:v>
      </x:c>
      <x:c r="Q274" s="91" t="s">
        <x:v>76</x:v>
      </x:c>
      <x:c r="R274" s="91" t="s">
        <x:v>2162</x:v>
      </x:c>
      <x:c r="S274" s="91" t="s">
        <x:v>2203</x:v>
      </x:c>
      <x:c r="T274" s="91" t="s">
        <x:v>22</x:v>
      </x:c>
      <x:c r="U274" s="91" t="s">
        <x:v>22</x:v>
      </x:c>
      <x:c r="V274" s="91" t="s">
        <x:v>37</x:v>
      </x:c>
      <x:c r="W274" s="91"/>
    </x:row>
    <x:row r="275" spans="1:23" s="54" customFormat="1" ht="38.25" x14ac:dyDescent="0.2">
      <x:c r="A275" s="91" t="s">
        <x:v>2352</x:v>
      </x:c>
      <x:c r="B275" s="91" t="s">
        <x:v>2369</x:v>
      </x:c>
      <x:c r="C275" s="91" t="s">
        <x:v>859</x:v>
      </x:c>
      <x:c r="D275" s="91" t="s">
        <x:v>2370</x:v>
      </x:c>
      <x:c r="E275" s="86">
        <x:v>45491</x:v>
      </x:c>
      <x:c r="F275" s="119">
        <x:v>45646</x:v>
      </x:c>
      <x:c r="G275" s="192">
        <x:v>45646</x:v>
      </x:c>
      <x:c r="H275" s="142"/>
      <x:c r="I275" s="142">
        <x:v>8921442</x:v>
      </x:c>
      <x:c r="J275" s="143"/>
      <x:c r="K275" s="143"/>
      <x:c r="L275" s="110">
        <x:v>100</x:v>
      </x:c>
      <x:c r="M275" s="91" t="s">
        <x:v>22</x:v>
      </x:c>
      <x:c r="N275" s="91" t="s">
        <x:v>407</x:v>
      </x:c>
      <x:c r="O275" s="91" t="s">
        <x:v>2372</x:v>
      </x:c>
      <x:c r="P275" s="91" t="s">
        <x:v>819</x:v>
      </x:c>
      <x:c r="Q275" s="91" t="s">
        <x:v>584</x:v>
      </x:c>
      <x:c r="R275" s="91" t="s">
        <x:v>22</x:v>
      </x:c>
      <x:c r="S275" s="91" t="s">
        <x:v>22</x:v>
      </x:c>
      <x:c r="T275" s="112" t="s">
        <x:v>94</x:v>
      </x:c>
      <x:c r="U275" s="91" t="s">
        <x:v>2371</x:v>
      </x:c>
      <x:c r="V275" s="91" t="s">
        <x:v>37</x:v>
      </x:c>
      <x:c r="W275" s="91"/>
    </x:row>
    <x:row r="276" spans="1:23" s="54" customFormat="1" ht="55.15" customHeight="1" x14ac:dyDescent="0.2">
      <x:c r="A276" s="91" t="s">
        <x:v>2353</x:v>
      </x:c>
      <x:c r="B276" s="91" t="s">
        <x:v>2205</x:v>
      </x:c>
      <x:c r="C276" s="91" t="s">
        <x:v>2206</x:v>
      </x:c>
      <x:c r="D276" s="91" t="s">
        <x:v>2207</x:v>
      </x:c>
      <x:c r="E276" s="86">
        <x:v>45555</x:v>
      </x:c>
      <x:c r="F276" s="119">
        <x:v>45792</x:v>
      </x:c>
      <x:c r="G276" s="99"/>
      <x:c r="H276" s="142"/>
      <x:c r="I276" s="142">
        <x:v>1160615.83</x:v>
      </x:c>
      <x:c r="J276" s="143"/>
      <x:c r="K276" s="143"/>
      <x:c r="L276" s="97" t="s">
        <x:v>2972</x:v>
      </x:c>
      <x:c r="M276" s="91" t="s">
        <x:v>407</x:v>
      </x:c>
      <x:c r="N276" s="91" t="s">
        <x:v>22</x:v>
      </x:c>
      <x:c r="O276" s="91" t="s">
        <x:v>2259</x:v>
      </x:c>
      <x:c r="P276" s="91" t="s">
        <x:v>819</x:v>
      </x:c>
      <x:c r="Q276" s="91" t="s">
        <x:v>76</x:v>
      </x:c>
      <x:c r="R276" s="91" t="s">
        <x:v>26</x:v>
      </x:c>
      <x:c r="S276" s="91" t="s">
        <x:v>2373</x:v>
      </x:c>
      <x:c r="T276" s="91" t="s">
        <x:v>22</x:v>
      </x:c>
      <x:c r="U276" s="91" t="s">
        <x:v>22</x:v>
      </x:c>
      <x:c r="V276" s="91" t="s">
        <x:v>37</x:v>
      </x:c>
      <x:c r="W276" s="91"/>
    </x:row>
    <x:row r="277" spans="1:23" s="54" customFormat="1" ht="51" x14ac:dyDescent="0.2">
      <x:c r="A277" s="91" t="s">
        <x:v>3347</x:v>
      </x:c>
      <x:c r="B277" s="91" t="s">
        <x:v>2209</x:v>
      </x:c>
      <x:c r="C277" s="91" t="s">
        <x:v>31</x:v>
      </x:c>
      <x:c r="D277" s="91" t="s">
        <x:v>2210</x:v>
      </x:c>
      <x:c r="E277" s="86">
        <x:v>45541</x:v>
      </x:c>
      <x:c r="F277" s="600">
        <x:v>45597</x:v>
      </x:c>
      <x:c r="G277" s="602">
        <x:v>45597</x:v>
      </x:c>
      <x:c r="H277" s="502"/>
      <x:c r="I277" s="502">
        <x:v>457026</x:v>
      </x:c>
      <x:c r="J277" s="603"/>
      <x:c r="K277" s="603"/>
      <x:c r="L277" s="534">
        <x:v>100</x:v>
      </x:c>
      <x:c r="M277" s="538" t="s">
        <x:v>407</x:v>
      </x:c>
      <x:c r="N277" s="538" t="s">
        <x:v>22</x:v>
      </x:c>
      <x:c r="O277" s="538" t="s">
        <x:v>2211</x:v>
      </x:c>
      <x:c r="P277" s="538" t="s">
        <x:v>649</x:v>
      </x:c>
      <x:c r="Q277" s="538" t="s">
        <x:v>76</x:v>
      </x:c>
      <x:c r="R277" s="538" t="s">
        <x:v>2273</x:v>
      </x:c>
      <x:c r="S277" s="538" t="s">
        <x:v>2084</x:v>
      </x:c>
      <x:c r="T277" s="538" t="s">
        <x:v>22</x:v>
      </x:c>
      <x:c r="U277" s="538" t="s">
        <x:v>2273</x:v>
      </x:c>
      <x:c r="V277" s="538" t="s">
        <x:v>2212</x:v>
      </x:c>
      <x:c r="W277" s="538"/>
    </x:row>
    <x:row r="278" spans="1:23" s="54" customFormat="1" ht="25.5" x14ac:dyDescent="0.2">
      <x:c r="A278" s="91" t="s">
        <x:v>2260</x:v>
      </x:c>
      <x:c r="B278" s="91" t="s">
        <x:v>2213</x:v>
      </x:c>
      <x:c r="C278" s="91" t="s">
        <x:v>25</x:v>
      </x:c>
      <x:c r="D278" s="91" t="s">
        <x:v>2214</x:v>
      </x:c>
      <x:c r="E278" s="86">
        <x:v>45379</x:v>
      </x:c>
      <x:c r="F278" s="119">
        <x:v>45639</x:v>
      </x:c>
      <x:c r="G278" s="119">
        <x:v>45639</x:v>
      </x:c>
      <x:c r="H278" s="142"/>
      <x:c r="I278" s="142">
        <x:v>692012</x:v>
      </x:c>
      <x:c r="J278" s="143"/>
      <x:c r="K278" s="143"/>
      <x:c r="L278" s="97">
        <x:v>100</x:v>
      </x:c>
      <x:c r="M278" s="91" t="s">
        <x:v>407</x:v>
      </x:c>
      <x:c r="N278" s="91" t="s">
        <x:v>22</x:v>
      </x:c>
      <x:c r="O278" s="91" t="s">
        <x:v>2203</x:v>
      </x:c>
      <x:c r="P278" s="91" t="s">
        <x:v>819</x:v>
      </x:c>
      <x:c r="Q278" s="91" t="s">
        <x:v>76</x:v>
      </x:c>
      <x:c r="R278" s="91" t="s">
        <x:v>2162</x:v>
      </x:c>
      <x:c r="S278" s="91" t="s">
        <x:v>2203</x:v>
      </x:c>
      <x:c r="T278" s="91" t="s">
        <x:v>22</x:v>
      </x:c>
      <x:c r="U278" s="91" t="s">
        <x:v>22</x:v>
      </x:c>
      <x:c r="V278" s="91" t="s">
        <x:v>37</x:v>
      </x:c>
      <x:c r="W278" s="91"/>
    </x:row>
    <x:row r="279" spans="1:23" s="54" customFormat="1" ht="38.25" x14ac:dyDescent="0.2">
      <x:c r="A279" s="91" t="s">
        <x:v>2512</x:v>
      </x:c>
      <x:c r="B279" s="91" t="s">
        <x:v>2221</x:v>
      </x:c>
      <x:c r="C279" s="91" t="s">
        <x:v>38</x:v>
      </x:c>
      <x:c r="D279" s="91" t="s">
        <x:v>2222</x:v>
      </x:c>
      <x:c r="E279" s="86">
        <x:v>45371</x:v>
      </x:c>
      <x:c r="F279" s="127">
        <x:v>46022</x:v>
      </x:c>
      <x:c r="G279" s="99"/>
      <x:c r="H279" s="142"/>
      <x:c r="I279" s="90">
        <x:v>71848059</x:v>
      </x:c>
      <x:c r="J279" s="143"/>
      <x:c r="K279" s="143"/>
      <x:c r="L279" s="97">
        <x:v>54</x:v>
      </x:c>
      <x:c r="M279" s="91" t="s">
        <x:v>407</x:v>
      </x:c>
      <x:c r="N279" s="91" t="s">
        <x:v>22</x:v>
      </x:c>
      <x:c r="O279" s="91" t="s">
        <x:v>2223</x:v>
      </x:c>
      <x:c r="P279" s="91" t="s">
        <x:v>2224</x:v>
      </x:c>
      <x:c r="Q279" s="91" t="s">
        <x:v>22</x:v>
      </x:c>
      <x:c r="R279" s="91" t="s">
        <x:v>586</x:v>
      </x:c>
      <x:c r="S279" s="91" t="s">
        <x:v>2333</x:v>
      </x:c>
      <x:c r="T279" s="91" t="s">
        <x:v>22</x:v>
      </x:c>
      <x:c r="U279" s="91" t="s">
        <x:v>22</x:v>
      </x:c>
      <x:c r="V279" s="91" t="s">
        <x:v>37</x:v>
      </x:c>
      <x:c r="W279" s="91"/>
    </x:row>
    <x:row r="280" spans="1:23" s="44" customFormat="1" ht="38.25" x14ac:dyDescent="0.2">
      <x:c r="A280" s="91" t="s">
        <x:v>2382</x:v>
      </x:c>
      <x:c r="B280" s="91" t="s">
        <x:v>2225</x:v>
      </x:c>
      <x:c r="C280" s="91" t="s">
        <x:v>2226</x:v>
      </x:c>
      <x:c r="D280" s="91" t="s">
        <x:v>2227</x:v>
      </x:c>
      <x:c r="E280" s="99">
        <x:v>45420</x:v>
      </x:c>
      <x:c r="F280" s="127">
        <x:v>45627</x:v>
      </x:c>
      <x:c r="G280" s="127">
        <x:v>45627</x:v>
      </x:c>
      <x:c r="H280" s="142"/>
      <x:c r="I280" s="142">
        <x:v>25073599</x:v>
      </x:c>
      <x:c r="J280" s="143"/>
      <x:c r="K280" s="143"/>
      <x:c r="L280" s="97">
        <x:v>100</x:v>
      </x:c>
      <x:c r="M280" s="91" t="s">
        <x:v>407</x:v>
      </x:c>
      <x:c r="N280" s="91" t="s">
        <x:v>22</x:v>
      </x:c>
      <x:c r="O280" s="91" t="s">
        <x:v>2228</x:v>
      </x:c>
      <x:c r="P280" s="91" t="s">
        <x:v>819</x:v>
      </x:c>
      <x:c r="Q280" s="91" t="s">
        <x:v>76</x:v>
      </x:c>
      <x:c r="R280" s="91" t="s">
        <x:v>26</x:v>
      </x:c>
      <x:c r="S280" s="91" t="s">
        <x:v>2228</x:v>
      </x:c>
      <x:c r="T280" s="91" t="s">
        <x:v>22</x:v>
      </x:c>
      <x:c r="U280" s="91" t="s">
        <x:v>22</x:v>
      </x:c>
      <x:c r="V280" s="91" t="s">
        <x:v>23</x:v>
      </x:c>
      <x:c r="W280" s="91"/>
    </x:row>
    <x:row r="281" spans="1:23" s="44" customFormat="1" ht="25.5" x14ac:dyDescent="0.2">
      <x:c r="A281" s="91" t="s">
        <x:v>2383</x:v>
      </x:c>
      <x:c r="B281" s="91" t="s">
        <x:v>2359</x:v>
      </x:c>
      <x:c r="C281" s="91" t="s">
        <x:v>156</x:v>
      </x:c>
      <x:c r="D281" s="91" t="s">
        <x:v>4969</x:v>
      </x:c>
      <x:c r="E281" s="86">
        <x:v>45639</x:v>
      </x:c>
      <x:c r="F281" s="86">
        <x:v>45703</x:v>
      </x:c>
      <x:c r="G281" s="99"/>
      <x:c r="H281" s="142"/>
      <x:c r="I281" s="142">
        <x:v>2661550.94</x:v>
      </x:c>
      <x:c r="J281" s="143"/>
      <x:c r="K281" s="143"/>
      <x:c r="L281" s="443">
        <x:v>54</x:v>
      </x:c>
      <x:c r="M281" s="91" t="s">
        <x:v>407</x:v>
      </x:c>
      <x:c r="N281" s="91" t="s">
        <x:v>22</x:v>
      </x:c>
      <x:c r="O281" s="91" t="s">
        <x:v>2322</x:v>
      </x:c>
      <x:c r="P281" s="91" t="s">
        <x:v>819</x:v>
      </x:c>
      <x:c r="Q281" s="91" t="s">
        <x:v>76</x:v>
      </x:c>
      <x:c r="R281" s="91" t="s">
        <x:v>2078</x:v>
      </x:c>
      <x:c r="S281" s="91" t="s">
        <x:v>2323</x:v>
      </x:c>
      <x:c r="T281" s="91" t="s">
        <x:v>2078</x:v>
      </x:c>
      <x:c r="U281" s="91" t="s">
        <x:v>2324</x:v>
      </x:c>
      <x:c r="V281" s="91" t="s">
        <x:v>37</x:v>
      </x:c>
      <x:c r="W281" s="91"/>
    </x:row>
    <x:row r="282" spans="1:23" s="54" customFormat="1" ht="38.25" x14ac:dyDescent="0.2">
      <x:c r="A282" s="203" t="s">
        <x:v>2384</x:v>
      </x:c>
      <x:c r="B282" s="91" t="s">
        <x:v>2360</x:v>
      </x:c>
      <x:c r="C282" s="91" t="s">
        <x:v>156</x:v>
      </x:c>
      <x:c r="D282" s="91" t="s">
        <x:v>2368</x:v>
      </x:c>
      <x:c r="E282" s="86">
        <x:v>45639</x:v>
      </x:c>
      <x:c r="F282" s="86">
        <x:v>45703</x:v>
      </x:c>
      <x:c r="G282" s="99"/>
      <x:c r="H282" s="142"/>
      <x:c r="I282" s="142">
        <x:v>540504.18999999994</x:v>
      </x:c>
      <x:c r="J282" s="143"/>
      <x:c r="K282" s="143"/>
      <x:c r="L282" s="443">
        <x:v>99</x:v>
      </x:c>
      <x:c r="M282" s="91" t="s">
        <x:v>22</x:v>
      </x:c>
      <x:c r="N282" s="91" t="s">
        <x:v>407</x:v>
      </x:c>
      <x:c r="O282" s="91" t="s">
        <x:v>2325</x:v>
      </x:c>
      <x:c r="P282" s="91" t="s">
        <x:v>819</x:v>
      </x:c>
      <x:c r="Q282" s="91" t="s">
        <x:v>76</x:v>
      </x:c>
      <x:c r="R282" s="91" t="s">
        <x:v>22</x:v>
      </x:c>
      <x:c r="S282" s="91" t="s">
        <x:v>22</x:v>
      </x:c>
      <x:c r="T282" s="91" t="s">
        <x:v>2078</x:v>
      </x:c>
      <x:c r="U282" s="91" t="s">
        <x:v>2325</x:v>
      </x:c>
      <x:c r="V282" s="91" t="s">
        <x:v>37</x:v>
      </x:c>
      <x:c r="W282" s="91"/>
    </x:row>
    <x:row r="283" spans="1:23" s="54" customFormat="1" ht="51" x14ac:dyDescent="0.2">
      <x:c r="A283" s="91" t="s">
        <x:v>3034</x:v>
      </x:c>
      <x:c r="B283" s="91" t="s">
        <x:v>2229</x:v>
      </x:c>
      <x:c r="C283" s="91" t="s">
        <x:v>91</x:v>
      </x:c>
      <x:c r="D283" s="91" t="s">
        <x:v>2230</x:v>
      </x:c>
      <x:c r="E283" s="86">
        <x:v>45384</x:v>
      </x:c>
      <x:c r="F283" s="127">
        <x:v>45642</x:v>
      </x:c>
      <x:c r="G283" s="127">
        <x:v>45642</x:v>
      </x:c>
      <x:c r="H283" s="142"/>
      <x:c r="I283" s="142">
        <x:v>7400613</x:v>
      </x:c>
      <x:c r="J283" s="143"/>
      <x:c r="K283" s="143"/>
      <x:c r="L283" s="97">
        <x:v>100</x:v>
      </x:c>
      <x:c r="M283" s="91" t="s">
        <x:v>407</x:v>
      </x:c>
      <x:c r="N283" s="91" t="s">
        <x:v>22</x:v>
      </x:c>
      <x:c r="O283" s="91" t="s">
        <x:v>2231</x:v>
      </x:c>
      <x:c r="P283" s="91" t="s">
        <x:v>819</x:v>
      </x:c>
      <x:c r="Q283" s="91" t="s">
        <x:v>76</x:v>
      </x:c>
      <x:c r="R283" s="91" t="s">
        <x:v>26</x:v>
      </x:c>
      <x:c r="S283" s="91" t="s">
        <x:v>2374</x:v>
      </x:c>
      <x:c r="T283" s="91" t="s">
        <x:v>2078</x:v>
      </x:c>
      <x:c r="U283" s="91" t="s">
        <x:v>2375</x:v>
      </x:c>
      <x:c r="V283" s="91" t="s">
        <x:v>23</x:v>
      </x:c>
      <x:c r="W283" s="91"/>
    </x:row>
    <x:row r="284" spans="1:23" s="54" customFormat="1" ht="25.5" x14ac:dyDescent="0.2">
      <x:c r="A284" s="87" t="s">
        <x:v>2195</x:v>
      </x:c>
      <x:c r="B284" s="93" t="s">
        <x:v>2196</x:v>
      </x:c>
      <x:c r="C284" s="96" t="s">
        <x:v>676</x:v>
      </x:c>
      <x:c r="D284" s="96" t="s">
        <x:v>2197</x:v>
      </x:c>
      <x:c r="E284" s="86">
        <x:v>45244</x:v>
      </x:c>
      <x:c r="F284" s="86">
        <x:v>45280</x:v>
      </x:c>
      <x:c r="G284" s="150">
        <x:v>45280</x:v>
      </x:c>
      <x:c r="H284" s="102"/>
      <x:c r="I284" s="90">
        <x:v>366703</x:v>
      </x:c>
      <x:c r="J284" s="83"/>
      <x:c r="K284" s="105"/>
      <x:c r="L284" s="97">
        <x:v>100</x:v>
      </x:c>
      <x:c r="M284" s="87">
        <x:v>138</x:v>
      </x:c>
      <x:c r="N284" s="87" t="s">
        <x:v>22</x:v>
      </x:c>
      <x:c r="O284" s="87">
        <x:v>0.4</x:v>
      </x:c>
      <x:c r="P284" s="87" t="s">
        <x:v>147</x:v>
      </x:c>
      <x:c r="Q284" s="93" t="s">
        <x:v>46</x:v>
      </x:c>
      <x:c r="R284" s="87">
        <x:v>100</x:v>
      </x:c>
      <x:c r="S284" s="87">
        <x:v>0.4</x:v>
      </x:c>
      <x:c r="T284" s="87" t="s">
        <x:v>22</x:v>
      </x:c>
      <x:c r="U284" s="87" t="s">
        <x:v>22</x:v>
      </x:c>
      <x:c r="V284" s="124" t="s">
        <x:v>23</x:v>
      </x:c>
      <x:c r="W284" s="87"/>
    </x:row>
    <x:row r="285" spans="1:23" s="54" customFormat="1" ht="38.25" x14ac:dyDescent="0.2">
      <x:c r="A285" s="91" t="s">
        <x:v>2261</x:v>
      </x:c>
      <x:c r="B285" s="91" t="s">
        <x:v>2361</x:v>
      </x:c>
      <x:c r="C285" s="91" t="s">
        <x:v>2232</x:v>
      </x:c>
      <x:c r="D285" s="91" t="s">
        <x:v>2362</x:v>
      </x:c>
      <x:c r="E285" s="86">
        <x:v>45562</x:v>
      </x:c>
      <x:c r="F285" s="527">
        <x:v>45762</x:v>
      </x:c>
      <x:c r="G285" s="602"/>
      <x:c r="H285" s="502"/>
      <x:c r="I285" s="502">
        <x:v>2759956</x:v>
      </x:c>
      <x:c r="J285" s="603"/>
      <x:c r="K285" s="603"/>
      <x:c r="L285" s="534" t="s">
        <x:v>2972</x:v>
      </x:c>
      <x:c r="M285" s="538" t="s">
        <x:v>22</x:v>
      </x:c>
      <x:c r="N285" s="538" t="s">
        <x:v>2090</x:v>
      </x:c>
      <x:c r="O285" s="538" t="s">
        <x:v>2262</x:v>
      </x:c>
      <x:c r="P285" s="538" t="s">
        <x:v>2263</x:v>
      </x:c>
      <x:c r="Q285" s="538" t="s">
        <x:v>76</x:v>
      </x:c>
      <x:c r="R285" s="538" t="s">
        <x:v>22</x:v>
      </x:c>
      <x:c r="S285" s="538" t="s">
        <x:v>22</x:v>
      </x:c>
      <x:c r="T285" s="538" t="s">
        <x:v>2162</x:v>
      </x:c>
      <x:c r="U285" s="538" t="s">
        <x:v>2262</x:v>
      </x:c>
      <x:c r="V285" s="538" t="s">
        <x:v>37</x:v>
      </x:c>
      <x:c r="W285" s="538"/>
    </x:row>
    <x:row r="286" spans="1:23" s="54" customFormat="1" ht="38.25" x14ac:dyDescent="0.2">
      <x:c r="A286" s="91" t="s">
        <x:v>2274</x:v>
      </x:c>
      <x:c r="B286" s="91" t="s">
        <x:v>2234</x:v>
      </x:c>
      <x:c r="C286" s="91" t="s">
        <x:v>38</x:v>
      </x:c>
      <x:c r="D286" s="91" t="s">
        <x:v>2334</x:v>
      </x:c>
      <x:c r="E286" s="86">
        <x:v>45334</x:v>
      </x:c>
      <x:c r="F286" s="119">
        <x:v>45471</x:v>
      </x:c>
      <x:c r="G286" s="119">
        <x:v>45471</x:v>
      </x:c>
      <x:c r="H286" s="142"/>
      <x:c r="I286" s="90">
        <x:v>7267793</x:v>
      </x:c>
      <x:c r="J286" s="143"/>
      <x:c r="K286" s="143"/>
      <x:c r="L286" s="120">
        <x:v>100</x:v>
      </x:c>
      <x:c r="M286" s="91" t="s">
        <x:v>407</x:v>
      </x:c>
      <x:c r="N286" s="91" t="s">
        <x:v>22</x:v>
      </x:c>
      <x:c r="O286" s="91" t="s">
        <x:v>2235</x:v>
      </x:c>
      <x:c r="P286" s="91" t="s">
        <x:v>1875</x:v>
      </x:c>
      <x:c r="Q286" s="91" t="s">
        <x:v>584</x:v>
      </x:c>
      <x:c r="R286" s="91" t="s">
        <x:v>26</x:v>
      </x:c>
      <x:c r="S286" s="91" t="s">
        <x:v>2204</x:v>
      </x:c>
      <x:c r="T286" s="91" t="s">
        <x:v>22</x:v>
      </x:c>
      <x:c r="U286" s="91" t="s">
        <x:v>22</x:v>
      </x:c>
      <x:c r="V286" s="91" t="s">
        <x:v>23</x:v>
      </x:c>
      <x:c r="W286" s="91"/>
    </x:row>
    <x:row r="287" spans="1:23" s="54" customFormat="1" ht="38.25" x14ac:dyDescent="0.2">
      <x:c r="A287" s="91" t="s">
        <x:v>2253</x:v>
      </x:c>
      <x:c r="B287" s="91" t="s">
        <x:v>2236</x:v>
      </x:c>
      <x:c r="C287" s="91" t="s">
        <x:v>25</x:v>
      </x:c>
      <x:c r="D287" s="91" t="s">
        <x:v>2264</x:v>
      </x:c>
      <x:c r="E287" s="86">
        <x:v>45420</x:v>
      </x:c>
      <x:c r="F287" s="119">
        <x:v>45471</x:v>
      </x:c>
      <x:c r="G287" s="119">
        <x:v>45471</x:v>
      </x:c>
      <x:c r="H287" s="142"/>
      <x:c r="I287" s="142">
        <x:v>1477354</x:v>
      </x:c>
      <x:c r="J287" s="143"/>
      <x:c r="K287" s="143"/>
      <x:c r="L287" s="120">
        <x:v>100</x:v>
      </x:c>
      <x:c r="M287" s="91" t="s">
        <x:v>407</x:v>
      </x:c>
      <x:c r="N287" s="91" t="s">
        <x:v>22</x:v>
      </x:c>
      <x:c r="O287" s="91" t="s">
        <x:v>22</x:v>
      </x:c>
      <x:c r="P287" s="91" t="s">
        <x:v>1835</x:v>
      </x:c>
      <x:c r="Q287" s="91" t="s">
        <x:v>22</x:v>
      </x:c>
      <x:c r="R287" s="91" t="s">
        <x:v>22</x:v>
      </x:c>
      <x:c r="S287" s="91" t="s">
        <x:v>22</x:v>
      </x:c>
      <x:c r="T287" s="91" t="s">
        <x:v>22</x:v>
      </x:c>
      <x:c r="U287" s="91" t="s">
        <x:v>22</x:v>
      </x:c>
      <x:c r="V287" s="91" t="s">
        <x:v>23</x:v>
      </x:c>
      <x:c r="W287" s="91"/>
    </x:row>
    <x:row r="288" spans="1:23" s="54" customFormat="1" ht="51" x14ac:dyDescent="0.2">
      <x:c r="A288" s="91" t="s">
        <x:v>2265</x:v>
      </x:c>
      <x:c r="B288" s="91" t="s">
        <x:v>2363</x:v>
      </x:c>
      <x:c r="C288" s="91" t="s">
        <x:v>427</x:v>
      </x:c>
      <x:c r="D288" s="91" t="s">
        <x:v>2320</x:v>
      </x:c>
      <x:c r="E288" s="86">
        <x:v>45357</x:v>
      </x:c>
      <x:c r="F288" s="86">
        <x:v>45475</x:v>
      </x:c>
      <x:c r="G288" s="86">
        <x:v>45475</x:v>
      </x:c>
      <x:c r="H288" s="142"/>
      <x:c r="I288" s="142">
        <x:v>1717608</x:v>
      </x:c>
      <x:c r="J288" s="143"/>
      <x:c r="K288" s="143"/>
      <x:c r="L288" s="97">
        <x:v>100</x:v>
      </x:c>
      <x:c r="M288" s="91" t="s">
        <x:v>2073</x:v>
      </x:c>
      <x:c r="N288" s="91" t="s">
        <x:v>22</x:v>
      </x:c>
      <x:c r="O288" s="91" t="s">
        <x:v>2237</x:v>
      </x:c>
      <x:c r="P288" s="91" t="s">
        <x:v>2238</x:v>
      </x:c>
      <x:c r="Q288" s="91" t="s">
        <x:v>76</x:v>
      </x:c>
      <x:c r="R288" s="91" t="s">
        <x:v>2239</x:v>
      </x:c>
      <x:c r="S288" s="91" t="s">
        <x:v>2237</x:v>
      </x:c>
      <x:c r="T288" s="91" t="s">
        <x:v>22</x:v>
      </x:c>
      <x:c r="U288" s="91" t="s">
        <x:v>22</x:v>
      </x:c>
      <x:c r="V288" s="91" t="s">
        <x:v>37</x:v>
      </x:c>
      <x:c r="W288" s="91"/>
    </x:row>
    <x:row r="289" spans="1:23" s="54" customFormat="1" ht="38.25" x14ac:dyDescent="0.2">
      <x:c r="A289" s="91" t="s">
        <x:v>3008</x:v>
      </x:c>
      <x:c r="B289" s="91" t="s">
        <x:v>2240</x:v>
      </x:c>
      <x:c r="C289" s="91" t="s">
        <x:v>552</x:v>
      </x:c>
      <x:c r="D289" s="91" t="s">
        <x:v>2266</x:v>
      </x:c>
      <x:c r="E289" s="99">
        <x:v>45386</x:v>
      </x:c>
      <x:c r="F289" s="127">
        <x:v>45421</x:v>
      </x:c>
      <x:c r="G289" s="127">
        <x:v>45421</x:v>
      </x:c>
      <x:c r="H289" s="142"/>
      <x:c r="I289" s="142">
        <x:v>1521370</x:v>
      </x:c>
      <x:c r="J289" s="143"/>
      <x:c r="K289" s="143"/>
      <x:c r="L289" s="97">
        <x:v>100</x:v>
      </x:c>
      <x:c r="M289" s="91" t="s">
        <x:v>407</x:v>
      </x:c>
      <x:c r="N289" s="91" t="s">
        <x:v>22</x:v>
      </x:c>
      <x:c r="O289" s="91" t="s">
        <x:v>2241</x:v>
      </x:c>
      <x:c r="P289" s="91" t="s">
        <x:v>819</x:v>
      </x:c>
      <x:c r="Q289" s="91" t="s">
        <x:v>584</x:v>
      </x:c>
      <x:c r="R289" s="91" t="s">
        <x:v>2162</x:v>
      </x:c>
      <x:c r="S289" s="91" t="s">
        <x:v>2081</x:v>
      </x:c>
      <x:c r="T289" s="91" t="s">
        <x:v>22</x:v>
      </x:c>
      <x:c r="U289" s="91" t="s">
        <x:v>22</x:v>
      </x:c>
      <x:c r="V289" s="91" t="s">
        <x:v>37</x:v>
      </x:c>
      <x:c r="W289" s="91"/>
    </x:row>
    <x:row r="290" spans="1:23" s="54" customFormat="1" ht="38.25" x14ac:dyDescent="0.2">
      <x:c r="A290" s="91" t="s">
        <x:v>2355</x:v>
      </x:c>
      <x:c r="B290" s="91" t="s">
        <x:v>2380</x:v>
      </x:c>
      <x:c r="C290" s="91" t="s">
        <x:v>137</x:v>
      </x:c>
      <x:c r="D290" s="91" t="s">
        <x:v>2242</x:v>
      </x:c>
      <x:c r="E290" s="86">
        <x:v>45390</x:v>
      </x:c>
      <x:c r="F290" s="127">
        <x:v>45580</x:v>
      </x:c>
      <x:c r="G290" s="205">
        <x:v>45580</x:v>
      </x:c>
      <x:c r="H290" s="142"/>
      <x:c r="I290" s="90">
        <x:v>1657454</x:v>
      </x:c>
      <x:c r="J290" s="143"/>
      <x:c r="K290" s="143"/>
      <x:c r="L290" s="97">
        <x:v>100</x:v>
      </x:c>
      <x:c r="M290" s="91" t="s">
        <x:v>407</x:v>
      </x:c>
      <x:c r="N290" s="91" t="s">
        <x:v>22</x:v>
      </x:c>
      <x:c r="O290" s="91" t="s">
        <x:v>2084</x:v>
      </x:c>
      <x:c r="P290" s="91" t="s">
        <x:v>1875</x:v>
      </x:c>
      <x:c r="Q290" s="91" t="s">
        <x:v>76</x:v>
      </x:c>
      <x:c r="R290" s="91" t="s">
        <x:v>2243</x:v>
      </x:c>
      <x:c r="S290" s="91" t="s">
        <x:v>2084</x:v>
      </x:c>
      <x:c r="T290" s="91" t="s">
        <x:v>22</x:v>
      </x:c>
      <x:c r="U290" s="91" t="s">
        <x:v>22</x:v>
      </x:c>
      <x:c r="V290" s="91" t="s">
        <x:v>37</x:v>
      </x:c>
      <x:c r="W290" s="91"/>
    </x:row>
    <x:row r="291" spans="1:23" s="54" customFormat="1" ht="38.25" x14ac:dyDescent="0.2">
      <x:c r="A291" s="91" t="s">
        <x:v>3900</x:v>
      </x:c>
      <x:c r="B291" s="91" t="s">
        <x:v>2364</x:v>
      </x:c>
      <x:c r="C291" s="91" t="s">
        <x:v>125</x:v>
      </x:c>
      <x:c r="D291" s="91" t="s">
        <x:v>2365</x:v>
      </x:c>
      <x:c r="E291" s="86">
        <x:v>45559</x:v>
      </x:c>
      <x:c r="F291" s="119">
        <x:v>45648</x:v>
      </x:c>
      <x:c r="G291" s="192">
        <x:v>45648</x:v>
      </x:c>
      <x:c r="H291" s="142"/>
      <x:c r="I291" s="144">
        <x:v>1067852.29</x:v>
      </x:c>
      <x:c r="J291" s="143"/>
      <x:c r="K291" s="143"/>
      <x:c r="L291" s="110">
        <x:v>100</x:v>
      </x:c>
      <x:c r="M291" s="91" t="s">
        <x:v>407</x:v>
      </x:c>
      <x:c r="N291" s="91" t="s">
        <x:v>22</x:v>
      </x:c>
      <x:c r="O291" s="91" t="s">
        <x:v>2084</x:v>
      </x:c>
      <x:c r="P291" s="91" t="s">
        <x:v>819</x:v>
      </x:c>
      <x:c r="Q291" s="91" t="s">
        <x:v>76</x:v>
      </x:c>
      <x:c r="R291" s="91" t="s">
        <x:v>965</x:v>
      </x:c>
      <x:c r="S291" s="91" t="s">
        <x:v>2335</x:v>
      </x:c>
      <x:c r="T291" s="112" t="s">
        <x:v>94</x:v>
      </x:c>
      <x:c r="U291" s="91" t="s">
        <x:v>2335</x:v>
      </x:c>
      <x:c r="V291" s="91" t="s">
        <x:v>37</x:v>
      </x:c>
      <x:c r="W291" s="91"/>
    </x:row>
    <x:row r="292" spans="1:23" s="54" customFormat="1" ht="38.25" x14ac:dyDescent="0.2">
      <x:c r="A292" s="91" t="s">
        <x:v>2267</x:v>
      </x:c>
      <x:c r="B292" s="91" t="s">
        <x:v>2366</x:v>
      </x:c>
      <x:c r="C292" s="91" t="s">
        <x:v>1910</x:v>
      </x:c>
      <x:c r="D292" s="91" t="s">
        <x:v>2367</x:v>
      </x:c>
      <x:c r="E292" s="86">
        <x:v>45387</x:v>
      </x:c>
      <x:c r="F292" s="119">
        <x:v>45627</x:v>
      </x:c>
      <x:c r="G292" s="192">
        <x:v>45627</x:v>
      </x:c>
      <x:c r="H292" s="142"/>
      <x:c r="I292" s="142">
        <x:v>4998391</x:v>
      </x:c>
      <x:c r="J292" s="143"/>
      <x:c r="K292" s="143"/>
      <x:c r="L292" s="110">
        <x:v>100</x:v>
      </x:c>
      <x:c r="M292" s="91" t="s">
        <x:v>407</x:v>
      </x:c>
      <x:c r="N292" s="91" t="s">
        <x:v>22</x:v>
      </x:c>
      <x:c r="O292" s="91" t="s">
        <x:v>2268</x:v>
      </x:c>
      <x:c r="P292" s="91" t="s">
        <x:v>2244</x:v>
      </x:c>
      <x:c r="Q292" s="91" t="s">
        <x:v>2245</x:v>
      </x:c>
      <x:c r="R292" s="91" t="s">
        <x:v>965</x:v>
      </x:c>
      <x:c r="S292" s="91" t="s">
        <x:v>2233</x:v>
      </x:c>
      <x:c r="T292" s="91" t="s">
        <x:v>22</x:v>
      </x:c>
      <x:c r="U292" s="91" t="s">
        <x:v>22</x:v>
      </x:c>
      <x:c r="V292" s="91" t="s">
        <x:v>37</x:v>
      </x:c>
      <x:c r="W292" s="91"/>
    </x:row>
    <x:row r="293" spans="1:23" s="54" customFormat="1" ht="51" x14ac:dyDescent="0.2">
      <x:c r="A293" s="91" t="s">
        <x:v>2932</x:v>
      </x:c>
      <x:c r="B293" s="91" t="s">
        <x:v>2246</x:v>
      </x:c>
      <x:c r="C293" s="91" t="s">
        <x:v>92</x:v>
      </x:c>
      <x:c r="D293" s="91" t="s">
        <x:v>2326</x:v>
      </x:c>
      <x:c r="E293" s="99">
        <x:v>45436</x:v>
      </x:c>
      <x:c r="F293" s="127">
        <x:v>45499</x:v>
      </x:c>
      <x:c r="G293" s="127">
        <x:v>45499</x:v>
      </x:c>
      <x:c r="H293" s="142"/>
      <x:c r="I293" s="142">
        <x:v>804564</x:v>
      </x:c>
      <x:c r="J293" s="143"/>
      <x:c r="K293" s="143"/>
      <x:c r="L293" s="97">
        <x:v>100</x:v>
      </x:c>
      <x:c r="M293" s="91" t="s">
        <x:v>407</x:v>
      </x:c>
      <x:c r="N293" s="91" t="s">
        <x:v>22</x:v>
      </x:c>
      <x:c r="O293" s="91" t="s">
        <x:v>2325</x:v>
      </x:c>
      <x:c r="P293" s="91" t="s">
        <x:v>649</x:v>
      </x:c>
      <x:c r="Q293" s="91" t="s">
        <x:v>1208</x:v>
      </x:c>
      <x:c r="R293" s="91" t="s">
        <x:v>2085</x:v>
      </x:c>
      <x:c r="S293" s="91" t="s">
        <x:v>2325</x:v>
      </x:c>
      <x:c r="T293" s="91" t="s">
        <x:v>22</x:v>
      </x:c>
      <x:c r="U293" s="91" t="s">
        <x:v>22</x:v>
      </x:c>
      <x:c r="V293" s="91" t="s">
        <x:v>37</x:v>
      </x:c>
      <x:c r="W293" s="91"/>
    </x:row>
    <x:row r="294" spans="1:23" s="54" customFormat="1" ht="51" x14ac:dyDescent="0.2">
      <x:c r="A294" s="91" t="s">
        <x:v>3905</x:v>
      </x:c>
      <x:c r="B294" s="91" t="s">
        <x:v>2378</x:v>
      </x:c>
      <x:c r="C294" s="91" t="s">
        <x:v>125</x:v>
      </x:c>
      <x:c r="D294" s="91" t="s">
        <x:v>2379</x:v>
      </x:c>
      <x:c r="E294" s="86">
        <x:v>45397</x:v>
      </x:c>
      <x:c r="F294" s="119">
        <x:v>45648</x:v>
      </x:c>
      <x:c r="G294" s="192">
        <x:v>45648</x:v>
      </x:c>
      <x:c r="H294" s="142"/>
      <x:c r="I294" s="142">
        <x:v>9706367</x:v>
      </x:c>
      <x:c r="J294" s="143"/>
      <x:c r="K294" s="143"/>
      <x:c r="L294" s="110">
        <x:v>100</x:v>
      </x:c>
      <x:c r="M294" s="91" t="s">
        <x:v>407</x:v>
      </x:c>
      <x:c r="N294" s="91" t="s">
        <x:v>22</x:v>
      </x:c>
      <x:c r="O294" s="91" t="s">
        <x:v>2247</x:v>
      </x:c>
      <x:c r="P294" s="91" t="s">
        <x:v>819</x:v>
      </x:c>
      <x:c r="Q294" s="91" t="s">
        <x:v>1937</x:v>
      </x:c>
      <x:c r="R294" s="91" t="s">
        <x:v>26</x:v>
      </x:c>
      <x:c r="S294" s="91" t="s">
        <x:v>2351</x:v>
      </x:c>
      <x:c r="T294" s="91" t="s">
        <x:v>22</x:v>
      </x:c>
      <x:c r="U294" s="153" t="s">
        <x:v>22</x:v>
      </x:c>
      <x:c r="V294" s="91" t="s">
        <x:v>37</x:v>
      </x:c>
      <x:c r="W294" s="91"/>
    </x:row>
    <x:row r="295" spans="1:23" s="54" customFormat="1" ht="38.25" x14ac:dyDescent="0.2">
      <x:c r="A295" s="91" t="s">
        <x:v>2251</x:v>
      </x:c>
      <x:c r="B295" s="91" t="s">
        <x:v>2248</x:v>
      </x:c>
      <x:c r="C295" s="91" t="s">
        <x:v>141</x:v>
      </x:c>
      <x:c r="D295" s="91" t="s">
        <x:v>2272</x:v>
      </x:c>
      <x:c r="E295" s="99">
        <x:v>45390</x:v>
      </x:c>
      <x:c r="F295" s="86">
        <x:v>45428</x:v>
      </x:c>
      <x:c r="G295" s="86">
        <x:v>45428</x:v>
      </x:c>
      <x:c r="H295" s="142"/>
      <x:c r="I295" s="142">
        <x:v>311691</x:v>
      </x:c>
      <x:c r="J295" s="143"/>
      <x:c r="K295" s="143"/>
      <x:c r="L295" s="97">
        <x:v>100</x:v>
      </x:c>
      <x:c r="M295" s="91" t="s">
        <x:v>407</x:v>
      </x:c>
      <x:c r="N295" s="91" t="s">
        <x:v>22</x:v>
      </x:c>
      <x:c r="O295" s="91" t="s">
        <x:v>2208</x:v>
      </x:c>
      <x:c r="P295" s="91" t="s">
        <x:v>377</x:v>
      </x:c>
      <x:c r="Q295" s="91" t="s">
        <x:v>46</x:v>
      </x:c>
      <x:c r="R295" s="91" t="s">
        <x:v>2085</x:v>
      </x:c>
      <x:c r="S295" s="91" t="s">
        <x:v>2208</x:v>
      </x:c>
      <x:c r="T295" s="91" t="s">
        <x:v>22</x:v>
      </x:c>
      <x:c r="U295" s="91" t="s">
        <x:v>22</x:v>
      </x:c>
      <x:c r="V295" s="91" t="s">
        <x:v>2212</x:v>
      </x:c>
      <x:c r="W295" s="91"/>
    </x:row>
    <x:row r="296" spans="1:23" s="54" customFormat="1" ht="38.25" x14ac:dyDescent="0.2">
      <x:c r="A296" s="91" t="s">
        <x:v>2381</x:v>
      </x:c>
      <x:c r="B296" s="91" t="s">
        <x:v>4256</x:v>
      </x:c>
      <x:c r="C296" s="91" t="s">
        <x:v>2269</x:v>
      </x:c>
      <x:c r="D296" s="91" t="s">
        <x:v>4257</x:v>
      </x:c>
      <x:c r="E296" s="99">
        <x:v>45636</x:v>
      </x:c>
      <x:c r="F296" s="99">
        <x:v>45653</x:v>
      </x:c>
      <x:c r="G296" s="99">
        <x:v>45653</x:v>
      </x:c>
      <x:c r="H296" s="142"/>
      <x:c r="I296" s="248">
        <x:v>1064616.1000000001</x:v>
      </x:c>
      <x:c r="J296" s="143"/>
      <x:c r="K296" s="143"/>
      <x:c r="L296" s="97">
        <x:v>100</x:v>
      </x:c>
      <x:c r="M296" s="91" t="s">
        <x:v>407</x:v>
      </x:c>
      <x:c r="N296" s="91" t="s">
        <x:v>22</x:v>
      </x:c>
      <x:c r="O296" s="91" t="s">
        <x:v>2083</x:v>
      </x:c>
      <x:c r="P296" s="91" t="s">
        <x:v>819</x:v>
      </x:c>
      <x:c r="Q296" s="91" t="s">
        <x:v>76</x:v>
      </x:c>
      <x:c r="R296" s="91" t="s">
        <x:v>2085</x:v>
      </x:c>
      <x:c r="S296" s="91" t="s">
        <x:v>2083</x:v>
      </x:c>
      <x:c r="T296" s="91" t="s">
        <x:v>22</x:v>
      </x:c>
      <x:c r="U296" s="91" t="s">
        <x:v>22</x:v>
      </x:c>
      <x:c r="V296" s="91" t="s">
        <x:v>37</x:v>
      </x:c>
      <x:c r="W296" s="91"/>
    </x:row>
    <x:row r="297" spans="1:23" s="54" customFormat="1" ht="38.25" x14ac:dyDescent="0.2">
      <x:c r="A297" s="91" t="s">
        <x:v>2270</x:v>
      </x:c>
      <x:c r="B297" s="91" t="s">
        <x:v>2249</x:v>
      </x:c>
      <x:c r="C297" s="91" t="s">
        <x:v>166</x:v>
      </x:c>
      <x:c r="D297" s="91" t="s">
        <x:v>2250</x:v>
      </x:c>
      <x:c r="E297" s="444">
        <x:v>45670</x:v>
      </x:c>
      <x:c r="F297" s="127">
        <x:v>45747</x:v>
      </x:c>
      <x:c r="G297" s="99"/>
      <x:c r="H297" s="142"/>
      <x:c r="I297" s="142">
        <x:v>1468796.29</x:v>
      </x:c>
      <x:c r="J297" s="143"/>
      <x:c r="K297" s="143"/>
      <x:c r="L297" s="443" t="s">
        <x:v>2972</x:v>
      </x:c>
      <x:c r="M297" s="91" t="s">
        <x:v>407</x:v>
      </x:c>
      <x:c r="N297" s="91" t="s">
        <x:v>22</x:v>
      </x:c>
      <x:c r="O297" s="91" t="s">
        <x:v>2083</x:v>
      </x:c>
      <x:c r="P297" s="91" t="s">
        <x:v>2200</x:v>
      </x:c>
      <x:c r="Q297" s="91" t="s">
        <x:v>76</x:v>
      </x:c>
      <x:c r="R297" s="91" t="s">
        <x:v>26</x:v>
      </x:c>
      <x:c r="S297" s="91" t="s">
        <x:v>2083</x:v>
      </x:c>
      <x:c r="T297" s="91" t="s">
        <x:v>22</x:v>
      </x:c>
      <x:c r="U297" s="91" t="s">
        <x:v>22</x:v>
      </x:c>
      <x:c r="V297" s="91" t="s">
        <x:v>37</x:v>
      </x:c>
      <x:c r="W297" s="91"/>
    </x:row>
    <x:row r="298" spans="1:23" s="54" customFormat="1" ht="25.5" x14ac:dyDescent="0.2">
      <x:c r="A298" s="91" t="s">
        <x:v>2332</x:v>
      </x:c>
      <x:c r="B298" s="91" t="s">
        <x:v>2327</x:v>
      </x:c>
      <x:c r="C298" s="91" t="s">
        <x:v>2328</x:v>
      </x:c>
      <x:c r="D298" s="91" t="s">
        <x:v>2329</x:v>
      </x:c>
      <x:c r="E298" s="86">
        <x:v>45462</x:v>
      </x:c>
      <x:c r="F298" s="86">
        <x:v>45499</x:v>
      </x:c>
      <x:c r="G298" s="86">
        <x:v>45499</x:v>
      </x:c>
      <x:c r="H298" s="142"/>
      <x:c r="I298" s="142">
        <x:v>502014</x:v>
      </x:c>
      <x:c r="J298" s="143"/>
      <x:c r="K298" s="143"/>
      <x:c r="L298" s="120">
        <x:v>100</x:v>
      </x:c>
      <x:c r="M298" s="91" t="s">
        <x:v>407</x:v>
      </x:c>
      <x:c r="N298" s="91" t="s">
        <x:v>22</x:v>
      </x:c>
      <x:c r="O298" s="91" t="s">
        <x:v>2330</x:v>
      </x:c>
      <x:c r="P298" s="91" t="s">
        <x:v>819</x:v>
      </x:c>
      <x:c r="Q298" s="91" t="s">
        <x:v>76</x:v>
      </x:c>
      <x:c r="R298" s="91" t="s">
        <x:v>965</x:v>
      </x:c>
      <x:c r="S298" s="91" t="s">
        <x:v>2331</x:v>
      </x:c>
      <x:c r="T298" s="124" t="s">
        <x:v>22</x:v>
      </x:c>
      <x:c r="U298" s="91" t="s">
        <x:v>22</x:v>
      </x:c>
      <x:c r="V298" s="91" t="s">
        <x:v>37</x:v>
      </x:c>
      <x:c r="W298" s="135"/>
    </x:row>
    <x:row r="299" spans="1:23" s="54" customFormat="1" ht="38.25" x14ac:dyDescent="0.2">
      <x:c r="A299" s="91" t="s">
        <x:v>2271</x:v>
      </x:c>
      <x:c r="B299" s="91" t="s">
        <x:v>2385</x:v>
      </x:c>
      <x:c r="C299" s="91" t="s">
        <x:v>137</x:v>
      </x:c>
      <x:c r="D299" s="91" t="s">
        <x:v>2242</x:v>
      </x:c>
      <x:c r="E299" s="86">
        <x:v>45393</x:v>
      </x:c>
      <x:c r="F299" s="99">
        <x:v>45580</x:v>
      </x:c>
      <x:c r="G299" s="205">
        <x:v>45580</x:v>
      </x:c>
      <x:c r="H299" s="142"/>
      <x:c r="I299" s="90">
        <x:v>1279087</x:v>
      </x:c>
      <x:c r="J299" s="143"/>
      <x:c r="K299" s="143"/>
      <x:c r="L299" s="97">
        <x:v>100</x:v>
      </x:c>
      <x:c r="M299" s="91" t="s">
        <x:v>22</x:v>
      </x:c>
      <x:c r="N299" s="91" t="s">
        <x:v>407</x:v>
      </x:c>
      <x:c r="O299" s="91" t="s">
        <x:v>2084</x:v>
      </x:c>
      <x:c r="P299" s="91" t="s">
        <x:v>1875</x:v>
      </x:c>
      <x:c r="Q299" s="91" t="s">
        <x:v>76</x:v>
      </x:c>
      <x:c r="R299" s="91" t="s">
        <x:v>2243</x:v>
      </x:c>
      <x:c r="S299" s="91" t="s">
        <x:v>2084</x:v>
      </x:c>
      <x:c r="T299" s="91" t="s">
        <x:v>22</x:v>
      </x:c>
      <x:c r="U299" s="91" t="s">
        <x:v>22</x:v>
      </x:c>
      <x:c r="V299" s="91" t="s">
        <x:v>37</x:v>
      </x:c>
      <x:c r="W299" s="91"/>
    </x:row>
    <x:row r="300" spans="1:23" s="54" customFormat="1" ht="25.5" x14ac:dyDescent="0.2">
      <x:c r="A300" s="91" t="s">
        <x:v>2397</x:v>
      </x:c>
      <x:c r="B300" s="91" t="s">
        <x:v>2398</x:v>
      </x:c>
      <x:c r="C300" s="91" t="s">
        <x:v>204</x:v>
      </x:c>
      <x:c r="D300" s="91" t="s">
        <x:v>2473</x:v>
      </x:c>
      <x:c r="E300" s="86">
        <x:v>45510</x:v>
      </x:c>
      <x:c r="F300" s="119">
        <x:v>45628</x:v>
      </x:c>
      <x:c r="G300" s="119">
        <x:v>45628</x:v>
      </x:c>
      <x:c r="H300" s="142"/>
      <x:c r="I300" s="142">
        <x:v>801019.02</x:v>
      </x:c>
      <x:c r="J300" s="143"/>
      <x:c r="K300" s="143"/>
      <x:c r="L300" s="97">
        <x:v>100</x:v>
      </x:c>
      <x:c r="M300" s="91" t="s">
        <x:v>2090</x:v>
      </x:c>
      <x:c r="N300" s="91" t="s">
        <x:v>22</x:v>
      </x:c>
      <x:c r="O300" s="91" t="s">
        <x:v>2439</x:v>
      </x:c>
      <x:c r="P300" s="91" t="s">
        <x:v>2200</x:v>
      </x:c>
      <x:c r="Q300" s="91" t="s">
        <x:v>157</x:v>
      </x:c>
      <x:c r="R300" s="91" t="s">
        <x:v>2076</x:v>
      </x:c>
      <x:c r="S300" s="91" t="s">
        <x:v>2208</x:v>
      </x:c>
      <x:c r="T300" s="91" t="s">
        <x:v>22</x:v>
      </x:c>
      <x:c r="U300" s="91" t="s">
        <x:v>22</x:v>
      </x:c>
      <x:c r="V300" s="91" t="s">
        <x:v>23</x:v>
      </x:c>
      <x:c r="W300" s="91"/>
    </x:row>
    <x:row r="301" spans="1:23" s="54" customFormat="1" ht="25.5" x14ac:dyDescent="0.2">
      <x:c r="A301" s="91" t="s">
        <x:v>2440</x:v>
      </x:c>
      <x:c r="B301" s="91" t="s">
        <x:v>2399</x:v>
      </x:c>
      <x:c r="C301" s="91" t="s">
        <x:v>31</x:v>
      </x:c>
      <x:c r="D301" s="91" t="s">
        <x:v>2474</x:v>
      </x:c>
      <x:c r="E301" s="86">
        <x:v>45583</x:v>
      </x:c>
      <x:c r="F301" s="119">
        <x:v>45792</x:v>
      </x:c>
      <x:c r="G301" s="99"/>
      <x:c r="H301" s="142"/>
      <x:c r="I301" s="142">
        <x:v>1147083.2</x:v>
      </x:c>
      <x:c r="J301" s="143"/>
      <x:c r="K301" s="143"/>
      <x:c r="L301" s="97">
        <x:v>9</x:v>
      </x:c>
      <x:c r="M301" s="91" t="s">
        <x:v>2073</x:v>
      </x:c>
      <x:c r="N301" s="91" t="s">
        <x:v>22</x:v>
      </x:c>
      <x:c r="O301" s="91" t="s">
        <x:v>2084</x:v>
      </x:c>
      <x:c r="P301" s="91" t="s">
        <x:v>649</x:v>
      </x:c>
      <x:c r="Q301" s="91" t="s">
        <x:v>76</x:v>
      </x:c>
      <x:c r="R301" s="91" t="s">
        <x:v>2441</x:v>
      </x:c>
      <x:c r="S301" s="91" t="s">
        <x:v>2084</x:v>
      </x:c>
      <x:c r="T301" s="91" t="s">
        <x:v>22</x:v>
      </x:c>
      <x:c r="U301" s="91" t="s">
        <x:v>22</x:v>
      </x:c>
      <x:c r="V301" s="91" t="s">
        <x:v>23</x:v>
      </x:c>
      <x:c r="W301" s="91"/>
    </x:row>
    <x:row r="302" spans="1:23" s="54" customFormat="1" ht="38.25" x14ac:dyDescent="0.2">
      <x:c r="A302" s="91" t="s">
        <x:v>3035</x:v>
      </x:c>
      <x:c r="B302" s="91" t="s">
        <x:v>2488</x:v>
      </x:c>
      <x:c r="C302" s="91" t="s">
        <x:v>92</x:v>
      </x:c>
      <x:c r="D302" s="91" t="s">
        <x:v>2475</x:v>
      </x:c>
      <x:c r="E302" s="86">
        <x:v>45423</x:v>
      </x:c>
      <x:c r="F302" s="127">
        <x:v>45712</x:v>
      </x:c>
      <x:c r="G302" s="99"/>
      <x:c r="H302" s="142"/>
      <x:c r="I302" s="142">
        <x:v>11661939</x:v>
      </x:c>
      <x:c r="J302" s="143"/>
      <x:c r="K302" s="143"/>
      <x:c r="L302" s="443">
        <x:v>79</x:v>
      </x:c>
      <x:c r="M302" s="91" t="s">
        <x:v>407</x:v>
      </x:c>
      <x:c r="N302" s="91" t="s">
        <x:v>22</x:v>
      </x:c>
      <x:c r="O302" s="91" t="s">
        <x:v>2445</x:v>
      </x:c>
      <x:c r="P302" s="91" t="s">
        <x:v>819</x:v>
      </x:c>
      <x:c r="Q302" s="91" t="s">
        <x:v>76</x:v>
      </x:c>
      <x:c r="R302" s="91" t="s">
        <x:v>26</x:v>
      </x:c>
      <x:c r="S302" s="91" t="s">
        <x:v>2445</x:v>
      </x:c>
      <x:c r="T302" s="91" t="s">
        <x:v>22</x:v>
      </x:c>
      <x:c r="U302" s="91" t="s">
        <x:v>22</x:v>
      </x:c>
      <x:c r="V302" s="91" t="s">
        <x:v>23</x:v>
      </x:c>
      <x:c r="W302" s="91"/>
    </x:row>
    <x:row r="303" spans="1:23" s="54" customFormat="1" ht="38.25" x14ac:dyDescent="0.2">
      <x:c r="A303" s="91" t="s">
        <x:v>2470</x:v>
      </x:c>
      <x:c r="B303" s="91" t="s">
        <x:v>2400</x:v>
      </x:c>
      <x:c r="C303" s="91" t="s">
        <x:v>822</x:v>
      </x:c>
      <x:c r="D303" s="91" t="s">
        <x:v>2476</x:v>
      </x:c>
      <x:c r="E303" s="86">
        <x:v>45463</x:v>
      </x:c>
      <x:c r="F303" s="595">
        <x:v>45628</x:v>
      </x:c>
      <x:c r="G303" s="602">
        <x:v>45628</x:v>
      </x:c>
      <x:c r="H303" s="502"/>
      <x:c r="I303" s="502">
        <x:v>22312950</x:v>
      </x:c>
      <x:c r="J303" s="603"/>
      <x:c r="K303" s="603"/>
      <x:c r="L303" s="588">
        <x:v>100</x:v>
      </x:c>
      <x:c r="M303" s="538" t="s">
        <x:v>407</x:v>
      </x:c>
      <x:c r="N303" s="538" t="s">
        <x:v>22</x:v>
      </x:c>
      <x:c r="O303" s="538" t="s">
        <x:v>2446</x:v>
      </x:c>
      <x:c r="P303" s="538" t="s">
        <x:v>819</x:v>
      </x:c>
      <x:c r="Q303" s="538" t="s">
        <x:v>76</x:v>
      </x:c>
      <x:c r="R303" s="538" t="s">
        <x:v>2085</x:v>
      </x:c>
      <x:c r="S303" s="538" t="s">
        <x:v>2446</x:v>
      </x:c>
      <x:c r="T303" s="538" t="s">
        <x:v>22</x:v>
      </x:c>
      <x:c r="U303" s="538" t="s">
        <x:v>22</x:v>
      </x:c>
      <x:c r="V303" s="538" t="s">
        <x:v>23</x:v>
      </x:c>
      <x:c r="W303" s="538"/>
    </x:row>
    <x:row r="304" spans="1:23" s="54" customFormat="1" ht="38.25" x14ac:dyDescent="0.2">
      <x:c r="A304" s="91" t="s">
        <x:v>2471</x:v>
      </x:c>
      <x:c r="B304" s="91" t="s">
        <x:v>2394</x:v>
      </x:c>
      <x:c r="C304" s="91" t="s">
        <x:v>2442</x:v>
      </x:c>
      <x:c r="D304" s="91" t="s">
        <x:v>2443</x:v>
      </x:c>
      <x:c r="E304" s="99">
        <x:v>45446</x:v>
      </x:c>
      <x:c r="F304" s="600">
        <x:v>45627</x:v>
      </x:c>
      <x:c r="G304" s="602">
        <x:v>45627</x:v>
      </x:c>
      <x:c r="H304" s="502"/>
      <x:c r="I304" s="502">
        <x:v>16319801</x:v>
      </x:c>
      <x:c r="J304" s="603"/>
      <x:c r="K304" s="603"/>
      <x:c r="L304" s="588">
        <x:v>100</x:v>
      </x:c>
      <x:c r="M304" s="538" t="s">
        <x:v>2073</x:v>
      </x:c>
      <x:c r="N304" s="538" t="s">
        <x:v>22</x:v>
      </x:c>
      <x:c r="O304" s="538" t="s">
        <x:v>2447</x:v>
      </x:c>
      <x:c r="P304" s="538" t="s">
        <x:v>649</x:v>
      </x:c>
      <x:c r="Q304" s="538" t="s">
        <x:v>2448</x:v>
      </x:c>
      <x:c r="R304" s="538" t="s">
        <x:v>26</x:v>
      </x:c>
      <x:c r="S304" s="538" t="s">
        <x:v>2447</x:v>
      </x:c>
      <x:c r="T304" s="538" t="s">
        <x:v>22</x:v>
      </x:c>
      <x:c r="U304" s="538" t="s">
        <x:v>22</x:v>
      </x:c>
      <x:c r="V304" s="538" t="s">
        <x:v>23</x:v>
      </x:c>
      <x:c r="W304" s="538"/>
    </x:row>
    <x:row r="305" spans="1:23" s="54" customFormat="1" ht="25.5" x14ac:dyDescent="0.2">
      <x:c r="A305" s="91" t="s">
        <x:v>3901</x:v>
      </x:c>
      <x:c r="B305" s="91" t="s">
        <x:v>2401</x:v>
      </x:c>
      <x:c r="C305" s="91" t="s">
        <x:v>91</x:v>
      </x:c>
      <x:c r="D305" s="91" t="s">
        <x:v>2477</x:v>
      </x:c>
      <x:c r="E305" s="86">
        <x:v>45468</x:v>
      </x:c>
      <x:c r="F305" s="595">
        <x:v>45646</x:v>
      </x:c>
      <x:c r="G305" s="193">
        <x:v>45646</x:v>
      </x:c>
      <x:c r="H305" s="142"/>
      <x:c r="I305" s="144">
        <x:v>12675279</x:v>
      </x:c>
      <x:c r="J305" s="143"/>
      <x:c r="K305" s="143"/>
      <x:c r="L305" s="110">
        <x:v>100</x:v>
      </x:c>
      <x:c r="M305" s="91" t="s">
        <x:v>407</x:v>
      </x:c>
      <x:c r="N305" s="91" t="s">
        <x:v>22</x:v>
      </x:c>
      <x:c r="O305" s="91" t="s">
        <x:v>2478</x:v>
      </x:c>
      <x:c r="P305" s="91" t="s">
        <x:v>819</x:v>
      </x:c>
      <x:c r="Q305" s="91" t="s">
        <x:v>76</x:v>
      </x:c>
      <x:c r="R305" s="91" t="s">
        <x:v>2273</x:v>
      </x:c>
      <x:c r="S305" s="91" t="s">
        <x:v>2478</x:v>
      </x:c>
      <x:c r="T305" s="91" t="s">
        <x:v>22</x:v>
      </x:c>
      <x:c r="U305" s="91" t="s">
        <x:v>22</x:v>
      </x:c>
      <x:c r="V305" s="91" t="s">
        <x:v>23</x:v>
      </x:c>
      <x:c r="W305" s="91"/>
    </x:row>
    <x:row r="306" spans="1:23" s="54" customFormat="1" ht="38.25" x14ac:dyDescent="0.2">
      <x:c r="A306" s="91" t="s">
        <x:v>3279</x:v>
      </x:c>
      <x:c r="B306" s="91" t="s">
        <x:v>3280</x:v>
      </x:c>
      <x:c r="C306" s="91" t="s">
        <x:v>125</x:v>
      </x:c>
      <x:c r="D306" s="91" t="s">
        <x:v>2444</x:v>
      </x:c>
      <x:c r="E306" s="86">
        <x:v>45482</x:v>
      </x:c>
      <x:c r="F306" s="119">
        <x:v>45648</x:v>
      </x:c>
      <x:c r="G306" s="192">
        <x:v>45648</x:v>
      </x:c>
      <x:c r="H306" s="142"/>
      <x:c r="I306" s="142">
        <x:v>9548929</x:v>
      </x:c>
      <x:c r="J306" s="143"/>
      <x:c r="K306" s="143"/>
      <x:c r="L306" s="110">
        <x:v>100</x:v>
      </x:c>
      <x:c r="M306" s="91" t="s">
        <x:v>22</x:v>
      </x:c>
      <x:c r="N306" s="91" t="s">
        <x:v>407</x:v>
      </x:c>
      <x:c r="O306" s="91" t="s">
        <x:v>2479</x:v>
      </x:c>
      <x:c r="P306" s="91" t="s">
        <x:v>819</x:v>
      </x:c>
      <x:c r="Q306" s="91" t="s">
        <x:v>76</x:v>
      </x:c>
      <x:c r="R306" s="91" t="s">
        <x:v>22</x:v>
      </x:c>
      <x:c r="S306" s="91" t="s">
        <x:v>22</x:v>
      </x:c>
      <x:c r="T306" s="91" t="s">
        <x:v>2078</x:v>
      </x:c>
      <x:c r="U306" s="91" t="s">
        <x:v>2480</x:v>
      </x:c>
      <x:c r="V306" s="91" t="s">
        <x:v>37</x:v>
      </x:c>
      <x:c r="W306" s="91"/>
    </x:row>
    <x:row r="307" spans="1:23" s="54" customFormat="1" ht="38.25" x14ac:dyDescent="0.2">
      <x:c r="A307" s="91" t="s">
        <x:v>2402</x:v>
      </x:c>
      <x:c r="B307" s="91" t="s">
        <x:v>2482</x:v>
      </x:c>
      <x:c r="C307" s="91" t="s">
        <x:v>127</x:v>
      </x:c>
      <x:c r="D307" s="91" t="s">
        <x:v>2489</x:v>
      </x:c>
      <x:c r="E307" s="86">
        <x:v>45600</x:v>
      </x:c>
      <x:c r="F307" s="86">
        <x:v>45635</x:v>
      </x:c>
      <x:c r="G307" s="86">
        <x:v>45635</x:v>
      </x:c>
      <x:c r="H307" s="142"/>
      <x:c r="I307" s="248">
        <x:v>1282290.17</x:v>
      </x:c>
      <x:c r="J307" s="143"/>
      <x:c r="K307" s="143"/>
      <x:c r="L307" s="97">
        <x:v>100</x:v>
      </x:c>
      <x:c r="M307" s="91" t="s">
        <x:v>2090</x:v>
      </x:c>
      <x:c r="N307" s="91" t="s">
        <x:v>22</x:v>
      </x:c>
      <x:c r="O307" s="91" t="s">
        <x:v>2481</x:v>
      </x:c>
      <x:c r="P307" s="91" t="s">
        <x:v>2200</x:v>
      </x:c>
      <x:c r="Q307" s="91" t="s">
        <x:v>157</x:v>
      </x:c>
      <x:c r="R307" s="91" t="s">
        <x:v>2219</x:v>
      </x:c>
      <x:c r="S307" s="91" t="s">
        <x:v>2481</x:v>
      </x:c>
      <x:c r="T307" s="91" t="s">
        <x:v>22</x:v>
      </x:c>
      <x:c r="U307" s="91" t="s">
        <x:v>22</x:v>
      </x:c>
      <x:c r="V307" s="91" t="s">
        <x:v>37</x:v>
      </x:c>
      <x:c r="W307" s="91"/>
    </x:row>
    <x:row r="308" spans="1:23" s="54" customFormat="1" ht="38.25" x14ac:dyDescent="0.2">
      <x:c r="A308" s="91" t="s">
        <x:v>2403</x:v>
      </x:c>
      <x:c r="B308" s="91" t="s">
        <x:v>2491</x:v>
      </x:c>
      <x:c r="C308" s="91" t="s">
        <x:v>127</x:v>
      </x:c>
      <x:c r="D308" s="91" t="s">
        <x:v>2490</x:v>
      </x:c>
      <x:c r="E308" s="86">
        <x:v>45561</x:v>
      </x:c>
      <x:c r="F308" s="86">
        <x:v>45635</x:v>
      </x:c>
      <x:c r="G308" s="86">
        <x:v>45635</x:v>
      </x:c>
      <x:c r="H308" s="142"/>
      <x:c r="I308" s="142">
        <x:v>1561889.86</x:v>
      </x:c>
      <x:c r="J308" s="143"/>
      <x:c r="K308" s="143"/>
      <x:c r="L308" s="97">
        <x:v>100</x:v>
      </x:c>
      <x:c r="M308" s="91" t="s">
        <x:v>2090</x:v>
      </x:c>
      <x:c r="N308" s="91" t="s">
        <x:v>22</x:v>
      </x:c>
      <x:c r="O308" s="91" t="s">
        <x:v>2483</x:v>
      </x:c>
      <x:c r="P308" s="91" t="s">
        <x:v>2200</x:v>
      </x:c>
      <x:c r="Q308" s="91" t="s">
        <x:v>157</x:v>
      </x:c>
      <x:c r="R308" s="91" t="s">
        <x:v>2441</x:v>
      </x:c>
      <x:c r="S308" s="91" t="s">
        <x:v>2483</x:v>
      </x:c>
      <x:c r="T308" s="91" t="s">
        <x:v>22</x:v>
      </x:c>
      <x:c r="U308" s="91" t="s">
        <x:v>22</x:v>
      </x:c>
      <x:c r="V308" s="91" t="s">
        <x:v>37</x:v>
      </x:c>
      <x:c r="W308" s="91"/>
    </x:row>
    <x:row r="309" spans="1:23" s="54" customFormat="1" ht="51" x14ac:dyDescent="0.2">
      <x:c r="A309" s="91" t="s">
        <x:v>3771</x:v>
      </x:c>
      <x:c r="B309" s="91" t="s">
        <x:v>2395</x:v>
      </x:c>
      <x:c r="C309" s="91" t="s">
        <x:v>2492</x:v>
      </x:c>
      <x:c r="D309" s="91" t="s">
        <x:v>2493</x:v>
      </x:c>
      <x:c r="E309" s="86">
        <x:v>45560</x:v>
      </x:c>
      <x:c r="F309" s="119">
        <x:v>45648</x:v>
      </x:c>
      <x:c r="G309" s="192">
        <x:v>45648</x:v>
      </x:c>
      <x:c r="H309" s="142"/>
      <x:c r="I309" s="142">
        <x:v>17266919</x:v>
      </x:c>
      <x:c r="J309" s="143"/>
      <x:c r="K309" s="143"/>
      <x:c r="L309" s="110">
        <x:v>100</x:v>
      </x:c>
      <x:c r="M309" s="91" t="s">
        <x:v>407</x:v>
      </x:c>
      <x:c r="N309" s="91" t="s">
        <x:v>22</x:v>
      </x:c>
      <x:c r="O309" s="91" t="s">
        <x:v>2449</x:v>
      </x:c>
      <x:c r="P309" s="91" t="s">
        <x:v>819</x:v>
      </x:c>
      <x:c r="Q309" s="91" t="s">
        <x:v>1937</x:v>
      </x:c>
      <x:c r="R309" s="91" t="s">
        <x:v>26</x:v>
      </x:c>
      <x:c r="S309" s="91" t="s">
        <x:v>2498</x:v>
      </x:c>
      <x:c r="T309" s="91" t="s">
        <x:v>22</x:v>
      </x:c>
      <x:c r="U309" s="91" t="s">
        <x:v>22</x:v>
      </x:c>
      <x:c r="V309" s="91" t="s">
        <x:v>37</x:v>
      </x:c>
      <x:c r="W309" s="91"/>
    </x:row>
    <x:row r="310" spans="1:23" s="54" customFormat="1" ht="38.25" x14ac:dyDescent="0.2">
      <x:c r="A310" s="91" t="s">
        <x:v>2472</x:v>
      </x:c>
      <x:c r="B310" s="91" t="s">
        <x:v>2396</x:v>
      </x:c>
      <x:c r="C310" s="91" t="s">
        <x:v>89</x:v>
      </x:c>
      <x:c r="D310" s="91" t="s">
        <x:v>2494</x:v>
      </x:c>
      <x:c r="E310" s="86">
        <x:v>45609</x:v>
      </x:c>
      <x:c r="F310" s="119">
        <x:v>45648</x:v>
      </x:c>
      <x:c r="G310" s="192">
        <x:v>45648</x:v>
      </x:c>
      <x:c r="H310" s="142"/>
      <x:c r="I310" s="142">
        <x:v>1726425</x:v>
      </x:c>
      <x:c r="J310" s="143"/>
      <x:c r="K310" s="143"/>
      <x:c r="L310" s="110">
        <x:v>100</x:v>
      </x:c>
      <x:c r="M310" s="91" t="s">
        <x:v>407</x:v>
      </x:c>
      <x:c r="N310" s="91" t="s">
        <x:v>22</x:v>
      </x:c>
      <x:c r="O310" s="91" t="s">
        <x:v>2450</x:v>
      </x:c>
      <x:c r="P310" s="91" t="s">
        <x:v>819</x:v>
      </x:c>
      <x:c r="Q310" s="91" t="s">
        <x:v>76</x:v>
      </x:c>
      <x:c r="R310" s="91" t="s">
        <x:v>22</x:v>
      </x:c>
      <x:c r="S310" s="91" t="s">
        <x:v>22</x:v>
      </x:c>
      <x:c r="T310" s="91" t="s">
        <x:v>2085</x:v>
      </x:c>
      <x:c r="U310" s="91" t="s">
        <x:v>2450</x:v>
      </x:c>
      <x:c r="V310" s="91" t="s">
        <x:v>37</x:v>
      </x:c>
      <x:c r="W310" s="91"/>
    </x:row>
    <x:row r="311" spans="1:23" s="54" customFormat="1" ht="38.25" x14ac:dyDescent="0.2">
      <x:c r="A311" s="91" t="s">
        <x:v>2701</x:v>
      </x:c>
      <x:c r="B311" s="91" t="s">
        <x:v>2698</x:v>
      </x:c>
      <x:c r="C311" s="91" t="s">
        <x:v>134</x:v>
      </x:c>
      <x:c r="D311" s="91" t="s">
        <x:v>2699</x:v>
      </x:c>
      <x:c r="E311" s="86">
        <x:v>45544</x:v>
      </x:c>
      <x:c r="F311" s="527">
        <x:v>45615</x:v>
      </x:c>
      <x:c r="G311" s="602">
        <x:v>45615</x:v>
      </x:c>
      <x:c r="H311" s="502"/>
      <x:c r="I311" s="604">
        <x:v>998546.76</x:v>
      </x:c>
      <x:c r="J311" s="603"/>
      <x:c r="K311" s="603"/>
      <x:c r="L311" s="534">
        <x:v>100</x:v>
      </x:c>
      <x:c r="M311" s="538" t="s">
        <x:v>407</x:v>
      </x:c>
      <x:c r="N311" s="538" t="s">
        <x:v>22</x:v>
      </x:c>
      <x:c r="O311" s="538" t="s">
        <x:v>2081</x:v>
      </x:c>
      <x:c r="P311" s="538" t="s">
        <x:v>819</x:v>
      </x:c>
      <x:c r="Q311" s="538" t="s">
        <x:v>76</x:v>
      </x:c>
      <x:c r="R311" s="538" t="s">
        <x:v>2078</x:v>
      </x:c>
      <x:c r="S311" s="538" t="s">
        <x:v>2081</x:v>
      </x:c>
      <x:c r="T311" s="538" t="s">
        <x:v>22</x:v>
      </x:c>
      <x:c r="U311" s="538" t="s">
        <x:v>22</x:v>
      </x:c>
      <x:c r="V311" s="538" t="s">
        <x:v>37</x:v>
      </x:c>
      <x:c r="W311" s="538"/>
    </x:row>
    <x:row r="312" spans="1:23" s="54" customFormat="1" ht="51" x14ac:dyDescent="0.2">
      <x:c r="A312" s="91" t="s">
        <x:v>2485</x:v>
      </x:c>
      <x:c r="B312" s="91" t="s">
        <x:v>2495</x:v>
      </x:c>
      <x:c r="C312" s="91" t="s">
        <x:v>2451</x:v>
      </x:c>
      <x:c r="D312" s="91" t="s">
        <x:v>2496</x:v>
      </x:c>
      <x:c r="E312" s="99">
        <x:v>45992</x:v>
      </x:c>
      <x:c r="F312" s="86">
        <x:v>46022</x:v>
      </x:c>
      <x:c r="G312" s="99"/>
      <x:c r="H312" s="142"/>
      <x:c r="I312" s="142"/>
      <x:c r="J312" s="143"/>
      <x:c r="K312" s="143"/>
      <x:c r="L312" s="97">
        <x:v>0</x:v>
      </x:c>
      <x:c r="M312" s="91" t="s">
        <x:v>2452</x:v>
      </x:c>
      <x:c r="N312" s="91" t="s">
        <x:v>22</x:v>
      </x:c>
      <x:c r="O312" s="91" t="s">
        <x:v>2484</x:v>
      </x:c>
      <x:c r="P312" s="91" t="s">
        <x:v>2453</x:v>
      </x:c>
      <x:c r="Q312" s="91" t="s">
        <x:v>2454</x:v>
      </x:c>
      <x:c r="R312" s="91" t="s">
        <x:v>26</x:v>
      </x:c>
      <x:c r="S312" s="91" t="s">
        <x:v>2484</x:v>
      </x:c>
      <x:c r="T312" s="91" t="s">
        <x:v>22</x:v>
      </x:c>
      <x:c r="U312" s="91" t="s">
        <x:v>22</x:v>
      </x:c>
      <x:c r="V312" s="91" t="s">
        <x:v>37</x:v>
      </x:c>
      <x:c r="W312" s="91"/>
    </x:row>
    <x:row r="313" spans="1:23" s="54" customFormat="1" ht="38.25" x14ac:dyDescent="0.2">
      <x:c r="A313" s="91" t="s">
        <x:v>2455</x:v>
      </x:c>
      <x:c r="B313" s="91" t="s">
        <x:v>2456</x:v>
      </x:c>
      <x:c r="C313" s="91" t="s">
        <x:v>128</x:v>
      </x:c>
      <x:c r="D313" s="91" t="s">
        <x:v>2497</x:v>
      </x:c>
      <x:c r="E313" s="86">
        <x:v>45397</x:v>
      </x:c>
      <x:c r="F313" s="119">
        <x:v>45807</x:v>
      </x:c>
      <x:c r="G313" s="99"/>
      <x:c r="H313" s="142"/>
      <x:c r="I313" s="142">
        <x:v>2607178</x:v>
      </x:c>
      <x:c r="J313" s="143"/>
      <x:c r="K313" s="143"/>
      <x:c r="L313" s="97" t="s">
        <x:v>2972</x:v>
      </x:c>
      <x:c r="M313" s="91" t="s">
        <x:v>22</x:v>
      </x:c>
      <x:c r="N313" s="91" t="s">
        <x:v>2090</x:v>
      </x:c>
      <x:c r="O313" s="91" t="s">
        <x:v>2081</x:v>
      </x:c>
      <x:c r="P313" s="91" t="s">
        <x:v>2218</x:v>
      </x:c>
      <x:c r="Q313" s="91" t="s">
        <x:v>680</x:v>
      </x:c>
      <x:c r="R313" s="91" t="s">
        <x:v>26</x:v>
      </x:c>
      <x:c r="S313" s="91" t="s">
        <x:v>2081</x:v>
      </x:c>
      <x:c r="T313" s="91" t="s">
        <x:v>22</x:v>
      </x:c>
      <x:c r="U313" s="91" t="s">
        <x:v>22</x:v>
      </x:c>
      <x:c r="V313" s="91" t="s">
        <x:v>37</x:v>
      </x:c>
      <x:c r="W313" s="91"/>
    </x:row>
    <x:row r="314" spans="1:23" s="54" customFormat="1" ht="38.25" x14ac:dyDescent="0.2">
      <x:c r="A314" s="215" t="s">
        <x:v>2560</x:v>
      </x:c>
      <x:c r="B314" s="215" t="s">
        <x:v>3348</x:v>
      </x:c>
      <x:c r="C314" s="215" t="s">
        <x:v>1116</x:v>
      </x:c>
      <x:c r="D314" s="215" t="s">
        <x:v>3349</x:v>
      </x:c>
      <x:c r="E314" s="308">
        <x:v>45496</x:v>
      </x:c>
      <x:c r="F314" s="119">
        <x:v>45652</x:v>
      </x:c>
      <x:c r="G314" s="192">
        <x:v>45652</x:v>
      </x:c>
      <x:c r="H314" s="214"/>
      <x:c r="I314" s="214">
        <x:v>21169215</x:v>
      </x:c>
      <x:c r="J314" s="293"/>
      <x:c r="K314" s="293"/>
      <x:c r="L314" s="110">
        <x:v>100</x:v>
      </x:c>
      <x:c r="M314" s="215" t="s">
        <x:v>407</x:v>
      </x:c>
      <x:c r="N314" s="215" t="s">
        <x:v>22</x:v>
      </x:c>
      <x:c r="O314" s="215" t="s">
        <x:v>2549</x:v>
      </x:c>
      <x:c r="P314" s="215" t="s">
        <x:v>819</x:v>
      </x:c>
      <x:c r="Q314" s="215" t="s">
        <x:v>76</x:v>
      </x:c>
      <x:c r="R314" s="215" t="s">
        <x:v>2085</x:v>
      </x:c>
      <x:c r="S314" s="215" t="s">
        <x:v>2549</x:v>
      </x:c>
      <x:c r="T314" s="215" t="s">
        <x:v>22</x:v>
      </x:c>
      <x:c r="U314" s="215" t="s">
        <x:v>22</x:v>
      </x:c>
      <x:c r="V314" s="215" t="s">
        <x:v>23</x:v>
      </x:c>
      <x:c r="W314" s="215"/>
    </x:row>
    <x:row r="315" spans="1:23" s="44" customFormat="1" ht="25.5" x14ac:dyDescent="0.2">
      <x:c r="A315" s="209" t="s">
        <x:v>2557</x:v>
      </x:c>
      <x:c r="B315" s="209" t="s">
        <x:v>2514</x:v>
      </x:c>
      <x:c r="C315" s="209" t="s">
        <x:v>102</x:v>
      </x:c>
      <x:c r="D315" s="209" t="s">
        <x:v>2559</x:v>
      </x:c>
      <x:c r="E315" s="207">
        <x:v>45478</x:v>
      </x:c>
      <x:c r="F315" s="231">
        <x:v>45792</x:v>
      </x:c>
      <x:c r="G315" s="231"/>
      <x:c r="H315" s="218"/>
      <x:c r="I315" s="218">
        <x:v>2048965</x:v>
      </x:c>
      <x:c r="J315" s="296"/>
      <x:c r="K315" s="296"/>
      <x:c r="L315" s="371">
        <x:v>60</x:v>
      </x:c>
      <x:c r="M315" s="209" t="s">
        <x:v>2073</x:v>
      </x:c>
      <x:c r="N315" s="209" t="s">
        <x:v>407</x:v>
      </x:c>
      <x:c r="O315" s="209" t="s">
        <x:v>2241</x:v>
      </x:c>
      <x:c r="P315" s="209" t="s">
        <x:v>819</x:v>
      </x:c>
      <x:c r="Q315" s="209" t="s">
        <x:v>691</x:v>
      </x:c>
      <x:c r="R315" s="209" t="s">
        <x:v>2273</x:v>
      </x:c>
      <x:c r="S315" s="209" t="s">
        <x:v>2241</x:v>
      </x:c>
      <x:c r="T315" s="209" t="s">
        <x:v>22</x:v>
      </x:c>
      <x:c r="U315" s="209" t="s">
        <x:v>22</x:v>
      </x:c>
      <x:c r="V315" s="209" t="s">
        <x:v>37</x:v>
      </x:c>
      <x:c r="W315" s="209"/>
    </x:row>
    <x:row r="316" spans="1:23" s="44" customFormat="1" ht="38.25" x14ac:dyDescent="0.2">
      <x:c r="A316" s="91" t="s">
        <x:v>2558</x:v>
      </x:c>
      <x:c r="B316" s="91" t="s">
        <x:v>2548</x:v>
      </x:c>
      <x:c r="C316" s="91" t="s">
        <x:v>2547</x:v>
      </x:c>
      <x:c r="D316" s="91" t="s">
        <x:v>2561</x:v>
      </x:c>
      <x:c r="E316" s="86">
        <x:v>45670</x:v>
      </x:c>
      <x:c r="F316" s="303">
        <x:v>45695</x:v>
      </x:c>
      <x:c r="G316" s="99"/>
      <x:c r="H316" s="142"/>
      <x:c r="I316" s="142">
        <x:v>1492074.75</x:v>
      </x:c>
      <x:c r="J316" s="143"/>
      <x:c r="K316" s="143"/>
      <x:c r="L316" s="443">
        <x:v>98</x:v>
      </x:c>
      <x:c r="M316" s="91" t="s">
        <x:v>2073</x:v>
      </x:c>
      <x:c r="N316" s="91" t="s">
        <x:v>22</x:v>
      </x:c>
      <x:c r="O316" s="91" t="s">
        <x:v>2545</x:v>
      </x:c>
      <x:c r="P316" s="91" t="s">
        <x:v>2200</x:v>
      </x:c>
      <x:c r="Q316" s="91" t="s">
        <x:v>2546</x:v>
      </x:c>
      <x:c r="R316" s="91" t="s">
        <x:v>2085</x:v>
      </x:c>
      <x:c r="S316" s="91" t="s">
        <x:v>2545</x:v>
      </x:c>
      <x:c r="T316" s="91" t="s">
        <x:v>22</x:v>
      </x:c>
      <x:c r="U316" s="91" t="s">
        <x:v>22</x:v>
      </x:c>
      <x:c r="V316" s="91" t="s">
        <x:v>37</x:v>
      </x:c>
      <x:c r="W316" s="91"/>
    </x:row>
    <x:row r="317" spans="1:23" s="54" customFormat="1" ht="38.25" x14ac:dyDescent="0.2">
      <x:c r="A317" s="91" t="s">
        <x:v>3009</x:v>
      </x:c>
      <x:c r="B317" s="91" t="s">
        <x:v>2515</x:v>
      </x:c>
      <x:c r="C317" s="91" t="s">
        <x:v>80</x:v>
      </x:c>
      <x:c r="D317" s="91" t="s">
        <x:v>2551</x:v>
      </x:c>
      <x:c r="E317" s="86">
        <x:v>45374</x:v>
      </x:c>
      <x:c r="F317" s="86">
        <x:v>45413</x:v>
      </x:c>
      <x:c r="G317" s="86">
        <x:v>45413</x:v>
      </x:c>
      <x:c r="H317" s="142"/>
      <x:c r="I317" s="142">
        <x:v>822873</x:v>
      </x:c>
      <x:c r="J317" s="143"/>
      <x:c r="K317" s="143"/>
      <x:c r="L317" s="85">
        <x:v>100</x:v>
      </x:c>
      <x:c r="M317" s="91" t="s">
        <x:v>2090</x:v>
      </x:c>
      <x:c r="N317" s="91" t="s">
        <x:v>22</x:v>
      </x:c>
      <x:c r="O317" s="91" t="s">
        <x:v>2550</x:v>
      </x:c>
      <x:c r="P317" s="91" t="s">
        <x:v>2218</x:v>
      </x:c>
      <x:c r="Q317" s="91" t="s">
        <x:v>157</x:v>
      </x:c>
      <x:c r="R317" s="91" t="s">
        <x:v>965</x:v>
      </x:c>
      <x:c r="S317" s="91" t="s">
        <x:v>2550</x:v>
      </x:c>
      <x:c r="T317" s="91" t="s">
        <x:v>22</x:v>
      </x:c>
      <x:c r="U317" s="91" t="s">
        <x:v>22</x:v>
      </x:c>
      <x:c r="V317" s="91" t="s">
        <x:v>37</x:v>
      </x:c>
      <x:c r="W317" s="91"/>
    </x:row>
    <x:row r="318" spans="1:23" s="54" customFormat="1" ht="51" x14ac:dyDescent="0.2">
      <x:c r="A318" s="320" t="s">
        <x:v>2553</x:v>
      </x:c>
      <x:c r="B318" s="320" t="s">
        <x:v>2554</x:v>
      </x:c>
      <x:c r="C318" s="320" t="s">
        <x:v>2555</x:v>
      </x:c>
      <x:c r="D318" s="320" t="s">
        <x:v>2556</x:v>
      </x:c>
      <x:c r="E318" s="325">
        <x:v>45352</x:v>
      </x:c>
      <x:c r="F318" s="303">
        <x:v>45702</x:v>
      </x:c>
      <x:c r="G318" s="325"/>
      <x:c r="H318" s="320"/>
      <x:c r="I318" s="342">
        <x:v>210886</x:v>
      </x:c>
      <x:c r="J318" s="606"/>
      <x:c r="K318" s="343"/>
      <x:c r="L318" s="544">
        <x:v>99</x:v>
      </x:c>
      <x:c r="M318" s="335">
        <x:v>138</x:v>
      </x:c>
      <x:c r="N318" s="335" t="s">
        <x:v>22</x:v>
      </x:c>
      <x:c r="O318" s="335">
        <x:v>13.44</x:v>
      </x:c>
      <x:c r="P318" s="335" t="s">
        <x:v>147</x:v>
      </x:c>
      <x:c r="Q318" s="335" t="s">
        <x:v>46</x:v>
      </x:c>
      <x:c r="R318" s="335">
        <x:v>100</x:v>
      </x:c>
      <x:c r="S318" s="335">
        <x:v>13.44</x:v>
      </x:c>
      <x:c r="T318" s="335" t="s">
        <x:v>22</x:v>
      </x:c>
      <x:c r="U318" s="335" t="s">
        <x:v>22</x:v>
      </x:c>
      <x:c r="V318" s="335" t="s">
        <x:v>23</x:v>
      </x:c>
      <x:c r="W318" s="344"/>
    </x:row>
    <x:row r="319" spans="1:23" s="54" customFormat="1" ht="51" x14ac:dyDescent="0.2">
      <x:c r="A319" s="209" t="s">
        <x:v>3902</x:v>
      </x:c>
      <x:c r="B319" s="209" t="s">
        <x:v>2675</x:v>
      </x:c>
      <x:c r="C319" s="209" t="s">
        <x:v>302</x:v>
      </x:c>
      <x:c r="D319" s="209" t="s">
        <x:v>2651</x:v>
      </x:c>
      <x:c r="E319" s="207">
        <x:v>45559</x:v>
      </x:c>
      <x:c r="F319" s="608">
        <x:v>45716</x:v>
      </x:c>
      <x:c r="G319" s="609"/>
      <x:c r="H319" s="576"/>
      <x:c r="I319" s="610">
        <x:v>14551380.5</x:v>
      </x:c>
      <x:c r="J319" s="611"/>
      <x:c r="K319" s="612"/>
      <x:c r="L319" s="417">
        <x:v>43</x:v>
      </x:c>
      <x:c r="M319" s="209" t="s">
        <x:v>2073</x:v>
      </x:c>
      <x:c r="N319" s="209" t="s">
        <x:v>407</x:v>
      </x:c>
      <x:c r="O319" s="209" t="s">
        <x:v>2591</x:v>
      </x:c>
      <x:c r="P319" s="209" t="s">
        <x:v>2161</x:v>
      </x:c>
      <x:c r="Q319" s="209" t="s">
        <x:v>584</x:v>
      </x:c>
      <x:c r="R319" s="209" t="s">
        <x:v>26</x:v>
      </x:c>
      <x:c r="S319" s="209" t="s">
        <x:v>2647</x:v>
      </x:c>
      <x:c r="T319" s="209" t="s">
        <x:v>22</x:v>
      </x:c>
      <x:c r="U319" s="209" t="s">
        <x:v>22</x:v>
      </x:c>
      <x:c r="V319" s="209" t="s">
        <x:v>23</x:v>
      </x:c>
      <x:c r="W319" s="209"/>
    </x:row>
    <x:row r="320" spans="1:23" s="54" customFormat="1" ht="38.25" x14ac:dyDescent="0.2">
      <x:c r="A320" s="91" t="s">
        <x:v>2650</x:v>
      </x:c>
      <x:c r="B320" s="91" t="s">
        <x:v>2592</x:v>
      </x:c>
      <x:c r="C320" s="91" t="s">
        <x:v>2593</x:v>
      </x:c>
      <x:c r="D320" s="91" t="s">
        <x:v>2649</x:v>
      </x:c>
      <x:c r="E320" s="86">
        <x:v>45461</x:v>
      </x:c>
      <x:c r="F320" s="119">
        <x:v>45654</x:v>
      </x:c>
      <x:c r="G320" s="192">
        <x:v>45654</x:v>
      </x:c>
      <x:c r="H320" s="142"/>
      <x:c r="I320" s="142">
        <x:v>6410336</x:v>
      </x:c>
      <x:c r="J320" s="143"/>
      <x:c r="K320" s="143"/>
      <x:c r="L320" s="110">
        <x:v>100</x:v>
      </x:c>
      <x:c r="M320" s="91" t="s">
        <x:v>2073</x:v>
      </x:c>
      <x:c r="N320" s="91" t="s">
        <x:v>22</x:v>
      </x:c>
      <x:c r="O320" s="91" t="s">
        <x:v>2594</x:v>
      </x:c>
      <x:c r="P320" s="91" t="s">
        <x:v>649</x:v>
      </x:c>
      <x:c r="Q320" s="91" t="s">
        <x:v>76</x:v>
      </x:c>
      <x:c r="R320" s="91" t="s">
        <x:v>26</x:v>
      </x:c>
      <x:c r="S320" s="91" t="s">
        <x:v>2594</x:v>
      </x:c>
      <x:c r="T320" s="91" t="s">
        <x:v>22</x:v>
      </x:c>
      <x:c r="U320" s="91" t="s">
        <x:v>22</x:v>
      </x:c>
      <x:c r="V320" s="91" t="s">
        <x:v>23</x:v>
      </x:c>
      <x:c r="W320" s="91"/>
    </x:row>
    <x:row r="321" spans="1:23" s="54" customFormat="1" ht="38.25" x14ac:dyDescent="0.2">
      <x:c r="A321" s="91" t="s">
        <x:v>3350</x:v>
      </x:c>
      <x:c r="B321" s="91" t="s">
        <x:v>2677</x:v>
      </x:c>
      <x:c r="C321" s="91" t="s">
        <x:v>2595</x:v>
      </x:c>
      <x:c r="D321" s="146" t="s">
        <x:v>2648</x:v>
      </x:c>
      <x:c r="E321" s="86">
        <x:v>45551</x:v>
      </x:c>
      <x:c r="F321" s="303">
        <x:v>45703</x:v>
      </x:c>
      <x:c r="G321" s="99"/>
      <x:c r="H321" s="142"/>
      <x:c r="I321" s="142">
        <x:v>14400877</x:v>
      </x:c>
      <x:c r="J321" s="143"/>
      <x:c r="K321" s="143"/>
      <x:c r="L321" s="442">
        <x:v>91</x:v>
      </x:c>
      <x:c r="M321" s="91" t="s">
        <x:v>407</x:v>
      </x:c>
      <x:c r="N321" s="91" t="s">
        <x:v>22</x:v>
      </x:c>
      <x:c r="O321" s="91" t="s">
        <x:v>2217</x:v>
      </x:c>
      <x:c r="P321" s="91" t="s">
        <x:v>819</x:v>
      </x:c>
      <x:c r="Q321" s="91" t="s">
        <x:v>76</x:v>
      </x:c>
      <x:c r="R321" s="91" t="s">
        <x:v>26</x:v>
      </x:c>
      <x:c r="S321" s="91" t="s">
        <x:v>2217</x:v>
      </x:c>
      <x:c r="T321" s="91" t="s">
        <x:v>22</x:v>
      </x:c>
      <x:c r="U321" s="91" t="s">
        <x:v>22</x:v>
      </x:c>
      <x:c r="V321" s="91" t="s">
        <x:v>23</x:v>
      </x:c>
      <x:c r="W321" s="91"/>
    </x:row>
    <x:row r="322" spans="1:23" s="54" customFormat="1" ht="63.75" x14ac:dyDescent="0.2">
      <x:c r="A322" s="91" t="s">
        <x:v>3351</x:v>
      </x:c>
      <x:c r="B322" s="91" t="s">
        <x:v>2678</x:v>
      </x:c>
      <x:c r="C322" s="91" t="s">
        <x:v>1006</x:v>
      </x:c>
      <x:c r="D322" s="91" t="s">
        <x:v>2679</x:v>
      </x:c>
      <x:c r="E322" s="86">
        <x:v>45495</x:v>
      </x:c>
      <x:c r="F322" s="119">
        <x:v>45640</x:v>
      </x:c>
      <x:c r="G322" s="192">
        <x:v>45640</x:v>
      </x:c>
      <x:c r="H322" s="142"/>
      <x:c r="I322" s="142">
        <x:v>2529330</x:v>
      </x:c>
      <x:c r="J322" s="143"/>
      <x:c r="K322" s="143"/>
      <x:c r="L322" s="110">
        <x:v>100</x:v>
      </x:c>
      <x:c r="M322" s="91" t="s">
        <x:v>2680</x:v>
      </x:c>
      <x:c r="N322" s="91" t="s">
        <x:v>407</x:v>
      </x:c>
      <x:c r="O322" s="91" t="s">
        <x:v>2211</x:v>
      </x:c>
      <x:c r="P322" s="91" t="s">
        <x:v>819</x:v>
      </x:c>
      <x:c r="Q322" s="91" t="s">
        <x:v>76</x:v>
      </x:c>
      <x:c r="R322" s="91" t="s">
        <x:v>2085</x:v>
      </x:c>
      <x:c r="S322" s="91" t="s">
        <x:v>2211</x:v>
      </x:c>
      <x:c r="T322" s="91" t="s">
        <x:v>22</x:v>
      </x:c>
      <x:c r="U322" s="91" t="s">
        <x:v>22</x:v>
      </x:c>
      <x:c r="V322" s="91" t="s">
        <x:v>23</x:v>
      </x:c>
      <x:c r="W322" s="91"/>
    </x:row>
    <x:row r="323" spans="1:23" s="54" customFormat="1" ht="51" x14ac:dyDescent="0.2">
      <x:c r="A323" s="91" t="s">
        <x:v>2598</x:v>
      </x:c>
      <x:c r="B323" s="91" t="s">
        <x:v>2599</x:v>
      </x:c>
      <x:c r="C323" s="91" t="s">
        <x:v>2086</x:v>
      </x:c>
      <x:c r="D323" s="91" t="s">
        <x:v>2681</x:v>
      </x:c>
      <x:c r="E323" s="86">
        <x:v>45540</x:v>
      </x:c>
      <x:c r="F323" s="303">
        <x:v>45686</x:v>
      </x:c>
      <x:c r="G323" s="303">
        <x:v>45686</x:v>
      </x:c>
      <x:c r="H323" s="142"/>
      <x:c r="I323" s="144">
        <x:v>4997929.5</x:v>
      </x:c>
      <x:c r="J323" s="143"/>
      <x:c r="K323" s="143"/>
      <x:c r="L323" s="443">
        <x:v>100</x:v>
      </x:c>
      <x:c r="M323" s="91" t="s">
        <x:v>22</x:v>
      </x:c>
      <x:c r="N323" s="91" t="s">
        <x:v>407</x:v>
      </x:c>
      <x:c r="O323" s="91" t="s">
        <x:v>2600</x:v>
      </x:c>
      <x:c r="P323" s="91" t="s">
        <x:v>2082</x:v>
      </x:c>
      <x:c r="Q323" s="91" t="s">
        <x:v>681</x:v>
      </x:c>
      <x:c r="R323" s="91" t="s">
        <x:v>22</x:v>
      </x:c>
      <x:c r="S323" s="91" t="s">
        <x:v>22</x:v>
      </x:c>
      <x:c r="T323" s="91" t="s">
        <x:v>94</x:v>
      </x:c>
      <x:c r="U323" s="91" t="s">
        <x:v>2375</x:v>
      </x:c>
      <x:c r="V323" s="91" t="s">
        <x:v>37</x:v>
      </x:c>
      <x:c r="W323" s="91"/>
    </x:row>
    <x:row r="324" spans="1:23" s="54" customFormat="1" ht="25.5" x14ac:dyDescent="0.2">
      <x:c r="A324" s="91" t="s">
        <x:v>2643</x:v>
      </x:c>
      <x:c r="B324" s="91" t="s">
        <x:v>2644</x:v>
      </x:c>
      <x:c r="C324" s="91" t="s">
        <x:v>2682</x:v>
      </x:c>
      <x:c r="D324" s="91" t="s">
        <x:v>2652</x:v>
      </x:c>
      <x:c r="E324" s="99">
        <x:v>45194</x:v>
      </x:c>
      <x:c r="F324" s="99">
        <x:v>45265</x:v>
      </x:c>
      <x:c r="G324" s="99">
        <x:v>45265</x:v>
      </x:c>
      <x:c r="H324" s="142"/>
      <x:c r="I324" s="142">
        <x:v>2047066</x:v>
      </x:c>
      <x:c r="J324" s="143"/>
      <x:c r="K324" s="143"/>
      <x:c r="L324" s="130">
        <x:v>100</x:v>
      </x:c>
      <x:c r="M324" s="91" t="s">
        <x:v>2090</x:v>
      </x:c>
      <x:c r="N324" s="91" t="s">
        <x:v>22</x:v>
      </x:c>
      <x:c r="O324" s="91" t="s">
        <x:v>2653</x:v>
      </x:c>
      <x:c r="P324" s="91" t="s">
        <x:v>2654</x:v>
      </x:c>
      <x:c r="Q324" s="91" t="s">
        <x:v>76</x:v>
      </x:c>
      <x:c r="R324" s="91" t="s">
        <x:v>2076</x:v>
      </x:c>
      <x:c r="S324" s="91" t="s">
        <x:v>2653</x:v>
      </x:c>
      <x:c r="T324" s="91" t="s">
        <x:v>22</x:v>
      </x:c>
      <x:c r="U324" s="91" t="s">
        <x:v>22</x:v>
      </x:c>
      <x:c r="V324" s="91" t="s">
        <x:v>2552</x:v>
      </x:c>
      <x:c r="W324" s="91"/>
    </x:row>
    <x:row r="325" spans="1:23" s="54" customFormat="1" ht="38.25" x14ac:dyDescent="0.2">
      <x:c r="A325" s="91" t="s">
        <x:v>2655</x:v>
      </x:c>
      <x:c r="B325" s="91" t="s">
        <x:v>2656</x:v>
      </x:c>
      <x:c r="C325" s="91" t="s">
        <x:v>75</x:v>
      </x:c>
      <x:c r="D325" s="91" t="s">
        <x:v>2688</x:v>
      </x:c>
      <x:c r="E325" s="86">
        <x:v>45595</x:v>
      </x:c>
      <x:c r="F325" s="119">
        <x:v>45653</x:v>
      </x:c>
      <x:c r="G325" s="192">
        <x:v>45653</x:v>
      </x:c>
      <x:c r="H325" s="142"/>
      <x:c r="I325" s="142">
        <x:v>1925159</x:v>
      </x:c>
      <x:c r="J325" s="143"/>
      <x:c r="K325" s="143"/>
      <x:c r="L325" s="110">
        <x:v>100</x:v>
      </x:c>
      <x:c r="M325" s="91" t="s">
        <x:v>407</x:v>
      </x:c>
      <x:c r="N325" s="91" t="s">
        <x:v>22</x:v>
      </x:c>
      <x:c r="O325" s="91" t="s">
        <x:v>2600</x:v>
      </x:c>
      <x:c r="P325" s="91" t="s">
        <x:v>1875</x:v>
      </x:c>
      <x:c r="Q325" s="91" t="s">
        <x:v>76</x:v>
      </x:c>
      <x:c r="R325" s="91" t="s">
        <x:v>2162</x:v>
      </x:c>
      <x:c r="S325" s="91" t="s">
        <x:v>2600</x:v>
      </x:c>
      <x:c r="T325" s="91" t="s">
        <x:v>22</x:v>
      </x:c>
      <x:c r="U325" s="91" t="s">
        <x:v>22</x:v>
      </x:c>
      <x:c r="V325" s="91" t="s">
        <x:v>37</x:v>
      </x:c>
      <x:c r="W325" s="91"/>
    </x:row>
    <x:row r="326" spans="1:23" s="54" customFormat="1" ht="38.25" x14ac:dyDescent="0.2">
      <x:c r="A326" s="91" t="s">
        <x:v>2605</x:v>
      </x:c>
      <x:c r="B326" s="91" t="s">
        <x:v>2606</x:v>
      </x:c>
      <x:c r="C326" s="91" t="s">
        <x:v>1116</x:v>
      </x:c>
      <x:c r="D326" s="91" t="s">
        <x:v>2607</x:v>
      </x:c>
      <x:c r="E326" s="86">
        <x:v>45170</x:v>
      </x:c>
      <x:c r="F326" s="119">
        <x:v>45261</x:v>
      </x:c>
      <x:c r="G326" s="119">
        <x:v>45261</x:v>
      </x:c>
      <x:c r="H326" s="142"/>
      <x:c r="I326" s="142">
        <x:v>977145</x:v>
      </x:c>
      <x:c r="J326" s="143"/>
      <x:c r="K326" s="143"/>
      <x:c r="L326" s="108">
        <x:v>100</x:v>
      </x:c>
      <x:c r="M326" s="91" t="s">
        <x:v>407</x:v>
      </x:c>
      <x:c r="N326" s="91" t="s">
        <x:v>22</x:v>
      </x:c>
      <x:c r="O326" s="91" t="s">
        <x:v>2647</x:v>
      </x:c>
      <x:c r="P326" s="91" t="s">
        <x:v>649</x:v>
      </x:c>
      <x:c r="Q326" s="91" t="s">
        <x:v>1208</x:v>
      </x:c>
      <x:c r="R326" s="91" t="s">
        <x:v>2085</x:v>
      </x:c>
      <x:c r="S326" s="91" t="s">
        <x:v>2647</x:v>
      </x:c>
      <x:c r="T326" s="91" t="s">
        <x:v>22</x:v>
      </x:c>
      <x:c r="U326" s="91" t="s">
        <x:v>22</x:v>
      </x:c>
      <x:c r="V326" s="91" t="s">
        <x:v>2552</x:v>
      </x:c>
      <x:c r="W326" s="91"/>
    </x:row>
    <x:row r="327" spans="1:23" s="54" customFormat="1" ht="63.75" x14ac:dyDescent="0.2">
      <x:c r="A327" s="91" t="s">
        <x:v>2839</x:v>
      </x:c>
      <x:c r="B327" s="91" t="s">
        <x:v>2840</x:v>
      </x:c>
      <x:c r="C327" s="91" t="s">
        <x:v>2841</x:v>
      </x:c>
      <x:c r="D327" s="91" t="s">
        <x:v>2842</x:v>
      </x:c>
      <x:c r="E327" s="86">
        <x:v>45099</x:v>
      </x:c>
      <x:c r="F327" s="119">
        <x:v>45149</x:v>
      </x:c>
      <x:c r="G327" s="119">
        <x:v>45149</x:v>
      </x:c>
      <x:c r="H327" s="142"/>
      <x:c r="I327" s="142">
        <x:v>34510413</x:v>
      </x:c>
      <x:c r="J327" s="143"/>
      <x:c r="K327" s="143"/>
      <x:c r="L327" s="108">
        <x:v>100</x:v>
      </x:c>
      <x:c r="M327" s="91" t="s">
        <x:v>2090</x:v>
      </x:c>
      <x:c r="N327" s="91" t="s">
        <x:v>22</x:v>
      </x:c>
      <x:c r="O327" s="91" t="s">
        <x:v>2843</x:v>
      </x:c>
      <x:c r="P327" s="91" t="s">
        <x:v>2844</x:v>
      </x:c>
      <x:c r="Q327" s="91" t="s">
        <x:v>157</x:v>
      </x:c>
      <x:c r="R327" s="91" t="s">
        <x:v>2219</x:v>
      </x:c>
      <x:c r="S327" s="91" t="s">
        <x:v>2843</x:v>
      </x:c>
      <x:c r="T327" s="91" t="s">
        <x:v>22</x:v>
      </x:c>
      <x:c r="U327" s="91" t="s">
        <x:v>22</x:v>
      </x:c>
      <x:c r="V327" s="91" t="s">
        <x:v>2552</x:v>
      </x:c>
      <x:c r="W327" s="91" t="s">
        <x:v>2927</x:v>
      </x:c>
    </x:row>
    <x:row r="328" spans="1:23" s="54" customFormat="1" ht="38.25" x14ac:dyDescent="0.2">
      <x:c r="A328" s="91" t="s">
        <x:v>2601</x:v>
      </x:c>
      <x:c r="B328" s="91" t="s">
        <x:v>2684</x:v>
      </x:c>
      <x:c r="C328" s="91" t="s">
        <x:v>137</x:v>
      </x:c>
      <x:c r="D328" s="91" t="s">
        <x:v>2683</x:v>
      </x:c>
      <x:c r="E328" s="86">
        <x:v>45552</x:v>
      </x:c>
      <x:c r="F328" s="119">
        <x:v>45642</x:v>
      </x:c>
      <x:c r="G328" s="192">
        <x:v>45642</x:v>
      </x:c>
      <x:c r="H328" s="142"/>
      <x:c r="I328" s="142">
        <x:v>877179.11</x:v>
      </x:c>
      <x:c r="J328" s="143"/>
      <x:c r="K328" s="143"/>
      <x:c r="L328" s="110">
        <x:v>100</x:v>
      </x:c>
      <x:c r="M328" s="91" t="s">
        <x:v>407</x:v>
      </x:c>
      <x:c r="N328" s="91" t="s">
        <x:v>22</x:v>
      </x:c>
      <x:c r="O328" s="91" t="s">
        <x:v>2602</x:v>
      </x:c>
      <x:c r="P328" s="91" t="s">
        <x:v>819</x:v>
      </x:c>
      <x:c r="Q328" s="91" t="s">
        <x:v>76</x:v>
      </x:c>
      <x:c r="R328" s="91" t="s">
        <x:v>965</x:v>
      </x:c>
      <x:c r="S328" s="91" t="s">
        <x:v>2602</x:v>
      </x:c>
      <x:c r="T328" s="91" t="s">
        <x:v>22</x:v>
      </x:c>
      <x:c r="U328" s="91" t="s">
        <x:v>22</x:v>
      </x:c>
      <x:c r="V328" s="91" t="s">
        <x:v>37</x:v>
      </x:c>
      <x:c r="W328" s="91"/>
    </x:row>
    <x:row r="329" spans="1:23" s="54" customFormat="1" ht="38.25" x14ac:dyDescent="0.2">
      <x:c r="A329" s="91" t="s">
        <x:v>2569</x:v>
      </x:c>
      <x:c r="B329" s="91" t="s">
        <x:v>2689</x:v>
      </x:c>
      <x:c r="C329" s="91" t="s">
        <x:v>137</x:v>
      </x:c>
      <x:c r="D329" s="91" t="s">
        <x:v>2646</x:v>
      </x:c>
      <x:c r="E329" s="86">
        <x:v>45551</x:v>
      </x:c>
      <x:c r="F329" s="119">
        <x:v>45642</x:v>
      </x:c>
      <x:c r="G329" s="192">
        <x:v>45642</x:v>
      </x:c>
      <x:c r="H329" s="142"/>
      <x:c r="I329" s="142">
        <x:v>2292510.1800000002</x:v>
      </x:c>
      <x:c r="J329" s="143"/>
      <x:c r="K329" s="143"/>
      <x:c r="L329" s="110">
        <x:v>100</x:v>
      </x:c>
      <x:c r="M329" s="91" t="s">
        <x:v>407</x:v>
      </x:c>
      <x:c r="N329" s="91" t="s">
        <x:v>22</x:v>
      </x:c>
      <x:c r="O329" s="91" t="s">
        <x:v>2570</x:v>
      </x:c>
      <x:c r="P329" s="91" t="s">
        <x:v>819</x:v>
      </x:c>
      <x:c r="Q329" s="91" t="s">
        <x:v>431</x:v>
      </x:c>
      <x:c r="R329" s="91" t="s">
        <x:v>965</x:v>
      </x:c>
      <x:c r="S329" s="91" t="s">
        <x:v>2570</x:v>
      </x:c>
      <x:c r="T329" s="91" t="s">
        <x:v>22</x:v>
      </x:c>
      <x:c r="U329" s="91" t="s">
        <x:v>22</x:v>
      </x:c>
      <x:c r="V329" s="91" t="s">
        <x:v>37</x:v>
      </x:c>
      <x:c r="W329" s="91"/>
    </x:row>
    <x:row r="330" spans="1:23" s="54" customFormat="1" ht="89.25" x14ac:dyDescent="0.2">
      <x:c r="A330" s="91" t="s">
        <x:v>2571</x:v>
      </x:c>
      <x:c r="B330" s="91" t="s">
        <x:v>2572</x:v>
      </x:c>
      <x:c r="C330" s="91" t="s">
        <x:v>2690</x:v>
      </x:c>
      <x:c r="D330" s="91" t="s">
        <x:v>2573</x:v>
      </x:c>
      <x:c r="E330" s="444">
        <x:v>45705</x:v>
      </x:c>
      <x:c r="F330" s="119">
        <x:v>45764</x:v>
      </x:c>
      <x:c r="G330" s="99"/>
      <x:c r="H330" s="142"/>
      <x:c r="I330" s="515">
        <x:v>4922846.66</x:v>
      </x:c>
      <x:c r="J330" s="143"/>
      <x:c r="K330" s="143"/>
      <x:c r="L330" s="130">
        <x:v>0</x:v>
      </x:c>
      <x:c r="M330" s="91" t="s">
        <x:v>407</x:v>
      </x:c>
      <x:c r="N330" s="91" t="s">
        <x:v>22</x:v>
      </x:c>
      <x:c r="O330" s="419" t="s">
        <x:v>4846</x:v>
      </x:c>
      <x:c r="P330" s="91" t="s">
        <x:v>819</x:v>
      </x:c>
      <x:c r="Q330" s="91" t="s">
        <x:v>2574</x:v>
      </x:c>
      <x:c r="R330" s="91" t="s">
        <x:v>2078</x:v>
      </x:c>
      <x:c r="S330" s="91" t="s">
        <x:v>2084</x:v>
      </x:c>
      <x:c r="T330" s="91" t="s">
        <x:v>22</x:v>
      </x:c>
      <x:c r="U330" s="91" t="s">
        <x:v>22</x:v>
      </x:c>
      <x:c r="V330" s="91" t="s">
        <x:v>37</x:v>
      </x:c>
      <x:c r="W330" s="91"/>
    </x:row>
    <x:row r="331" spans="1:23" s="54" customFormat="1" ht="38.25" x14ac:dyDescent="0.2">
      <x:c r="A331" s="203" t="s">
        <x:v>4779</x:v>
      </x:c>
      <x:c r="B331" s="91" t="s">
        <x:v>2575</x:v>
      </x:c>
      <x:c r="C331" s="91" t="s">
        <x:v>79</x:v>
      </x:c>
      <x:c r="D331" s="91" t="s">
        <x:v>2576</x:v>
      </x:c>
      <x:c r="E331" s="444">
        <x:v>45839</x:v>
      </x:c>
      <x:c r="F331" s="600">
        <x:v>46006</x:v>
      </x:c>
      <x:c r="G331" s="602"/>
      <x:c r="H331" s="502"/>
      <x:c r="I331" s="502"/>
      <x:c r="J331" s="603"/>
      <x:c r="K331" s="603"/>
      <x:c r="L331" s="613">
        <x:v>0</x:v>
      </x:c>
      <x:c r="M331" s="538" t="s">
        <x:v>2073</x:v>
      </x:c>
      <x:c r="N331" s="538" t="s">
        <x:v>22</x:v>
      </x:c>
      <x:c r="O331" s="538" t="s">
        <x:v>2645</x:v>
      </x:c>
      <x:c r="P331" s="538" t="s">
        <x:v>2577</x:v>
      </x:c>
      <x:c r="Q331" s="538" t="s">
        <x:v>223</x:v>
      </x:c>
      <x:c r="R331" s="538" t="s">
        <x:v>22</x:v>
      </x:c>
      <x:c r="S331" s="538" t="s">
        <x:v>22</x:v>
      </x:c>
      <x:c r="T331" s="538" t="s">
        <x:v>2078</x:v>
      </x:c>
      <x:c r="U331" s="538" t="s">
        <x:v>2645</x:v>
      </x:c>
      <x:c r="V331" s="538" t="s">
        <x:v>35</x:v>
      </x:c>
      <x:c r="W331" s="538"/>
    </x:row>
    <x:row r="332" spans="1:23" s="54" customFormat="1" ht="38.25" x14ac:dyDescent="0.2">
      <x:c r="A332" s="91" t="s">
        <x:v>2578</x:v>
      </x:c>
      <x:c r="B332" s="91" t="s">
        <x:v>2691</x:v>
      </x:c>
      <x:c r="C332" s="91" t="s">
        <x:v>2344</x:v>
      </x:c>
      <x:c r="D332" s="91" t="s">
        <x:v>2579</x:v>
      </x:c>
      <x:c r="E332" s="86">
        <x:v>45610</x:v>
      </x:c>
      <x:c r="F332" s="119">
        <x:v>45644</x:v>
      </x:c>
      <x:c r="G332" s="192">
        <x:v>45644</x:v>
      </x:c>
      <x:c r="H332" s="142"/>
      <x:c r="I332" s="142">
        <x:v>2177095.48</x:v>
      </x:c>
      <x:c r="J332" s="143"/>
      <x:c r="K332" s="143"/>
      <x:c r="L332" s="110">
        <x:v>100</x:v>
      </x:c>
      <x:c r="M332" s="91" t="s">
        <x:v>407</x:v>
      </x:c>
      <x:c r="N332" s="91" t="s">
        <x:v>22</x:v>
      </x:c>
      <x:c r="O332" s="91" t="s">
        <x:v>2262</x:v>
      </x:c>
      <x:c r="P332" s="91" t="s">
        <x:v>819</x:v>
      </x:c>
      <x:c r="Q332" s="91" t="s">
        <x:v>76</x:v>
      </x:c>
      <x:c r="R332" s="91" t="s">
        <x:v>22</x:v>
      </x:c>
      <x:c r="S332" s="91" t="s">
        <x:v>22</x:v>
      </x:c>
      <x:c r="T332" s="112" t="s">
        <x:v>94</x:v>
      </x:c>
      <x:c r="U332" s="91" t="s">
        <x:v>2262</x:v>
      </x:c>
      <x:c r="V332" s="91" t="s">
        <x:v>37</x:v>
      </x:c>
      <x:c r="W332" s="91"/>
    </x:row>
    <x:row r="333" spans="1:23" s="54" customFormat="1" ht="38.25" x14ac:dyDescent="0.2">
      <x:c r="A333" s="91" t="s">
        <x:v>2580</x:v>
      </x:c>
      <x:c r="B333" s="91" t="s">
        <x:v>2693</x:v>
      </x:c>
      <x:c r="C333" s="91" t="s">
        <x:v>81</x:v>
      </x:c>
      <x:c r="D333" s="91" t="s">
        <x:v>2692</x:v>
      </x:c>
      <x:c r="E333" s="444">
        <x:v>45712</x:v>
      </x:c>
      <x:c r="F333" s="86">
        <x:v>45764</x:v>
      </x:c>
      <x:c r="G333" s="99"/>
      <x:c r="H333" s="142"/>
      <x:c r="I333" s="515">
        <x:v>1251334.43</x:v>
      </x:c>
      <x:c r="J333" s="143"/>
      <x:c r="K333" s="143"/>
      <x:c r="L333" s="130">
        <x:v>0</x:v>
      </x:c>
      <x:c r="M333" s="91" t="s">
        <x:v>22</x:v>
      </x:c>
      <x:c r="N333" s="91" t="s">
        <x:v>407</x:v>
      </x:c>
      <x:c r="O333" s="91" t="s">
        <x:v>2241</x:v>
      </x:c>
      <x:c r="P333" s="91" t="s">
        <x:v>649</x:v>
      </x:c>
      <x:c r="Q333" s="91" t="s">
        <x:v>680</x:v>
      </x:c>
      <x:c r="R333" s="91" t="s">
        <x:v>22</x:v>
      </x:c>
      <x:c r="S333" s="91" t="s">
        <x:v>22</x:v>
      </x:c>
      <x:c r="T333" s="91" t="s">
        <x:v>2078</x:v>
      </x:c>
      <x:c r="U333" s="91" t="s">
        <x:v>2241</x:v>
      </x:c>
      <x:c r="V333" s="91" t="s">
        <x:v>37</x:v>
      </x:c>
      <x:c r="W333" s="91"/>
    </x:row>
    <x:row r="334" spans="1:23" s="54" customFormat="1" ht="25.5" x14ac:dyDescent="0.2">
      <x:c r="A334" s="91" t="s">
        <x:v>2581</x:v>
      </x:c>
      <x:c r="B334" s="91" t="s">
        <x:v>2582</x:v>
      </x:c>
      <x:c r="C334" s="91" t="s">
        <x:v>2583</x:v>
      </x:c>
      <x:c r="D334" s="91" t="s">
        <x:v>2584</x:v>
      </x:c>
      <x:c r="E334" s="86">
        <x:v>45544</x:v>
      </x:c>
      <x:c r="F334" s="600">
        <x:v>45628</x:v>
      </x:c>
      <x:c r="G334" s="602">
        <x:v>45628</x:v>
      </x:c>
      <x:c r="H334" s="502"/>
      <x:c r="I334" s="502">
        <x:v>904831</x:v>
      </x:c>
      <x:c r="J334" s="603"/>
      <x:c r="K334" s="603"/>
      <x:c r="L334" s="588">
        <x:v>100</x:v>
      </x:c>
      <x:c r="M334" s="538" t="s">
        <x:v>2073</x:v>
      </x:c>
      <x:c r="N334" s="538" t="s">
        <x:v>407</x:v>
      </x:c>
      <x:c r="O334" s="538" t="s">
        <x:v>2084</x:v>
      </x:c>
      <x:c r="P334" s="538" t="s">
        <x:v>649</x:v>
      </x:c>
      <x:c r="Q334" s="538" t="s">
        <x:v>76</x:v>
      </x:c>
      <x:c r="R334" s="538" t="s">
        <x:v>586</x:v>
      </x:c>
      <x:c r="S334" s="538" t="s">
        <x:v>22</x:v>
      </x:c>
      <x:c r="T334" s="538" t="s">
        <x:v>22</x:v>
      </x:c>
      <x:c r="U334" s="538" t="s">
        <x:v>22</x:v>
      </x:c>
      <x:c r="V334" s="538" t="s">
        <x:v>23</x:v>
      </x:c>
      <x:c r="W334" s="538"/>
    </x:row>
    <x:row r="335" spans="1:23" s="54" customFormat="1" ht="38.25" x14ac:dyDescent="0.2">
      <x:c r="A335" s="91" t="s">
        <x:v>3036</x:v>
      </x:c>
      <x:c r="B335" s="91" t="s">
        <x:v>2585</x:v>
      </x:c>
      <x:c r="C335" s="91" t="s">
        <x:v>2676</x:v>
      </x:c>
      <x:c r="D335" s="91" t="s">
        <x:v>2666</x:v>
      </x:c>
      <x:c r="E335" s="86">
        <x:v>45568</x:v>
      </x:c>
      <x:c r="F335" s="119">
        <x:v>45646</x:v>
      </x:c>
      <x:c r="G335" s="192">
        <x:v>45646</x:v>
      </x:c>
      <x:c r="H335" s="142"/>
      <x:c r="I335" s="142">
        <x:v>8171027.9699999997</x:v>
      </x:c>
      <x:c r="J335" s="143"/>
      <x:c r="K335" s="143"/>
      <x:c r="L335" s="110">
        <x:v>100</x:v>
      </x:c>
      <x:c r="M335" s="91" t="s">
        <x:v>407</x:v>
      </x:c>
      <x:c r="N335" s="91" t="s">
        <x:v>22</x:v>
      </x:c>
      <x:c r="O335" s="91" t="s">
        <x:v>2586</x:v>
      </x:c>
      <x:c r="P335" s="91" t="s">
        <x:v>819</x:v>
      </x:c>
      <x:c r="Q335" s="91" t="s">
        <x:v>76</x:v>
      </x:c>
      <x:c r="R335" s="91" t="s">
        <x:v>2162</x:v>
      </x:c>
      <x:c r="S335" s="91" t="s">
        <x:v>22</x:v>
      </x:c>
      <x:c r="T335" s="91" t="s">
        <x:v>22</x:v>
      </x:c>
      <x:c r="U335" s="91" t="s">
        <x:v>22</x:v>
      </x:c>
      <x:c r="V335" s="91" t="s">
        <x:v>23</x:v>
      </x:c>
      <x:c r="W335" s="91"/>
    </x:row>
    <x:row r="336" spans="1:23" s="49" customFormat="1" ht="38.25" x14ac:dyDescent="0.2">
      <x:c r="A336" s="91" t="s">
        <x:v>2604</x:v>
      </x:c>
      <x:c r="B336" s="91" t="s">
        <x:v>2587</x:v>
      </x:c>
      <x:c r="C336" s="91" t="s">
        <x:v>85</x:v>
      </x:c>
      <x:c r="D336" s="91" t="s">
        <x:v>2696</x:v>
      </x:c>
      <x:c r="E336" s="86">
        <x:v>45378</x:v>
      </x:c>
      <x:c r="F336" s="119">
        <x:v>45652</x:v>
      </x:c>
      <x:c r="G336" s="192">
        <x:v>45652</x:v>
      </x:c>
      <x:c r="H336" s="142"/>
      <x:c r="I336" s="142">
        <x:v>2639656</x:v>
      </x:c>
      <x:c r="J336" s="143"/>
      <x:c r="K336" s="143"/>
      <x:c r="L336" s="110">
        <x:v>100</x:v>
      </x:c>
      <x:c r="M336" s="91" t="s">
        <x:v>22</x:v>
      </x:c>
      <x:c r="N336" s="91" t="s">
        <x:v>407</x:v>
      </x:c>
      <x:c r="O336" s="91" t="s">
        <x:v>2588</x:v>
      </x:c>
      <x:c r="P336" s="91" t="s">
        <x:v>819</x:v>
      </x:c>
      <x:c r="Q336" s="91" t="s">
        <x:v>76</x:v>
      </x:c>
      <x:c r="R336" s="91" t="s">
        <x:v>26</x:v>
      </x:c>
      <x:c r="S336" s="91" t="s">
        <x:v>2588</x:v>
      </x:c>
      <x:c r="T336" s="91" t="s">
        <x:v>22</x:v>
      </x:c>
      <x:c r="U336" s="91" t="s">
        <x:v>22</x:v>
      </x:c>
      <x:c r="V336" s="91" t="s">
        <x:v>37</x:v>
      </x:c>
      <x:c r="W336" s="91"/>
    </x:row>
    <x:row r="337" spans="1:23" s="69" customFormat="1" ht="38.25" x14ac:dyDescent="0.2">
      <x:c r="A337" s="215" t="s">
        <x:v>2603</x:v>
      </x:c>
      <x:c r="B337" s="215" t="s">
        <x:v>2589</x:v>
      </x:c>
      <x:c r="C337" s="215" t="s">
        <x:v>85</x:v>
      </x:c>
      <x:c r="D337" s="215" t="s">
        <x:v>2694</x:v>
      </x:c>
      <x:c r="E337" s="308">
        <x:v>45380</x:v>
      </x:c>
      <x:c r="F337" s="119">
        <x:v>45652</x:v>
      </x:c>
      <x:c r="G337" s="192">
        <x:v>45652</x:v>
      </x:c>
      <x:c r="H337" s="214"/>
      <x:c r="I337" s="214">
        <x:v>835538</x:v>
      </x:c>
      <x:c r="J337" s="293"/>
      <x:c r="K337" s="293"/>
      <x:c r="L337" s="110">
        <x:v>100</x:v>
      </x:c>
      <x:c r="M337" s="215" t="s">
        <x:v>407</x:v>
      </x:c>
      <x:c r="N337" s="215" t="s">
        <x:v>22</x:v>
      </x:c>
      <x:c r="O337" s="215" t="s">
        <x:v>2590</x:v>
      </x:c>
      <x:c r="P337" s="215" t="s">
        <x:v>819</x:v>
      </x:c>
      <x:c r="Q337" s="215" t="s">
        <x:v>76</x:v>
      </x:c>
      <x:c r="R337" s="215" t="s">
        <x:v>2085</x:v>
      </x:c>
      <x:c r="S337" s="215" t="s">
        <x:v>2590</x:v>
      </x:c>
      <x:c r="T337" s="215" t="s">
        <x:v>22</x:v>
      </x:c>
      <x:c r="U337" s="215" t="s">
        <x:v>22</x:v>
      </x:c>
      <x:c r="V337" s="215" t="s">
        <x:v>23</x:v>
      </x:c>
      <x:c r="W337" s="215"/>
    </x:row>
    <x:row r="338" spans="1:23" s="69" customFormat="1" ht="102" x14ac:dyDescent="0.2">
      <x:c r="A338" s="377" t="s">
        <x:v>2671</x:v>
      </x:c>
      <x:c r="B338" s="377" t="s">
        <x:v>2672</x:v>
      </x:c>
      <x:c r="C338" s="377" t="s">
        <x:v>2673</x:v>
      </x:c>
      <x:c r="D338" s="377" t="s">
        <x:v>2674</x:v>
      </x:c>
      <x:c r="E338" s="207">
        <x:v>45301</x:v>
      </x:c>
      <x:c r="F338" s="380">
        <x:v>45777</x:v>
      </x:c>
      <x:c r="G338" s="231"/>
      <x:c r="H338" s="218"/>
      <x:c r="I338" s="403">
        <x:v>308789.84999999998</x:v>
      </x:c>
      <x:c r="J338" s="296"/>
      <x:c r="K338" s="296"/>
      <x:c r="L338" s="379">
        <x:v>80</x:v>
      </x:c>
      <x:c r="M338" s="383">
        <x:v>345</x:v>
      </x:c>
      <x:c r="N338" s="383" t="s">
        <x:v>22</x:v>
      </x:c>
      <x:c r="O338" s="383">
        <x:v>75.34</x:v>
      </x:c>
      <x:c r="P338" s="383" t="s">
        <x:v>147</x:v>
      </x:c>
      <x:c r="Q338" s="383" t="s">
        <x:v>157</x:v>
      </x:c>
      <x:c r="R338" s="383" t="s">
        <x:v>26</x:v>
      </x:c>
      <x:c r="S338" s="383">
        <x:v>75.34</x:v>
      </x:c>
      <x:c r="T338" s="383" t="s">
        <x:v>22</x:v>
      </x:c>
      <x:c r="U338" s="383" t="s">
        <x:v>22</x:v>
      </x:c>
      <x:c r="V338" s="383" t="s">
        <x:v>23</x:v>
      </x:c>
      <x:c r="W338" s="209" t="s">
        <x:v>3904</x:v>
      </x:c>
    </x:row>
    <x:row r="339" spans="1:23" s="69" customFormat="1" ht="38.25" x14ac:dyDescent="0.2">
      <x:c r="A339" s="91" t="s">
        <x:v>2861</x:v>
      </x:c>
      <x:c r="B339" s="91" t="s">
        <x:v>2862</x:v>
      </x:c>
      <x:c r="C339" s="91" t="s">
        <x:v>31</x:v>
      </x:c>
      <x:c r="D339" s="91" t="s">
        <x:v>2863</x:v>
      </x:c>
      <x:c r="E339" s="86">
        <x:v>45544</x:v>
      </x:c>
      <x:c r="F339" s="119">
        <x:v>45644</x:v>
      </x:c>
      <x:c r="G339" s="192">
        <x:v>45644</x:v>
      </x:c>
      <x:c r="H339" s="142"/>
      <x:c r="I339" s="144">
        <x:v>4409075.38</x:v>
      </x:c>
      <x:c r="J339" s="143"/>
      <x:c r="K339" s="143"/>
      <x:c r="L339" s="110">
        <x:v>100</x:v>
      </x:c>
      <x:c r="M339" s="91" t="s">
        <x:v>2090</x:v>
      </x:c>
      <x:c r="N339" s="91" t="s">
        <x:v>22</x:v>
      </x:c>
      <x:c r="O339" s="91" t="s">
        <x:v>2235</x:v>
      </x:c>
      <x:c r="P339" s="91" t="s">
        <x:v>2263</x:v>
      </x:c>
      <x:c r="Q339" s="91" t="s">
        <x:v>680</x:v>
      </x:c>
      <x:c r="R339" s="91" t="s">
        <x:v>2777</x:v>
      </x:c>
      <x:c r="S339" s="91" t="s">
        <x:v>2204</x:v>
      </x:c>
      <x:c r="T339" s="91" t="s">
        <x:v>22</x:v>
      </x:c>
      <x:c r="U339" s="91" t="s">
        <x:v>22</x:v>
      </x:c>
      <x:c r="V339" s="91" t="s">
        <x:v>23</x:v>
      </x:c>
      <x:c r="W339" s="91"/>
    </x:row>
    <x:row r="340" spans="1:23" s="69" customFormat="1" ht="38.25" x14ac:dyDescent="0.2">
      <x:c r="A340" s="91" t="s">
        <x:v>2706</x:v>
      </x:c>
      <x:c r="B340" s="91" t="s">
        <x:v>2707</x:v>
      </x:c>
      <x:c r="C340" s="91" t="s">
        <x:v>74</x:v>
      </x:c>
      <x:c r="D340" s="91" t="s">
        <x:v>2810</x:v>
      </x:c>
      <x:c r="E340" s="99">
        <x:v>45931</x:v>
      </x:c>
      <x:c r="F340" s="119">
        <x:v>46006</x:v>
      </x:c>
      <x:c r="G340" s="99"/>
      <x:c r="H340" s="142"/>
      <x:c r="I340" s="142"/>
      <x:c r="J340" s="143"/>
      <x:c r="K340" s="143"/>
      <x:c r="L340" s="130">
        <x:v>0</x:v>
      </x:c>
      <x:c r="M340" s="91" t="s">
        <x:v>2090</x:v>
      </x:c>
      <x:c r="N340" s="91" t="s">
        <x:v>22</x:v>
      </x:c>
      <x:c r="O340" s="91" t="s">
        <x:v>22</x:v>
      </x:c>
      <x:c r="P340" s="91" t="s">
        <x:v>147</x:v>
      </x:c>
      <x:c r="Q340" s="91" t="s">
        <x:v>157</x:v>
      </x:c>
      <x:c r="R340" s="91" t="s">
        <x:v>22</x:v>
      </x:c>
      <x:c r="S340" s="91" t="s">
        <x:v>22</x:v>
      </x:c>
      <x:c r="T340" s="91" t="s">
        <x:v>22</x:v>
      </x:c>
      <x:c r="U340" s="91" t="s">
        <x:v>22</x:v>
      </x:c>
      <x:c r="V340" s="91" t="s">
        <x:v>35</x:v>
      </x:c>
      <x:c r="W340" s="91"/>
    </x:row>
    <x:row r="341" spans="1:23" s="69" customFormat="1" ht="38.25" x14ac:dyDescent="0.2">
      <x:c r="A341" s="91" t="s">
        <x:v>2778</x:v>
      </x:c>
      <x:c r="B341" s="91" t="s">
        <x:v>3906</x:v>
      </x:c>
      <x:c r="C341" s="91" t="s">
        <x:v>131</x:v>
      </x:c>
      <x:c r="D341" s="91" t="s">
        <x:v>2812</x:v>
      </x:c>
      <x:c r="E341" s="86">
        <x:v>45539</x:v>
      </x:c>
      <x:c r="F341" s="303">
        <x:v>45691</x:v>
      </x:c>
      <x:c r="G341" s="303">
        <x:v>45691</x:v>
      </x:c>
      <x:c r="H341" s="142"/>
      <x:c r="I341" s="144">
        <x:v>2811753.28</x:v>
      </x:c>
      <x:c r="J341" s="143"/>
      <x:c r="K341" s="143"/>
      <x:c r="L341" s="417">
        <x:v>100</x:v>
      </x:c>
      <x:c r="M341" s="91" t="s">
        <x:v>407</x:v>
      </x:c>
      <x:c r="N341" s="91" t="s">
        <x:v>22</x:v>
      </x:c>
      <x:c r="O341" s="91" t="s">
        <x:v>2241</x:v>
      </x:c>
      <x:c r="P341" s="91" t="s">
        <x:v>819</x:v>
      </x:c>
      <x:c r="Q341" s="91" t="s">
        <x:v>76</x:v>
      </x:c>
      <x:c r="R341" s="91" t="s">
        <x:v>2162</x:v>
      </x:c>
      <x:c r="S341" s="91" t="s">
        <x:v>2241</x:v>
      </x:c>
      <x:c r="T341" s="91" t="s">
        <x:v>22</x:v>
      </x:c>
      <x:c r="U341" s="91" t="s">
        <x:v>22</x:v>
      </x:c>
      <x:c r="V341" s="91" t="s">
        <x:v>23</x:v>
      </x:c>
      <x:c r="W341" s="91"/>
    </x:row>
    <x:row r="342" spans="1:23" s="69" customFormat="1" ht="38.25" x14ac:dyDescent="0.2">
      <x:c r="A342" s="91" t="s">
        <x:v>2708</x:v>
      </x:c>
      <x:c r="B342" s="91" t="s">
        <x:v>2709</x:v>
      </x:c>
      <x:c r="C342" s="91" t="s">
        <x:v>85</x:v>
      </x:c>
      <x:c r="D342" s="91" t="s">
        <x:v>2811</x:v>
      </x:c>
      <x:c r="E342" s="444">
        <x:v>45915</x:v>
      </x:c>
      <x:c r="F342" s="303">
        <x:v>46003</x:v>
      </x:c>
      <x:c r="G342" s="99"/>
      <x:c r="H342" s="142"/>
      <x:c r="I342" s="142"/>
      <x:c r="J342" s="143"/>
      <x:c r="K342" s="143"/>
      <x:c r="L342" s="130">
        <x:v>0</x:v>
      </x:c>
      <x:c r="M342" s="91" t="s">
        <x:v>407</x:v>
      </x:c>
      <x:c r="N342" s="91" t="s">
        <x:v>22</x:v>
      </x:c>
      <x:c r="O342" s="91" t="s">
        <x:v>2211</x:v>
      </x:c>
      <x:c r="P342" s="91" t="s">
        <x:v>819</x:v>
      </x:c>
      <x:c r="Q342" s="91" t="s">
        <x:v>584</x:v>
      </x:c>
      <x:c r="R342" s="91" t="s">
        <x:v>2162</x:v>
      </x:c>
      <x:c r="S342" s="91" t="s">
        <x:v>2084</x:v>
      </x:c>
      <x:c r="T342" s="91" t="s">
        <x:v>22</x:v>
      </x:c>
      <x:c r="U342" s="91" t="s">
        <x:v>22</x:v>
      </x:c>
      <x:c r="V342" s="91" t="s">
        <x:v>35</x:v>
      </x:c>
      <x:c r="W342" s="91"/>
    </x:row>
    <x:row r="343" spans="1:23" s="69" customFormat="1" ht="38.25" x14ac:dyDescent="0.2">
      <x:c r="A343" s="91" t="s">
        <x:v>2819</x:v>
      </x:c>
      <x:c r="B343" s="91" t="s">
        <x:v>2864</x:v>
      </x:c>
      <x:c r="C343" s="91" t="s">
        <x:v>125</x:v>
      </x:c>
      <x:c r="D343" s="91" t="s">
        <x:v>2865</x:v>
      </x:c>
      <x:c r="E343" s="86">
        <x:v>45496</x:v>
      </x:c>
      <x:c r="F343" s="119">
        <x:v>45640</x:v>
      </x:c>
      <x:c r="G343" s="192">
        <x:v>45640</x:v>
      </x:c>
      <x:c r="H343" s="142"/>
      <x:c r="I343" s="142">
        <x:v>7579628.6200000001</x:v>
      </x:c>
      <x:c r="J343" s="143"/>
      <x:c r="K343" s="143"/>
      <x:c r="L343" s="110">
        <x:v>100</x:v>
      </x:c>
      <x:c r="M343" s="91" t="s">
        <x:v>2073</x:v>
      </x:c>
      <x:c r="N343" s="91" t="s">
        <x:v>407</x:v>
      </x:c>
      <x:c r="O343" s="91" t="s">
        <x:v>2235</x:v>
      </x:c>
      <x:c r="P343" s="91" t="s">
        <x:v>819</x:v>
      </x:c>
      <x:c r="Q343" s="91" t="s">
        <x:v>76</x:v>
      </x:c>
      <x:c r="R343" s="91" t="s">
        <x:v>2085</x:v>
      </x:c>
      <x:c r="S343" s="91" t="s">
        <x:v>2235</x:v>
      </x:c>
      <x:c r="T343" s="91" t="s">
        <x:v>22</x:v>
      </x:c>
      <x:c r="U343" s="91" t="s">
        <x:v>22</x:v>
      </x:c>
      <x:c r="V343" s="91" t="s">
        <x:v>23</x:v>
      </x:c>
      <x:c r="W343" s="91"/>
    </x:row>
    <x:row r="344" spans="1:23" s="69" customFormat="1" ht="38.25" x14ac:dyDescent="0.2">
      <x:c r="A344" s="91" t="s">
        <x:v>2710</x:v>
      </x:c>
      <x:c r="B344" s="91" t="s">
        <x:v>2866</x:v>
      </x:c>
      <x:c r="C344" s="91" t="s">
        <x:v>125</x:v>
      </x:c>
      <x:c r="D344" s="91" t="s">
        <x:v>2867</x:v>
      </x:c>
      <x:c r="E344" s="86">
        <x:v>45608</x:v>
      </x:c>
      <x:c r="F344" s="119">
        <x:v>45642</x:v>
      </x:c>
      <x:c r="G344" s="193">
        <x:v>45642</x:v>
      </x:c>
      <x:c r="H344" s="142"/>
      <x:c r="I344" s="248">
        <x:v>347600.64000000001</x:v>
      </x:c>
      <x:c r="J344" s="143"/>
      <x:c r="K344" s="143"/>
      <x:c r="L344" s="110">
        <x:v>100</x:v>
      </x:c>
      <x:c r="M344" s="91" t="s">
        <x:v>407</x:v>
      </x:c>
      <x:c r="N344" s="91" t="s">
        <x:v>22</x:v>
      </x:c>
      <x:c r="O344" s="91" t="s">
        <x:v>2083</x:v>
      </x:c>
      <x:c r="P344" s="91" t="s">
        <x:v>819</x:v>
      </x:c>
      <x:c r="Q344" s="91" t="s">
        <x:v>76</x:v>
      </x:c>
      <x:c r="R344" s="91" t="s">
        <x:v>2085</x:v>
      </x:c>
      <x:c r="S344" s="91" t="s">
        <x:v>2083</x:v>
      </x:c>
      <x:c r="T344" s="91" t="s">
        <x:v>22</x:v>
      </x:c>
      <x:c r="U344" s="91" t="s">
        <x:v>22</x:v>
      </x:c>
      <x:c r="V344" s="91" t="s">
        <x:v>23</x:v>
      </x:c>
      <x:c r="W344" s="91"/>
    </x:row>
    <x:row r="345" spans="1:23" s="69" customFormat="1" ht="38.25" x14ac:dyDescent="0.2">
      <x:c r="A345" s="91" t="s">
        <x:v>2711</x:v>
      </x:c>
      <x:c r="B345" s="91" t="s">
        <x:v>2868</x:v>
      </x:c>
      <x:c r="C345" s="91" t="s">
        <x:v>137</x:v>
      </x:c>
      <x:c r="D345" s="91" t="s">
        <x:v>2869</x:v>
      </x:c>
      <x:c r="E345" s="86">
        <x:v>45546</x:v>
      </x:c>
      <x:c r="F345" s="119">
        <x:v>45642</x:v>
      </x:c>
      <x:c r="G345" s="192">
        <x:v>45642</x:v>
      </x:c>
      <x:c r="H345" s="142"/>
      <x:c r="I345" s="142">
        <x:v>1977466.66</x:v>
      </x:c>
      <x:c r="J345" s="143"/>
      <x:c r="K345" s="143"/>
      <x:c r="L345" s="110">
        <x:v>100</x:v>
      </x:c>
      <x:c r="M345" s="91" t="s">
        <x:v>407</x:v>
      </x:c>
      <x:c r="N345" s="91" t="s">
        <x:v>22</x:v>
      </x:c>
      <x:c r="O345" s="91" t="s">
        <x:v>2780</x:v>
      </x:c>
      <x:c r="P345" s="91" t="s">
        <x:v>1875</x:v>
      </x:c>
      <x:c r="Q345" s="91" t="s">
        <x:v>76</x:v>
      </x:c>
      <x:c r="R345" s="91" t="s">
        <x:v>965</x:v>
      </x:c>
      <x:c r="S345" s="91" t="s">
        <x:v>2780</x:v>
      </x:c>
      <x:c r="T345" s="91" t="s">
        <x:v>22</x:v>
      </x:c>
      <x:c r="U345" s="91" t="s">
        <x:v>22</x:v>
      </x:c>
      <x:c r="V345" s="91" t="s">
        <x:v>37</x:v>
      </x:c>
      <x:c r="W345" s="91"/>
    </x:row>
    <x:row r="346" spans="1:23" s="69" customFormat="1" ht="38.25" x14ac:dyDescent="0.2">
      <x:c r="A346" s="91" t="s">
        <x:v>2712</x:v>
      </x:c>
      <x:c r="B346" s="91" t="s">
        <x:v>2871</x:v>
      </x:c>
      <x:c r="C346" s="91" t="s">
        <x:v>137</x:v>
      </x:c>
      <x:c r="D346" s="91" t="s">
        <x:v>2870</x:v>
      </x:c>
      <x:c r="E346" s="86">
        <x:v>45545</x:v>
      </x:c>
      <x:c r="F346" s="119">
        <x:v>45642</x:v>
      </x:c>
      <x:c r="G346" s="192">
        <x:v>45642</x:v>
      </x:c>
      <x:c r="H346" s="142"/>
      <x:c r="I346" s="142">
        <x:v>1400851.71</x:v>
      </x:c>
      <x:c r="J346" s="143"/>
      <x:c r="K346" s="143"/>
      <x:c r="L346" s="110">
        <x:v>100</x:v>
      </x:c>
      <x:c r="M346" s="91" t="s">
        <x:v>407</x:v>
      </x:c>
      <x:c r="N346" s="91" t="s">
        <x:v>22</x:v>
      </x:c>
      <x:c r="O346" s="91" t="s">
        <x:v>2781</x:v>
      </x:c>
      <x:c r="P346" s="91" t="s">
        <x:v>1875</x:v>
      </x:c>
      <x:c r="Q346" s="91" t="s">
        <x:v>76</x:v>
      </x:c>
      <x:c r="R346" s="91" t="s">
        <x:v>965</x:v>
      </x:c>
      <x:c r="S346" s="91" t="s">
        <x:v>2781</x:v>
      </x:c>
      <x:c r="T346" s="91" t="s">
        <x:v>22</x:v>
      </x:c>
      <x:c r="U346" s="91" t="s">
        <x:v>22</x:v>
      </x:c>
      <x:c r="V346" s="91" t="s">
        <x:v>37</x:v>
      </x:c>
      <x:c r="W346" s="91"/>
    </x:row>
    <x:row r="347" spans="1:23" s="69" customFormat="1" ht="38.25" x14ac:dyDescent="0.2">
      <x:c r="A347" s="91" t="s">
        <x:v>3315</x:v>
      </x:c>
      <x:c r="B347" s="91" t="s">
        <x:v>2872</x:v>
      </x:c>
      <x:c r="C347" s="91" t="s">
        <x:v>226</x:v>
      </x:c>
      <x:c r="D347" s="91" t="s">
        <x:v>2713</x:v>
      </x:c>
      <x:c r="E347" s="86">
        <x:v>45580</x:v>
      </x:c>
      <x:c r="F347" s="119">
        <x:v>45646</x:v>
      </x:c>
      <x:c r="G347" s="193">
        <x:v>45646</x:v>
      </x:c>
      <x:c r="H347" s="142"/>
      <x:c r="I347" s="142">
        <x:v>3274709.12</x:v>
      </x:c>
      <x:c r="J347" s="143"/>
      <x:c r="K347" s="143"/>
      <x:c r="L347" s="110">
        <x:v>100</x:v>
      </x:c>
      <x:c r="M347" s="91" t="s">
        <x:v>407</x:v>
      </x:c>
      <x:c r="N347" s="91" t="s">
        <x:v>22</x:v>
      </x:c>
      <x:c r="O347" s="91" t="s">
        <x:v>2782</x:v>
      </x:c>
      <x:c r="P347" s="91" t="s">
        <x:v>819</x:v>
      </x:c>
      <x:c r="Q347" s="91" t="s">
        <x:v>76</x:v>
      </x:c>
      <x:c r="R347" s="91" t="s">
        <x:v>2162</x:v>
      </x:c>
      <x:c r="S347" s="91" t="s">
        <x:v>2783</x:v>
      </x:c>
      <x:c r="T347" s="112" t="s">
        <x:v>94</x:v>
      </x:c>
      <x:c r="U347" s="91" t="s">
        <x:v>2779</x:v>
      </x:c>
      <x:c r="V347" s="91" t="s">
        <x:v>37</x:v>
      </x:c>
      <x:c r="W347" s="91"/>
    </x:row>
    <x:row r="348" spans="1:23" s="69" customFormat="1" ht="38.25" x14ac:dyDescent="0.2">
      <x:c r="A348" s="91" t="s">
        <x:v>2714</x:v>
      </x:c>
      <x:c r="B348" s="91" t="s">
        <x:v>2873</x:v>
      </x:c>
      <x:c r="C348" s="91" t="s">
        <x:v>25</x:v>
      </x:c>
      <x:c r="D348" s="91" t="s">
        <x:v>2784</x:v>
      </x:c>
      <x:c r="E348" s="86">
        <x:v>45582</x:v>
      </x:c>
      <x:c r="F348" s="119">
        <x:v>45627</x:v>
      </x:c>
      <x:c r="G348" s="119">
        <x:v>45627</x:v>
      </x:c>
      <x:c r="H348" s="142"/>
      <x:c r="I348" s="142">
        <x:v>1650306</x:v>
      </x:c>
      <x:c r="J348" s="143"/>
      <x:c r="K348" s="143"/>
      <x:c r="L348" s="97">
        <x:v>100</x:v>
      </x:c>
      <x:c r="M348" s="91" t="s">
        <x:v>407</x:v>
      </x:c>
      <x:c r="N348" s="91" t="s">
        <x:v>22</x:v>
      </x:c>
      <x:c r="O348" s="91" t="s">
        <x:v>22</x:v>
      </x:c>
      <x:c r="P348" s="91" t="s">
        <x:v>2785</x:v>
      </x:c>
      <x:c r="Q348" s="91" t="s">
        <x:v>22</x:v>
      </x:c>
      <x:c r="R348" s="91" t="s">
        <x:v>22</x:v>
      </x:c>
      <x:c r="S348" s="91" t="s">
        <x:v>22</x:v>
      </x:c>
      <x:c r="T348" s="91" t="s">
        <x:v>22</x:v>
      </x:c>
      <x:c r="U348" s="91" t="s">
        <x:v>22</x:v>
      </x:c>
      <x:c r="V348" s="91" t="s">
        <x:v>23</x:v>
      </x:c>
      <x:c r="W348" s="91"/>
    </x:row>
    <x:row r="349" spans="1:23" s="69" customFormat="1" ht="25.5" x14ac:dyDescent="0.2">
      <x:c r="A349" s="91" t="s">
        <x:v>2715</x:v>
      </x:c>
      <x:c r="B349" s="91" t="s">
        <x:v>2874</x:v>
      </x:c>
      <x:c r="C349" s="91" t="s">
        <x:v>2716</x:v>
      </x:c>
      <x:c r="D349" s="91" t="s">
        <x:v>2875</x:v>
      </x:c>
      <x:c r="E349" s="86">
        <x:v>45610</x:v>
      </x:c>
      <x:c r="F349" s="119">
        <x:v>45649</x:v>
      </x:c>
      <x:c r="G349" s="193">
        <x:v>45649</x:v>
      </x:c>
      <x:c r="H349" s="142"/>
      <x:c r="I349" s="142">
        <x:v>999308</x:v>
      </x:c>
      <x:c r="J349" s="143"/>
      <x:c r="K349" s="143"/>
      <x:c r="L349" s="110">
        <x:v>100</x:v>
      </x:c>
      <x:c r="M349" s="91" t="s">
        <x:v>22</x:v>
      </x:c>
      <x:c r="N349" s="91" t="s">
        <x:v>407</x:v>
      </x:c>
      <x:c r="O349" s="91" t="s">
        <x:v>2570</x:v>
      </x:c>
      <x:c r="P349" s="91" t="s">
        <x:v>819</x:v>
      </x:c>
      <x:c r="Q349" s="91" t="s">
        <x:v>76</x:v>
      </x:c>
      <x:c r="R349" s="91" t="s">
        <x:v>22</x:v>
      </x:c>
      <x:c r="S349" s="91" t="s">
        <x:v>22</x:v>
      </x:c>
      <x:c r="T349" s="91" t="s">
        <x:v>2162</x:v>
      </x:c>
      <x:c r="U349" s="91" t="s">
        <x:v>2570</x:v>
      </x:c>
      <x:c r="V349" s="91" t="s">
        <x:v>30</x:v>
      </x:c>
      <x:c r="W349" s="91"/>
    </x:row>
    <x:row r="350" spans="1:23" s="69" customFormat="1" ht="25.5" x14ac:dyDescent="0.2">
      <x:c r="A350" s="91" t="s">
        <x:v>2717</x:v>
      </x:c>
      <x:c r="B350" s="91" t="s">
        <x:v>2876</x:v>
      </x:c>
      <x:c r="C350" s="91" t="s">
        <x:v>2716</x:v>
      </x:c>
      <x:c r="D350" s="91" t="s">
        <x:v>2877</x:v>
      </x:c>
      <x:c r="E350" s="86">
        <x:v>45615</x:v>
      </x:c>
      <x:c r="F350" s="119">
        <x:v>45649</x:v>
      </x:c>
      <x:c r="G350" s="193">
        <x:v>45649</x:v>
      </x:c>
      <x:c r="H350" s="142"/>
      <x:c r="I350" s="142">
        <x:v>4426137</x:v>
      </x:c>
      <x:c r="J350" s="143"/>
      <x:c r="K350" s="143"/>
      <x:c r="L350" s="110">
        <x:v>100</x:v>
      </x:c>
      <x:c r="M350" s="91" t="s">
        <x:v>407</x:v>
      </x:c>
      <x:c r="N350" s="91" t="s">
        <x:v>22</x:v>
      </x:c>
      <x:c r="O350" s="91" t="s">
        <x:v>2786</x:v>
      </x:c>
      <x:c r="P350" s="91" t="s">
        <x:v>819</x:v>
      </x:c>
      <x:c r="Q350" s="91" t="s">
        <x:v>76</x:v>
      </x:c>
      <x:c r="R350" s="91" t="s">
        <x:v>26</x:v>
      </x:c>
      <x:c r="S350" s="91" t="s">
        <x:v>2787</x:v>
      </x:c>
      <x:c r="T350" s="91" t="s">
        <x:v>22</x:v>
      </x:c>
      <x:c r="U350" s="91" t="s">
        <x:v>22</x:v>
      </x:c>
      <x:c r="V350" s="91" t="s">
        <x:v>37</x:v>
      </x:c>
      <x:c r="W350" s="91"/>
    </x:row>
    <x:row r="351" spans="1:23" s="69" customFormat="1" ht="25.5" x14ac:dyDescent="0.2">
      <x:c r="A351" s="91" t="s">
        <x:v>2718</x:v>
      </x:c>
      <x:c r="B351" s="91" t="s">
        <x:v>2878</x:v>
      </x:c>
      <x:c r="C351" s="91" t="s">
        <x:v>80</x:v>
      </x:c>
      <x:c r="D351" s="91" t="s">
        <x:v>2879</x:v>
      </x:c>
      <x:c r="E351" s="86">
        <x:v>45492</x:v>
      </x:c>
      <x:c r="F351" s="600">
        <x:v>45748</x:v>
      </x:c>
      <x:c r="G351" s="602"/>
      <x:c r="H351" s="502"/>
      <x:c r="I351" s="502">
        <x:v>1378270.26</x:v>
      </x:c>
      <x:c r="J351" s="603"/>
      <x:c r="K351" s="603"/>
      <x:c r="L351" s="534">
        <x:v>42</x:v>
      </x:c>
      <x:c r="M351" s="538" t="s">
        <x:v>407</x:v>
      </x:c>
      <x:c r="N351" s="538" t="s">
        <x:v>22</x:v>
      </x:c>
      <x:c r="O351" s="538" t="s">
        <x:v>2081</x:v>
      </x:c>
      <x:c r="P351" s="538" t="s">
        <x:v>819</x:v>
      </x:c>
      <x:c r="Q351" s="538" t="s">
        <x:v>76</x:v>
      </x:c>
      <x:c r="R351" s="538" t="s">
        <x:v>2162</x:v>
      </x:c>
      <x:c r="S351" s="538" t="s">
        <x:v>2081</x:v>
      </x:c>
      <x:c r="T351" s="538" t="s">
        <x:v>22</x:v>
      </x:c>
      <x:c r="U351" s="538" t="s">
        <x:v>22</x:v>
      </x:c>
      <x:c r="V351" s="538" t="s">
        <x:v>23</x:v>
      </x:c>
      <x:c r="W351" s="538"/>
    </x:row>
    <x:row r="352" spans="1:23" s="69" customFormat="1" ht="51" x14ac:dyDescent="0.2">
      <x:c r="A352" s="91" t="s">
        <x:v>2719</x:v>
      </x:c>
      <x:c r="B352" s="91" t="s">
        <x:v>2880</x:v>
      </x:c>
      <x:c r="C352" s="91" t="s">
        <x:v>80</x:v>
      </x:c>
      <x:c r="D352" s="91" t="s">
        <x:v>2881</x:v>
      </x:c>
      <x:c r="E352" s="86">
        <x:v>45492</x:v>
      </x:c>
      <x:c r="F352" s="600">
        <x:v>45748</x:v>
      </x:c>
      <x:c r="G352" s="602"/>
      <x:c r="H352" s="502"/>
      <x:c r="I352" s="502">
        <x:v>1042153.51</x:v>
      </x:c>
      <x:c r="J352" s="603"/>
      <x:c r="K352" s="603"/>
      <x:c r="L352" s="588">
        <x:v>49</x:v>
      </x:c>
      <x:c r="M352" s="538" t="s">
        <x:v>407</x:v>
      </x:c>
      <x:c r="N352" s="538" t="s">
        <x:v>22</x:v>
      </x:c>
      <x:c r="O352" s="538" t="s">
        <x:v>2081</x:v>
      </x:c>
      <x:c r="P352" s="538" t="s">
        <x:v>819</x:v>
      </x:c>
      <x:c r="Q352" s="538" t="s">
        <x:v>76</x:v>
      </x:c>
      <x:c r="R352" s="538" t="s">
        <x:v>2162</x:v>
      </x:c>
      <x:c r="S352" s="538" t="s">
        <x:v>2081</x:v>
      </x:c>
      <x:c r="T352" s="538" t="s">
        <x:v>22</x:v>
      </x:c>
      <x:c r="U352" s="538" t="s">
        <x:v>22</x:v>
      </x:c>
      <x:c r="V352" s="538" t="s">
        <x:v>23</x:v>
      </x:c>
      <x:c r="W352" s="538"/>
    </x:row>
    <x:row r="353" spans="1:23" s="69" customFormat="1" ht="38.25" x14ac:dyDescent="0.2">
      <x:c r="A353" s="91" t="s">
        <x:v>2720</x:v>
      </x:c>
      <x:c r="B353" s="91" t="s">
        <x:v>2882</x:v>
      </x:c>
      <x:c r="C353" s="91" t="s">
        <x:v>80</x:v>
      </x:c>
      <x:c r="D353" s="91" t="s">
        <x:v>2883</x:v>
      </x:c>
      <x:c r="E353" s="86">
        <x:v>45495</x:v>
      </x:c>
      <x:c r="F353" s="303">
        <x:v>45777</x:v>
      </x:c>
      <x:c r="G353" s="99"/>
      <x:c r="H353" s="142"/>
      <x:c r="I353" s="142">
        <x:v>952022.49</x:v>
      </x:c>
      <x:c r="J353" s="143"/>
      <x:c r="K353" s="143"/>
      <x:c r="L353" s="108">
        <x:v>51</x:v>
      </x:c>
      <x:c r="M353" s="91" t="s">
        <x:v>407</x:v>
      </x:c>
      <x:c r="N353" s="91" t="s">
        <x:v>22</x:v>
      </x:c>
      <x:c r="O353" s="91" t="s">
        <x:v>2084</x:v>
      </x:c>
      <x:c r="P353" s="91" t="s">
        <x:v>819</x:v>
      </x:c>
      <x:c r="Q353" s="91" t="s">
        <x:v>76</x:v>
      </x:c>
      <x:c r="R353" s="91" t="s">
        <x:v>2162</x:v>
      </x:c>
      <x:c r="S353" s="91" t="s">
        <x:v>2084</x:v>
      </x:c>
      <x:c r="T353" s="91" t="s">
        <x:v>22</x:v>
      </x:c>
      <x:c r="U353" s="91" t="s">
        <x:v>22</x:v>
      </x:c>
      <x:c r="V353" s="91" t="s">
        <x:v>23</x:v>
      </x:c>
      <x:c r="W353" s="91"/>
    </x:row>
    <x:row r="354" spans="1:23" s="69" customFormat="1" ht="38.25" x14ac:dyDescent="0.2">
      <x:c r="A354" s="91" t="s">
        <x:v>2721</x:v>
      </x:c>
      <x:c r="B354" s="91" t="s">
        <x:v>2884</x:v>
      </x:c>
      <x:c r="C354" s="91" t="s">
        <x:v>80</x:v>
      </x:c>
      <x:c r="D354" s="91" t="s">
        <x:v>2881</x:v>
      </x:c>
      <x:c r="E354" s="86">
        <x:v>45495</x:v>
      </x:c>
      <x:c r="F354" s="303">
        <x:v>45777</x:v>
      </x:c>
      <x:c r="G354" s="99"/>
      <x:c r="H354" s="142"/>
      <x:c r="I354" s="142">
        <x:v>1435477</x:v>
      </x:c>
      <x:c r="J354" s="143"/>
      <x:c r="K354" s="143"/>
      <x:c r="L354" s="108">
        <x:v>40</x:v>
      </x:c>
      <x:c r="M354" s="91" t="s">
        <x:v>407</x:v>
      </x:c>
      <x:c r="N354" s="91" t="s">
        <x:v>22</x:v>
      </x:c>
      <x:c r="O354" s="91" t="s">
        <x:v>2081</x:v>
      </x:c>
      <x:c r="P354" s="91" t="s">
        <x:v>819</x:v>
      </x:c>
      <x:c r="Q354" s="91" t="s">
        <x:v>76</x:v>
      </x:c>
      <x:c r="R354" s="91" t="s">
        <x:v>2162</x:v>
      </x:c>
      <x:c r="S354" s="91" t="s">
        <x:v>2081</x:v>
      </x:c>
      <x:c r="T354" s="91" t="s">
        <x:v>22</x:v>
      </x:c>
      <x:c r="U354" s="91" t="s">
        <x:v>22</x:v>
      </x:c>
      <x:c r="V354" s="91" t="s">
        <x:v>23</x:v>
      </x:c>
      <x:c r="W354" s="91"/>
    </x:row>
    <x:row r="355" spans="1:23" s="69" customFormat="1" ht="38.25" x14ac:dyDescent="0.2">
      <x:c r="A355" s="91" t="s">
        <x:v>2722</x:v>
      </x:c>
      <x:c r="B355" s="91" t="s">
        <x:v>2885</x:v>
      </x:c>
      <x:c r="C355" s="91" t="s">
        <x:v>80</x:v>
      </x:c>
      <x:c r="D355" s="91" t="s">
        <x:v>2886</x:v>
      </x:c>
      <x:c r="E355" s="86">
        <x:v>45499</x:v>
      </x:c>
      <x:c r="F355" s="303">
        <x:v>45777</x:v>
      </x:c>
      <x:c r="G355" s="99"/>
      <x:c r="H355" s="142"/>
      <x:c r="I355" s="142">
        <x:v>1275454.1599999999</x:v>
      </x:c>
      <x:c r="J355" s="143"/>
      <x:c r="K355" s="143"/>
      <x:c r="L355" s="108">
        <x:v>45</x:v>
      </x:c>
      <x:c r="M355" s="91" t="s">
        <x:v>407</x:v>
      </x:c>
      <x:c r="N355" s="91" t="s">
        <x:v>22</x:v>
      </x:c>
      <x:c r="O355" s="91" t="s">
        <x:v>2084</x:v>
      </x:c>
      <x:c r="P355" s="91" t="s">
        <x:v>819</x:v>
      </x:c>
      <x:c r="Q355" s="91" t="s">
        <x:v>76</x:v>
      </x:c>
      <x:c r="R355" s="91" t="s">
        <x:v>2162</x:v>
      </x:c>
      <x:c r="S355" s="91" t="s">
        <x:v>2084</x:v>
      </x:c>
      <x:c r="T355" s="91" t="s">
        <x:v>22</x:v>
      </x:c>
      <x:c r="U355" s="91" t="s">
        <x:v>22</x:v>
      </x:c>
      <x:c r="V355" s="91" t="s">
        <x:v>23</x:v>
      </x:c>
      <x:c r="W355" s="91"/>
    </x:row>
    <x:row r="356" spans="1:23" s="69" customFormat="1" ht="38.25" x14ac:dyDescent="0.2">
      <x:c r="A356" s="91" t="s">
        <x:v>2723</x:v>
      </x:c>
      <x:c r="B356" s="91" t="s">
        <x:v>2724</x:v>
      </x:c>
      <x:c r="C356" s="91" t="s">
        <x:v>974</x:v>
      </x:c>
      <x:c r="D356" s="91" t="s">
        <x:v>2725</x:v>
      </x:c>
      <x:c r="E356" s="86">
        <x:v>45419</x:v>
      </x:c>
      <x:c r="F356" s="600">
        <x:v>45597</x:v>
      </x:c>
      <x:c r="G356" s="602">
        <x:v>45597</x:v>
      </x:c>
      <x:c r="H356" s="502"/>
      <x:c r="I356" s="502">
        <x:v>517785</x:v>
      </x:c>
      <x:c r="J356" s="603"/>
      <x:c r="K356" s="603"/>
      <x:c r="L356" s="588">
        <x:v>100</x:v>
      </x:c>
      <x:c r="M356" s="538" t="s">
        <x:v>2073</x:v>
      </x:c>
      <x:c r="N356" s="538" t="s">
        <x:v>22</x:v>
      </x:c>
      <x:c r="O356" s="538" t="s">
        <x:v>2788</x:v>
      </x:c>
      <x:c r="P356" s="538" t="s">
        <x:v>649</x:v>
      </x:c>
      <x:c r="Q356" s="538" t="s">
        <x:v>76</x:v>
      </x:c>
      <x:c r="R356" s="538" t="s">
        <x:v>586</x:v>
      </x:c>
      <x:c r="S356" s="538" t="s">
        <x:v>2788</x:v>
      </x:c>
      <x:c r="T356" s="538" t="s">
        <x:v>22</x:v>
      </x:c>
      <x:c r="U356" s="538" t="s">
        <x:v>22</x:v>
      </x:c>
      <x:c r="V356" s="538" t="s">
        <x:v>37</x:v>
      </x:c>
      <x:c r="W356" s="538"/>
    </x:row>
    <x:row r="357" spans="1:23" s="69" customFormat="1" ht="38.25" x14ac:dyDescent="0.2">
      <x:c r="A357" s="91" t="s">
        <x:v>2837</x:v>
      </x:c>
      <x:c r="B357" s="91" t="s">
        <x:v>2924</x:v>
      </x:c>
      <x:c r="C357" s="91" t="s">
        <x:v>2716</x:v>
      </x:c>
      <x:c r="D357" s="91" t="s">
        <x:v>2921</x:v>
      </x:c>
      <x:c r="E357" s="86">
        <x:v>45572</x:v>
      </x:c>
      <x:c r="F357" s="600">
        <x:v>45649</x:v>
      </x:c>
      <x:c r="G357" s="119">
        <x:v>45649</x:v>
      </x:c>
      <x:c r="H357" s="142"/>
      <x:c r="I357" s="142">
        <x:v>3282613</x:v>
      </x:c>
      <x:c r="J357" s="143"/>
      <x:c r="K357" s="143"/>
      <x:c r="L357" s="130">
        <x:v>100</x:v>
      </x:c>
      <x:c r="M357" s="91" t="s">
        <x:v>407</x:v>
      </x:c>
      <x:c r="N357" s="91" t="s">
        <x:v>22</x:v>
      </x:c>
      <x:c r="O357" s="91" t="s">
        <x:v>2845</x:v>
      </x:c>
      <x:c r="P357" s="91" t="s">
        <x:v>819</x:v>
      </x:c>
      <x:c r="Q357" s="91" t="s">
        <x:v>76</x:v>
      </x:c>
      <x:c r="R357" s="91" t="s">
        <x:v>26</x:v>
      </x:c>
      <x:c r="S357" s="91" t="s">
        <x:v>2846</x:v>
      </x:c>
      <x:c r="T357" s="91" t="s">
        <x:v>2162</x:v>
      </x:c>
      <x:c r="U357" s="153">
        <x:v>0.26</x:v>
      </x:c>
      <x:c r="V357" s="91" t="s">
        <x:v>37</x:v>
      </x:c>
      <x:c r="W357" s="91"/>
    </x:row>
    <x:row r="358" spans="1:23" s="69" customFormat="1" ht="25.5" x14ac:dyDescent="0.2">
      <x:c r="A358" s="91" t="s">
        <x:v>2838</x:v>
      </x:c>
      <x:c r="B358" s="91" t="s">
        <x:v>2923</x:v>
      </x:c>
      <x:c r="C358" s="91" t="s">
        <x:v>2716</x:v>
      </x:c>
      <x:c r="D358" s="91" t="s">
        <x:v>2922</x:v>
      </x:c>
      <x:c r="E358" s="86">
        <x:v>45588</x:v>
      </x:c>
      <x:c r="F358" s="119">
        <x:v>45649</x:v>
      </x:c>
      <x:c r="G358" s="192">
        <x:v>45649</x:v>
      </x:c>
      <x:c r="H358" s="142"/>
      <x:c r="I358" s="142">
        <x:v>2629188</x:v>
      </x:c>
      <x:c r="J358" s="143"/>
      <x:c r="K358" s="143"/>
      <x:c r="L358" s="110">
        <x:v>100</x:v>
      </x:c>
      <x:c r="M358" s="91" t="s">
        <x:v>407</x:v>
      </x:c>
      <x:c r="N358" s="91" t="s">
        <x:v>22</x:v>
      </x:c>
      <x:c r="O358" s="91" t="s">
        <x:v>2847</x:v>
      </x:c>
      <x:c r="P358" s="91" t="s">
        <x:v>819</x:v>
      </x:c>
      <x:c r="Q358" s="91" t="s">
        <x:v>76</x:v>
      </x:c>
      <x:c r="R358" s="91" t="s">
        <x:v>26</x:v>
      </x:c>
      <x:c r="S358" s="91" t="s">
        <x:v>2848</x:v>
      </x:c>
      <x:c r="T358" s="112" t="s">
        <x:v>94</x:v>
      </x:c>
      <x:c r="U358" s="153">
        <x:v>0.25</x:v>
      </x:c>
      <x:c r="V358" s="91" t="s">
        <x:v>37</x:v>
      </x:c>
      <x:c r="W358" s="91"/>
    </x:row>
    <x:row r="359" spans="1:23" s="69" customFormat="1" ht="38.25" x14ac:dyDescent="0.2">
      <x:c r="A359" s="91" t="s">
        <x:v>2820</x:v>
      </x:c>
      <x:c r="B359" s="91" t="s">
        <x:v>2887</x:v>
      </x:c>
      <x:c r="C359" s="91" t="s">
        <x:v>91</x:v>
      </x:c>
      <x:c r="D359" s="91" t="s">
        <x:v>2888</x:v>
      </x:c>
      <x:c r="E359" s="86">
        <x:v>45566</x:v>
      </x:c>
      <x:c r="F359" s="119">
        <x:v>45642</x:v>
      </x:c>
      <x:c r="G359" s="192">
        <x:v>45642</x:v>
      </x:c>
      <x:c r="H359" s="142"/>
      <x:c r="I359" s="142">
        <x:v>763091.67</x:v>
      </x:c>
      <x:c r="J359" s="143"/>
      <x:c r="K359" s="143"/>
      <x:c r="L359" s="110">
        <x:v>100</x:v>
      </x:c>
      <x:c r="M359" s="91" t="s">
        <x:v>407</x:v>
      </x:c>
      <x:c r="N359" s="91" t="s">
        <x:v>22</x:v>
      </x:c>
      <x:c r="O359" s="91" t="s">
        <x:v>2600</x:v>
      </x:c>
      <x:c r="P359" s="91" t="s">
        <x:v>2789</x:v>
      </x:c>
      <x:c r="Q359" s="91" t="s">
        <x:v>76</x:v>
      </x:c>
      <x:c r="R359" s="91" t="s">
        <x:v>26</x:v>
      </x:c>
      <x:c r="S359" s="91" t="s">
        <x:v>2600</x:v>
      </x:c>
      <x:c r="T359" s="91" t="s">
        <x:v>22</x:v>
      </x:c>
      <x:c r="U359" s="91" t="s">
        <x:v>22</x:v>
      </x:c>
      <x:c r="V359" s="91" t="s">
        <x:v>23</x:v>
      </x:c>
      <x:c r="W359" s="91"/>
    </x:row>
    <x:row r="360" spans="1:23" s="69" customFormat="1" ht="38.25" x14ac:dyDescent="0.2">
      <x:c r="A360" s="91" t="s">
        <x:v>4283</x:v>
      </x:c>
      <x:c r="B360" s="91" t="s">
        <x:v>2849</x:v>
      </x:c>
      <x:c r="C360" s="91" t="s">
        <x:v>238</x:v>
      </x:c>
      <x:c r="D360" s="91" t="s">
        <x:v>2850</x:v>
      </x:c>
      <x:c r="E360" s="86">
        <x:v>45616</x:v>
      </x:c>
      <x:c r="F360" s="119">
        <x:v>45646</x:v>
      </x:c>
      <x:c r="G360" s="192">
        <x:v>45646</x:v>
      </x:c>
      <x:c r="H360" s="142"/>
      <x:c r="I360" s="142">
        <x:v>2287057</x:v>
      </x:c>
      <x:c r="J360" s="143"/>
      <x:c r="K360" s="143"/>
      <x:c r="L360" s="110">
        <x:v>100</x:v>
      </x:c>
      <x:c r="M360" s="91" t="s">
        <x:v>407</x:v>
      </x:c>
      <x:c r="N360" s="91" t="s">
        <x:v>22</x:v>
      </x:c>
      <x:c r="O360" s="91" t="s">
        <x:v>2241</x:v>
      </x:c>
      <x:c r="P360" s="91" t="s">
        <x:v>819</x:v>
      </x:c>
      <x:c r="Q360" s="91" t="s">
        <x:v>76</x:v>
      </x:c>
      <x:c r="R360" s="91" t="s">
        <x:v>2162</x:v>
      </x:c>
      <x:c r="S360" s="153">
        <x:v>0.3</x:v>
      </x:c>
      <x:c r="T360" s="91" t="s">
        <x:v>22</x:v>
      </x:c>
      <x:c r="U360" s="91" t="s">
        <x:v>22</x:v>
      </x:c>
      <x:c r="V360" s="91" t="s">
        <x:v>37</x:v>
      </x:c>
      <x:c r="W360" s="91"/>
    </x:row>
    <x:row r="361" spans="1:23" s="69" customFormat="1" ht="38.25" x14ac:dyDescent="0.2">
      <x:c r="A361" s="91" t="s">
        <x:v>2851</x:v>
      </x:c>
      <x:c r="B361" s="91" t="s">
        <x:v>4970</x:v>
      </x:c>
      <x:c r="C361" s="91" t="s">
        <x:v>80</x:v>
      </x:c>
      <x:c r="D361" s="91" t="s">
        <x:v>2889</x:v>
      </x:c>
      <x:c r="E361" s="86">
        <x:v>45502</x:v>
      </x:c>
      <x:c r="F361" s="303">
        <x:v>45777</x:v>
      </x:c>
      <x:c r="G361" s="99"/>
      <x:c r="H361" s="142"/>
      <x:c r="I361" s="142">
        <x:v>715186.4</x:v>
      </x:c>
      <x:c r="J361" s="143"/>
      <x:c r="K361" s="143"/>
      <x:c r="L361" s="108">
        <x:v>51</x:v>
      </x:c>
      <x:c r="M361" s="91" t="s">
        <x:v>2073</x:v>
      </x:c>
      <x:c r="N361" s="91" t="s">
        <x:v>22</x:v>
      </x:c>
      <x:c r="O361" s="91" t="s">
        <x:v>2790</x:v>
      </x:c>
      <x:c r="P361" s="91" t="s">
        <x:v>649</x:v>
      </x:c>
      <x:c r="Q361" s="91" t="s">
        <x:v>691</x:v>
      </x:c>
      <x:c r="R361" s="91" t="s">
        <x:v>2162</x:v>
      </x:c>
      <x:c r="S361" s="91" t="s">
        <x:v>2790</x:v>
      </x:c>
      <x:c r="T361" s="91" t="s">
        <x:v>22</x:v>
      </x:c>
      <x:c r="U361" s="91" t="s">
        <x:v>22</x:v>
      </x:c>
      <x:c r="V361" s="91" t="s">
        <x:v>23</x:v>
      </x:c>
      <x:c r="W361" s="91"/>
    </x:row>
    <x:row r="362" spans="1:23" s="69" customFormat="1" ht="38.25" x14ac:dyDescent="0.2">
      <x:c r="A362" s="91" t="s">
        <x:v>2726</x:v>
      </x:c>
      <x:c r="B362" s="91" t="s">
        <x:v>2890</x:v>
      </x:c>
      <x:c r="C362" s="91" t="s">
        <x:v>80</x:v>
      </x:c>
      <x:c r="D362" s="91" t="s">
        <x:v>2891</x:v>
      </x:c>
      <x:c r="E362" s="86">
        <x:v>45497</x:v>
      </x:c>
      <x:c r="F362" s="303">
        <x:v>45777</x:v>
      </x:c>
      <x:c r="G362" s="99"/>
      <x:c r="H362" s="142"/>
      <x:c r="I362" s="142">
        <x:v>874379.89</x:v>
      </x:c>
      <x:c r="J362" s="143"/>
      <x:c r="K362" s="143"/>
      <x:c r="L362" s="108">
        <x:v>45</x:v>
      </x:c>
      <x:c r="M362" s="91" t="s">
        <x:v>2073</x:v>
      </x:c>
      <x:c r="N362" s="91" t="s">
        <x:v>22</x:v>
      </x:c>
      <x:c r="O362" s="91" t="s">
        <x:v>2084</x:v>
      </x:c>
      <x:c r="P362" s="91" t="s">
        <x:v>649</x:v>
      </x:c>
      <x:c r="Q362" s="91" t="s">
        <x:v>691</x:v>
      </x:c>
      <x:c r="R362" s="91" t="s">
        <x:v>2162</x:v>
      </x:c>
      <x:c r="S362" s="91" t="s">
        <x:v>2084</x:v>
      </x:c>
      <x:c r="T362" s="91" t="s">
        <x:v>22</x:v>
      </x:c>
      <x:c r="U362" s="91" t="s">
        <x:v>22</x:v>
      </x:c>
      <x:c r="V362" s="91" t="s">
        <x:v>23</x:v>
      </x:c>
      <x:c r="W362" s="91"/>
    </x:row>
    <x:row r="363" spans="1:23" s="69" customFormat="1" ht="25.5" x14ac:dyDescent="0.2">
      <x:c r="A363" s="91" t="s">
        <x:v>2727</x:v>
      </x:c>
      <x:c r="B363" s="91" t="s">
        <x:v>2728</x:v>
      </x:c>
      <x:c r="C363" s="91" t="s">
        <x:v>31</x:v>
      </x:c>
      <x:c r="D363" s="91" t="s">
        <x:v>2813</x:v>
      </x:c>
      <x:c r="E363" s="86">
        <x:v>45579</x:v>
      </x:c>
      <x:c r="F363" s="119">
        <x:v>45792</x:v>
      </x:c>
      <x:c r="G363" s="99"/>
      <x:c r="H363" s="142"/>
      <x:c r="I363" s="248">
        <x:v>1460392.9</x:v>
      </x:c>
      <x:c r="J363" s="143"/>
      <x:c r="K363" s="143"/>
      <x:c r="L363" s="443">
        <x:v>2</x:v>
      </x:c>
      <x:c r="M363" s="91" t="s">
        <x:v>407</x:v>
      </x:c>
      <x:c r="N363" s="91" t="s">
        <x:v>22</x:v>
      </x:c>
      <x:c r="O363" s="91" t="s">
        <x:v>2083</x:v>
      </x:c>
      <x:c r="P363" s="91" t="s">
        <x:v>649</x:v>
      </x:c>
      <x:c r="Q363" s="91" t="s">
        <x:v>76</x:v>
      </x:c>
      <x:c r="R363" s="91" t="s">
        <x:v>2162</x:v>
      </x:c>
      <x:c r="S363" s="91" t="s">
        <x:v>2083</x:v>
      </x:c>
      <x:c r="T363" s="91" t="s">
        <x:v>22</x:v>
      </x:c>
      <x:c r="U363" s="91" t="s">
        <x:v>22</x:v>
      </x:c>
      <x:c r="V363" s="91" t="s">
        <x:v>37</x:v>
      </x:c>
      <x:c r="W363" s="91"/>
    </x:row>
    <x:row r="364" spans="1:23" s="69" customFormat="1" ht="25.5" x14ac:dyDescent="0.2">
      <x:c r="A364" s="91" t="s">
        <x:v>2729</x:v>
      </x:c>
      <x:c r="B364" s="91" t="s">
        <x:v>2892</x:v>
      </x:c>
      <x:c r="C364" s="91" t="s">
        <x:v>2533</x:v>
      </x:c>
      <x:c r="D364" s="91" t="s">
        <x:v>2893</x:v>
      </x:c>
      <x:c r="E364" s="86">
        <x:v>45483</x:v>
      </x:c>
      <x:c r="F364" s="119">
        <x:v>45646</x:v>
      </x:c>
      <x:c r="G364" s="192">
        <x:v>45646</x:v>
      </x:c>
      <x:c r="H364" s="142"/>
      <x:c r="I364" s="142">
        <x:v>1707428</x:v>
      </x:c>
      <x:c r="J364" s="143"/>
      <x:c r="K364" s="143"/>
      <x:c r="L364" s="110">
        <x:v>100</x:v>
      </x:c>
      <x:c r="M364" s="91" t="s">
        <x:v>407</x:v>
      </x:c>
      <x:c r="N364" s="91" t="s">
        <x:v>22</x:v>
      </x:c>
      <x:c r="O364" s="91" t="s">
        <x:v>2791</x:v>
      </x:c>
      <x:c r="P364" s="91" t="s">
        <x:v>819</x:v>
      </x:c>
      <x:c r="Q364" s="91" t="s">
        <x:v>76</x:v>
      </x:c>
      <x:c r="R364" s="91" t="s">
        <x:v>2085</x:v>
      </x:c>
      <x:c r="S364" s="91" t="s">
        <x:v>2791</x:v>
      </x:c>
      <x:c r="T364" s="91" t="s">
        <x:v>22</x:v>
      </x:c>
      <x:c r="U364" s="91" t="s">
        <x:v>22</x:v>
      </x:c>
      <x:c r="V364" s="91" t="s">
        <x:v>23</x:v>
      </x:c>
      <x:c r="W364" s="91" t="s">
        <x:v>4456</x:v>
      </x:c>
    </x:row>
    <x:row r="365" spans="1:23" s="69" customFormat="1" ht="51" x14ac:dyDescent="0.2">
      <x:c r="A365" s="91" t="s">
        <x:v>2730</x:v>
      </x:c>
      <x:c r="B365" s="91" t="s">
        <x:v>2731</x:v>
      </x:c>
      <x:c r="C365" s="91" t="s">
        <x:v>625</x:v>
      </x:c>
      <x:c r="D365" s="91" t="s">
        <x:v>2830</x:v>
      </x:c>
      <x:c r="E365" s="86">
        <x:v>45590</x:v>
      </x:c>
      <x:c r="F365" s="119">
        <x:v>45650</x:v>
      </x:c>
      <x:c r="G365" s="192">
        <x:v>45650</x:v>
      </x:c>
      <x:c r="H365" s="142"/>
      <x:c r="I365" s="142">
        <x:v>2863348.35</x:v>
      </x:c>
      <x:c r="J365" s="143"/>
      <x:c r="K365" s="143"/>
      <x:c r="L365" s="110">
        <x:v>100</x:v>
      </x:c>
      <x:c r="M365" s="91" t="s">
        <x:v>2090</x:v>
      </x:c>
      <x:c r="N365" s="91" t="s">
        <x:v>22</x:v>
      </x:c>
      <x:c r="O365" s="91" t="s">
        <x:v>2324</x:v>
      </x:c>
      <x:c r="P365" s="91" t="s">
        <x:v>2792</x:v>
      </x:c>
      <x:c r="Q365" s="91" t="s">
        <x:v>157</x:v>
      </x:c>
      <x:c r="R365" s="91" t="s">
        <x:v>22</x:v>
      </x:c>
      <x:c r="S365" s="91" t="s">
        <x:v>22</x:v>
      </x:c>
      <x:c r="T365" s="91" t="s">
        <x:v>2852</x:v>
      </x:c>
      <x:c r="U365" s="91" t="s">
        <x:v>2777</x:v>
      </x:c>
      <x:c r="V365" s="91" t="s">
        <x:v>37</x:v>
      </x:c>
      <x:c r="W365" s="91"/>
    </x:row>
    <x:row r="366" spans="1:23" s="69" customFormat="1" ht="38.25" x14ac:dyDescent="0.2">
      <x:c r="A366" s="91" t="s">
        <x:v>2732</x:v>
      </x:c>
      <x:c r="B366" s="91" t="s">
        <x:v>2793</x:v>
      </x:c>
      <x:c r="C366" s="91" t="s">
        <x:v>84</x:v>
      </x:c>
      <x:c r="D366" s="91" t="s">
        <x:v>2894</x:v>
      </x:c>
      <x:c r="E366" s="86">
        <x:v>45569</x:v>
      </x:c>
      <x:c r="F366" s="119">
        <x:v>45645</x:v>
      </x:c>
      <x:c r="G366" s="192">
        <x:v>45645</x:v>
      </x:c>
      <x:c r="H366" s="142"/>
      <x:c r="I366" s="142">
        <x:v>2170788.0099999998</x:v>
      </x:c>
      <x:c r="J366" s="143"/>
      <x:c r="K366" s="143"/>
      <x:c r="L366" s="110">
        <x:v>100</x:v>
      </x:c>
      <x:c r="M366" s="91" t="s">
        <x:v>407</x:v>
      </x:c>
      <x:c r="N366" s="91" t="s">
        <x:v>22</x:v>
      </x:c>
      <x:c r="O366" s="91" t="s">
        <x:v>2794</x:v>
      </x:c>
      <x:c r="P366" s="91" t="s">
        <x:v>819</x:v>
      </x:c>
      <x:c r="Q366" s="91" t="s">
        <x:v>76</x:v>
      </x:c>
      <x:c r="R366" s="91" t="s">
        <x:v>22</x:v>
      </x:c>
      <x:c r="S366" s="91" t="s">
        <x:v>22</x:v>
      </x:c>
      <x:c r="T366" s="91" t="s">
        <x:v>2795</x:v>
      </x:c>
      <x:c r="U366" s="91" t="s">
        <x:v>2262</x:v>
      </x:c>
      <x:c r="V366" s="91" t="s">
        <x:v>37</x:v>
      </x:c>
      <x:c r="W366" s="91"/>
    </x:row>
    <x:row r="367" spans="1:23" s="69" customFormat="1" ht="63.75" x14ac:dyDescent="0.2">
      <x:c r="A367" s="91" t="s">
        <x:v>2733</x:v>
      </x:c>
      <x:c r="B367" s="91" t="s">
        <x:v>2734</x:v>
      </x:c>
      <x:c r="C367" s="91" t="s">
        <x:v>2831</x:v>
      </x:c>
      <x:c r="D367" s="91" t="s">
        <x:v>4971</x:v>
      </x:c>
      <x:c r="E367" s="99">
        <x:v>45117</x:v>
      </x:c>
      <x:c r="F367" s="119">
        <x:v>45320</x:v>
      </x:c>
      <x:c r="G367" s="119">
        <x:v>45320</x:v>
      </x:c>
      <x:c r="H367" s="142"/>
      <x:c r="I367" s="142">
        <x:v>607595</x:v>
      </x:c>
      <x:c r="J367" s="143"/>
      <x:c r="K367" s="143"/>
      <x:c r="L367" s="130">
        <x:v>100</x:v>
      </x:c>
      <x:c r="M367" s="91" t="s">
        <x:v>407</x:v>
      </x:c>
      <x:c r="N367" s="91" t="s">
        <x:v>22</x:v>
      </x:c>
      <x:c r="O367" s="153">
        <x:v>0.3</x:v>
      </x:c>
      <x:c r="P367" s="91" t="s">
        <x:v>2200</x:v>
      </x:c>
      <x:c r="Q367" s="91" t="s">
        <x:v>2796</x:v>
      </x:c>
      <x:c r="R367" s="91" t="s">
        <x:v>2085</x:v>
      </x:c>
      <x:c r="S367" s="153">
        <x:v>0.3</x:v>
      </x:c>
      <x:c r="T367" s="91" t="s">
        <x:v>22</x:v>
      </x:c>
      <x:c r="U367" s="91" t="s">
        <x:v>22</x:v>
      </x:c>
      <x:c r="V367" s="91" t="s">
        <x:v>2552</x:v>
      </x:c>
      <x:c r="W367" s="91"/>
    </x:row>
    <x:row r="368" spans="1:23" s="69" customFormat="1" ht="51" x14ac:dyDescent="0.2">
      <x:c r="A368" s="91" t="s">
        <x:v>2735</x:v>
      </x:c>
      <x:c r="B368" s="91" t="s">
        <x:v>2895</x:v>
      </x:c>
      <x:c r="C368" s="91" t="s">
        <x:v>2897</x:v>
      </x:c>
      <x:c r="D368" s="91" t="s">
        <x:v>2896</x:v>
      </x:c>
      <x:c r="E368" s="444">
        <x:v>45762</x:v>
      </x:c>
      <x:c r="F368" s="119">
        <x:v>45930</x:v>
      </x:c>
      <x:c r="G368" s="99"/>
      <x:c r="H368" s="142"/>
      <x:c r="I368" s="142">
        <x:v>1108974</x:v>
      </x:c>
      <x:c r="J368" s="143"/>
      <x:c r="K368" s="143"/>
      <x:c r="L368" s="130">
        <x:v>0</x:v>
      </x:c>
      <x:c r="M368" s="91" t="s">
        <x:v>22</x:v>
      </x:c>
      <x:c r="N368" s="91" t="s">
        <x:v>407</x:v>
      </x:c>
      <x:c r="O368" s="91" t="s">
        <x:v>2083</x:v>
      </x:c>
      <x:c r="P368" s="91" t="s">
        <x:v>649</x:v>
      </x:c>
      <x:c r="Q368" s="91" t="s">
        <x:v>2454</x:v>
      </x:c>
      <x:c r="R368" s="91" t="s">
        <x:v>22</x:v>
      </x:c>
      <x:c r="S368" s="91" t="s">
        <x:v>22</x:v>
      </x:c>
      <x:c r="T368" s="91" t="s">
        <x:v>2078</x:v>
      </x:c>
      <x:c r="U368" s="91" t="s">
        <x:v>2083</x:v>
      </x:c>
      <x:c r="V368" s="91" t="s">
        <x:v>37</x:v>
      </x:c>
      <x:c r="W368" s="91"/>
    </x:row>
    <x:row r="369" spans="1:23" s="69" customFormat="1" ht="66.75" customHeight="1" x14ac:dyDescent="0.2">
      <x:c r="A369" s="91" t="s">
        <x:v>2736</x:v>
      </x:c>
      <x:c r="B369" s="91" t="s">
        <x:v>2898</x:v>
      </x:c>
      <x:c r="C369" s="91" t="s">
        <x:v>125</x:v>
      </x:c>
      <x:c r="D369" s="91" t="s">
        <x:v>2832</x:v>
      </x:c>
      <x:c r="E369" s="86">
        <x:v>45498</x:v>
      </x:c>
      <x:c r="F369" s="119">
        <x:v>45648</x:v>
      </x:c>
      <x:c r="G369" s="192">
        <x:v>45648</x:v>
      </x:c>
      <x:c r="H369" s="142"/>
      <x:c r="I369" s="142">
        <x:v>5033925.58</x:v>
      </x:c>
      <x:c r="J369" s="143"/>
      <x:c r="K369" s="143"/>
      <x:c r="L369" s="110">
        <x:v>100</x:v>
      </x:c>
      <x:c r="M369" s="91" t="s">
        <x:v>2090</x:v>
      </x:c>
      <x:c r="N369" s="91" t="s">
        <x:v>22</x:v>
      </x:c>
      <x:c r="O369" s="91" t="s">
        <x:v>2204</x:v>
      </x:c>
      <x:c r="P369" s="91" t="s">
        <x:v>2797</x:v>
      </x:c>
      <x:c r="Q369" s="91" t="s">
        <x:v>76</x:v>
      </x:c>
      <x:c r="R369" s="91" t="s">
        <x:v>2798</x:v>
      </x:c>
      <x:c r="S369" s="91" t="s">
        <x:v>2208</x:v>
      </x:c>
      <x:c r="T369" s="91" t="s">
        <x:v>22</x:v>
      </x:c>
      <x:c r="U369" s="91" t="s">
        <x:v>2799</x:v>
      </x:c>
      <x:c r="V369" s="91" t="s">
        <x:v>37</x:v>
      </x:c>
      <x:c r="W369" s="91"/>
    </x:row>
    <x:row r="370" spans="1:23" s="69" customFormat="1" ht="25.5" x14ac:dyDescent="0.2">
      <x:c r="A370" s="91" t="s">
        <x:v>2737</x:v>
      </x:c>
      <x:c r="B370" s="91" t="s">
        <x:v>2800</x:v>
      </x:c>
      <x:c r="C370" s="91" t="s">
        <x:v>125</x:v>
      </x:c>
      <x:c r="D370" s="91" t="s">
        <x:v>2833</x:v>
      </x:c>
      <x:c r="E370" s="86">
        <x:v>45560</x:v>
      </x:c>
      <x:c r="F370" s="119">
        <x:v>45648</x:v>
      </x:c>
      <x:c r="G370" s="192">
        <x:v>45648</x:v>
      </x:c>
      <x:c r="H370" s="142"/>
      <x:c r="I370" s="142">
        <x:v>1102099.77</x:v>
      </x:c>
      <x:c r="J370" s="143"/>
      <x:c r="K370" s="143"/>
      <x:c r="L370" s="110">
        <x:v>100</x:v>
      </x:c>
      <x:c r="M370" s="91" t="s">
        <x:v>407</x:v>
      </x:c>
      <x:c r="N370" s="91" t="s">
        <x:v>22</x:v>
      </x:c>
      <x:c r="O370" s="91" t="s">
        <x:v>2600</x:v>
      </x:c>
      <x:c r="P370" s="91" t="s">
        <x:v>819</x:v>
      </x:c>
      <x:c r="Q370" s="91" t="s">
        <x:v>76</x:v>
      </x:c>
      <x:c r="R370" s="91" t="s">
        <x:v>965</x:v>
      </x:c>
      <x:c r="S370" s="91" t="s">
        <x:v>2853</x:v>
      </x:c>
      <x:c r="T370" s="91" t="s">
        <x:v>22</x:v>
      </x:c>
      <x:c r="U370" s="91" t="s">
        <x:v>22</x:v>
      </x:c>
      <x:c r="V370" s="91" t="s">
        <x:v>37</x:v>
      </x:c>
      <x:c r="W370" s="91"/>
    </x:row>
    <x:row r="371" spans="1:23" s="69" customFormat="1" ht="25.5" x14ac:dyDescent="0.2">
      <x:c r="A371" s="91" t="s">
        <x:v>2738</x:v>
      </x:c>
      <x:c r="B371" s="91" t="s">
        <x:v>2801</x:v>
      </x:c>
      <x:c r="C371" s="91" t="s">
        <x:v>125</x:v>
      </x:c>
      <x:c r="D371" s="91" t="s">
        <x:v>2834</x:v>
      </x:c>
      <x:c r="E371" s="86">
        <x:v>45593</x:v>
      </x:c>
      <x:c r="F371" s="119">
        <x:v>45648</x:v>
      </x:c>
      <x:c r="G371" s="193">
        <x:v>45648</x:v>
      </x:c>
      <x:c r="H371" s="142"/>
      <x:c r="I371" s="142">
        <x:v>1084625.98</x:v>
      </x:c>
      <x:c r="J371" s="143"/>
      <x:c r="K371" s="143"/>
      <x:c r="L371" s="110">
        <x:v>100</x:v>
      </x:c>
      <x:c r="M371" s="91" t="s">
        <x:v>407</x:v>
      </x:c>
      <x:c r="N371" s="91" t="s">
        <x:v>22</x:v>
      </x:c>
      <x:c r="O371" s="91" t="s">
        <x:v>2600</x:v>
      </x:c>
      <x:c r="P371" s="91" t="s">
        <x:v>819</x:v>
      </x:c>
      <x:c r="Q371" s="91" t="s">
        <x:v>76</x:v>
      </x:c>
      <x:c r="R371" s="91" t="s">
        <x:v>965</x:v>
      </x:c>
      <x:c r="S371" s="91" t="s">
        <x:v>2853</x:v>
      </x:c>
      <x:c r="T371" s="91" t="s">
        <x:v>22</x:v>
      </x:c>
      <x:c r="U371" s="91" t="s">
        <x:v>22</x:v>
      </x:c>
      <x:c r="V371" s="91" t="s">
        <x:v>37</x:v>
      </x:c>
      <x:c r="W371" s="91"/>
    </x:row>
    <x:row r="372" spans="1:23" s="69" customFormat="1" ht="38.25" x14ac:dyDescent="0.2">
      <x:c r="A372" s="91" t="s">
        <x:v>2815</x:v>
      </x:c>
      <x:c r="B372" s="91" t="s">
        <x:v>2739</x:v>
      </x:c>
      <x:c r="C372" s="91" t="s">
        <x:v>168</x:v>
      </x:c>
      <x:c r="D372" s="91" t="s">
        <x:v>2899</x:v>
      </x:c>
      <x:c r="E372" s="86">
        <x:v>45610</x:v>
      </x:c>
      <x:c r="F372" s="119">
        <x:v>45646</x:v>
      </x:c>
      <x:c r="G372" s="193">
        <x:v>45646</x:v>
      </x:c>
      <x:c r="H372" s="142"/>
      <x:c r="I372" s="248">
        <x:v>1623415.48</x:v>
      </x:c>
      <x:c r="J372" s="143"/>
      <x:c r="K372" s="143"/>
      <x:c r="L372" s="110">
        <x:v>100</x:v>
      </x:c>
      <x:c r="M372" s="91" t="s">
        <x:v>407</x:v>
      </x:c>
      <x:c r="N372" s="91" t="s">
        <x:v>22</x:v>
      </x:c>
      <x:c r="O372" s="91" t="s">
        <x:v>2211</x:v>
      </x:c>
      <x:c r="P372" s="91" t="s">
        <x:v>167</x:v>
      </x:c>
      <x:c r="Q372" s="91" t="s">
        <x:v>76</x:v>
      </x:c>
      <x:c r="R372" s="91" t="s">
        <x:v>2162</x:v>
      </x:c>
      <x:c r="S372" s="91" t="s">
        <x:v>2211</x:v>
      </x:c>
      <x:c r="T372" s="91" t="s">
        <x:v>22</x:v>
      </x:c>
      <x:c r="U372" s="91" t="s">
        <x:v>22</x:v>
      </x:c>
      <x:c r="V372" s="91" t="s">
        <x:v>37</x:v>
      </x:c>
      <x:c r="W372" s="91"/>
    </x:row>
    <x:row r="373" spans="1:23" s="69" customFormat="1" ht="68.25" customHeight="1" x14ac:dyDescent="0.2">
      <x:c r="A373" s="91" t="s">
        <x:v>2740</x:v>
      </x:c>
      <x:c r="B373" s="91" t="s">
        <x:v>3352</x:v>
      </x:c>
      <x:c r="C373" s="91" t="s">
        <x:v>152</x:v>
      </x:c>
      <x:c r="D373" s="91" t="s">
        <x:v>2741</x:v>
      </x:c>
      <x:c r="E373" s="86">
        <x:v>45572</x:v>
      </x:c>
      <x:c r="F373" s="119">
        <x:v>45644</x:v>
      </x:c>
      <x:c r="G373" s="192">
        <x:v>45644</x:v>
      </x:c>
      <x:c r="H373" s="142"/>
      <x:c r="I373" s="142">
        <x:v>6012310.4100000001</x:v>
      </x:c>
      <x:c r="J373" s="143"/>
      <x:c r="K373" s="143"/>
      <x:c r="L373" s="110">
        <x:v>100</x:v>
      </x:c>
      <x:c r="M373" s="91" t="s">
        <x:v>2090</x:v>
      </x:c>
      <x:c r="N373" s="91" t="s">
        <x:v>22</x:v>
      </x:c>
      <x:c r="O373" s="91" t="s">
        <x:v>2241</x:v>
      </x:c>
      <x:c r="P373" s="91" t="s">
        <x:v>2263</x:v>
      </x:c>
      <x:c r="Q373" s="91" t="s">
        <x:v>2802</x:v>
      </x:c>
      <x:c r="R373" s="91" t="s">
        <x:v>2803</x:v>
      </x:c>
      <x:c r="S373" s="91" t="s">
        <x:v>2241</x:v>
      </x:c>
      <x:c r="T373" s="91" t="s">
        <x:v>22</x:v>
      </x:c>
      <x:c r="U373" s="91" t="s">
        <x:v>22</x:v>
      </x:c>
      <x:c r="V373" s="91" t="s">
        <x:v>37</x:v>
      </x:c>
      <x:c r="W373" s="91"/>
    </x:row>
    <x:row r="374" spans="1:23" s="69" customFormat="1" ht="38.25" x14ac:dyDescent="0.2">
      <x:c r="A374" s="91" t="s">
        <x:v>3353</x:v>
      </x:c>
      <x:c r="B374" s="91" t="s">
        <x:v>2900</x:v>
      </x:c>
      <x:c r="C374" s="91" t="s">
        <x:v>239</x:v>
      </x:c>
      <x:c r="D374" s="91" t="s">
        <x:v>2901</x:v>
      </x:c>
      <x:c r="E374" s="86">
        <x:v>45568</x:v>
      </x:c>
      <x:c r="F374" s="119">
        <x:v>45627</x:v>
      </x:c>
      <x:c r="G374" s="192">
        <x:v>45627</x:v>
      </x:c>
      <x:c r="H374" s="142"/>
      <x:c r="I374" s="142">
        <x:v>3211361.02</x:v>
      </x:c>
      <x:c r="J374" s="143"/>
      <x:c r="K374" s="143"/>
      <x:c r="L374" s="110">
        <x:v>100</x:v>
      </x:c>
      <x:c r="M374" s="91" t="s">
        <x:v>2090</x:v>
      </x:c>
      <x:c r="N374" s="91" t="s">
        <x:v>22</x:v>
      </x:c>
      <x:c r="O374" s="91" t="s">
        <x:v>2804</x:v>
      </x:c>
      <x:c r="P374" s="91" t="s">
        <x:v>2263</x:v>
      </x:c>
      <x:c r="Q374" s="91" t="s">
        <x:v>157</x:v>
      </x:c>
      <x:c r="R374" s="91" t="s">
        <x:v>22</x:v>
      </x:c>
      <x:c r="S374" s="91" t="s">
        <x:v>22</x:v>
      </x:c>
      <x:c r="T374" s="153">
        <x:v>615</x:v>
      </x:c>
      <x:c r="U374" s="91" t="s">
        <x:v>2804</x:v>
      </x:c>
      <x:c r="V374" s="91" t="s">
        <x:v>37</x:v>
      </x:c>
      <x:c r="W374" s="91"/>
    </x:row>
    <x:row r="375" spans="1:23" s="69" customFormat="1" ht="25.5" x14ac:dyDescent="0.2">
      <x:c r="A375" s="91" t="s">
        <x:v>2742</x:v>
      </x:c>
      <x:c r="B375" s="91" t="s">
        <x:v>2743</x:v>
      </x:c>
      <x:c r="C375" s="91" t="s">
        <x:v>626</x:v>
      </x:c>
      <x:c r="D375" s="91" t="s">
        <x:v>2835</x:v>
      </x:c>
      <x:c r="E375" s="86">
        <x:v>45583</x:v>
      </x:c>
      <x:c r="F375" s="600">
        <x:v>45600</x:v>
      </x:c>
      <x:c r="G375" s="602">
        <x:v>45600</x:v>
      </x:c>
      <x:c r="H375" s="502"/>
      <x:c r="I375" s="502">
        <x:v>1416322.82</x:v>
      </x:c>
      <x:c r="J375" s="603"/>
      <x:c r="K375" s="603"/>
      <x:c r="L375" s="588">
        <x:v>100</x:v>
      </x:c>
      <x:c r="M375" s="538" t="s">
        <x:v>407</x:v>
      </x:c>
      <x:c r="N375" s="538" t="s">
        <x:v>22</x:v>
      </x:c>
      <x:c r="O375" s="538" t="s">
        <x:v>2211</x:v>
      </x:c>
      <x:c r="P375" s="538" t="s">
        <x:v>2200</x:v>
      </x:c>
      <x:c r="Q375" s="538" t="s">
        <x:v>76</x:v>
      </x:c>
      <x:c r="R375" s="538" t="s">
        <x:v>26</x:v>
      </x:c>
      <x:c r="S375" s="538" t="s">
        <x:v>2211</x:v>
      </x:c>
      <x:c r="T375" s="538" t="s">
        <x:v>22</x:v>
      </x:c>
      <x:c r="U375" s="538" t="s">
        <x:v>22</x:v>
      </x:c>
      <x:c r="V375" s="538" t="s">
        <x:v>23</x:v>
      </x:c>
      <x:c r="W375" s="538"/>
    </x:row>
    <x:row r="376" spans="1:23" s="69" customFormat="1" ht="38.25" x14ac:dyDescent="0.2">
      <x:c r="A376" s="91" t="s">
        <x:v>2744</x:v>
      </x:c>
      <x:c r="B376" s="91" t="s">
        <x:v>2903</x:v>
      </x:c>
      <x:c r="C376" s="91" t="s">
        <x:v>137</x:v>
      </x:c>
      <x:c r="D376" s="91" t="s">
        <x:v>2902</x:v>
      </x:c>
      <x:c r="E376" s="86">
        <x:v>45561</x:v>
      </x:c>
      <x:c r="F376" s="119">
        <x:v>45653</x:v>
      </x:c>
      <x:c r="G376" s="192">
        <x:v>45653</x:v>
      </x:c>
      <x:c r="H376" s="142"/>
      <x:c r="I376" s="142">
        <x:v>2701894</x:v>
      </x:c>
      <x:c r="J376" s="143"/>
      <x:c r="K376" s="143"/>
      <x:c r="L376" s="110">
        <x:v>100</x:v>
      </x:c>
      <x:c r="M376" s="91" t="s">
        <x:v>2090</x:v>
      </x:c>
      <x:c r="N376" s="91" t="s">
        <x:v>22</x:v>
      </x:c>
      <x:c r="O376" s="91" t="s">
        <x:v>2203</x:v>
      </x:c>
      <x:c r="P376" s="91" t="s">
        <x:v>2263</x:v>
      </x:c>
      <x:c r="Q376" s="91" t="s">
        <x:v>76</x:v>
      </x:c>
      <x:c r="R376" s="91" t="s">
        <x:v>26</x:v>
      </x:c>
      <x:c r="S376" s="91" t="s">
        <x:v>2203</x:v>
      </x:c>
      <x:c r="T376" s="91" t="s">
        <x:v>22</x:v>
      </x:c>
      <x:c r="U376" s="91" t="s">
        <x:v>22</x:v>
      </x:c>
      <x:c r="V376" s="91" t="s">
        <x:v>37</x:v>
      </x:c>
      <x:c r="W376" s="91"/>
    </x:row>
    <x:row r="377" spans="1:23" s="69" customFormat="1" ht="25.5" x14ac:dyDescent="0.2">
      <x:c r="A377" s="91" t="s">
        <x:v>2745</x:v>
      </x:c>
      <x:c r="B377" s="91" t="s">
        <x:v>2746</x:v>
      </x:c>
      <x:c r="C377" s="91" t="s">
        <x:v>85</x:v>
      </x:c>
      <x:c r="D377" s="91" t="s">
        <x:v>2904</x:v>
      </x:c>
      <x:c r="E377" s="86">
        <x:v>45692</x:v>
      </x:c>
      <x:c r="F377" s="119">
        <x:v>45747</x:v>
      </x:c>
      <x:c r="G377" s="99"/>
      <x:c r="H377" s="142"/>
      <x:c r="I377" s="515">
        <x:v>1228059.03</x:v>
      </x:c>
      <x:c r="J377" s="143"/>
      <x:c r="K377" s="143"/>
      <x:c r="L377" s="130">
        <x:v>0</x:v>
      </x:c>
      <x:c r="M377" s="91" t="s">
        <x:v>407</x:v>
      </x:c>
      <x:c r="N377" s="91" t="s">
        <x:v>22</x:v>
      </x:c>
      <x:c r="O377" s="91" t="s">
        <x:v>2804</x:v>
      </x:c>
      <x:c r="P377" s="91" t="s">
        <x:v>819</x:v>
      </x:c>
      <x:c r="Q377" s="91" t="s">
        <x:v>76</x:v>
      </x:c>
      <x:c r="R377" s="91" t="s">
        <x:v>2162</x:v>
      </x:c>
      <x:c r="S377" s="153">
        <x:v>0.14000000000000001</x:v>
      </x:c>
      <x:c r="T377" s="91" t="s">
        <x:v>22</x:v>
      </x:c>
      <x:c r="U377" s="91" t="s">
        <x:v>22</x:v>
      </x:c>
      <x:c r="V377" s="91" t="s">
        <x:v>37</x:v>
      </x:c>
      <x:c r="W377" s="91"/>
    </x:row>
    <x:row r="378" spans="1:23" s="69" customFormat="1" ht="25.5" x14ac:dyDescent="0.2">
      <x:c r="A378" s="91" t="s">
        <x:v>2836</x:v>
      </x:c>
      <x:c r="B378" s="91" t="s">
        <x:v>2747</x:v>
      </x:c>
      <x:c r="C378" s="91" t="s">
        <x:v>25</x:v>
      </x:c>
      <x:c r="D378" s="91" t="s">
        <x:v>2905</x:v>
      </x:c>
      <x:c r="E378" s="86">
        <x:v>45747</x:v>
      </x:c>
      <x:c r="F378" s="119">
        <x:v>46022</x:v>
      </x:c>
      <x:c r="G378" s="99"/>
      <x:c r="H378" s="142"/>
      <x:c r="I378" s="142"/>
      <x:c r="J378" s="143"/>
      <x:c r="K378" s="143"/>
      <x:c r="L378" s="130">
        <x:v>0</x:v>
      </x:c>
      <x:c r="M378" s="91" t="s">
        <x:v>407</x:v>
      </x:c>
      <x:c r="N378" s="91" t="s">
        <x:v>22</x:v>
      </x:c>
      <x:c r="O378" s="91" t="s">
        <x:v>22</x:v>
      </x:c>
      <x:c r="P378" s="91" t="s">
        <x:v>2785</x:v>
      </x:c>
      <x:c r="Q378" s="91" t="s">
        <x:v>22</x:v>
      </x:c>
      <x:c r="R378" s="91" t="s">
        <x:v>22</x:v>
      </x:c>
      <x:c r="S378" s="91" t="s">
        <x:v>22</x:v>
      </x:c>
      <x:c r="T378" s="91" t="s">
        <x:v>22</x:v>
      </x:c>
      <x:c r="U378" s="91" t="s">
        <x:v>22</x:v>
      </x:c>
      <x:c r="V378" s="91" t="s">
        <x:v>23</x:v>
      </x:c>
      <x:c r="W378" s="91"/>
    </x:row>
    <x:row r="379" spans="1:23" s="69" customFormat="1" ht="38.25" x14ac:dyDescent="0.2">
      <x:c r="A379" s="91" t="s">
        <x:v>2808</x:v>
      </x:c>
      <x:c r="B379" s="91" t="s">
        <x:v>2809</x:v>
      </x:c>
      <x:c r="C379" s="91" t="s">
        <x:v>125</x:v>
      </x:c>
      <x:c r="D379" s="91" t="s">
        <x:v>2906</x:v>
      </x:c>
      <x:c r="E379" s="86">
        <x:v>45591</x:v>
      </x:c>
      <x:c r="F379" s="119">
        <x:v>47102</x:v>
      </x:c>
      <x:c r="G379" s="142"/>
      <x:c r="H379" s="142"/>
      <x:c r="I379" s="142">
        <x:v>1186498.42</x:v>
      </x:c>
      <x:c r="J379" s="143"/>
      <x:c r="K379" s="143"/>
      <x:c r="L379" s="110" t="s">
        <x:v>2972</x:v>
      </x:c>
      <x:c r="M379" s="91" t="s">
        <x:v>22</x:v>
      </x:c>
      <x:c r="N379" s="91" t="s">
        <x:v>2090</x:v>
      </x:c>
      <x:c r="O379" s="91" t="s">
        <x:v>2083</x:v>
      </x:c>
      <x:c r="P379" s="91" t="s">
        <x:v>819</x:v>
      </x:c>
      <x:c r="Q379" s="91" t="s">
        <x:v>76</x:v>
      </x:c>
      <x:c r="R379" s="91" t="s">
        <x:v>2076</x:v>
      </x:c>
      <x:c r="S379" s="91" t="s">
        <x:v>2083</x:v>
      </x:c>
      <x:c r="T379" s="91" t="s">
        <x:v>22</x:v>
      </x:c>
      <x:c r="U379" s="91" t="s">
        <x:v>22</x:v>
      </x:c>
      <x:c r="V379" s="91" t="s">
        <x:v>37</x:v>
      </x:c>
      <x:c r="W379" s="91"/>
    </x:row>
    <x:row r="380" spans="1:23" s="69" customFormat="1" ht="38.25" x14ac:dyDescent="0.2">
      <x:c r="A380" s="91" t="s">
        <x:v>3907</x:v>
      </x:c>
      <x:c r="B380" s="91" t="s">
        <x:v>2907</x:v>
      </x:c>
      <x:c r="C380" s="91" t="s">
        <x:v>31</x:v>
      </x:c>
      <x:c r="D380" s="91" t="s">
        <x:v>2908</x:v>
      </x:c>
      <x:c r="E380" s="86">
        <x:v>45560</x:v>
      </x:c>
      <x:c r="F380" s="119">
        <x:v>45652</x:v>
      </x:c>
      <x:c r="G380" s="192">
        <x:v>45652</x:v>
      </x:c>
      <x:c r="H380" s="142"/>
      <x:c r="I380" s="144">
        <x:v>4619826.8500000006</x:v>
      </x:c>
      <x:c r="J380" s="143"/>
      <x:c r="K380" s="143"/>
      <x:c r="L380" s="110">
        <x:v>100</x:v>
      </x:c>
      <x:c r="M380" s="91" t="s">
        <x:v>2090</x:v>
      </x:c>
      <x:c r="N380" s="91" t="s">
        <x:v>22</x:v>
      </x:c>
      <x:c r="O380" s="91" t="s">
        <x:v>2211</x:v>
      </x:c>
      <x:c r="P380" s="91" t="s">
        <x:v>191</x:v>
      </x:c>
      <x:c r="Q380" s="91" t="s">
        <x:v>680</x:v>
      </x:c>
      <x:c r="R380" s="91" t="s">
        <x:v>2777</x:v>
      </x:c>
      <x:c r="S380" s="91" t="s">
        <x:v>2211</x:v>
      </x:c>
      <x:c r="T380" s="91" t="s">
        <x:v>22</x:v>
      </x:c>
      <x:c r="U380" s="91" t="s">
        <x:v>22</x:v>
      </x:c>
      <x:c r="V380" s="91" t="s">
        <x:v>23</x:v>
      </x:c>
      <x:c r="W380" s="91"/>
    </x:row>
    <x:row r="381" spans="1:23" s="69" customFormat="1" ht="38.25" x14ac:dyDescent="0.2">
      <x:c r="A381" s="91" t="s">
        <x:v>2748</x:v>
      </x:c>
      <x:c r="B381" s="91" t="s">
        <x:v>2909</x:v>
      </x:c>
      <x:c r="C381" s="91" t="s">
        <x:v>84</x:v>
      </x:c>
      <x:c r="D381" s="91" t="s">
        <x:v>2910</x:v>
      </x:c>
      <x:c r="E381" s="86">
        <x:v>45555</x:v>
      </x:c>
      <x:c r="F381" s="303">
        <x:v>45679</x:v>
      </x:c>
      <x:c r="G381" s="303">
        <x:v>45679</x:v>
      </x:c>
      <x:c r="H381" s="142"/>
      <x:c r="I381" s="142">
        <x:v>1910057.54</x:v>
      </x:c>
      <x:c r="J381" s="143"/>
      <x:c r="K381" s="143"/>
      <x:c r="L381" s="443">
        <x:v>100</x:v>
      </x:c>
      <x:c r="M381" s="91" t="s">
        <x:v>22</x:v>
      </x:c>
      <x:c r="N381" s="91" t="s">
        <x:v>407</x:v>
      </x:c>
      <x:c r="O381" s="91" t="s">
        <x:v>2805</x:v>
      </x:c>
      <x:c r="P381" s="91" t="s">
        <x:v>192</x:v>
      </x:c>
      <x:c r="Q381" s="91" t="s">
        <x:v>76</x:v>
      </x:c>
      <x:c r="R381" s="91" t="s">
        <x:v>22</x:v>
      </x:c>
      <x:c r="S381" s="91" t="s">
        <x:v>22</x:v>
      </x:c>
      <x:c r="T381" s="91" t="s">
        <x:v>2078</x:v>
      </x:c>
      <x:c r="U381" s="91" t="s">
        <x:v>2805</x:v>
      </x:c>
      <x:c r="V381" s="91" t="s">
        <x:v>37</x:v>
      </x:c>
      <x:c r="W381" s="91"/>
    </x:row>
    <x:row r="382" spans="1:23" s="54" customFormat="1" ht="25.5" x14ac:dyDescent="0.2">
      <x:c r="A382" s="91" t="s">
        <x:v>2749</x:v>
      </x:c>
      <x:c r="B382" s="91" t="s">
        <x:v>2750</x:v>
      </x:c>
      <x:c r="C382" s="91" t="s">
        <x:v>31</x:v>
      </x:c>
      <x:c r="D382" s="91" t="s">
        <x:v>2814</x:v>
      </x:c>
      <x:c r="E382" s="86">
        <x:v>45275</x:v>
      </x:c>
      <x:c r="F382" s="119">
        <x:v>45278</x:v>
      </x:c>
      <x:c r="G382" s="119">
        <x:v>45278</x:v>
      </x:c>
      <x:c r="H382" s="142"/>
      <x:c r="I382" s="142">
        <x:v>764223</x:v>
      </x:c>
      <x:c r="J382" s="143"/>
      <x:c r="K382" s="143"/>
      <x:c r="L382" s="130">
        <x:v>100</x:v>
      </x:c>
      <x:c r="M382" s="91" t="s">
        <x:v>407</x:v>
      </x:c>
      <x:c r="N382" s="91" t="s">
        <x:v>22</x:v>
      </x:c>
      <x:c r="O382" s="91" t="s">
        <x:v>2088</x:v>
      </x:c>
      <x:c r="P382" s="91" t="s">
        <x:v>2806</x:v>
      </x:c>
      <x:c r="Q382" s="91" t="s">
        <x:v>76</x:v>
      </x:c>
      <x:c r="R382" s="153">
        <x:v>0.4</x:v>
      </x:c>
      <x:c r="S382" s="91" t="s">
        <x:v>2078</x:v>
      </x:c>
      <x:c r="T382" s="91" t="s">
        <x:v>22</x:v>
      </x:c>
      <x:c r="U382" s="91" t="s">
        <x:v>22</x:v>
      </x:c>
      <x:c r="V382" s="91" t="s">
        <x:v>2552</x:v>
      </x:c>
      <x:c r="W382" s="91"/>
    </x:row>
    <x:row r="383" spans="1:23" s="54" customFormat="1" ht="38.25" x14ac:dyDescent="0.2">
      <x:c r="A383" s="91" t="s">
        <x:v>2807</x:v>
      </x:c>
      <x:c r="B383" s="91" t="s">
        <x:v>2751</x:v>
      </x:c>
      <x:c r="C383" s="91" t="s">
        <x:v>89</x:v>
      </x:c>
      <x:c r="D383" s="91" t="s">
        <x:v>2752</x:v>
      </x:c>
      <x:c r="E383" s="86">
        <x:v>45576</x:v>
      </x:c>
      <x:c r="F383" s="303">
        <x:v>45673</x:v>
      </x:c>
      <x:c r="G383" s="303">
        <x:v>45673</x:v>
      </x:c>
      <x:c r="H383" s="142"/>
      <x:c r="I383" s="142">
        <x:v>1789139</x:v>
      </x:c>
      <x:c r="J383" s="143"/>
      <x:c r="K383" s="143"/>
      <x:c r="L383" s="442">
        <x:v>100</x:v>
      </x:c>
      <x:c r="M383" s="91" t="s">
        <x:v>407</x:v>
      </x:c>
      <x:c r="N383" s="91" t="s">
        <x:v>22</x:v>
      </x:c>
      <x:c r="O383" s="91" t="s">
        <x:v>2657</x:v>
      </x:c>
      <x:c r="P383" s="91" t="s">
        <x:v>819</x:v>
      </x:c>
      <x:c r="Q383" s="91" t="s">
        <x:v>76</x:v>
      </x:c>
      <x:c r="R383" s="91" t="s">
        <x:v>26</x:v>
      </x:c>
      <x:c r="S383" s="91" t="s">
        <x:v>22</x:v>
      </x:c>
      <x:c r="T383" s="91" t="s">
        <x:v>2078</x:v>
      </x:c>
      <x:c r="U383" s="91" t="s">
        <x:v>2657</x:v>
      </x:c>
      <x:c r="V383" s="91" t="s">
        <x:v>37</x:v>
      </x:c>
      <x:c r="W383" s="91"/>
    </x:row>
    <x:row r="384" spans="1:23" s="54" customFormat="1" ht="38.25" x14ac:dyDescent="0.2">
      <x:c r="A384" s="91" t="s">
        <x:v>3004</x:v>
      </x:c>
      <x:c r="B384" s="91" t="s">
        <x:v>2936</x:v>
      </x:c>
      <x:c r="C384" s="91" t="s">
        <x:v>284</x:v>
      </x:c>
      <x:c r="D384" s="91" t="s">
        <x:v>3015</x:v>
      </x:c>
      <x:c r="E384" s="86">
        <x:v>45560</x:v>
      </x:c>
      <x:c r="F384" s="303">
        <x:v>46156</x:v>
      </x:c>
      <x:c r="G384" s="142"/>
      <x:c r="H384" s="142"/>
      <x:c r="I384" s="142">
        <x:v>918864.36</x:v>
      </x:c>
      <x:c r="J384" s="142"/>
      <x:c r="K384" s="142"/>
      <x:c r="L384" s="97" t="s">
        <x:v>2972</x:v>
      </x:c>
      <x:c r="M384" s="91" t="s">
        <x:v>22</x:v>
      </x:c>
      <x:c r="N384" s="91" t="s">
        <x:v>2090</x:v>
      </x:c>
      <x:c r="O384" s="91" t="s">
        <x:v>2083</x:v>
      </x:c>
      <x:c r="P384" s="91" t="s">
        <x:v>1971</x:v>
      </x:c>
      <x:c r="Q384" s="91" t="s">
        <x:v>76</x:v>
      </x:c>
      <x:c r="R384" s="91" t="s">
        <x:v>22</x:v>
      </x:c>
      <x:c r="S384" s="91" t="s">
        <x:v>22</x:v>
      </x:c>
      <x:c r="T384" s="91" t="s">
        <x:v>2777</x:v>
      </x:c>
      <x:c r="U384" s="91" t="s">
        <x:v>2083</x:v>
      </x:c>
      <x:c r="V384" s="91" t="s">
        <x:v>37</x:v>
      </x:c>
      <x:c r="W384" s="91"/>
    </x:row>
    <x:row r="385" spans="1:23" s="54" customFormat="1" ht="38.25" x14ac:dyDescent="0.2">
      <x:c r="A385" s="91" t="s">
        <x:v>3354</x:v>
      </x:c>
      <x:c r="B385" s="91" t="s">
        <x:v>2937</x:v>
      </x:c>
      <x:c r="C385" s="91" t="s">
        <x:v>442</x:v>
      </x:c>
      <x:c r="D385" s="91" t="s">
        <x:v>3010</x:v>
      </x:c>
      <x:c r="E385" s="99">
        <x:v>45573</x:v>
      </x:c>
      <x:c r="F385" s="99">
        <x:v>45642</x:v>
      </x:c>
      <x:c r="G385" s="99">
        <x:v>45642</x:v>
      </x:c>
      <x:c r="H385" s="142"/>
      <x:c r="I385" s="142">
        <x:v>2263392</x:v>
      </x:c>
      <x:c r="J385" s="142"/>
      <x:c r="K385" s="142"/>
      <x:c r="L385" s="130">
        <x:v>100</x:v>
      </x:c>
      <x:c r="M385" s="91" t="s">
        <x:v>407</x:v>
      </x:c>
      <x:c r="N385" s="91" t="s">
        <x:v>22</x:v>
      </x:c>
      <x:c r="O385" s="91" t="s">
        <x:v>2373</x:v>
      </x:c>
      <x:c r="P385" s="91" t="s">
        <x:v>2981</x:v>
      </x:c>
      <x:c r="Q385" s="91" t="s">
        <x:v>76</x:v>
      </x:c>
      <x:c r="R385" s="91" t="s">
        <x:v>2162</x:v>
      </x:c>
      <x:c r="S385" s="91" t="s">
        <x:v>2373</x:v>
      </x:c>
      <x:c r="T385" s="91" t="s">
        <x:v>22</x:v>
      </x:c>
      <x:c r="U385" s="91" t="s">
        <x:v>22</x:v>
      </x:c>
      <x:c r="V385" s="91" t="s">
        <x:v>23</x:v>
      </x:c>
      <x:c r="W385" s="91"/>
    </x:row>
    <x:row r="386" spans="1:23" s="54" customFormat="1" ht="38.25" x14ac:dyDescent="0.2">
      <x:c r="A386" s="91" t="s">
        <x:v>2973</x:v>
      </x:c>
      <x:c r="B386" s="91" t="s">
        <x:v>3017</x:v>
      </x:c>
      <x:c r="C386" s="91" t="s">
        <x:v>199</x:v>
      </x:c>
      <x:c r="D386" s="91" t="s">
        <x:v>3016</x:v>
      </x:c>
      <x:c r="E386" s="86">
        <x:v>46027</x:v>
      </x:c>
      <x:c r="F386" s="86">
        <x:v>46371</x:v>
      </x:c>
      <x:c r="G386" s="142"/>
      <x:c r="H386" s="142"/>
      <x:c r="I386" s="142"/>
      <x:c r="J386" s="142"/>
      <x:c r="K386" s="142"/>
      <x:c r="L386" s="130">
        <x:v>0</x:v>
      </x:c>
      <x:c r="M386" s="91" t="s">
        <x:v>2073</x:v>
      </x:c>
      <x:c r="N386" s="91" t="s">
        <x:v>407</x:v>
      </x:c>
      <x:c r="O386" s="91" t="s">
        <x:v>2982</x:v>
      </x:c>
      <x:c r="P386" s="91" t="s">
        <x:v>2983</x:v>
      </x:c>
      <x:c r="Q386" s="91" t="s">
        <x:v>76</x:v>
      </x:c>
      <x:c r="R386" s="91" t="s">
        <x:v>586</x:v>
      </x:c>
      <x:c r="S386" s="91" t="s">
        <x:v>2984</x:v>
      </x:c>
      <x:c r="T386" s="91" t="s">
        <x:v>22</x:v>
      </x:c>
      <x:c r="U386" s="91" t="s">
        <x:v>22</x:v>
      </x:c>
      <x:c r="V386" s="91" t="s">
        <x:v>23</x:v>
      </x:c>
      <x:c r="W386" s="91"/>
    </x:row>
    <x:row r="387" spans="1:23" s="54" customFormat="1" ht="25.5" x14ac:dyDescent="0.2">
      <x:c r="A387" s="91" t="s">
        <x:v>2938</x:v>
      </x:c>
      <x:c r="B387" s="91" t="s">
        <x:v>2974</x:v>
      </x:c>
      <x:c r="C387" s="91" t="s">
        <x:v>2939</x:v>
      </x:c>
      <x:c r="D387" s="91" t="s">
        <x:v>2975</x:v>
      </x:c>
      <x:c r="E387" s="86">
        <x:v>45748</x:v>
      </x:c>
      <x:c r="F387" s="99">
        <x:v>45808</x:v>
      </x:c>
      <x:c r="G387" s="142"/>
      <x:c r="H387" s="142"/>
      <x:c r="I387" s="142"/>
      <x:c r="J387" s="142"/>
      <x:c r="K387" s="142"/>
      <x:c r="L387" s="130">
        <x:v>0</x:v>
      </x:c>
      <x:c r="M387" s="91" t="s">
        <x:v>407</x:v>
      </x:c>
      <x:c r="N387" s="91" t="s">
        <x:v>22</x:v>
      </x:c>
      <x:c r="O387" s="91" t="s">
        <x:v>2985</x:v>
      </x:c>
      <x:c r="P387" s="91" t="s">
        <x:v>2986</x:v>
      </x:c>
      <x:c r="Q387" s="91" t="s">
        <x:v>76</x:v>
      </x:c>
      <x:c r="R387" s="91" t="s">
        <x:v>2162</x:v>
      </x:c>
      <x:c r="S387" s="91" t="s">
        <x:v>2985</x:v>
      </x:c>
      <x:c r="T387" s="91" t="s">
        <x:v>22</x:v>
      </x:c>
      <x:c r="U387" s="91" t="s">
        <x:v>22</x:v>
      </x:c>
      <x:c r="V387" s="91" t="s">
        <x:v>23</x:v>
      </x:c>
      <x:c r="W387" s="91"/>
    </x:row>
    <x:row r="388" spans="1:23" s="54" customFormat="1" ht="38.25" x14ac:dyDescent="0.2">
      <x:c r="A388" s="91" t="s">
        <x:v>2940</x:v>
      </x:c>
      <x:c r="B388" s="91" t="s">
        <x:v>3018</x:v>
      </x:c>
      <x:c r="C388" s="91" t="s">
        <x:v>125</x:v>
      </x:c>
      <x:c r="D388" s="91" t="s">
        <x:v>3019</x:v>
      </x:c>
      <x:c r="E388" s="86">
        <x:v>45632</x:v>
      </x:c>
      <x:c r="F388" s="99">
        <x:v>45640</x:v>
      </x:c>
      <x:c r="G388" s="99">
        <x:v>45640</x:v>
      </x:c>
      <x:c r="H388" s="142"/>
      <x:c r="I388" s="142">
        <x:v>387837</x:v>
      </x:c>
      <x:c r="J388" s="142"/>
      <x:c r="K388" s="142"/>
      <x:c r="L388" s="130">
        <x:v>100</x:v>
      </x:c>
      <x:c r="M388" s="91" t="s">
        <x:v>34</x:v>
      </x:c>
      <x:c r="N388" s="91" t="s">
        <x:v>22</x:v>
      </x:c>
      <x:c r="O388" s="91" t="s">
        <x:v>2324</x:v>
      </x:c>
      <x:c r="P388" s="91" t="s">
        <x:v>191</x:v>
      </x:c>
      <x:c r="Q388" s="91" t="s">
        <x:v>76</x:v>
      </x:c>
      <x:c r="R388" s="91" t="s">
        <x:v>2085</x:v>
      </x:c>
      <x:c r="S388" s="91" t="s">
        <x:v>2324</x:v>
      </x:c>
      <x:c r="T388" s="91" t="s">
        <x:v>22</x:v>
      </x:c>
      <x:c r="U388" s="91" t="s">
        <x:v>22</x:v>
      </x:c>
      <x:c r="V388" s="91" t="s">
        <x:v>23</x:v>
      </x:c>
      <x:c r="W388" s="91"/>
    </x:row>
    <x:row r="389" spans="1:23" s="54" customFormat="1" ht="38.25" x14ac:dyDescent="0.2">
      <x:c r="A389" s="91" t="s">
        <x:v>2941</x:v>
      </x:c>
      <x:c r="B389" s="91" t="s">
        <x:v>2942</x:v>
      </x:c>
      <x:c r="C389" s="91" t="s">
        <x:v>2976</x:v>
      </x:c>
      <x:c r="D389" s="91" t="s">
        <x:v>2977</x:v>
      </x:c>
      <x:c r="E389" s="86">
        <x:v>45554</x:v>
      </x:c>
      <x:c r="F389" s="119">
        <x:v>45648</x:v>
      </x:c>
      <x:c r="G389" s="192">
        <x:v>45648</x:v>
      </x:c>
      <x:c r="H389" s="142"/>
      <x:c r="I389" s="142">
        <x:v>18843818.77</x:v>
      </x:c>
      <x:c r="J389" s="142"/>
      <x:c r="K389" s="142"/>
      <x:c r="L389" s="110">
        <x:v>100</x:v>
      </x:c>
      <x:c r="M389" s="91" t="s">
        <x:v>2073</x:v>
      </x:c>
      <x:c r="N389" s="91" t="s">
        <x:v>22</x:v>
      </x:c>
      <x:c r="O389" s="91" t="s">
        <x:v>2987</x:v>
      </x:c>
      <x:c r="P389" s="91" t="s">
        <x:v>192</x:v>
      </x:c>
      <x:c r="Q389" s="91" t="s">
        <x:v>76</x:v>
      </x:c>
      <x:c r="R389" s="91" t="s">
        <x:v>26</x:v>
      </x:c>
      <x:c r="S389" s="91" t="s">
        <x:v>2987</x:v>
      </x:c>
      <x:c r="T389" s="91" t="s">
        <x:v>22</x:v>
      </x:c>
      <x:c r="U389" s="91" t="s">
        <x:v>22</x:v>
      </x:c>
      <x:c r="V389" s="91" t="s">
        <x:v>23</x:v>
      </x:c>
      <x:c r="W389" s="91"/>
    </x:row>
    <x:row r="390" spans="1:23" s="54" customFormat="1" ht="38.25" x14ac:dyDescent="0.2">
      <x:c r="A390" s="91" t="s">
        <x:v>2943</x:v>
      </x:c>
      <x:c r="B390" s="91" t="s">
        <x:v>3020</x:v>
      </x:c>
      <x:c r="C390" s="91" t="s">
        <x:v>137</x:v>
      </x:c>
      <x:c r="D390" s="91" t="s">
        <x:v>2960</x:v>
      </x:c>
      <x:c r="E390" s="86">
        <x:v>45561</x:v>
      </x:c>
      <x:c r="F390" s="119">
        <x:v>45642</x:v>
      </x:c>
      <x:c r="G390" s="192">
        <x:v>45642</x:v>
      </x:c>
      <x:c r="H390" s="142"/>
      <x:c r="I390" s="142">
        <x:v>785899</x:v>
      </x:c>
      <x:c r="J390" s="142"/>
      <x:c r="K390" s="142"/>
      <x:c r="L390" s="110">
        <x:v>100</x:v>
      </x:c>
      <x:c r="M390" s="91" t="s">
        <x:v>407</x:v>
      </x:c>
      <x:c r="N390" s="91" t="s">
        <x:v>22</x:v>
      </x:c>
      <x:c r="O390" s="91" t="s">
        <x:v>3339</x:v>
      </x:c>
      <x:c r="P390" s="91" t="s">
        <x:v>191</x:v>
      </x:c>
      <x:c r="Q390" s="91" t="s">
        <x:v>76</x:v>
      </x:c>
      <x:c r="R390" s="91" t="s">
        <x:v>965</x:v>
      </x:c>
      <x:c r="S390" s="91" t="s">
        <x:v>3339</x:v>
      </x:c>
      <x:c r="T390" s="91" t="s">
        <x:v>22</x:v>
      </x:c>
      <x:c r="U390" s="91" t="s">
        <x:v>22</x:v>
      </x:c>
      <x:c r="V390" s="91" t="s">
        <x:v>37</x:v>
      </x:c>
      <x:c r="W390" s="91"/>
    </x:row>
    <x:row r="391" spans="1:23" s="54" customFormat="1" ht="25.5" x14ac:dyDescent="0.2">
      <x:c r="A391" s="91" t="s">
        <x:v>3026</x:v>
      </x:c>
      <x:c r="B391" s="91" t="s">
        <x:v>2944</x:v>
      </x:c>
      <x:c r="C391" s="91" t="s">
        <x:v>3021</x:v>
      </x:c>
      <x:c r="D391" s="91" t="s">
        <x:v>2978</x:v>
      </x:c>
      <x:c r="E391" s="99">
        <x:v>45245</x:v>
      </x:c>
      <x:c r="F391" s="99">
        <x:v>45279</x:v>
      </x:c>
      <x:c r="G391" s="99">
        <x:v>45279</x:v>
      </x:c>
      <x:c r="H391" s="142"/>
      <x:c r="I391" s="142">
        <x:v>773015</x:v>
      </x:c>
      <x:c r="J391" s="142"/>
      <x:c r="K391" s="142"/>
      <x:c r="L391" s="130">
        <x:v>100</x:v>
      </x:c>
      <x:c r="M391" s="91" t="s">
        <x:v>407</x:v>
      </x:c>
      <x:c r="N391" s="91" t="s">
        <x:v>22</x:v>
      </x:c>
      <x:c r="O391" s="91" t="s">
        <x:v>2211</x:v>
      </x:c>
      <x:c r="P391" s="91" t="s">
        <x:v>2806</x:v>
      </x:c>
      <x:c r="Q391" s="91" t="s">
        <x:v>76</x:v>
      </x:c>
      <x:c r="R391" s="91" t="s">
        <x:v>2273</x:v>
      </x:c>
      <x:c r="S391" s="91" t="s">
        <x:v>2084</x:v>
      </x:c>
      <x:c r="T391" s="91" t="s">
        <x:v>22</x:v>
      </x:c>
      <x:c r="U391" s="91" t="s">
        <x:v>22</x:v>
      </x:c>
      <x:c r="V391" s="91" t="s">
        <x:v>23</x:v>
      </x:c>
      <x:c r="W391" s="91"/>
    </x:row>
    <x:row r="392" spans="1:23" s="54" customFormat="1" ht="25.5" x14ac:dyDescent="0.2">
      <x:c r="A392" s="91" t="s">
        <x:v>2945</x:v>
      </x:c>
      <x:c r="B392" s="91" t="s">
        <x:v>4140</x:v>
      </x:c>
      <x:c r="C392" s="91" t="s">
        <x:v>1756</x:v>
      </x:c>
      <x:c r="D392" s="91" t="s">
        <x:v>2946</x:v>
      </x:c>
      <x:c r="E392" s="99">
        <x:v>45580</x:v>
      </x:c>
      <x:c r="F392" s="119">
        <x:v>45713</x:v>
      </x:c>
      <x:c r="G392" s="142"/>
      <x:c r="H392" s="142"/>
      <x:c r="I392" s="142">
        <x:v>869926.42</x:v>
      </x:c>
      <x:c r="J392" s="142"/>
      <x:c r="K392" s="142"/>
      <x:c r="L392" s="443">
        <x:v>92</x:v>
      </x:c>
      <x:c r="M392" s="91" t="s">
        <x:v>2073</x:v>
      </x:c>
      <x:c r="N392" s="91" t="s">
        <x:v>22</x:v>
      </x:c>
      <x:c r="O392" s="91" t="s">
        <x:v>2083</x:v>
      </x:c>
      <x:c r="P392" s="91" t="s">
        <x:v>192</x:v>
      </x:c>
      <x:c r="Q392" s="91" t="s">
        <x:v>76</x:v>
      </x:c>
      <x:c r="R392" s="91" t="s">
        <x:v>2085</x:v>
      </x:c>
      <x:c r="S392" s="91" t="s">
        <x:v>2988</x:v>
      </x:c>
      <x:c r="T392" s="91" t="s">
        <x:v>22</x:v>
      </x:c>
      <x:c r="U392" s="91" t="s">
        <x:v>22</x:v>
      </x:c>
      <x:c r="V392" s="91" t="s">
        <x:v>37</x:v>
      </x:c>
      <x:c r="W392" s="91"/>
    </x:row>
    <x:row r="393" spans="1:23" s="54" customFormat="1" ht="38.25" x14ac:dyDescent="0.2">
      <x:c r="A393" s="91" t="s">
        <x:v>2979</x:v>
      </x:c>
      <x:c r="B393" s="91" t="s">
        <x:v>2947</x:v>
      </x:c>
      <x:c r="C393" s="91" t="s">
        <x:v>204</x:v>
      </x:c>
      <x:c r="D393" s="91" t="s">
        <x:v>2980</x:v>
      </x:c>
      <x:c r="E393" s="86">
        <x:v>45618</x:v>
      </x:c>
      <x:c r="F393" s="86">
        <x:v>45792</x:v>
      </x:c>
      <x:c r="G393" s="142"/>
      <x:c r="H393" s="142"/>
      <x:c r="I393" s="142">
        <x:v>1188423</x:v>
      </x:c>
      <x:c r="J393" s="142"/>
      <x:c r="K393" s="142"/>
      <x:c r="L393" s="108">
        <x:v>34</x:v>
      </x:c>
      <x:c r="M393" s="91" t="s">
        <x:v>407</x:v>
      </x:c>
      <x:c r="N393" s="91" t="s">
        <x:v>22</x:v>
      </x:c>
      <x:c r="O393" s="91" t="s">
        <x:v>2084</x:v>
      </x:c>
      <x:c r="P393" s="91" t="s">
        <x:v>2981</x:v>
      </x:c>
      <x:c r="Q393" s="91" t="s">
        <x:v>584</x:v>
      </x:c>
      <x:c r="R393" s="91" t="s">
        <x:v>2162</x:v>
      </x:c>
      <x:c r="S393" s="91" t="s">
        <x:v>2083</x:v>
      </x:c>
      <x:c r="T393" s="91" t="s">
        <x:v>22</x:v>
      </x:c>
      <x:c r="U393" s="91" t="s">
        <x:v>22</x:v>
      </x:c>
      <x:c r="V393" s="91" t="s">
        <x:v>37</x:v>
      </x:c>
      <x:c r="W393" s="91"/>
    </x:row>
    <x:row r="394" spans="1:23" s="54" customFormat="1" ht="25.5" x14ac:dyDescent="0.2">
      <x:c r="A394" s="91" t="s">
        <x:v>2948</x:v>
      </x:c>
      <x:c r="B394" s="91" t="s">
        <x:v>2949</x:v>
      </x:c>
      <x:c r="C394" s="91" t="s">
        <x:v>2970</x:v>
      </x:c>
      <x:c r="D394" s="91" t="s">
        <x:v>3022</x:v>
      </x:c>
      <x:c r="E394" s="86">
        <x:v>45635</x:v>
      </x:c>
      <x:c r="F394" s="119">
        <x:v>45644</x:v>
      </x:c>
      <x:c r="G394" s="192">
        <x:v>45644</x:v>
      </x:c>
      <x:c r="H394" s="142"/>
      <x:c r="I394" s="142">
        <x:v>1209901.8700000001</x:v>
      </x:c>
      <x:c r="J394" s="142"/>
      <x:c r="K394" s="142"/>
      <x:c r="L394" s="110">
        <x:v>100</x:v>
      </x:c>
      <x:c r="M394" s="91" t="s">
        <x:v>407</x:v>
      </x:c>
      <x:c r="N394" s="91" t="s">
        <x:v>22</x:v>
      </x:c>
      <x:c r="O394" s="91" t="s">
        <x:v>2989</x:v>
      </x:c>
      <x:c r="P394" s="91" t="s">
        <x:v>2218</x:v>
      </x:c>
      <x:c r="Q394" s="91" t="s">
        <x:v>76</x:v>
      </x:c>
      <x:c r="R394" s="91" t="s">
        <x:v>2273</x:v>
      </x:c>
      <x:c r="S394" s="91" t="s">
        <x:v>2600</x:v>
      </x:c>
      <x:c r="T394" s="91" t="s">
        <x:v>22</x:v>
      </x:c>
      <x:c r="U394" s="91" t="s">
        <x:v>22</x:v>
      </x:c>
      <x:c r="V394" s="91" t="s">
        <x:v>23</x:v>
      </x:c>
      <x:c r="W394" s="91"/>
    </x:row>
    <x:row r="395" spans="1:23" s="54" customFormat="1" ht="25.5" x14ac:dyDescent="0.2">
      <x:c r="A395" s="91" t="s">
        <x:v>2950</x:v>
      </x:c>
      <x:c r="B395" s="91" t="s">
        <x:v>3023</x:v>
      </x:c>
      <x:c r="C395" s="91" t="s">
        <x:v>156</x:v>
      </x:c>
      <x:c r="D395" s="91" t="s">
        <x:v>2368</x:v>
      </x:c>
      <x:c r="E395" s="86">
        <x:v>45639</x:v>
      </x:c>
      <x:c r="F395" s="86">
        <x:v>45703</x:v>
      </x:c>
      <x:c r="G395" s="142"/>
      <x:c r="H395" s="142"/>
      <x:c r="I395" s="142">
        <x:v>544029.41</x:v>
      </x:c>
      <x:c r="J395" s="142"/>
      <x:c r="K395" s="142"/>
      <x:c r="L395" s="614">
        <x:v>99</x:v>
      </x:c>
      <x:c r="M395" s="91" t="s">
        <x:v>407</x:v>
      </x:c>
      <x:c r="N395" s="91" t="s">
        <x:v>22</x:v>
      </x:c>
      <x:c r="O395" s="91" t="s">
        <x:v>2083</x:v>
      </x:c>
      <x:c r="P395" s="91" t="s">
        <x:v>191</x:v>
      </x:c>
      <x:c r="Q395" s="91" t="s">
        <x:v>76</x:v>
      </x:c>
      <x:c r="R395" s="91" t="s">
        <x:v>94</x:v>
      </x:c>
      <x:c r="S395" s="91" t="s">
        <x:v>2083</x:v>
      </x:c>
      <x:c r="T395" s="91" t="s">
        <x:v>22</x:v>
      </x:c>
      <x:c r="U395" s="91" t="s">
        <x:v>22</x:v>
      </x:c>
      <x:c r="V395" s="91" t="s">
        <x:v>37</x:v>
      </x:c>
      <x:c r="W395" s="91"/>
    </x:row>
    <x:row r="396" spans="1:23" s="54" customFormat="1" ht="38.25" x14ac:dyDescent="0.2">
      <x:c r="A396" s="91" t="s">
        <x:v>2951</x:v>
      </x:c>
      <x:c r="B396" s="91" t="s">
        <x:v>2952</x:v>
      </x:c>
      <x:c r="C396" s="91" t="s">
        <x:v>74</x:v>
      </x:c>
      <x:c r="D396" s="91" t="s">
        <x:v>2953</x:v>
      </x:c>
      <x:c r="E396" s="99">
        <x:v>45258</x:v>
      </x:c>
      <x:c r="F396" s="99">
        <x:v>45278</x:v>
      </x:c>
      <x:c r="G396" s="99">
        <x:v>45278</x:v>
      </x:c>
      <x:c r="H396" s="142"/>
      <x:c r="I396" s="142">
        <x:v>562618</x:v>
      </x:c>
      <x:c r="J396" s="142"/>
      <x:c r="K396" s="142"/>
      <x:c r="L396" s="130">
        <x:v>100</x:v>
      </x:c>
      <x:c r="M396" s="91" t="s">
        <x:v>2090</x:v>
      </x:c>
      <x:c r="N396" s="91" t="s">
        <x:v>22</x:v>
      </x:c>
      <x:c r="O396" s="91" t="s">
        <x:v>2083</x:v>
      </x:c>
      <x:c r="P396" s="91" t="s">
        <x:v>147</x:v>
      </x:c>
      <x:c r="Q396" s="91" t="s">
        <x:v>691</x:v>
      </x:c>
      <x:c r="R396" s="91" t="s">
        <x:v>2076</x:v>
      </x:c>
      <x:c r="S396" s="91" t="s">
        <x:v>2083</x:v>
      </x:c>
      <x:c r="T396" s="91" t="s">
        <x:v>22</x:v>
      </x:c>
      <x:c r="U396" s="91" t="s">
        <x:v>22</x:v>
      </x:c>
      <x:c r="V396" s="91" t="s">
        <x:v>37</x:v>
      </x:c>
      <x:c r="W396" s="91"/>
    </x:row>
    <x:row r="397" spans="1:23" s="54" customFormat="1" ht="38.25" x14ac:dyDescent="0.2">
      <x:c r="A397" s="215" t="s">
        <x:v>2959</x:v>
      </x:c>
      <x:c r="B397" s="215" t="s">
        <x:v>2954</x:v>
      </x:c>
      <x:c r="C397" s="215" t="s">
        <x:v>71</x:v>
      </x:c>
      <x:c r="D397" s="215" t="s">
        <x:v>2971</x:v>
      </x:c>
      <x:c r="E397" s="225">
        <x:v>45572</x:v>
      </x:c>
      <x:c r="F397" s="441">
        <x:v>45689</x:v>
      </x:c>
      <x:c r="G397" s="441">
        <x:v>45689</x:v>
      </x:c>
      <x:c r="H397" s="214"/>
      <x:c r="I397" s="214">
        <x:v>3720964</x:v>
      </x:c>
      <x:c r="J397" s="214"/>
      <x:c r="K397" s="214"/>
      <x:c r="L397" s="461">
        <x:v>100</x:v>
      </x:c>
      <x:c r="M397" s="215" t="s">
        <x:v>2090</x:v>
      </x:c>
      <x:c r="N397" s="215" t="s">
        <x:v>22</x:v>
      </x:c>
      <x:c r="O397" s="215" t="s">
        <x:v>3341</x:v>
      </x:c>
      <x:c r="P397" s="215" t="s">
        <x:v>3340</x:v>
      </x:c>
      <x:c r="Q397" s="215" t="s">
        <x:v>157</x:v>
      </x:c>
      <x:c r="R397" s="215" t="s">
        <x:v>94</x:v>
      </x:c>
      <x:c r="S397" s="215" t="s">
        <x:v>2989</x:v>
      </x:c>
      <x:c r="T397" s="215" t="s">
        <x:v>22</x:v>
      </x:c>
      <x:c r="U397" s="215" t="s">
        <x:v>425</x:v>
      </x:c>
      <x:c r="V397" s="215" t="s">
        <x:v>23</x:v>
      </x:c>
      <x:c r="W397" s="215"/>
    </x:row>
    <x:row r="398" spans="1:23" s="54" customFormat="1" ht="25.5" x14ac:dyDescent="0.2">
      <x:c r="A398" s="209" t="s">
        <x:v>2955</x:v>
      </x:c>
      <x:c r="B398" s="209" t="s">
        <x:v>2956</x:v>
      </x:c>
      <x:c r="C398" s="209" t="s">
        <x:v>720</x:v>
      </x:c>
      <x:c r="D398" s="209" t="s">
        <x:v>2990</x:v>
      </x:c>
      <x:c r="E398" s="207">
        <x:v>45541</x:v>
      </x:c>
      <x:c r="F398" s="231">
        <x:v>45642</x:v>
      </x:c>
      <x:c r="G398" s="193">
        <x:v>45642</x:v>
      </x:c>
      <x:c r="H398" s="218"/>
      <x:c r="I398" s="218">
        <x:v>1288174</x:v>
      </x:c>
      <x:c r="J398" s="218"/>
      <x:c r="K398" s="218"/>
      <x:c r="L398" s="371">
        <x:v>100</x:v>
      </x:c>
      <x:c r="M398" s="209" t="s">
        <x:v>2073</x:v>
      </x:c>
      <x:c r="N398" s="209" t="s">
        <x:v>407</x:v>
      </x:c>
      <x:c r="O398" s="209" t="s">
        <x:v>2781</x:v>
      </x:c>
      <x:c r="P398" s="209" t="s">
        <x:v>192</x:v>
      </x:c>
      <x:c r="Q398" s="209" t="s">
        <x:v>76</x:v>
      </x:c>
      <x:c r="R398" s="209" t="s">
        <x:v>586</x:v>
      </x:c>
      <x:c r="S398" s="209" t="s">
        <x:v>2781</x:v>
      </x:c>
      <x:c r="T398" s="209" t="s">
        <x:v>22</x:v>
      </x:c>
      <x:c r="U398" s="209" t="s">
        <x:v>22</x:v>
      </x:c>
      <x:c r="V398" s="209" t="s">
        <x:v>23</x:v>
      </x:c>
      <x:c r="W398" s="209"/>
    </x:row>
    <x:row r="399" spans="1:23" s="54" customFormat="1" ht="38.25" x14ac:dyDescent="0.2">
      <x:c r="A399" s="203" t="s">
        <x:v>4460</x:v>
      </x:c>
      <x:c r="B399" s="203" t="s">
        <x:v>2957</x:v>
      </x:c>
      <x:c r="C399" s="203" t="s">
        <x:v>25</x:v>
      </x:c>
      <x:c r="D399" s="203" t="s">
        <x:v>2991</x:v>
      </x:c>
      <x:c r="E399" s="86">
        <x:v>45631</x:v>
      </x:c>
      <x:c r="F399" s="119">
        <x:v>45646</x:v>
      </x:c>
      <x:c r="G399" s="192">
        <x:v>45646</x:v>
      </x:c>
      <x:c r="H399" s="142"/>
      <x:c r="I399" s="142">
        <x:v>705838.18</x:v>
      </x:c>
      <x:c r="J399" s="142"/>
      <x:c r="K399" s="142"/>
      <x:c r="L399" s="110">
        <x:v>100</x:v>
      </x:c>
      <x:c r="M399" s="91" t="s">
        <x:v>407</x:v>
      </x:c>
      <x:c r="N399" s="91" t="s">
        <x:v>22</x:v>
      </x:c>
      <x:c r="O399" s="91" t="s">
        <x:v>2083</x:v>
      </x:c>
      <x:c r="P399" s="91" t="s">
        <x:v>2993</x:v>
      </x:c>
      <x:c r="Q399" s="91" t="s">
        <x:v>522</x:v>
      </x:c>
      <x:c r="R399" s="91" t="s">
        <x:v>2273</x:v>
      </x:c>
      <x:c r="S399" s="91" t="s">
        <x:v>2083</x:v>
      </x:c>
      <x:c r="T399" s="91" t="s">
        <x:v>22</x:v>
      </x:c>
      <x:c r="U399" s="91" t="s">
        <x:v>22</x:v>
      </x:c>
      <x:c r="V399" s="91" t="s">
        <x:v>23</x:v>
      </x:c>
      <x:c r="W399" s="91"/>
    </x:row>
    <x:row r="400" spans="1:23" s="54" customFormat="1" ht="52.15" customHeight="1" x14ac:dyDescent="0.2">
      <x:c r="A400" s="91" t="s">
        <x:v>2958</x:v>
      </x:c>
      <x:c r="B400" s="91" t="s">
        <x:v>2992</x:v>
      </x:c>
      <x:c r="C400" s="91" t="s">
        <x:v>31</x:v>
      </x:c>
      <x:c r="D400" s="91" t="s">
        <x:v>2813</x:v>
      </x:c>
      <x:c r="E400" s="86">
        <x:v>45699</x:v>
      </x:c>
      <x:c r="F400" s="99">
        <x:v>45792</x:v>
      </x:c>
      <x:c r="G400" s="142"/>
      <x:c r="H400" s="142"/>
      <x:c r="I400" s="142">
        <x:v>484106.72</x:v>
      </x:c>
      <x:c r="J400" s="142"/>
      <x:c r="K400" s="142"/>
      <x:c r="L400" s="130">
        <x:v>0</x:v>
      </x:c>
      <x:c r="M400" s="91" t="s">
        <x:v>407</x:v>
      </x:c>
      <x:c r="N400" s="91" t="s">
        <x:v>22</x:v>
      </x:c>
      <x:c r="O400" s="91" t="s">
        <x:v>2083</x:v>
      </x:c>
      <x:c r="P400" s="91" t="s">
        <x:v>192</x:v>
      </x:c>
      <x:c r="Q400" s="91" t="s">
        <x:v>76</x:v>
      </x:c>
      <x:c r="R400" s="91" t="s">
        <x:v>2162</x:v>
      </x:c>
      <x:c r="S400" s="91" t="s">
        <x:v>2083</x:v>
      </x:c>
      <x:c r="T400" s="91" t="s">
        <x:v>22</x:v>
      </x:c>
      <x:c r="U400" s="91" t="s">
        <x:v>22</x:v>
      </x:c>
      <x:c r="V400" s="91" t="s">
        <x:v>37</x:v>
      </x:c>
      <x:c r="W400" s="91"/>
    </x:row>
    <x:row r="401" spans="1:23" s="54" customFormat="1" ht="50.65" customHeight="1" x14ac:dyDescent="0.2">
      <x:c r="A401" s="91" t="s">
        <x:v>4596</x:v>
      </x:c>
      <x:c r="B401" s="91" t="s">
        <x:v>3024</x:v>
      </x:c>
      <x:c r="C401" s="91" t="s">
        <x:v>25</x:v>
      </x:c>
      <x:c r="D401" s="91" t="s">
        <x:v>3025</x:v>
      </x:c>
      <x:c r="E401" s="444">
        <x:v>45731</x:v>
      </x:c>
      <x:c r="F401" s="99">
        <x:v>45792</x:v>
      </x:c>
      <x:c r="G401" s="142"/>
      <x:c r="H401" s="142"/>
      <x:c r="I401" s="142">
        <x:v>891026.35</x:v>
      </x:c>
      <x:c r="J401" s="142"/>
      <x:c r="K401" s="142"/>
      <x:c r="L401" s="130">
        <x:v>0</x:v>
      </x:c>
      <x:c r="M401" s="91" t="s">
        <x:v>407</x:v>
      </x:c>
      <x:c r="N401" s="91" t="s">
        <x:v>22</x:v>
      </x:c>
      <x:c r="O401" s="91" t="s">
        <x:v>2241</x:v>
      </x:c>
      <x:c r="P401" s="91" t="s">
        <x:v>2994</x:v>
      </x:c>
      <x:c r="Q401" s="91" t="s">
        <x:v>76</x:v>
      </x:c>
      <x:c r="R401" s="91" t="s">
        <x:v>2239</x:v>
      </x:c>
      <x:c r="S401" s="91" t="s">
        <x:v>2241</x:v>
      </x:c>
      <x:c r="T401" s="91" t="s">
        <x:v>22</x:v>
      </x:c>
      <x:c r="U401" s="91" t="s">
        <x:v>22</x:v>
      </x:c>
      <x:c r="V401" s="91" t="s">
        <x:v>23</x:v>
      </x:c>
      <x:c r="W401" s="91"/>
    </x:row>
    <x:row r="402" spans="1:23" s="54" customFormat="1" ht="38.25" x14ac:dyDescent="0.2">
      <x:c r="A402" s="203" t="s">
        <x:v>4839</x:v>
      </x:c>
      <x:c r="B402" s="91" t="s">
        <x:v>3164</x:v>
      </x:c>
      <x:c r="C402" s="91" t="s">
        <x:v>80</x:v>
      </x:c>
      <x:c r="D402" s="91" t="s">
        <x:v>3041</x:v>
      </x:c>
      <x:c r="E402" s="444">
        <x:v>45703</x:v>
      </x:c>
      <x:c r="F402" s="99">
        <x:v>45792</x:v>
      </x:c>
      <x:c r="G402" s="99"/>
      <x:c r="H402" s="142"/>
      <x:c r="I402" s="515">
        <x:v>6347310.6699999999</x:v>
      </x:c>
      <x:c r="J402" s="142"/>
      <x:c r="K402" s="142"/>
      <x:c r="L402" s="130">
        <x:v>0</x:v>
      </x:c>
      <x:c r="M402" s="91" t="s">
        <x:v>2090</x:v>
      </x:c>
      <x:c r="N402" s="91" t="s">
        <x:v>22</x:v>
      </x:c>
      <x:c r="O402" s="91" t="s">
        <x:v>2779</x:v>
      </x:c>
      <x:c r="P402" s="91" t="s">
        <x:v>1971</x:v>
      </x:c>
      <x:c r="Q402" s="91" t="s">
        <x:v>76</x:v>
      </x:c>
      <x:c r="R402" s="91" t="s">
        <x:v>26</x:v>
      </x:c>
      <x:c r="S402" s="91" t="s">
        <x:v>2570</x:v>
      </x:c>
      <x:c r="T402" s="91" t="s">
        <x:v>22</x:v>
      </x:c>
      <x:c r="U402" s="91" t="s">
        <x:v>22</x:v>
      </x:c>
      <x:c r="V402" s="91" t="s">
        <x:v>37</x:v>
      </x:c>
      <x:c r="W402" s="91"/>
    </x:row>
    <x:row r="403" spans="1:23" s="54" customFormat="1" ht="38.25" x14ac:dyDescent="0.2">
      <x:c r="A403" s="91" t="s">
        <x:v>3042</x:v>
      </x:c>
      <x:c r="B403" s="91" t="s">
        <x:v>3166</x:v>
      </x:c>
      <x:c r="C403" s="91" t="s">
        <x:v>80</x:v>
      </x:c>
      <x:c r="D403" s="91" t="s">
        <x:v>3043</x:v>
      </x:c>
      <x:c r="E403" s="444">
        <x:v>45717</x:v>
      </x:c>
      <x:c r="F403" s="99">
        <x:v>45792</x:v>
      </x:c>
      <x:c r="G403" s="99"/>
      <x:c r="H403" s="142"/>
      <x:c r="I403" s="515">
        <x:v>3667852.2</x:v>
      </x:c>
      <x:c r="J403" s="142"/>
      <x:c r="K403" s="142"/>
      <x:c r="L403" s="130">
        <x:v>0</x:v>
      </x:c>
      <x:c r="M403" s="91" t="s">
        <x:v>407</x:v>
      </x:c>
      <x:c r="N403" s="91" t="s">
        <x:v>22</x:v>
      </x:c>
      <x:c r="O403" s="91" t="s">
        <x:v>3168</x:v>
      </x:c>
      <x:c r="P403" s="91" t="s">
        <x:v>191</x:v>
      </x:c>
      <x:c r="Q403" s="91" t="s">
        <x:v>680</x:v>
      </x:c>
      <x:c r="R403" s="91" t="s">
        <x:v>2085</x:v>
      </x:c>
      <x:c r="S403" s="91" t="s">
        <x:v>3167</x:v>
      </x:c>
      <x:c r="T403" s="91" t="s">
        <x:v>2078</x:v>
      </x:c>
      <x:c r="U403" s="91" t="s">
        <x:v>2805</x:v>
      </x:c>
      <x:c r="V403" s="91" t="s">
        <x:v>37</x:v>
      </x:c>
      <x:c r="W403" s="91"/>
    </x:row>
    <x:row r="404" spans="1:23" s="54" customFormat="1" ht="25.5" x14ac:dyDescent="0.2">
      <x:c r="A404" s="91" t="s">
        <x:v>3073</x:v>
      </x:c>
      <x:c r="B404" s="91" t="s">
        <x:v>3111</x:v>
      </x:c>
      <x:c r="C404" s="91" t="s">
        <x:v>31</x:v>
      </x:c>
      <x:c r="D404" s="91" t="s">
        <x:v>3162</x:v>
      </x:c>
      <x:c r="E404" s="86">
        <x:v>45740</x:v>
      </x:c>
      <x:c r="F404" s="119">
        <x:v>45792</x:v>
      </x:c>
      <x:c r="G404" s="99"/>
      <x:c r="H404" s="142"/>
      <x:c r="I404" s="142"/>
      <x:c r="J404" s="142"/>
      <x:c r="K404" s="142"/>
      <x:c r="L404" s="130">
        <x:v>0</x:v>
      </x:c>
      <x:c r="M404" s="91" t="s">
        <x:v>407</x:v>
      </x:c>
      <x:c r="N404" s="91" t="s">
        <x:v>22</x:v>
      </x:c>
      <x:c r="O404" s="91" t="s">
        <x:v>2600</x:v>
      </x:c>
      <x:c r="P404" s="91" t="s">
        <x:v>819</x:v>
      </x:c>
      <x:c r="Q404" s="91" t="s">
        <x:v>76</x:v>
      </x:c>
      <x:c r="R404" s="91" t="s">
        <x:v>22</x:v>
      </x:c>
      <x:c r="S404" s="91" t="s">
        <x:v>22</x:v>
      </x:c>
      <x:c r="T404" s="91" t="s">
        <x:v>2078</x:v>
      </x:c>
      <x:c r="U404" s="91" t="s">
        <x:v>2350</x:v>
      </x:c>
      <x:c r="V404" s="91" t="s">
        <x:v>37</x:v>
      </x:c>
      <x:c r="W404" s="91"/>
    </x:row>
    <x:row r="405" spans="1:23" s="54" customFormat="1" ht="38.25" x14ac:dyDescent="0.2">
      <x:c r="A405" s="91" t="s">
        <x:v>3102</x:v>
      </x:c>
      <x:c r="B405" s="91" t="s">
        <x:v>3044</x:v>
      </x:c>
      <x:c r="C405" s="91" t="s">
        <x:v>3156</x:v>
      </x:c>
      <x:c r="D405" s="91" t="s">
        <x:v>3154</x:v>
      </x:c>
      <x:c r="E405" s="86">
        <x:v>45572</x:v>
      </x:c>
      <x:c r="F405" s="99">
        <x:v>46371</x:v>
      </x:c>
      <x:c r="G405" s="99"/>
      <x:c r="H405" s="142"/>
      <x:c r="I405" s="142">
        <x:v>127693024.59</x:v>
      </x:c>
      <x:c r="J405" s="142"/>
      <x:c r="K405" s="142"/>
      <x:c r="L405" s="614">
        <x:v>33</x:v>
      </x:c>
      <x:c r="M405" s="91" t="s">
        <x:v>2090</x:v>
      </x:c>
      <x:c r="N405" s="91" t="s">
        <x:v>22</x:v>
      </x:c>
      <x:c r="O405" s="91" t="s">
        <x:v>3045</x:v>
      </x:c>
      <x:c r="P405" s="91" t="s">
        <x:v>1971</x:v>
      </x:c>
      <x:c r="Q405" s="91" t="s">
        <x:v>680</x:v>
      </x:c>
      <x:c r="R405" s="91" t="s">
        <x:v>2076</x:v>
      </x:c>
      <x:c r="S405" s="91" t="s">
        <x:v>3045</x:v>
      </x:c>
      <x:c r="T405" s="91" t="s">
        <x:v>22</x:v>
      </x:c>
      <x:c r="U405" s="91" t="s">
        <x:v>22</x:v>
      </x:c>
      <x:c r="V405" s="91" t="s">
        <x:v>23</x:v>
      </x:c>
      <x:c r="W405" s="91"/>
    </x:row>
    <x:row r="406" spans="1:23" s="54" customFormat="1" ht="38.25" x14ac:dyDescent="0.2">
      <x:c r="A406" s="91" t="s">
        <x:v>3074</x:v>
      </x:c>
      <x:c r="B406" s="91" t="s">
        <x:v>3046</x:v>
      </x:c>
      <x:c r="C406" s="91" t="s">
        <x:v>31</x:v>
      </x:c>
      <x:c r="D406" s="91" t="s">
        <x:v>3157</x:v>
      </x:c>
      <x:c r="E406" s="86">
        <x:v>45580</x:v>
      </x:c>
      <x:c r="F406" s="86">
        <x:v>45717</x:v>
      </x:c>
      <x:c r="G406" s="99"/>
      <x:c r="H406" s="142"/>
      <x:c r="I406" s="142">
        <x:v>3885572</x:v>
      </x:c>
      <x:c r="J406" s="142"/>
      <x:c r="K406" s="142"/>
      <x:c r="L406" s="442">
        <x:v>63</x:v>
      </x:c>
      <x:c r="M406" s="91" t="s">
        <x:v>407</x:v>
      </x:c>
      <x:c r="N406" s="91" t="s">
        <x:v>22</x:v>
      </x:c>
      <x:c r="O406" s="91" t="s">
        <x:v>2241</x:v>
      </x:c>
      <x:c r="P406" s="91" t="s">
        <x:v>2981</x:v>
      </x:c>
      <x:c r="Q406" s="91" t="s">
        <x:v>584</x:v>
      </x:c>
      <x:c r="R406" s="91" t="s">
        <x:v>3047</x:v>
      </x:c>
      <x:c r="S406" s="91" t="s">
        <x:v>2804</x:v>
      </x:c>
      <x:c r="T406" s="91" t="s">
        <x:v>2441</x:v>
      </x:c>
      <x:c r="U406" s="91" t="s">
        <x:v>2545</x:v>
      </x:c>
      <x:c r="V406" s="91" t="s">
        <x:v>37</x:v>
      </x:c>
      <x:c r="W406" s="91"/>
    </x:row>
    <x:row r="407" spans="1:23" s="54" customFormat="1" ht="25.5" x14ac:dyDescent="0.2">
      <x:c r="A407" s="91" t="s">
        <x:v>4284</x:v>
      </x:c>
      <x:c r="B407" s="91" t="s">
        <x:v>3169</x:v>
      </x:c>
      <x:c r="C407" s="91" t="s">
        <x:v>265</x:v>
      </x:c>
      <x:c r="D407" s="91" t="s">
        <x:v>3158</x:v>
      </x:c>
      <x:c r="E407" s="86">
        <x:v>45631</x:v>
      </x:c>
      <x:c r="F407" s="119">
        <x:v>45703</x:v>
      </x:c>
      <x:c r="G407" s="99"/>
      <x:c r="H407" s="142"/>
      <x:c r="I407" s="142">
        <x:v>578635</x:v>
      </x:c>
      <x:c r="J407" s="142"/>
      <x:c r="K407" s="142"/>
      <x:c r="L407" s="130">
        <x:v>34</x:v>
      </x:c>
      <x:c r="M407" s="91" t="s">
        <x:v>407</x:v>
      </x:c>
      <x:c r="N407" s="91" t="s">
        <x:v>22</x:v>
      </x:c>
      <x:c r="O407" s="91" t="s">
        <x:v>2083</x:v>
      </x:c>
      <x:c r="P407" s="91" t="s">
        <x:v>192</x:v>
      </x:c>
      <x:c r="Q407" s="91" t="s">
        <x:v>76</x:v>
      </x:c>
      <x:c r="R407" s="91" t="s">
        <x:v>22</x:v>
      </x:c>
      <x:c r="S407" s="91" t="s">
        <x:v>22</x:v>
      </x:c>
      <x:c r="T407" s="91" t="s">
        <x:v>26</x:v>
      </x:c>
      <x:c r="U407" s="91" t="s">
        <x:v>2083</x:v>
      </x:c>
      <x:c r="V407" s="91" t="s">
        <x:v>37</x:v>
      </x:c>
      <x:c r="W407" s="91"/>
    </x:row>
    <x:row r="408" spans="1:23" s="54" customFormat="1" ht="25.5" x14ac:dyDescent="0.2">
      <x:c r="A408" s="91" t="s">
        <x:v>3048</x:v>
      </x:c>
      <x:c r="B408" s="91" t="s">
        <x:v>3169</x:v>
      </x:c>
      <x:c r="C408" s="91" t="s">
        <x:v>265</x:v>
      </x:c>
      <x:c r="D408" s="91" t="s">
        <x:v>3158</x:v>
      </x:c>
      <x:c r="E408" s="86">
        <x:v>45630</x:v>
      </x:c>
      <x:c r="F408" s="119">
        <x:v>45703</x:v>
      </x:c>
      <x:c r="G408" s="99"/>
      <x:c r="H408" s="142"/>
      <x:c r="I408" s="142">
        <x:v>714093</x:v>
      </x:c>
      <x:c r="J408" s="142"/>
      <x:c r="K408" s="142"/>
      <x:c r="L408" s="97">
        <x:v>34</x:v>
      </x:c>
      <x:c r="M408" s="91" t="s">
        <x:v>407</x:v>
      </x:c>
      <x:c r="N408" s="91" t="s">
        <x:v>22</x:v>
      </x:c>
      <x:c r="O408" s="91" t="s">
        <x:v>2084</x:v>
      </x:c>
      <x:c r="P408" s="91" t="s">
        <x:v>192</x:v>
      </x:c>
      <x:c r="Q408" s="91" t="s">
        <x:v>76</x:v>
      </x:c>
      <x:c r="R408" s="91" t="s">
        <x:v>22</x:v>
      </x:c>
      <x:c r="S408" s="91" t="s">
        <x:v>22</x:v>
      </x:c>
      <x:c r="T408" s="91" t="s">
        <x:v>26</x:v>
      </x:c>
      <x:c r="U408" s="91" t="s">
        <x:v>2084</x:v>
      </x:c>
      <x:c r="V408" s="91" t="s">
        <x:v>37</x:v>
      </x:c>
      <x:c r="W408" s="91"/>
    </x:row>
    <x:row r="409" spans="1:23" s="54" customFormat="1" ht="38.25" x14ac:dyDescent="0.2">
      <x:c r="A409" s="91" t="s">
        <x:v>3049</x:v>
      </x:c>
      <x:c r="B409" s="91" t="s">
        <x:v>3170</x:v>
      </x:c>
      <x:c r="C409" s="91" t="s">
        <x:v>128</x:v>
      </x:c>
      <x:c r="D409" s="91" t="s">
        <x:v>3171</x:v>
      </x:c>
      <x:c r="E409" s="86">
        <x:v>45574</x:v>
      </x:c>
      <x:c r="F409" s="99">
        <x:v>45687</x:v>
      </x:c>
      <x:c r="G409" s="99"/>
      <x:c r="H409" s="142"/>
      <x:c r="I409" s="142">
        <x:v>3307660.99</x:v>
      </x:c>
      <x:c r="J409" s="142"/>
      <x:c r="K409" s="142"/>
      <x:c r="L409" s="110" t="s">
        <x:v>2972</x:v>
      </x:c>
      <x:c r="M409" s="91" t="s">
        <x:v>22</x:v>
      </x:c>
      <x:c r="N409" s="91" t="s">
        <x:v>407</x:v>
      </x:c>
      <x:c r="O409" s="91" t="s">
        <x:v>2208</x:v>
      </x:c>
      <x:c r="P409" s="91" t="s">
        <x:v>191</x:v>
      </x:c>
      <x:c r="Q409" s="91" t="s">
        <x:v>680</x:v>
      </x:c>
      <x:c r="R409" s="91" t="s">
        <x:v>22</x:v>
      </x:c>
      <x:c r="S409" s="91" t="s">
        <x:v>22</x:v>
      </x:c>
      <x:c r="T409" s="91" t="s">
        <x:v>2078</x:v>
      </x:c>
      <x:c r="U409" s="91" t="s">
        <x:v>2208</x:v>
      </x:c>
      <x:c r="V409" s="91" t="s">
        <x:v>37</x:v>
      </x:c>
      <x:c r="W409" s="91"/>
    </x:row>
    <x:row r="410" spans="1:23" s="54" customFormat="1" ht="74.650000000000006" customHeight="1" x14ac:dyDescent="0.2">
      <x:c r="A410" s="91" t="s">
        <x:v>3075</x:v>
      </x:c>
      <x:c r="B410" s="91" t="s">
        <x:v>3050</x:v>
      </x:c>
      <x:c r="C410" s="91" t="s">
        <x:v>38</x:v>
      </x:c>
      <x:c r="D410" s="91" t="s">
        <x:v>3153</x:v>
      </x:c>
      <x:c r="E410" s="86">
        <x:v>45555</x:v>
      </x:c>
      <x:c r="F410" s="99">
        <x:v>46006</x:v>
      </x:c>
      <x:c r="G410" s="99"/>
      <x:c r="H410" s="142"/>
      <x:c r="I410" s="142">
        <x:v>14565339.210000001</x:v>
      </x:c>
      <x:c r="J410" s="142"/>
      <x:c r="K410" s="142"/>
      <x:c r="L410" s="443">
        <x:v>36</x:v>
      </x:c>
      <x:c r="M410" s="91" t="s">
        <x:v>407</x:v>
      </x:c>
      <x:c r="N410" s="91" t="s">
        <x:v>22</x:v>
      </x:c>
      <x:c r="O410" s="91" t="s">
        <x:v>3051</x:v>
      </x:c>
      <x:c r="P410" s="91" t="s">
        <x:v>2981</x:v>
      </x:c>
      <x:c r="Q410" s="91" t="s">
        <x:v>76</x:v>
      </x:c>
      <x:c r="R410" s="91" t="s">
        <x:v>26</x:v>
      </x:c>
      <x:c r="S410" s="91" t="s">
        <x:v>3052</x:v>
      </x:c>
      <x:c r="T410" s="112" t="s">
        <x:v>94</x:v>
      </x:c>
      <x:c r="U410" s="91" t="s">
        <x:v>22</x:v>
      </x:c>
      <x:c r="V410" s="91" t="s">
        <x:v>23</x:v>
      </x:c>
      <x:c r="W410" s="91"/>
    </x:row>
    <x:row r="411" spans="1:23" s="54" customFormat="1" ht="25.5" x14ac:dyDescent="0.2">
      <x:c r="A411" s="91" t="s">
        <x:v>3053</x:v>
      </x:c>
      <x:c r="B411" s="91" t="s">
        <x:v>3172</x:v>
      </x:c>
      <x:c r="C411" s="91" t="s">
        <x:v>2716</x:v>
      </x:c>
      <x:c r="D411" s="91" t="s">
        <x:v>3103</x:v>
      </x:c>
      <x:c r="E411" s="444">
        <x:v>45668</x:v>
      </x:c>
      <x:c r="F411" s="119">
        <x:v>45703</x:v>
      </x:c>
      <x:c r="G411" s="99"/>
      <x:c r="H411" s="142"/>
      <x:c r="I411" s="142">
        <x:v>1124327.05</x:v>
      </x:c>
      <x:c r="J411" s="142"/>
      <x:c r="K411" s="142"/>
      <x:c r="L411" s="443" t="s">
        <x:v>2972</x:v>
      </x:c>
      <x:c r="M411" s="91" t="s">
        <x:v>22</x:v>
      </x:c>
      <x:c r="N411" s="91" t="s">
        <x:v>407</x:v>
      </x:c>
      <x:c r="O411" s="91" t="s">
        <x:v>2570</x:v>
      </x:c>
      <x:c r="P411" s="91" t="s">
        <x:v>191</x:v>
      </x:c>
      <x:c r="Q411" s="91" t="s">
        <x:v>76</x:v>
      </x:c>
      <x:c r="R411" s="91" t="s">
        <x:v>22</x:v>
      </x:c>
      <x:c r="S411" s="91" t="s">
        <x:v>22</x:v>
      </x:c>
      <x:c r="T411" s="91" t="s">
        <x:v>2162</x:v>
      </x:c>
      <x:c r="U411" s="91" t="s">
        <x:v>2570</x:v>
      </x:c>
      <x:c r="V411" s="91" t="s">
        <x:v>30</x:v>
      </x:c>
      <x:c r="W411" s="91"/>
    </x:row>
    <x:row r="412" spans="1:23" s="54" customFormat="1" ht="38.25" x14ac:dyDescent="0.2">
      <x:c r="A412" s="91" t="s">
        <x:v>3054</x:v>
      </x:c>
      <x:c r="B412" s="91" t="s">
        <x:v>3055</x:v>
      </x:c>
      <x:c r="C412" s="91" t="s">
        <x:v>91</x:v>
      </x:c>
      <x:c r="D412" s="91" t="s">
        <x:v>3155</x:v>
      </x:c>
      <x:c r="E412" s="99">
        <x:v>45600</x:v>
      </x:c>
      <x:c r="F412" s="119">
        <x:v>45642</x:v>
      </x:c>
      <x:c r="G412" s="192">
        <x:v>45642</x:v>
      </x:c>
      <x:c r="H412" s="142"/>
      <x:c r="I412" s="248">
        <x:v>1197928.74</x:v>
      </x:c>
      <x:c r="J412" s="142"/>
      <x:c r="K412" s="142"/>
      <x:c r="L412" s="110">
        <x:v>100</x:v>
      </x:c>
      <x:c r="M412" s="91" t="s">
        <x:v>407</x:v>
      </x:c>
      <x:c r="N412" s="91" t="s">
        <x:v>22</x:v>
      </x:c>
      <x:c r="O412" s="91" t="s">
        <x:v>2084</x:v>
      </x:c>
      <x:c r="P412" s="91" t="s">
        <x:v>192</x:v>
      </x:c>
      <x:c r="Q412" s="91" t="s">
        <x:v>76</x:v>
      </x:c>
      <x:c r="R412" s="91" t="s">
        <x:v>2162</x:v>
      </x:c>
      <x:c r="S412" s="91" t="s">
        <x:v>2084</x:v>
      </x:c>
      <x:c r="T412" s="91" t="s">
        <x:v>22</x:v>
      </x:c>
      <x:c r="U412" s="91" t="s">
        <x:v>22</x:v>
      </x:c>
      <x:c r="V412" s="91" t="s">
        <x:v>37</x:v>
      </x:c>
      <x:c r="W412" s="91"/>
    </x:row>
    <x:row r="413" spans="1:23" s="54" customFormat="1" ht="38.25" x14ac:dyDescent="0.2">
      <x:c r="A413" s="91" t="s">
        <x:v>3160</x:v>
      </x:c>
      <x:c r="B413" s="91" t="s">
        <x:v>3056</x:v>
      </x:c>
      <x:c r="C413" s="91" t="s">
        <x:v>40</x:v>
      </x:c>
      <x:c r="D413" s="91" t="s">
        <x:v>3163</x:v>
      </x:c>
      <x:c r="E413" s="86">
        <x:v>45603</x:v>
      </x:c>
      <x:c r="F413" s="99">
        <x:v>45792</x:v>
      </x:c>
      <x:c r="G413" s="99"/>
      <x:c r="H413" s="142"/>
      <x:c r="I413" s="248">
        <x:v>22443102.57</x:v>
      </x:c>
      <x:c r="J413" s="142"/>
      <x:c r="K413" s="142"/>
      <x:c r="L413" s="443">
        <x:v>7</x:v>
      </x:c>
      <x:c r="M413" s="91" t="s">
        <x:v>407</x:v>
      </x:c>
      <x:c r="N413" s="91" t="s">
        <x:v>22</x:v>
      </x:c>
      <x:c r="O413" s="91" t="s">
        <x:v>3057</x:v>
      </x:c>
      <x:c r="P413" s="91" t="s">
        <x:v>191</x:v>
      </x:c>
      <x:c r="Q413" s="91" t="s">
        <x:v>76</x:v>
      </x:c>
      <x:c r="R413" s="91" t="s">
        <x:v>26</x:v>
      </x:c>
      <x:c r="S413" s="91" t="s">
        <x:v>3057</x:v>
      </x:c>
      <x:c r="T413" s="91" t="s">
        <x:v>22</x:v>
      </x:c>
      <x:c r="U413" s="91" t="s">
        <x:v>22</x:v>
      </x:c>
      <x:c r="V413" s="91" t="s">
        <x:v>23</x:v>
      </x:c>
      <x:c r="W413" s="91"/>
    </x:row>
    <x:row r="414" spans="1:23" s="54" customFormat="1" ht="38.25" x14ac:dyDescent="0.2">
      <x:c r="A414" s="91" t="s">
        <x:v>3165</x:v>
      </x:c>
      <x:c r="B414" s="91" t="s">
        <x:v>3060</x:v>
      </x:c>
      <x:c r="C414" s="91" t="s">
        <x:v>75</x:v>
      </x:c>
      <x:c r="D414" s="91" t="s">
        <x:v>3061</x:v>
      </x:c>
      <x:c r="E414" s="86">
        <x:v>45580</x:v>
      </x:c>
      <x:c r="F414" s="119">
        <x:v>45644</x:v>
      </x:c>
      <x:c r="G414" s="192">
        <x:v>45644</x:v>
      </x:c>
      <x:c r="H414" s="142"/>
      <x:c r="I414" s="142">
        <x:v>3174902</x:v>
      </x:c>
      <x:c r="J414" s="142"/>
      <x:c r="K414" s="142"/>
      <x:c r="L414" s="110">
        <x:v>100</x:v>
      </x:c>
      <x:c r="M414" s="91" t="s">
        <x:v>407</x:v>
      </x:c>
      <x:c r="N414" s="91" t="s">
        <x:v>22</x:v>
      </x:c>
      <x:c r="O414" s="91" t="s">
        <x:v>2600</x:v>
      </x:c>
      <x:c r="P414" s="91" t="s">
        <x:v>2981</x:v>
      </x:c>
      <x:c r="Q414" s="91" t="s">
        <x:v>76</x:v>
      </x:c>
      <x:c r="R414" s="91" t="s">
        <x:v>22</x:v>
      </x:c>
      <x:c r="S414" s="91" t="s">
        <x:v>22</x:v>
      </x:c>
      <x:c r="T414" s="91" t="s">
        <x:v>2273</x:v>
      </x:c>
      <x:c r="U414" s="91" t="s">
        <x:v>2450</x:v>
      </x:c>
      <x:c r="V414" s="91" t="s">
        <x:v>37</x:v>
      </x:c>
      <x:c r="W414" s="91"/>
    </x:row>
    <x:row r="415" spans="1:23" s="54" customFormat="1" ht="25.5" x14ac:dyDescent="0.2">
      <x:c r="A415" s="91" t="s">
        <x:v>3104</x:v>
      </x:c>
      <x:c r="B415" s="91" t="s">
        <x:v>3062</x:v>
      </x:c>
      <x:c r="C415" s="91" t="s">
        <x:v>492</x:v>
      </x:c>
      <x:c r="D415" s="91" t="s">
        <x:v>3112</x:v>
      </x:c>
      <x:c r="E415" s="99">
        <x:v>45306</x:v>
      </x:c>
      <x:c r="F415" s="99">
        <x:v>45731</x:v>
      </x:c>
      <x:c r="G415" s="99"/>
      <x:c r="H415" s="142"/>
      <x:c r="I415" s="142">
        <x:v>341338</x:v>
      </x:c>
      <x:c r="J415" s="142"/>
      <x:c r="K415" s="142"/>
      <x:c r="L415" s="97">
        <x:v>0</x:v>
      </x:c>
      <x:c r="M415" s="91" t="s">
        <x:v>407</x:v>
      </x:c>
      <x:c r="N415" s="91" t="s">
        <x:v>22</x:v>
      </x:c>
      <x:c r="O415" s="91" t="s">
        <x:v>22</x:v>
      </x:c>
      <x:c r="P415" s="91" t="s">
        <x:v>22</x:v>
      </x:c>
      <x:c r="Q415" s="91" t="s">
        <x:v>22</x:v>
      </x:c>
      <x:c r="R415" s="91" t="s">
        <x:v>22</x:v>
      </x:c>
      <x:c r="S415" s="91" t="s">
        <x:v>22</x:v>
      </x:c>
      <x:c r="T415" s="91" t="s">
        <x:v>22</x:v>
      </x:c>
      <x:c r="U415" s="91" t="s">
        <x:v>22</x:v>
      </x:c>
      <x:c r="V415" s="91" t="s">
        <x:v>23</x:v>
      </x:c>
      <x:c r="W415" s="91"/>
    </x:row>
    <x:row r="416" spans="1:23" s="54" customFormat="1" ht="38.25" x14ac:dyDescent="0.2">
      <x:c r="A416" s="91" t="s">
        <x:v>3063</x:v>
      </x:c>
      <x:c r="B416" s="91" t="s">
        <x:v>3064</x:v>
      </x:c>
      <x:c r="C416" s="91" t="s">
        <x:v>125</x:v>
      </x:c>
      <x:c r="D416" s="91" t="s">
        <x:v>3105</x:v>
      </x:c>
      <x:c r="E416" s="86">
        <x:v>45708</x:v>
      </x:c>
      <x:c r="F416" s="119">
        <x:v>45786</x:v>
      </x:c>
      <x:c r="G416" s="99"/>
      <x:c r="H416" s="142"/>
      <x:c r="I416" s="515">
        <x:v>1529661.17</x:v>
      </x:c>
      <x:c r="J416" s="142"/>
      <x:c r="K416" s="142"/>
      <x:c r="L416" s="130">
        <x:v>0</x:v>
      </x:c>
      <x:c r="M416" s="91" t="s">
        <x:v>2073</x:v>
      </x:c>
      <x:c r="N416" s="91" t="s">
        <x:v>22</x:v>
      </x:c>
      <x:c r="O416" s="91" t="s">
        <x:v>3065</x:v>
      </x:c>
      <x:c r="P416" s="91" t="s">
        <x:v>192</x:v>
      </x:c>
      <x:c r="Q416" s="91" t="s">
        <x:v>76</x:v>
      </x:c>
      <x:c r="R416" s="91" t="s">
        <x:v>2085</x:v>
      </x:c>
      <x:c r="S416" s="91" t="s">
        <x:v>3065</x:v>
      </x:c>
      <x:c r="T416" s="91" t="s">
        <x:v>22</x:v>
      </x:c>
      <x:c r="U416" s="91" t="s">
        <x:v>22</x:v>
      </x:c>
      <x:c r="V416" s="91" t="s">
        <x:v>35</x:v>
      </x:c>
      <x:c r="W416" s="91"/>
    </x:row>
    <x:row r="417" spans="1:23" s="54" customFormat="1" ht="38.25" x14ac:dyDescent="0.2">
      <x:c r="A417" s="91" t="s">
        <x:v>3070</x:v>
      </x:c>
      <x:c r="B417" s="91" t="s">
        <x:v>4980</x:v>
      </x:c>
      <x:c r="C417" s="91" t="s">
        <x:v>85</x:v>
      </x:c>
      <x:c r="D417" s="91" t="s">
        <x:v>3173</x:v>
      </x:c>
      <x:c r="E417" s="86">
        <x:v>45520</x:v>
      </x:c>
      <x:c r="F417" s="602">
        <x:v>45614</x:v>
      </x:c>
      <x:c r="G417" s="602">
        <x:v>45614</x:v>
      </x:c>
      <x:c r="H417" s="502"/>
      <x:c r="I417" s="502">
        <x:v>2583328.2000000002</x:v>
      </x:c>
      <x:c r="J417" s="502"/>
      <x:c r="K417" s="502"/>
      <x:c r="L417" s="534">
        <x:v>100</x:v>
      </x:c>
      <x:c r="M417" s="538" t="s">
        <x:v>22</x:v>
      </x:c>
      <x:c r="N417" s="538" t="s">
        <x:v>407</x:v>
      </x:c>
      <x:c r="O417" s="538" t="s">
        <x:v>3071</x:v>
      </x:c>
      <x:c r="P417" s="538" t="s">
        <x:v>192</x:v>
      </x:c>
      <x:c r="Q417" s="538" t="s">
        <x:v>584</x:v>
      </x:c>
      <x:c r="R417" s="538" t="s">
        <x:v>22</x:v>
      </x:c>
      <x:c r="S417" s="538" t="s">
        <x:v>22</x:v>
      </x:c>
      <x:c r="T417" s="538" t="s">
        <x:v>2243</x:v>
      </x:c>
      <x:c r="U417" s="538" t="s">
        <x:v>3072</x:v>
      </x:c>
      <x:c r="V417" s="538" t="s">
        <x:v>37</x:v>
      </x:c>
      <x:c r="W417" s="538"/>
    </x:row>
    <x:row r="418" spans="1:23" s="54" customFormat="1" ht="48" customHeight="1" x14ac:dyDescent="0.2">
      <x:c r="A418" s="91" t="s">
        <x:v>3101</x:v>
      </x:c>
      <x:c r="B418" s="91" t="s">
        <x:v>3174</x:v>
      </x:c>
      <x:c r="C418" s="91" t="s">
        <x:v>85</x:v>
      </x:c>
      <x:c r="D418" s="91" t="s">
        <x:v>3175</x:v>
      </x:c>
      <x:c r="E418" s="86">
        <x:v>45524</x:v>
      </x:c>
      <x:c r="F418" s="600">
        <x:v>45688</x:v>
      </x:c>
      <x:c r="G418" s="602"/>
      <x:c r="H418" s="502"/>
      <x:c r="I418" s="502">
        <x:v>1270683.94</x:v>
      </x:c>
      <x:c r="J418" s="502"/>
      <x:c r="K418" s="502"/>
      <x:c r="L418" s="534" t="s">
        <x:v>2972</x:v>
      </x:c>
      <x:c r="M418" s="538" t="s">
        <x:v>22</x:v>
      </x:c>
      <x:c r="N418" s="538" t="s">
        <x:v>407</x:v>
      </x:c>
      <x:c r="O418" s="538" t="s">
        <x:v>2211</x:v>
      </x:c>
      <x:c r="P418" s="538" t="s">
        <x:v>192</x:v>
      </x:c>
      <x:c r="Q418" s="538" t="s">
        <x:v>2245</x:v>
      </x:c>
      <x:c r="R418" s="538" t="s">
        <x:v>22</x:v>
      </x:c>
      <x:c r="S418" s="538" t="s">
        <x:v>22</x:v>
      </x:c>
      <x:c r="T418" s="538" t="s">
        <x:v>2243</x:v>
      </x:c>
      <x:c r="U418" s="538" t="s">
        <x:v>2084</x:v>
      </x:c>
      <x:c r="V418" s="538" t="s">
        <x:v>37</x:v>
      </x:c>
      <x:c r="W418" s="538"/>
    </x:row>
    <x:row r="419" spans="1:23" s="54" customFormat="1" ht="48" customHeight="1" x14ac:dyDescent="0.2">
      <x:c r="A419" s="91" t="s">
        <x:v>3207</x:v>
      </x:c>
      <x:c r="B419" s="91" t="s">
        <x:v>3299</x:v>
      </x:c>
      <x:c r="C419" s="91" t="s">
        <x:v>240</x:v>
      </x:c>
      <x:c r="D419" s="91" t="s">
        <x:v>3300</x:v>
      </x:c>
      <x:c r="E419" s="86">
        <x:v>45551</x:v>
      </x:c>
      <x:c r="F419" s="99">
        <x:v>45566</x:v>
      </x:c>
      <x:c r="G419" s="99">
        <x:v>45566</x:v>
      </x:c>
      <x:c r="H419" s="142"/>
      <x:c r="I419" s="142">
        <x:v>541329.49</x:v>
      </x:c>
      <x:c r="J419" s="142"/>
      <x:c r="K419" s="142"/>
      <x:c r="L419" s="97">
        <x:v>100</x:v>
      </x:c>
      <x:c r="M419" s="91" t="s">
        <x:v>2073</x:v>
      </x:c>
      <x:c r="N419" s="91" t="s">
        <x:v>22</x:v>
      </x:c>
      <x:c r="O419" s="91" t="s">
        <x:v>2084</x:v>
      </x:c>
      <x:c r="P419" s="91" t="s">
        <x:v>159</x:v>
      </x:c>
      <x:c r="Q419" s="91" t="s">
        <x:v>3225</x:v>
      </x:c>
      <x:c r="R419" s="91" t="s">
        <x:v>26</x:v>
      </x:c>
      <x:c r="S419" s="91" t="s">
        <x:v>2084</x:v>
      </x:c>
      <x:c r="T419" s="91" t="s">
        <x:v>22</x:v>
      </x:c>
      <x:c r="U419" s="91" t="s">
        <x:v>22</x:v>
      </x:c>
      <x:c r="V419" s="91" t="s">
        <x:v>23</x:v>
      </x:c>
      <x:c r="W419" s="91"/>
    </x:row>
    <x:row r="420" spans="1:23" s="54" customFormat="1" ht="38.25" x14ac:dyDescent="0.2">
      <x:c r="A420" s="91" t="s">
        <x:v>3208</x:v>
      </x:c>
      <x:c r="B420" s="91" t="s">
        <x:v>3334</x:v>
      </x:c>
      <x:c r="C420" s="91" t="s">
        <x:v>28</x:v>
      </x:c>
      <x:c r="D420" s="91" t="s">
        <x:v>3335</x:v>
      </x:c>
      <x:c r="E420" s="99">
        <x:v>45717</x:v>
      </x:c>
      <x:c r="F420" s="99">
        <x:v>45838</x:v>
      </x:c>
      <x:c r="G420" s="99"/>
      <x:c r="H420" s="142"/>
      <x:c r="I420" s="142"/>
      <x:c r="J420" s="142"/>
      <x:c r="K420" s="142"/>
      <x:c r="L420" s="97">
        <x:v>0</x:v>
      </x:c>
      <x:c r="M420" s="91" t="s">
        <x:v>407</x:v>
      </x:c>
      <x:c r="N420" s="91" t="s">
        <x:v>22</x:v>
      </x:c>
      <x:c r="O420" s="91" t="s">
        <x:v>22</x:v>
      </x:c>
      <x:c r="P420" s="91" t="s">
        <x:v>191</x:v>
      </x:c>
      <x:c r="Q420" s="91" t="s">
        <x:v>76</x:v>
      </x:c>
      <x:c r="R420" s="91" t="s">
        <x:v>22</x:v>
      </x:c>
      <x:c r="S420" s="91" t="s">
        <x:v>22</x:v>
      </x:c>
      <x:c r="T420" s="91" t="s">
        <x:v>22</x:v>
      </x:c>
      <x:c r="U420" s="91" t="s">
        <x:v>22</x:v>
      </x:c>
      <x:c r="V420" s="91" t="s">
        <x:v>23</x:v>
      </x:c>
      <x:c r="W420" s="91"/>
    </x:row>
    <x:row r="421" spans="1:23" s="54" customFormat="1" ht="124.5" customHeight="1" x14ac:dyDescent="0.2">
      <x:c r="A421" s="91" t="s">
        <x:v>3209</x:v>
      </x:c>
      <x:c r="B421" s="91" t="s">
        <x:v>3210</x:v>
      </x:c>
      <x:c r="C421" s="91" t="s">
        <x:v>28</x:v>
      </x:c>
      <x:c r="D421" s="91" t="s">
        <x:v>3298</x:v>
      </x:c>
      <x:c r="E421" s="99">
        <x:v>45717</x:v>
      </x:c>
      <x:c r="F421" s="99">
        <x:v>45838</x:v>
      </x:c>
      <x:c r="G421" s="99"/>
      <x:c r="H421" s="142"/>
      <x:c r="I421" s="142"/>
      <x:c r="J421" s="142"/>
      <x:c r="K421" s="142"/>
      <x:c r="L421" s="97">
        <x:v>0</x:v>
      </x:c>
      <x:c r="M421" s="91" t="s">
        <x:v>407</x:v>
      </x:c>
      <x:c r="N421" s="91" t="s">
        <x:v>22</x:v>
      </x:c>
      <x:c r="O421" s="91" t="s">
        <x:v>22</x:v>
      </x:c>
      <x:c r="P421" s="91" t="s">
        <x:v>191</x:v>
      </x:c>
      <x:c r="Q421" s="91" t="s">
        <x:v>76</x:v>
      </x:c>
      <x:c r="R421" s="91" t="s">
        <x:v>22</x:v>
      </x:c>
      <x:c r="S421" s="91" t="s">
        <x:v>22</x:v>
      </x:c>
      <x:c r="T421" s="91" t="s">
        <x:v>22</x:v>
      </x:c>
      <x:c r="U421" s="91" t="s">
        <x:v>22</x:v>
      </x:c>
      <x:c r="V421" s="91" t="s">
        <x:v>23</x:v>
      </x:c>
      <x:c r="W421" s="91"/>
    </x:row>
    <x:row r="422" spans="1:23" s="54" customFormat="1" ht="119.25" customHeight="1" x14ac:dyDescent="0.2">
      <x:c r="A422" s="91" t="s">
        <x:v>3211</x:v>
      </x:c>
      <x:c r="B422" s="91" t="s">
        <x:v>3212</x:v>
      </x:c>
      <x:c r="C422" s="91" t="s">
        <x:v>28</x:v>
      </x:c>
      <x:c r="D422" s="91" t="s">
        <x:v>3301</x:v>
      </x:c>
      <x:c r="E422" s="99">
        <x:v>45717</x:v>
      </x:c>
      <x:c r="F422" s="99">
        <x:v>45838</x:v>
      </x:c>
      <x:c r="G422" s="99"/>
      <x:c r="H422" s="142"/>
      <x:c r="I422" s="142"/>
      <x:c r="J422" s="142"/>
      <x:c r="K422" s="142"/>
      <x:c r="L422" s="97">
        <x:v>0</x:v>
      </x:c>
      <x:c r="M422" s="91" t="s">
        <x:v>407</x:v>
      </x:c>
      <x:c r="N422" s="91" t="s">
        <x:v>22</x:v>
      </x:c>
      <x:c r="O422" s="91" t="s">
        <x:v>22</x:v>
      </x:c>
      <x:c r="P422" s="91" t="s">
        <x:v>191</x:v>
      </x:c>
      <x:c r="Q422" s="91" t="s">
        <x:v>76</x:v>
      </x:c>
      <x:c r="R422" s="91" t="s">
        <x:v>22</x:v>
      </x:c>
      <x:c r="S422" s="91" t="s">
        <x:v>22</x:v>
      </x:c>
      <x:c r="T422" s="91" t="s">
        <x:v>22</x:v>
      </x:c>
      <x:c r="U422" s="91" t="s">
        <x:v>22</x:v>
      </x:c>
      <x:c r="V422" s="91" t="s">
        <x:v>23</x:v>
      </x:c>
      <x:c r="W422" s="91"/>
    </x:row>
    <x:row r="423" spans="1:23" s="54" customFormat="1" ht="77.650000000000006" customHeight="1" x14ac:dyDescent="0.2">
      <x:c r="A423" s="91" t="s">
        <x:v>3213</x:v>
      </x:c>
      <x:c r="B423" s="91" t="s">
        <x:v>3214</x:v>
      </x:c>
      <x:c r="C423" s="91" t="s">
        <x:v>102</x:v>
      </x:c>
      <x:c r="D423" s="91" t="s">
        <x:v>3215</x:v>
      </x:c>
      <x:c r="E423" s="86">
        <x:v>45519</x:v>
      </x:c>
      <x:c r="F423" s="119">
        <x:v>45644</x:v>
      </x:c>
      <x:c r="G423" s="192">
        <x:v>45644</x:v>
      </x:c>
      <x:c r="H423" s="142"/>
      <x:c r="I423" s="142">
        <x:v>4094060.84</x:v>
      </x:c>
      <x:c r="J423" s="142"/>
      <x:c r="K423" s="142"/>
      <x:c r="L423" s="110">
        <x:v>100</x:v>
      </x:c>
      <x:c r="M423" s="91" t="s">
        <x:v>2073</x:v>
      </x:c>
      <x:c r="N423" s="91" t="s">
        <x:v>407</x:v>
      </x:c>
      <x:c r="O423" s="91" t="s">
        <x:v>3226</x:v>
      </x:c>
      <x:c r="P423" s="91" t="s">
        <x:v>1590</x:v>
      </x:c>
      <x:c r="Q423" s="91" t="s">
        <x:v>76</x:v>
      </x:c>
      <x:c r="R423" s="91" t="s">
        <x:v>22</x:v>
      </x:c>
      <x:c r="S423" s="91" t="s">
        <x:v>22</x:v>
      </x:c>
      <x:c r="T423" s="91" t="s">
        <x:v>26</x:v>
      </x:c>
      <x:c r="U423" s="91" t="s">
        <x:v>3227</x:v>
      </x:c>
      <x:c r="V423" s="91" t="s">
        <x:v>37</x:v>
      </x:c>
      <x:c r="W423" s="91"/>
    </x:row>
    <x:row r="424" spans="1:23" s="54" customFormat="1" ht="48" customHeight="1" x14ac:dyDescent="0.2">
      <x:c r="A424" s="91" t="s">
        <x:v>3216</x:v>
      </x:c>
      <x:c r="B424" s="91" t="s">
        <x:v>3314</x:v>
      </x:c>
      <x:c r="C424" s="91" t="s">
        <x:v>85</x:v>
      </x:c>
      <x:c r="D424" s="91" t="s">
        <x:v>3336</x:v>
      </x:c>
      <x:c r="E424" s="86">
        <x:v>45552</x:v>
      </x:c>
      <x:c r="F424" s="119">
        <x:v>45649</x:v>
      </x:c>
      <x:c r="G424" s="192">
        <x:v>45649</x:v>
      </x:c>
      <x:c r="H424" s="142"/>
      <x:c r="I424" s="142">
        <x:v>792923.22</x:v>
      </x:c>
      <x:c r="J424" s="142"/>
      <x:c r="K424" s="142"/>
      <x:c r="L424" s="110">
        <x:v>100</x:v>
      </x:c>
      <x:c r="M424" s="91" t="s">
        <x:v>22</x:v>
      </x:c>
      <x:c r="N424" s="91" t="s">
        <x:v>407</x:v>
      </x:c>
      <x:c r="O424" s="91" t="s">
        <x:v>2237</x:v>
      </x:c>
      <x:c r="P424" s="91" t="s">
        <x:v>191</x:v>
      </x:c>
      <x:c r="Q424" s="91" t="s">
        <x:v>76</x:v>
      </x:c>
      <x:c r="R424" s="91" t="s">
        <x:v>965</x:v>
      </x:c>
      <x:c r="S424" s="91" t="s">
        <x:v>2237</x:v>
      </x:c>
      <x:c r="T424" s="91" t="s">
        <x:v>22</x:v>
      </x:c>
      <x:c r="U424" s="91" t="s">
        <x:v>22</x:v>
      </x:c>
      <x:c r="V424" s="91" t="s">
        <x:v>37</x:v>
      </x:c>
      <x:c r="W424" s="91"/>
    </x:row>
    <x:row r="425" spans="1:23" s="54" customFormat="1" ht="58.9" customHeight="1" x14ac:dyDescent="0.2">
      <x:c r="A425" s="91" t="s">
        <x:v>3307</x:v>
      </x:c>
      <x:c r="B425" s="91" t="s">
        <x:v>3217</x:v>
      </x:c>
      <x:c r="C425" s="91" t="s">
        <x:v>102</x:v>
      </x:c>
      <x:c r="D425" s="91" t="s">
        <x:v>3308</x:v>
      </x:c>
      <x:c r="E425" s="86">
        <x:v>45540</x:v>
      </x:c>
      <x:c r="F425" s="99">
        <x:v>45628</x:v>
      </x:c>
      <x:c r="G425" s="99">
        <x:v>45628</x:v>
      </x:c>
      <x:c r="H425" s="142"/>
      <x:c r="I425" s="142">
        <x:v>1146667.21</x:v>
      </x:c>
      <x:c r="J425" s="142"/>
      <x:c r="K425" s="142"/>
      <x:c r="L425" s="97">
        <x:v>100</x:v>
      </x:c>
      <x:c r="M425" s="91" t="s">
        <x:v>407</x:v>
      </x:c>
      <x:c r="N425" s="91" t="s">
        <x:v>22</x:v>
      </x:c>
      <x:c r="O425" s="91" t="s">
        <x:v>2788</x:v>
      </x:c>
      <x:c r="P425" s="91" t="s">
        <x:v>191</x:v>
      </x:c>
      <x:c r="Q425" s="91" t="s">
        <x:v>76</x:v>
      </x:c>
      <x:c r="R425" s="91" t="s">
        <x:v>26</x:v>
      </x:c>
      <x:c r="S425" s="91" t="s">
        <x:v>2788</x:v>
      </x:c>
      <x:c r="T425" s="91" t="s">
        <x:v>22</x:v>
      </x:c>
      <x:c r="U425" s="91" t="s">
        <x:v>22</x:v>
      </x:c>
      <x:c r="V425" s="91" t="s">
        <x:v>23</x:v>
      </x:c>
      <x:c r="W425" s="91"/>
    </x:row>
    <x:row r="426" spans="1:23" s="54" customFormat="1" ht="48" customHeight="1" x14ac:dyDescent="0.2">
      <x:c r="A426" s="91" t="s">
        <x:v>3218</x:v>
      </x:c>
      <x:c r="B426" s="91" t="s">
        <x:v>3303</x:v>
      </x:c>
      <x:c r="C426" s="91" t="s">
        <x:v>3304</x:v>
      </x:c>
      <x:c r="D426" s="91" t="s">
        <x:v>3302</x:v>
      </x:c>
      <x:c r="E426" s="99">
        <x:v>45316</x:v>
      </x:c>
      <x:c r="F426" s="99">
        <x:v>45383</x:v>
      </x:c>
      <x:c r="G426" s="99">
        <x:v>45383</x:v>
      </x:c>
      <x:c r="H426" s="142"/>
      <x:c r="I426" s="142">
        <x:v>713759</x:v>
      </x:c>
      <x:c r="J426" s="142"/>
      <x:c r="K426" s="142"/>
      <x:c r="L426" s="130">
        <x:v>100</x:v>
      </x:c>
      <x:c r="M426" s="91" t="s">
        <x:v>2090</x:v>
      </x:c>
      <x:c r="N426" s="91" t="s">
        <x:v>22</x:v>
      </x:c>
      <x:c r="O426" s="91" t="s">
        <x:v>22</x:v>
      </x:c>
      <x:c r="P426" s="91" t="s">
        <x:v>3305</x:v>
      </x:c>
      <x:c r="Q426" s="91" t="s">
        <x:v>157</x:v>
      </x:c>
      <x:c r="R426" s="91" t="s">
        <x:v>3306</x:v>
      </x:c>
      <x:c r="S426" s="91" t="s">
        <x:v>22</x:v>
      </x:c>
      <x:c r="T426" s="91" t="s">
        <x:v>22</x:v>
      </x:c>
      <x:c r="U426" s="91" t="s">
        <x:v>22</x:v>
      </x:c>
      <x:c r="V426" s="91" t="s">
        <x:v>2552</x:v>
      </x:c>
      <x:c r="W426" s="91"/>
    </x:row>
    <x:row r="427" spans="1:23" s="54" customFormat="1" ht="48" customHeight="1" x14ac:dyDescent="0.2">
      <x:c r="A427" s="91" t="s">
        <x:v>3219</x:v>
      </x:c>
      <x:c r="B427" s="91" t="s">
        <x:v>3312</x:v>
      </x:c>
      <x:c r="C427" s="91" t="s">
        <x:v>38</x:v>
      </x:c>
      <x:c r="D427" s="91" t="s">
        <x:v>3311</x:v>
      </x:c>
      <x:c r="E427" s="99">
        <x:v>45333</x:v>
      </x:c>
      <x:c r="F427" s="99">
        <x:v>45356</x:v>
      </x:c>
      <x:c r="G427" s="99">
        <x:v>45356</x:v>
      </x:c>
      <x:c r="H427" s="142"/>
      <x:c r="I427" s="142">
        <x:v>700718</x:v>
      </x:c>
      <x:c r="J427" s="142"/>
      <x:c r="K427" s="142"/>
      <x:c r="L427" s="130">
        <x:v>100</x:v>
      </x:c>
      <x:c r="M427" s="91" t="s">
        <x:v>407</x:v>
      </x:c>
      <x:c r="N427" s="91" t="s">
        <x:v>22</x:v>
      </x:c>
      <x:c r="O427" s="91" t="s">
        <x:v>2211</x:v>
      </x:c>
      <x:c r="P427" s="91" t="s">
        <x:v>192</x:v>
      </x:c>
      <x:c r="Q427" s="91" t="s">
        <x:v>76</x:v>
      </x:c>
      <x:c r="R427" s="91" t="s">
        <x:v>2085</x:v>
      </x:c>
      <x:c r="S427" s="91" t="s">
        <x:v>2084</x:v>
      </x:c>
      <x:c r="T427" s="91" t="s">
        <x:v>22</x:v>
      </x:c>
      <x:c r="U427" s="91" t="s">
        <x:v>22</x:v>
      </x:c>
      <x:c r="V427" s="91" t="s">
        <x:v>2552</x:v>
      </x:c>
      <x:c r="W427" s="91"/>
    </x:row>
    <x:row r="428" spans="1:23" s="54" customFormat="1" ht="48" customHeight="1" x14ac:dyDescent="0.2">
      <x:c r="A428" s="91" t="s">
        <x:v>3313</x:v>
      </x:c>
      <x:c r="B428" s="91" t="s">
        <x:v>3316</x:v>
      </x:c>
      <x:c r="C428" s="91" t="s">
        <x:v>2232</x:v>
      </x:c>
      <x:c r="D428" s="91" t="s">
        <x:v>3317</x:v>
      </x:c>
      <x:c r="E428" s="86">
        <x:v>45749</x:v>
      </x:c>
      <x:c r="F428" s="86">
        <x:v>45808</x:v>
      </x:c>
      <x:c r="G428" s="99"/>
      <x:c r="H428" s="142"/>
      <x:c r="I428" s="142"/>
      <x:c r="J428" s="142"/>
      <x:c r="K428" s="142"/>
      <x:c r="L428" s="130">
        <x:v>0</x:v>
      </x:c>
      <x:c r="M428" s="91" t="s">
        <x:v>407</x:v>
      </x:c>
      <x:c r="N428" s="91" t="s">
        <x:v>22</x:v>
      </x:c>
      <x:c r="O428" s="91" t="s">
        <x:v>3229</x:v>
      </x:c>
      <x:c r="P428" s="91" t="s">
        <x:v>167</x:v>
      </x:c>
      <x:c r="Q428" s="91" t="s">
        <x:v>157</x:v>
      </x:c>
      <x:c r="R428" s="91" t="s">
        <x:v>2162</x:v>
      </x:c>
      <x:c r="S428" s="91" t="s">
        <x:v>3229</x:v>
      </x:c>
      <x:c r="T428" s="91" t="s">
        <x:v>22</x:v>
      </x:c>
      <x:c r="U428" s="91" t="s">
        <x:v>22</x:v>
      </x:c>
      <x:c r="V428" s="91" t="s">
        <x:v>23</x:v>
      </x:c>
      <x:c r="W428" s="91"/>
    </x:row>
    <x:row r="429" spans="1:23" s="54" customFormat="1" ht="25.5" x14ac:dyDescent="0.2">
      <x:c r="A429" s="91" t="s">
        <x:v>3220</x:v>
      </x:c>
      <x:c r="B429" s="91" t="s">
        <x:v>3310</x:v>
      </x:c>
      <x:c r="C429" s="91" t="s">
        <x:v>3221</x:v>
      </x:c>
      <x:c r="D429" s="91" t="s">
        <x:v>3309</x:v>
      </x:c>
      <x:c r="E429" s="99">
        <x:v>45391</x:v>
      </x:c>
      <x:c r="F429" s="99">
        <x:v>45392</x:v>
      </x:c>
      <x:c r="G429" s="99">
        <x:v>45392</x:v>
      </x:c>
      <x:c r="H429" s="142"/>
      <x:c r="I429" s="142">
        <x:v>414595</x:v>
      </x:c>
      <x:c r="J429" s="142"/>
      <x:c r="K429" s="142"/>
      <x:c r="L429" s="130">
        <x:v>100</x:v>
      </x:c>
      <x:c r="M429" s="91" t="s">
        <x:v>2073</x:v>
      </x:c>
      <x:c r="N429" s="91" t="s">
        <x:v>22</x:v>
      </x:c>
      <x:c r="O429" s="91" t="s">
        <x:v>2600</x:v>
      </x:c>
      <x:c r="P429" s="91" t="s">
        <x:v>138</x:v>
      </x:c>
      <x:c r="Q429" s="91" t="s">
        <x:v>223</x:v>
      </x:c>
      <x:c r="R429" s="91" t="s">
        <x:v>2085</x:v>
      </x:c>
      <x:c r="S429" s="91" t="s">
        <x:v>2600</x:v>
      </x:c>
      <x:c r="T429" s="91" t="s">
        <x:v>22</x:v>
      </x:c>
      <x:c r="U429" s="91" t="s">
        <x:v>22</x:v>
      </x:c>
      <x:c r="V429" s="91" t="s">
        <x:v>2552</x:v>
      </x:c>
      <x:c r="W429" s="91"/>
    </x:row>
    <x:row r="430" spans="1:23" s="54" customFormat="1" ht="38.25" x14ac:dyDescent="0.2">
      <x:c r="A430" s="91" t="s">
        <x:v>3222</x:v>
      </x:c>
      <x:c r="B430" s="91" t="s">
        <x:v>3223</x:v>
      </x:c>
      <x:c r="C430" s="91" t="s">
        <x:v>1267</x:v>
      </x:c>
      <x:c r="D430" s="91" t="s">
        <x:v>3224</x:v>
      </x:c>
      <x:c r="E430" s="86">
        <x:v>45621</x:v>
      </x:c>
      <x:c r="F430" s="99">
        <x:v>45621</x:v>
      </x:c>
      <x:c r="G430" s="99">
        <x:v>45621</x:v>
      </x:c>
      <x:c r="H430" s="142"/>
      <x:c r="I430" s="142">
        <x:v>290906.2</x:v>
      </x:c>
      <x:c r="J430" s="142"/>
      <x:c r="K430" s="142"/>
      <x:c r="L430" s="108">
        <x:v>100</x:v>
      </x:c>
      <x:c r="M430" s="91" t="s">
        <x:v>407</x:v>
      </x:c>
      <x:c r="N430" s="91" t="s">
        <x:v>22</x:v>
      </x:c>
      <x:c r="O430" s="91" t="s">
        <x:v>2335</x:v>
      </x:c>
      <x:c r="P430" s="91" t="s">
        <x:v>3333</x:v>
      </x:c>
      <x:c r="Q430" s="91" t="s">
        <x:v>2796</x:v>
      </x:c>
      <x:c r="R430" s="91" t="s">
        <x:v>2335</x:v>
      </x:c>
      <x:c r="S430" s="91" t="s">
        <x:v>2162</x:v>
      </x:c>
      <x:c r="T430" s="91" t="s">
        <x:v>22</x:v>
      </x:c>
      <x:c r="U430" s="91" t="s">
        <x:v>22</x:v>
      </x:c>
      <x:c r="V430" s="91" t="s">
        <x:v>23</x:v>
      </x:c>
      <x:c r="W430" s="91"/>
    </x:row>
    <x:row r="431" spans="1:23" s="54" customFormat="1" ht="38.25" x14ac:dyDescent="0.2">
      <x:c r="A431" s="91" t="s">
        <x:v>3373</x:v>
      </x:c>
      <x:c r="B431" s="91" t="s">
        <x:v>3625</x:v>
      </x:c>
      <x:c r="C431" s="91" t="s">
        <x:v>2086</x:v>
      </x:c>
      <x:c r="D431" s="91" t="s">
        <x:v>3626</x:v>
      </x:c>
      <x:c r="E431" s="444">
        <x:v>45705</x:v>
      </x:c>
      <x:c r="F431" s="99">
        <x:v>45792</x:v>
      </x:c>
      <x:c r="G431" s="99"/>
      <x:c r="H431" s="142"/>
      <x:c r="I431" s="142">
        <x:v>3270199.02</x:v>
      </x:c>
      <x:c r="J431" s="142"/>
      <x:c r="K431" s="142"/>
      <x:c r="L431" s="130">
        <x:v>0</x:v>
      </x:c>
      <x:c r="M431" s="91" t="s">
        <x:v>407</x:v>
      </x:c>
      <x:c r="N431" s="91" t="s">
        <x:v>22</x:v>
      </x:c>
      <x:c r="O431" s="91" t="s">
        <x:v>3711</x:v>
      </x:c>
      <x:c r="P431" s="91" t="s">
        <x:v>191</x:v>
      </x:c>
      <x:c r="Q431" s="91" t="s">
        <x:v>431</x:v>
      </x:c>
      <x:c r="R431" s="91" t="s">
        <x:v>2078</x:v>
      </x:c>
      <x:c r="S431" s="91" t="s">
        <x:v>2335</x:v>
      </x:c>
      <x:c r="T431" s="91" t="s">
        <x:v>2078</x:v>
      </x:c>
      <x:c r="U431" s="91" t="s">
        <x:v>2241</x:v>
      </x:c>
      <x:c r="V431" s="91" t="s">
        <x:v>37</x:v>
      </x:c>
      <x:c r="W431" s="91"/>
    </x:row>
    <x:row r="432" spans="1:23" s="54" customFormat="1" ht="38.25" x14ac:dyDescent="0.2">
      <x:c r="A432" s="91" t="s">
        <x:v>3647</x:v>
      </x:c>
      <x:c r="B432" s="91" t="s">
        <x:v>3374</x:v>
      </x:c>
      <x:c r="C432" s="91" t="s">
        <x:v>40</x:v>
      </x:c>
      <x:c r="D432" s="91" t="s">
        <x:v>3743</x:v>
      </x:c>
      <x:c r="E432" s="444">
        <x:v>45733</x:v>
      </x:c>
      <x:c r="F432" s="99">
        <x:v>45792</x:v>
      </x:c>
      <x:c r="G432" s="99"/>
      <x:c r="H432" s="142"/>
      <x:c r="I432" s="142">
        <x:v>8430287.8900000006</x:v>
      </x:c>
      <x:c r="J432" s="142"/>
      <x:c r="K432" s="142"/>
      <x:c r="L432" s="130">
        <x:v>0</x:v>
      </x:c>
      <x:c r="M432" s="91" t="s">
        <x:v>407</x:v>
      </x:c>
      <x:c r="N432" s="91" t="s">
        <x:v>22</x:v>
      </x:c>
      <x:c r="O432" s="91" t="s">
        <x:v>2235</x:v>
      </x:c>
      <x:c r="P432" s="91" t="s">
        <x:v>191</x:v>
      </x:c>
      <x:c r="Q432" s="91" t="s">
        <x:v>680</x:v>
      </x:c>
      <x:c r="R432" s="91" t="s">
        <x:v>2273</x:v>
      </x:c>
      <x:c r="S432" s="91" t="s">
        <x:v>2235</x:v>
      </x:c>
      <x:c r="T432" s="91" t="s">
        <x:v>22</x:v>
      </x:c>
      <x:c r="U432" s="91" t="s">
        <x:v>22</x:v>
      </x:c>
      <x:c r="V432" s="91" t="s">
        <x:v>23</x:v>
      </x:c>
      <x:c r="W432" s="91"/>
    </x:row>
    <x:row r="433" spans="1:23" s="54" customFormat="1" ht="38.25" x14ac:dyDescent="0.2">
      <x:c r="A433" s="91" t="s">
        <x:v>3648</x:v>
      </x:c>
      <x:c r="B433" s="91" t="s">
        <x:v>3744</x:v>
      </x:c>
      <x:c r="C433" s="91" t="s">
        <x:v>303</x:v>
      </x:c>
      <x:c r="D433" s="91" t="s">
        <x:v>3745</x:v>
      </x:c>
      <x:c r="E433" s="86">
        <x:v>45915</x:v>
      </x:c>
      <x:c r="F433" s="86">
        <x:v>45995</x:v>
      </x:c>
      <x:c r="G433" s="99"/>
      <x:c r="H433" s="142"/>
      <x:c r="I433" s="142"/>
      <x:c r="J433" s="142"/>
      <x:c r="K433" s="142"/>
      <x:c r="L433" s="130">
        <x:v>0</x:v>
      </x:c>
      <x:c r="M433" s="91" t="s">
        <x:v>407</x:v>
      </x:c>
      <x:c r="N433" s="91" t="s">
        <x:v>22</x:v>
      </x:c>
      <x:c r="O433" s="91" t="s">
        <x:v>2083</x:v>
      </x:c>
      <x:c r="P433" s="91" t="s">
        <x:v>191</x:v>
      </x:c>
      <x:c r="Q433" s="91" t="s">
        <x:v>76</x:v>
      </x:c>
      <x:c r="R433" s="91" t="s">
        <x:v>2085</x:v>
      </x:c>
      <x:c r="S433" s="91" t="s">
        <x:v>2335</x:v>
      </x:c>
      <x:c r="T433" s="91" t="s">
        <x:v>22</x:v>
      </x:c>
      <x:c r="U433" s="91" t="s">
        <x:v>22</x:v>
      </x:c>
      <x:c r="V433" s="91" t="s">
        <x:v>37</x:v>
      </x:c>
      <x:c r="W433" s="91"/>
    </x:row>
    <x:row r="434" spans="1:23" s="54" customFormat="1" ht="38.25" x14ac:dyDescent="0.2">
      <x:c r="A434" s="91" t="s">
        <x:v>3649</x:v>
      </x:c>
      <x:c r="B434" s="91" t="s">
        <x:v>3375</x:v>
      </x:c>
      <x:c r="C434" s="91" t="s">
        <x:v>303</x:v>
      </x:c>
      <x:c r="D434" s="91" t="s">
        <x:v>3746</x:v>
      </x:c>
      <x:c r="E434" s="86">
        <x:v>45915</x:v>
      </x:c>
      <x:c r="F434" s="86">
        <x:v>45995</x:v>
      </x:c>
      <x:c r="G434" s="99"/>
      <x:c r="H434" s="142"/>
      <x:c r="I434" s="142"/>
      <x:c r="J434" s="142"/>
      <x:c r="K434" s="142"/>
      <x:c r="L434" s="130">
        <x:v>0</x:v>
      </x:c>
      <x:c r="M434" s="91" t="s">
        <x:v>407</x:v>
      </x:c>
      <x:c r="N434" s="91" t="s">
        <x:v>22</x:v>
      </x:c>
      <x:c r="O434" s="91" t="s">
        <x:v>2083</x:v>
      </x:c>
      <x:c r="P434" s="91" t="s">
        <x:v>191</x:v>
      </x:c>
      <x:c r="Q434" s="91" t="s">
        <x:v>76</x:v>
      </x:c>
      <x:c r="R434" s="91" t="s">
        <x:v>2162</x:v>
      </x:c>
      <x:c r="S434" s="91" t="s">
        <x:v>2083</x:v>
      </x:c>
      <x:c r="T434" s="91" t="s">
        <x:v>22</x:v>
      </x:c>
      <x:c r="U434" s="91" t="s">
        <x:v>22</x:v>
      </x:c>
      <x:c r="V434" s="91" t="s">
        <x:v>37</x:v>
      </x:c>
      <x:c r="W434" s="91"/>
    </x:row>
    <x:row r="435" spans="1:23" s="54" customFormat="1" ht="25.5" x14ac:dyDescent="0.2">
      <x:c r="A435" s="91" t="s">
        <x:v>3376</x:v>
      </x:c>
      <x:c r="B435" s="91" t="s">
        <x:v>3377</x:v>
      </x:c>
      <x:c r="C435" s="91" t="s">
        <x:v>303</x:v>
      </x:c>
      <x:c r="D435" s="91" t="s">
        <x:v>3747</x:v>
      </x:c>
      <x:c r="E435" s="444">
        <x:v>45931</x:v>
      </x:c>
      <x:c r="F435" s="86">
        <x:v>45995</x:v>
      </x:c>
      <x:c r="G435" s="99"/>
      <x:c r="H435" s="142"/>
      <x:c r="I435" s="142"/>
      <x:c r="J435" s="142"/>
      <x:c r="K435" s="142"/>
      <x:c r="L435" s="130">
        <x:v>0</x:v>
      </x:c>
      <x:c r="M435" s="91" t="s">
        <x:v>22</x:v>
      </x:c>
      <x:c r="N435" s="91" t="s">
        <x:v>407</x:v>
      </x:c>
      <x:c r="O435" s="91" t="s">
        <x:v>2083</x:v>
      </x:c>
      <x:c r="P435" s="91" t="s">
        <x:v>191</x:v>
      </x:c>
      <x:c r="Q435" s="91" t="s">
        <x:v>76</x:v>
      </x:c>
      <x:c r="R435" s="91" t="s">
        <x:v>2085</x:v>
      </x:c>
      <x:c r="S435" s="91" t="s">
        <x:v>2335</x:v>
      </x:c>
      <x:c r="T435" s="91" t="s">
        <x:v>22</x:v>
      </x:c>
      <x:c r="U435" s="91" t="s">
        <x:v>22</x:v>
      </x:c>
      <x:c r="V435" s="91" t="s">
        <x:v>37</x:v>
      </x:c>
      <x:c r="W435" s="91"/>
    </x:row>
    <x:row r="436" spans="1:23" s="54" customFormat="1" ht="38.25" x14ac:dyDescent="0.2">
      <x:c r="A436" s="91" t="s">
        <x:v>3378</x:v>
      </x:c>
      <x:c r="B436" s="91" t="s">
        <x:v>3379</x:v>
      </x:c>
      <x:c r="C436" s="91" t="s">
        <x:v>31</x:v>
      </x:c>
      <x:c r="D436" s="91" t="s">
        <x:v>3380</x:v>
      </x:c>
      <x:c r="E436" s="304">
        <x:v>45712</x:v>
      </x:c>
      <x:c r="F436" s="99">
        <x:v>45808</x:v>
      </x:c>
      <x:c r="G436" s="99"/>
      <x:c r="H436" s="142"/>
      <x:c r="I436" s="142">
        <x:v>2993661.66</x:v>
      </x:c>
      <x:c r="J436" s="142"/>
      <x:c r="K436" s="142"/>
      <x:c r="L436" s="130">
        <x:v>0</x:v>
      </x:c>
      <x:c r="M436" s="91" t="s">
        <x:v>407</x:v>
      </x:c>
      <x:c r="N436" s="91" t="s">
        <x:v>22</x:v>
      </x:c>
      <x:c r="O436" s="91" t="s">
        <x:v>3381</x:v>
      </x:c>
      <x:c r="P436" s="91" t="s">
        <x:v>2200</x:v>
      </x:c>
      <x:c r="Q436" s="91" t="s">
        <x:v>76</x:v>
      </x:c>
      <x:c r="R436" s="91" t="s">
        <x:v>26</x:v>
      </x:c>
      <x:c r="S436" s="91" t="s">
        <x:v>3381</x:v>
      </x:c>
      <x:c r="T436" s="91" t="s">
        <x:v>22</x:v>
      </x:c>
      <x:c r="U436" s="91" t="s">
        <x:v>22</x:v>
      </x:c>
      <x:c r="V436" s="91" t="s">
        <x:v>37</x:v>
      </x:c>
      <x:c r="W436" s="91"/>
    </x:row>
    <x:row r="437" spans="1:23" s="54" customFormat="1" ht="38.25" x14ac:dyDescent="0.2">
      <x:c r="A437" s="91" t="s">
        <x:v>3382</x:v>
      </x:c>
      <x:c r="B437" s="91" t="s">
        <x:v>3383</x:v>
      </x:c>
      <x:c r="C437" s="91" t="s">
        <x:v>25</x:v>
      </x:c>
      <x:c r="D437" s="91" t="s">
        <x:v>3632</x:v>
      </x:c>
      <x:c r="E437" s="444">
        <x:v>45748</x:v>
      </x:c>
      <x:c r="F437" s="119">
        <x:v>46006</x:v>
      </x:c>
      <x:c r="G437" s="99"/>
      <x:c r="H437" s="142"/>
      <x:c r="I437" s="142"/>
      <x:c r="J437" s="142"/>
      <x:c r="K437" s="142"/>
      <x:c r="L437" s="130">
        <x:v>0</x:v>
      </x:c>
      <x:c r="M437" s="91" t="s">
        <x:v>407</x:v>
      </x:c>
      <x:c r="N437" s="91" t="s">
        <x:v>22</x:v>
      </x:c>
      <x:c r="O437" s="91" t="s">
        <x:v>3384</x:v>
      </x:c>
      <x:c r="P437" s="91" t="s">
        <x:v>191</x:v>
      </x:c>
      <x:c r="Q437" s="91" t="s">
        <x:v>76</x:v>
      </x:c>
      <x:c r="R437" s="91" t="s">
        <x:v>26</x:v>
      </x:c>
      <x:c r="S437" s="91" t="s">
        <x:v>3384</x:v>
      </x:c>
      <x:c r="T437" s="91" t="s">
        <x:v>22</x:v>
      </x:c>
      <x:c r="U437" s="91" t="s">
        <x:v>22</x:v>
      </x:c>
      <x:c r="V437" s="91" t="s">
        <x:v>23</x:v>
      </x:c>
      <x:c r="W437" s="91"/>
    </x:row>
    <x:row r="438" spans="1:23" s="54" customFormat="1" ht="38.25" x14ac:dyDescent="0.2">
      <x:c r="A438" s="91" t="s">
        <x:v>3385</x:v>
      </x:c>
      <x:c r="B438" s="91" t="s">
        <x:v>3386</x:v>
      </x:c>
      <x:c r="C438" s="91" t="s">
        <x:v>302</x:v>
      </x:c>
      <x:c r="D438" s="91" t="s">
        <x:v>3723</x:v>
      </x:c>
      <x:c r="E438" s="86">
        <x:v>45824</x:v>
      </x:c>
      <x:c r="F438" s="119">
        <x:v>45945</x:v>
      </x:c>
      <x:c r="G438" s="99"/>
      <x:c r="H438" s="142"/>
      <x:c r="I438" s="142"/>
      <x:c r="J438" s="142"/>
      <x:c r="K438" s="142"/>
      <x:c r="L438" s="130">
        <x:v>0</x:v>
      </x:c>
      <x:c r="M438" s="91" t="s">
        <x:v>407</x:v>
      </x:c>
      <x:c r="N438" s="91" t="s">
        <x:v>22</x:v>
      </x:c>
      <x:c r="O438" s="91" t="s">
        <x:v>3387</x:v>
      </x:c>
      <x:c r="P438" s="91" t="s">
        <x:v>191</x:v>
      </x:c>
      <x:c r="Q438" s="91" t="s">
        <x:v>76</x:v>
      </x:c>
      <x:c r="R438" s="91" t="s">
        <x:v>26</x:v>
      </x:c>
      <x:c r="S438" s="91" t="s">
        <x:v>3387</x:v>
      </x:c>
      <x:c r="T438" s="91" t="s">
        <x:v>22</x:v>
      </x:c>
      <x:c r="U438" s="91" t="s">
        <x:v>22</x:v>
      </x:c>
      <x:c r="V438" s="91" t="s">
        <x:v>23</x:v>
      </x:c>
      <x:c r="W438" s="91"/>
    </x:row>
    <x:row r="439" spans="1:23" s="54" customFormat="1" ht="38.25" x14ac:dyDescent="0.2">
      <x:c r="A439" s="91" t="s">
        <x:v>3388</x:v>
      </x:c>
      <x:c r="B439" s="91" t="s">
        <x:v>3715</x:v>
      </x:c>
      <x:c r="C439" s="91" t="s">
        <x:v>3713</x:v>
      </x:c>
      <x:c r="D439" s="91" t="s">
        <x:v>3714</x:v>
      </x:c>
      <x:c r="E439" s="86">
        <x:v>45810</x:v>
      </x:c>
      <x:c r="F439" s="119">
        <x:v>45960</x:v>
      </x:c>
      <x:c r="G439" s="99"/>
      <x:c r="H439" s="142"/>
      <x:c r="I439" s="142"/>
      <x:c r="J439" s="142"/>
      <x:c r="K439" s="142"/>
      <x:c r="L439" s="130">
        <x:v>0</x:v>
      </x:c>
      <x:c r="M439" s="91" t="s">
        <x:v>2090</x:v>
      </x:c>
      <x:c r="N439" s="91" t="s">
        <x:v>22</x:v>
      </x:c>
      <x:c r="O439" s="91" t="s">
        <x:v>2600</x:v>
      </x:c>
      <x:c r="P439" s="91" t="s">
        <x:v>3106</x:v>
      </x:c>
      <x:c r="Q439" s="91" t="s">
        <x:v>157</x:v>
      </x:c>
      <x:c r="R439" s="91" t="s">
        <x:v>2777</x:v>
      </x:c>
      <x:c r="S439" s="91" t="s">
        <x:v>2600</x:v>
      </x:c>
      <x:c r="T439" s="91" t="s">
        <x:v>22</x:v>
      </x:c>
      <x:c r="U439" s="91" t="s">
        <x:v>22</x:v>
      </x:c>
      <x:c r="V439" s="91" t="s">
        <x:v>37</x:v>
      </x:c>
      <x:c r="W439" s="91"/>
    </x:row>
    <x:row r="440" spans="1:23" s="54" customFormat="1" ht="51" x14ac:dyDescent="0.2">
      <x:c r="A440" s="91" t="s">
        <x:v>3650</x:v>
      </x:c>
      <x:c r="B440" s="91" t="s">
        <x:v>3760</x:v>
      </x:c>
      <x:c r="C440" s="91" t="s">
        <x:v>3124</x:v>
      </x:c>
      <x:c r="D440" s="91" t="s">
        <x:v>4972</x:v>
      </x:c>
      <x:c r="E440" s="86">
        <x:v>46023</x:v>
      </x:c>
      <x:c r="F440" s="119">
        <x:v>46135</x:v>
      </x:c>
      <x:c r="G440" s="99"/>
      <x:c r="H440" s="142"/>
      <x:c r="I440" s="142"/>
      <x:c r="J440" s="142"/>
      <x:c r="K440" s="142"/>
      <x:c r="L440" s="130">
        <x:v>0</x:v>
      </x:c>
      <x:c r="M440" s="91" t="s">
        <x:v>407</x:v>
      </x:c>
      <x:c r="N440" s="91" t="s">
        <x:v>22</x:v>
      </x:c>
      <x:c r="O440" s="91" t="s">
        <x:v>3758</x:v>
      </x:c>
      <x:c r="P440" s="91" t="s">
        <x:v>3389</x:v>
      </x:c>
      <x:c r="Q440" s="91" t="s">
        <x:v>76</x:v>
      </x:c>
      <x:c r="R440" s="91" t="s">
        <x:v>2162</x:v>
      </x:c>
      <x:c r="S440" s="91" t="s">
        <x:v>3759</x:v>
      </x:c>
      <x:c r="T440" s="91" t="s">
        <x:v>26</x:v>
      </x:c>
      <x:c r="U440" s="91" t="s">
        <x:v>2788</x:v>
      </x:c>
      <x:c r="V440" s="91" t="s">
        <x:v>37</x:v>
      </x:c>
      <x:c r="W440" s="91"/>
    </x:row>
    <x:row r="441" spans="1:23" s="54" customFormat="1" ht="38.25" x14ac:dyDescent="0.2">
      <x:c r="A441" s="91" t="s">
        <x:v>3390</x:v>
      </x:c>
      <x:c r="B441" s="91" t="s">
        <x:v>3391</x:v>
      </x:c>
      <x:c r="C441" s="91" t="s">
        <x:v>1724</x:v>
      </x:c>
      <x:c r="D441" s="91" t="s">
        <x:v>3633</x:v>
      </x:c>
      <x:c r="E441" s="86">
        <x:v>45901</x:v>
      </x:c>
      <x:c r="F441" s="119">
        <x:v>45974</x:v>
      </x:c>
      <x:c r="G441" s="99"/>
      <x:c r="H441" s="142"/>
      <x:c r="I441" s="142"/>
      <x:c r="J441" s="142"/>
      <x:c r="K441" s="142"/>
      <x:c r="L441" s="130">
        <x:v>0</x:v>
      </x:c>
      <x:c r="M441" s="91" t="s">
        <x:v>407</x:v>
      </x:c>
      <x:c r="N441" s="91" t="s">
        <x:v>22</x:v>
      </x:c>
      <x:c r="O441" s="91" t="s">
        <x:v>3392</x:v>
      </x:c>
      <x:c r="P441" s="91" t="s">
        <x:v>191</x:v>
      </x:c>
      <x:c r="Q441" s="91" t="s">
        <x:v>76</x:v>
      </x:c>
      <x:c r="R441" s="91" t="s">
        <x:v>22</x:v>
      </x:c>
      <x:c r="S441" s="91" t="s">
        <x:v>22</x:v>
      </x:c>
      <x:c r="T441" s="91" t="s">
        <x:v>26</x:v>
      </x:c>
      <x:c r="U441" s="91" t="s">
        <x:v>3392</x:v>
      </x:c>
      <x:c r="V441" s="91" t="s">
        <x:v>37</x:v>
      </x:c>
      <x:c r="W441" s="91"/>
    </x:row>
    <x:row r="442" spans="1:23" s="54" customFormat="1" ht="38.25" x14ac:dyDescent="0.2">
      <x:c r="A442" s="91" t="s">
        <x:v>3393</x:v>
      </x:c>
      <x:c r="B442" s="91" t="s">
        <x:v>3675</x:v>
      </x:c>
      <x:c r="C442" s="91" t="s">
        <x:v>3394</x:v>
      </x:c>
      <x:c r="D442" s="91" t="s">
        <x:v>3676</x:v>
      </x:c>
      <x:c r="E442" s="86">
        <x:v>45742</x:v>
      </x:c>
      <x:c r="F442" s="99">
        <x:v>45764</x:v>
      </x:c>
      <x:c r="G442" s="99"/>
      <x:c r="H442" s="142"/>
      <x:c r="I442" s="142"/>
      <x:c r="J442" s="142"/>
      <x:c r="K442" s="142"/>
      <x:c r="L442" s="130">
        <x:v>0</x:v>
      </x:c>
      <x:c r="M442" s="91" t="s">
        <x:v>22</x:v>
      </x:c>
      <x:c r="N442" s="91" t="s">
        <x:v>2090</x:v>
      </x:c>
      <x:c r="O442" s="91" t="s">
        <x:v>2083</x:v>
      </x:c>
      <x:c r="P442" s="91" t="s">
        <x:v>1971</x:v>
      </x:c>
      <x:c r="Q442" s="91" t="s">
        <x:v>76</x:v>
      </x:c>
      <x:c r="R442" s="91" t="s">
        <x:v>22</x:v>
      </x:c>
      <x:c r="S442" s="91" t="s">
        <x:v>22</x:v>
      </x:c>
      <x:c r="T442" s="91" t="s">
        <x:v>2162</x:v>
      </x:c>
      <x:c r="U442" s="91" t="s">
        <x:v>2083</x:v>
      </x:c>
      <x:c r="V442" s="91" t="s">
        <x:v>37</x:v>
      </x:c>
      <x:c r="W442" s="91"/>
    </x:row>
    <x:row r="443" spans="1:23" s="54" customFormat="1" ht="38.25" x14ac:dyDescent="0.2">
      <x:c r="A443" s="91" t="s">
        <x:v>3395</x:v>
      </x:c>
      <x:c r="B443" s="91" t="s">
        <x:v>3396</x:v>
      </x:c>
      <x:c r="C443" s="91" t="s">
        <x:v>3397</x:v>
      </x:c>
      <x:c r="D443" s="91" t="s">
        <x:v>3398</x:v>
      </x:c>
      <x:c r="E443" s="99">
        <x:v>46266</x:v>
      </x:c>
      <x:c r="F443" s="119">
        <x:v>46359</x:v>
      </x:c>
      <x:c r="G443" s="99"/>
      <x:c r="H443" s="142"/>
      <x:c r="I443" s="142"/>
      <x:c r="J443" s="142"/>
      <x:c r="K443" s="142"/>
      <x:c r="L443" s="130">
        <x:v>0</x:v>
      </x:c>
      <x:c r="M443" s="91" t="s">
        <x:v>22</x:v>
      </x:c>
      <x:c r="N443" s="91" t="s">
        <x:v>2090</x:v>
      </x:c>
      <x:c r="O443" s="91" t="s">
        <x:v>3399</x:v>
      </x:c>
      <x:c r="P443" s="91" t="s">
        <x:v>191</x:v>
      </x:c>
      <x:c r="Q443" s="91" t="s">
        <x:v>916</x:v>
      </x:c>
      <x:c r="R443" s="91" t="s">
        <x:v>22</x:v>
      </x:c>
      <x:c r="S443" s="91" t="s">
        <x:v>22</x:v>
      </x:c>
      <x:c r="T443" s="91" t="s">
        <x:v>2777</x:v>
      </x:c>
      <x:c r="U443" s="91" t="s">
        <x:v>3399</x:v>
      </x:c>
      <x:c r="V443" s="91" t="s">
        <x:v>37</x:v>
      </x:c>
      <x:c r="W443" s="91"/>
    </x:row>
    <x:row r="444" spans="1:23" s="54" customFormat="1" ht="38.25" x14ac:dyDescent="0.2">
      <x:c r="A444" s="91" t="s">
        <x:v>3400</x:v>
      </x:c>
      <x:c r="B444" s="91" t="s">
        <x:v>3401</x:v>
      </x:c>
      <x:c r="C444" s="91" t="s">
        <x:v>3673</x:v>
      </x:c>
      <x:c r="D444" s="91" t="s">
        <x:v>3674</x:v>
      </x:c>
      <x:c r="E444" s="86">
        <x:v>45954</x:v>
      </x:c>
      <x:c r="F444" s="119">
        <x:v>46022</x:v>
      </x:c>
      <x:c r="G444" s="99"/>
      <x:c r="H444" s="142"/>
      <x:c r="I444" s="142"/>
      <x:c r="J444" s="142"/>
      <x:c r="K444" s="142"/>
      <x:c r="L444" s="130">
        <x:v>0</x:v>
      </x:c>
      <x:c r="M444" s="91" t="s">
        <x:v>2090</x:v>
      </x:c>
      <x:c r="N444" s="91" t="s">
        <x:v>22</x:v>
      </x:c>
      <x:c r="O444" s="91" t="s">
        <x:v>22</x:v>
      </x:c>
      <x:c r="P444" s="91" t="s">
        <x:v>3402</x:v>
      </x:c>
      <x:c r="Q444" s="91" t="s">
        <x:v>157</x:v>
      </x:c>
      <x:c r="R444" s="91" t="s">
        <x:v>2076</x:v>
      </x:c>
      <x:c r="S444" s="91" t="s">
        <x:v>22</x:v>
      </x:c>
      <x:c r="T444" s="91" t="s">
        <x:v>22</x:v>
      </x:c>
      <x:c r="U444" s="91" t="s">
        <x:v>22</x:v>
      </x:c>
      <x:c r="V444" s="91" t="s">
        <x:v>23</x:v>
      </x:c>
      <x:c r="W444" s="91"/>
    </x:row>
    <x:row r="445" spans="1:23" s="54" customFormat="1" ht="38.25" x14ac:dyDescent="0.2">
      <x:c r="A445" s="91" t="s">
        <x:v>3403</x:v>
      </x:c>
      <x:c r="B445" s="91" t="s">
        <x:v>3404</x:v>
      </x:c>
      <x:c r="C445" s="91" t="s">
        <x:v>2841</x:v>
      </x:c>
      <x:c r="D445" s="91" t="s">
        <x:v>3738</x:v>
      </x:c>
      <x:c r="E445" s="99">
        <x:v>45870</x:v>
      </x:c>
      <x:c r="F445" s="86">
        <x:v>46387</x:v>
      </x:c>
      <x:c r="G445" s="99"/>
      <x:c r="H445" s="142"/>
      <x:c r="I445" s="142"/>
      <x:c r="J445" s="142"/>
      <x:c r="K445" s="142"/>
      <x:c r="L445" s="130">
        <x:v>0</x:v>
      </x:c>
      <x:c r="M445" s="91" t="s">
        <x:v>2090</x:v>
      </x:c>
      <x:c r="N445" s="91" t="s">
        <x:v>22</x:v>
      </x:c>
      <x:c r="O445" s="91" t="s">
        <x:v>3405</x:v>
      </x:c>
      <x:c r="P445" s="91" t="s">
        <x:v>3305</x:v>
      </x:c>
      <x:c r="Q445" s="91" t="s">
        <x:v>157</x:v>
      </x:c>
      <x:c r="R445" s="91" t="s">
        <x:v>3737</x:v>
      </x:c>
      <x:c r="S445" s="91" t="s">
        <x:v>3406</x:v>
      </x:c>
      <x:c r="T445" s="91" t="s">
        <x:v>22</x:v>
      </x:c>
      <x:c r="U445" s="91" t="s">
        <x:v>22</x:v>
      </x:c>
      <x:c r="V445" s="91" t="s">
        <x:v>23</x:v>
      </x:c>
      <x:c r="W445" s="91"/>
    </x:row>
    <x:row r="446" spans="1:23" s="54" customFormat="1" ht="38.25" x14ac:dyDescent="0.2">
      <x:c r="A446" s="91" t="s">
        <x:v>3407</x:v>
      </x:c>
      <x:c r="B446" s="91" t="s">
        <x:v>3700</x:v>
      </x:c>
      <x:c r="C446" s="91" t="s">
        <x:v>3512</x:v>
      </x:c>
      <x:c r="D446" s="91" t="s">
        <x:v>3701</x:v>
      </x:c>
      <x:c r="E446" s="444">
        <x:v>45693</x:v>
      </x:c>
      <x:c r="F446" s="99">
        <x:v>45792</x:v>
      </x:c>
      <x:c r="G446" s="99"/>
      <x:c r="H446" s="142"/>
      <x:c r="I446" s="515">
        <x:v>2127329.5700000003</x:v>
      </x:c>
      <x:c r="J446" s="142"/>
      <x:c r="K446" s="142"/>
      <x:c r="L446" s="130">
        <x:v>0</x:v>
      </x:c>
      <x:c r="M446" s="91" t="s">
        <x:v>407</x:v>
      </x:c>
      <x:c r="N446" s="91" t="s">
        <x:v>22</x:v>
      </x:c>
      <x:c r="O446" s="91" t="s">
        <x:v>2450</x:v>
      </x:c>
      <x:c r="P446" s="91" t="s">
        <x:v>191</x:v>
      </x:c>
      <x:c r="Q446" s="91" t="s">
        <x:v>680</x:v>
      </x:c>
      <x:c r="R446" s="91" t="s">
        <x:v>2085</x:v>
      </x:c>
      <x:c r="S446" s="91" t="s">
        <x:v>2450</x:v>
      </x:c>
      <x:c r="T446" s="91" t="s">
        <x:v>22</x:v>
      </x:c>
      <x:c r="U446" s="91" t="s">
        <x:v>22</x:v>
      </x:c>
      <x:c r="V446" s="91" t="s">
        <x:v>37</x:v>
      </x:c>
      <x:c r="W446" s="91" t="s">
        <x:v>422</x:v>
      </x:c>
    </x:row>
    <x:row r="447" spans="1:23" s="54" customFormat="1" ht="25.5" x14ac:dyDescent="0.2">
      <x:c r="A447" s="91" t="s">
        <x:v>3651</x:v>
      </x:c>
      <x:c r="B447" s="91" t="s">
        <x:v>3702</x:v>
      </x:c>
      <x:c r="C447" s="91" t="s">
        <x:v>3512</x:v>
      </x:c>
      <x:c r="D447" s="91" t="s">
        <x:v>3703</x:v>
      </x:c>
      <x:c r="E447" s="444">
        <x:v>45702</x:v>
      </x:c>
      <x:c r="F447" s="99">
        <x:v>45792</x:v>
      </x:c>
      <x:c r="G447" s="142"/>
      <x:c r="H447" s="142"/>
      <x:c r="I447" s="142"/>
      <x:c r="J447" s="142"/>
      <x:c r="K447" s="142"/>
      <x:c r="L447" s="130">
        <x:v>0</x:v>
      </x:c>
      <x:c r="M447" s="91" t="s">
        <x:v>22</x:v>
      </x:c>
      <x:c r="N447" s="91" t="s">
        <x:v>407</x:v>
      </x:c>
      <x:c r="O447" s="91" t="s">
        <x:v>2258</x:v>
      </x:c>
      <x:c r="P447" s="91" t="s">
        <x:v>191</x:v>
      </x:c>
      <x:c r="Q447" s="91" t="s">
        <x:v>76</x:v>
      </x:c>
      <x:c r="R447" s="91" t="s">
        <x:v>26</x:v>
      </x:c>
      <x:c r="S447" s="91" t="s">
        <x:v>2258</x:v>
      </x:c>
      <x:c r="T447" s="91" t="s">
        <x:v>22</x:v>
      </x:c>
      <x:c r="U447" s="91" t="s">
        <x:v>22</x:v>
      </x:c>
      <x:c r="V447" s="91" t="s">
        <x:v>37</x:v>
      </x:c>
      <x:c r="W447" s="91" t="s">
        <x:v>422</x:v>
      </x:c>
    </x:row>
    <x:row r="448" spans="1:23" s="54" customFormat="1" ht="38.25" x14ac:dyDescent="0.2">
      <x:c r="A448" s="91" t="s">
        <x:v>3408</x:v>
      </x:c>
      <x:c r="B448" s="91" t="s">
        <x:v>3704</x:v>
      </x:c>
      <x:c r="C448" s="91" t="s">
        <x:v>3512</x:v>
      </x:c>
      <x:c r="D448" s="91" t="s">
        <x:v>3705</x:v>
      </x:c>
      <x:c r="E448" s="444">
        <x:v>45707</x:v>
      </x:c>
      <x:c r="F448" s="99">
        <x:v>45792</x:v>
      </x:c>
      <x:c r="G448" s="99"/>
      <x:c r="H448" s="142"/>
      <x:c r="I448" s="515">
        <x:v>1085054.68</x:v>
      </x:c>
      <x:c r="J448" s="142"/>
      <x:c r="K448" s="142"/>
      <x:c r="L448" s="130">
        <x:v>0</x:v>
      </x:c>
      <x:c r="M448" s="91" t="s">
        <x:v>407</x:v>
      </x:c>
      <x:c r="N448" s="91" t="s">
        <x:v>22</x:v>
      </x:c>
      <x:c r="O448" s="91" t="s">
        <x:v>3409</x:v>
      </x:c>
      <x:c r="P448" s="91" t="s">
        <x:v>191</x:v>
      </x:c>
      <x:c r="Q448" s="91" t="s">
        <x:v>251</x:v>
      </x:c>
      <x:c r="R448" s="91" t="s">
        <x:v>2162</x:v>
      </x:c>
      <x:c r="S448" s="91" t="s">
        <x:v>22</x:v>
      </x:c>
      <x:c r="T448" s="91" t="s">
        <x:v>2078</x:v>
      </x:c>
      <x:c r="U448" s="91" t="s">
        <x:v>3409</x:v>
      </x:c>
      <x:c r="V448" s="91" t="s">
        <x:v>37</x:v>
      </x:c>
      <x:c r="W448" s="91" t="s">
        <x:v>422</x:v>
      </x:c>
    </x:row>
    <x:row r="449" spans="1:23" s="54" customFormat="1" ht="38.25" x14ac:dyDescent="0.2">
      <x:c r="A449" s="91" t="s">
        <x:v>3908</x:v>
      </x:c>
      <x:c r="B449" s="91" t="s">
        <x:v>4973</x:v>
      </x:c>
      <x:c r="C449" s="91" t="s">
        <x:v>405</x:v>
      </x:c>
      <x:c r="D449" s="91" t="s">
        <x:v>3410</x:v>
      </x:c>
      <x:c r="E449" s="86">
        <x:v>45747</x:v>
      </x:c>
      <x:c r="F449" s="99">
        <x:v>45884</x:v>
      </x:c>
      <x:c r="G449" s="99"/>
      <x:c r="H449" s="142"/>
      <x:c r="I449" s="142"/>
      <x:c r="J449" s="142"/>
      <x:c r="K449" s="142"/>
      <x:c r="L449" s="130">
        <x:v>0</x:v>
      </x:c>
      <x:c r="M449" s="91" t="s">
        <x:v>2073</x:v>
      </x:c>
      <x:c r="N449" s="91" t="s">
        <x:v>22</x:v>
      </x:c>
      <x:c r="O449" s="91" t="s">
        <x:v>3411</x:v>
      </x:c>
      <x:c r="P449" s="91" t="s">
        <x:v>192</x:v>
      </x:c>
      <x:c r="Q449" s="91" t="s">
        <x:v>76</x:v>
      </x:c>
      <x:c r="R449" s="91" t="s">
        <x:v>26</x:v>
      </x:c>
      <x:c r="S449" s="91" t="s">
        <x:v>3411</x:v>
      </x:c>
      <x:c r="T449" s="91" t="s">
        <x:v>22</x:v>
      </x:c>
      <x:c r="U449" s="91" t="s">
        <x:v>22</x:v>
      </x:c>
      <x:c r="V449" s="91" t="s">
        <x:v>23</x:v>
      </x:c>
      <x:c r="W449" s="91"/>
    </x:row>
    <x:row r="450" spans="1:23" s="54" customFormat="1" ht="45" customHeight="1" x14ac:dyDescent="0.2">
      <x:c r="A450" s="91" t="s">
        <x:v>3652</x:v>
      </x:c>
      <x:c r="B450" s="91" t="s">
        <x:v>3706</x:v>
      </x:c>
      <x:c r="C450" s="91" t="s">
        <x:v>3512</x:v>
      </x:c>
      <x:c r="D450" s="91" t="s">
        <x:v>3703</x:v>
      </x:c>
      <x:c r="E450" s="86">
        <x:v>45699</x:v>
      </x:c>
      <x:c r="F450" s="99">
        <x:v>45792</x:v>
      </x:c>
      <x:c r="G450" s="99"/>
      <x:c r="H450" s="142"/>
      <x:c r="I450" s="515">
        <x:v>763419.02</x:v>
      </x:c>
      <x:c r="J450" s="142"/>
      <x:c r="K450" s="142"/>
      <x:c r="L450" s="130">
        <x:v>0</x:v>
      </x:c>
      <x:c r="M450" s="91" t="s">
        <x:v>22</x:v>
      </x:c>
      <x:c r="N450" s="91" t="s">
        <x:v>407</x:v>
      </x:c>
      <x:c r="O450" s="91" t="s">
        <x:v>2083</x:v>
      </x:c>
      <x:c r="P450" s="91" t="s">
        <x:v>191</x:v>
      </x:c>
      <x:c r="Q450" s="91" t="s">
        <x:v>691</x:v>
      </x:c>
      <x:c r="R450" s="91" t="s">
        <x:v>26</x:v>
      </x:c>
      <x:c r="S450" s="91" t="s">
        <x:v>2083</x:v>
      </x:c>
      <x:c r="T450" s="91" t="s">
        <x:v>22</x:v>
      </x:c>
      <x:c r="U450" s="91" t="s">
        <x:v>22</x:v>
      </x:c>
      <x:c r="V450" s="91" t="s">
        <x:v>37</x:v>
      </x:c>
      <x:c r="W450" s="91" t="s">
        <x:v>422</x:v>
      </x:c>
    </x:row>
    <x:row r="451" spans="1:23" s="54" customFormat="1" ht="38.25" x14ac:dyDescent="0.2">
      <x:c r="A451" s="91" t="s">
        <x:v>3412</x:v>
      </x:c>
      <x:c r="B451" s="91" t="s">
        <x:v>3413</x:v>
      </x:c>
      <x:c r="C451" s="91" t="s">
        <x:v>42</x:v>
      </x:c>
      <x:c r="D451" s="91" t="s">
        <x:v>3414</x:v>
      </x:c>
      <x:c r="E451" s="86">
        <x:v>45592</x:v>
      </x:c>
      <x:c r="F451" s="99">
        <x:v>45775</x:v>
      </x:c>
      <x:c r="G451" s="99"/>
      <x:c r="H451" s="142"/>
      <x:c r="I451" s="248">
        <x:v>20812818.289999999</x:v>
      </x:c>
      <x:c r="J451" s="142"/>
      <x:c r="K451" s="142"/>
      <x:c r="L451" s="615">
        <x:v>9</x:v>
      </x:c>
      <x:c r="M451" s="91" t="s">
        <x:v>407</x:v>
      </x:c>
      <x:c r="N451" s="91" t="s">
        <x:v>22</x:v>
      </x:c>
      <x:c r="O451" s="91" t="s">
        <x:v>3415</x:v>
      </x:c>
      <x:c r="P451" s="91" t="s">
        <x:v>191</x:v>
      </x:c>
      <x:c r="Q451" s="91" t="s">
        <x:v>680</x:v>
      </x:c>
      <x:c r="R451" s="91" t="s">
        <x:v>26</x:v>
      </x:c>
      <x:c r="S451" s="91" t="s">
        <x:v>3415</x:v>
      </x:c>
      <x:c r="T451" s="91" t="s">
        <x:v>22</x:v>
      </x:c>
      <x:c r="U451" s="91" t="s">
        <x:v>22</x:v>
      </x:c>
      <x:c r="V451" s="91" t="s">
        <x:v>23</x:v>
      </x:c>
      <x:c r="W451" s="91"/>
    </x:row>
    <x:row r="452" spans="1:23" s="54" customFormat="1" ht="38.25" x14ac:dyDescent="0.2">
      <x:c r="A452" s="91" t="s">
        <x:v>3679</x:v>
      </x:c>
      <x:c r="B452" s="91" t="s">
        <x:v>3634</x:v>
      </x:c>
      <x:c r="C452" s="91" t="s">
        <x:v>42</x:v>
      </x:c>
      <x:c r="D452" s="91" t="s">
        <x:v>3635</x:v>
      </x:c>
      <x:c r="E452" s="86">
        <x:v>45740</x:v>
      </x:c>
      <x:c r="F452" s="99">
        <x:v>45775</x:v>
      </x:c>
      <x:c r="G452" s="99"/>
      <x:c r="H452" s="142"/>
      <x:c r="I452" s="142"/>
      <x:c r="J452" s="142"/>
      <x:c r="K452" s="142"/>
      <x:c r="L452" s="130">
        <x:v>0</x:v>
      </x:c>
      <x:c r="M452" s="91" t="s">
        <x:v>407</x:v>
      </x:c>
      <x:c r="N452" s="91" t="s">
        <x:v>22</x:v>
      </x:c>
      <x:c r="O452" s="91" t="s">
        <x:v>2208</x:v>
      </x:c>
      <x:c r="P452" s="91" t="s">
        <x:v>191</x:v>
      </x:c>
      <x:c r="Q452" s="91" t="s">
        <x:v>76</x:v>
      </x:c>
      <x:c r="R452" s="91" t="s">
        <x:v>26</x:v>
      </x:c>
      <x:c r="S452" s="91" t="s">
        <x:v>2208</x:v>
      </x:c>
      <x:c r="T452" s="91" t="s">
        <x:v>22</x:v>
      </x:c>
      <x:c r="U452" s="91" t="s">
        <x:v>22</x:v>
      </x:c>
      <x:c r="V452" s="91" t="s">
        <x:v>23</x:v>
      </x:c>
      <x:c r="W452" s="91"/>
    </x:row>
    <x:row r="453" spans="1:23" s="54" customFormat="1" ht="25.5" x14ac:dyDescent="0.2">
      <x:c r="A453" s="91" t="s">
        <x:v>4875</x:v>
      </x:c>
      <x:c r="B453" s="91" t="s">
        <x:v>3416</x:v>
      </x:c>
      <x:c r="C453" s="91" t="s">
        <x:v>3417</x:v>
      </x:c>
      <x:c r="D453" s="91" t="s">
        <x:v>3739</x:v>
      </x:c>
      <x:c r="E453" s="444">
        <x:v>45748</x:v>
      </x:c>
      <x:c r="F453" s="99">
        <x:v>45785</x:v>
      </x:c>
      <x:c r="G453" s="99"/>
      <x:c r="H453" s="142"/>
      <x:c r="I453" s="142"/>
      <x:c r="J453" s="142"/>
      <x:c r="K453" s="142"/>
      <x:c r="L453" s="130">
        <x:v>0</x:v>
      </x:c>
      <x:c r="M453" s="91" t="s">
        <x:v>22</x:v>
      </x:c>
      <x:c r="N453" s="91" t="s">
        <x:v>2090</x:v>
      </x:c>
      <x:c r="O453" s="91" t="s">
        <x:v>2084</x:v>
      </x:c>
      <x:c r="P453" s="91" t="s">
        <x:v>2986</x:v>
      </x:c>
      <x:c r="Q453" s="91" t="s">
        <x:v>157</x:v>
      </x:c>
      <x:c r="R453" s="91" t="s">
        <x:v>22</x:v>
      </x:c>
      <x:c r="S453" s="91" t="s">
        <x:v>22</x:v>
      </x:c>
      <x:c r="T453" s="91" t="s">
        <x:v>2777</x:v>
      </x:c>
      <x:c r="U453" s="91" t="s">
        <x:v>2084</x:v>
      </x:c>
      <x:c r="V453" s="91" t="s">
        <x:v>37</x:v>
      </x:c>
      <x:c r="W453" s="91"/>
    </x:row>
    <x:row r="454" spans="1:23" s="54" customFormat="1" ht="38.25" x14ac:dyDescent="0.2">
      <x:c r="A454" s="91" t="s">
        <x:v>3418</x:v>
      </x:c>
      <x:c r="B454" s="91" t="s">
        <x:v>4259</x:v>
      </x:c>
      <x:c r="C454" s="91" t="s">
        <x:v>799</x:v>
      </x:c>
      <x:c r="D454" s="91" t="s">
        <x:v>4258</x:v>
      </x:c>
      <x:c r="E454" s="86">
        <x:v>45761</x:v>
      </x:c>
      <x:c r="F454" s="99">
        <x:v>45792</x:v>
      </x:c>
      <x:c r="G454" s="99"/>
      <x:c r="H454" s="142"/>
      <x:c r="I454" s="142"/>
      <x:c r="J454" s="142"/>
      <x:c r="K454" s="142"/>
      <x:c r="L454" s="130">
        <x:v>0</x:v>
      </x:c>
      <x:c r="M454" s="91" t="s">
        <x:v>22</x:v>
      </x:c>
      <x:c r="N454" s="91" t="s">
        <x:v>2090</x:v>
      </x:c>
      <x:c r="O454" s="91" t="s">
        <x:v>2203</x:v>
      </x:c>
      <x:c r="P454" s="91" t="s">
        <x:v>1971</x:v>
      </x:c>
      <x:c r="Q454" s="91" t="s">
        <x:v>22</x:v>
      </x:c>
      <x:c r="R454" s="91" t="s">
        <x:v>22</x:v>
      </x:c>
      <x:c r="S454" s="91" t="s">
        <x:v>22</x:v>
      </x:c>
      <x:c r="T454" s="91" t="s">
        <x:v>26</x:v>
      </x:c>
      <x:c r="U454" s="91" t="s">
        <x:v>2602</x:v>
      </x:c>
      <x:c r="V454" s="91" t="s">
        <x:v>37</x:v>
      </x:c>
      <x:c r="W454" s="91"/>
    </x:row>
    <x:row r="455" spans="1:23" s="54" customFormat="1" ht="38.25" x14ac:dyDescent="0.2">
      <x:c r="A455" s="91" t="s">
        <x:v>3419</x:v>
      </x:c>
      <x:c r="B455" s="91" t="s">
        <x:v>3420</x:v>
      </x:c>
      <x:c r="C455" s="91" t="s">
        <x:v>3421</x:v>
      </x:c>
      <x:c r="D455" s="91" t="s">
        <x:v>3730</x:v>
      </x:c>
      <x:c r="E455" s="86">
        <x:v>45617</x:v>
      </x:c>
      <x:c r="F455" s="119">
        <x:v>45930</x:v>
      </x:c>
      <x:c r="G455" s="99"/>
      <x:c r="H455" s="142"/>
      <x:c r="I455" s="142">
        <x:v>11393189</x:v>
      </x:c>
      <x:c r="J455" s="142"/>
      <x:c r="K455" s="142"/>
      <x:c r="L455" s="108">
        <x:v>7</x:v>
      </x:c>
      <x:c r="M455" s="91" t="s">
        <x:v>407</x:v>
      </x:c>
      <x:c r="N455" s="91" t="s">
        <x:v>22</x:v>
      </x:c>
      <x:c r="O455" s="91" t="s">
        <x:v>3422</x:v>
      </x:c>
      <x:c r="P455" s="91" t="s">
        <x:v>191</x:v>
      </x:c>
      <x:c r="Q455" s="91" t="s">
        <x:v>76</x:v>
      </x:c>
      <x:c r="R455" s="91" t="s">
        <x:v>2078</x:v>
      </x:c>
      <x:c r="S455" s="91" t="s">
        <x:v>3423</x:v>
      </x:c>
      <x:c r="T455" s="91" t="s">
        <x:v>2078</x:v>
      </x:c>
      <x:c r="U455" s="91" t="s">
        <x:v>3424</x:v>
      </x:c>
      <x:c r="V455" s="91" t="s">
        <x:v>30</x:v>
      </x:c>
      <x:c r="W455" s="91"/>
    </x:row>
    <x:row r="456" spans="1:23" s="54" customFormat="1" ht="38.25" x14ac:dyDescent="0.2">
      <x:c r="A456" s="91" t="s">
        <x:v>3680</x:v>
      </x:c>
      <x:c r="B456" s="91" t="s">
        <x:v>3425</x:v>
      </x:c>
      <x:c r="C456" s="91" t="s">
        <x:v>3421</x:v>
      </x:c>
      <x:c r="D456" s="91" t="s">
        <x:v>3726</x:v>
      </x:c>
      <x:c r="E456" s="86">
        <x:v>45719</x:v>
      </x:c>
      <x:c r="F456" s="600">
        <x:v>45930</x:v>
      </x:c>
      <x:c r="G456" s="602"/>
      <x:c r="H456" s="502"/>
      <x:c r="I456" s="502"/>
      <x:c r="J456" s="502"/>
      <x:c r="K456" s="502"/>
      <x:c r="L456" s="613">
        <x:v>0</x:v>
      </x:c>
      <x:c r="M456" s="538" t="s">
        <x:v>2090</x:v>
      </x:c>
      <x:c r="N456" s="538" t="s">
        <x:v>22</x:v>
      </x:c>
      <x:c r="O456" s="538" t="s">
        <x:v>3727</x:v>
      </x:c>
      <x:c r="P456" s="538" t="s">
        <x:v>3728</x:v>
      </x:c>
      <x:c r="Q456" s="538" t="s">
        <x:v>157</x:v>
      </x:c>
      <x:c r="R456" s="538" t="s">
        <x:v>3306</x:v>
      </x:c>
      <x:c r="S456" s="538" t="s">
        <x:v>3447</x:v>
      </x:c>
      <x:c r="T456" s="538" t="s">
        <x:v>2091</x:v>
      </x:c>
      <x:c r="U456" s="538" t="s">
        <x:v>3409</x:v>
      </x:c>
      <x:c r="V456" s="538" t="s">
        <x:v>37</x:v>
      </x:c>
      <x:c r="W456" s="538"/>
    </x:row>
    <x:row r="457" spans="1:23" s="54" customFormat="1" ht="38.25" x14ac:dyDescent="0.2">
      <x:c r="A457" s="91" t="s">
        <x:v>3426</x:v>
      </x:c>
      <x:c r="B457" s="91" t="s">
        <x:v>3427</x:v>
      </x:c>
      <x:c r="C457" s="91" t="s">
        <x:v>3421</x:v>
      </x:c>
      <x:c r="D457" s="91" t="s">
        <x:v>3729</x:v>
      </x:c>
      <x:c r="E457" s="444">
        <x:v>45778</x:v>
      </x:c>
      <x:c r="F457" s="119">
        <x:v>45930</x:v>
      </x:c>
      <x:c r="G457" s="99"/>
      <x:c r="H457" s="142"/>
      <x:c r="I457" s="142"/>
      <x:c r="J457" s="142"/>
      <x:c r="K457" s="142"/>
      <x:c r="L457" s="130">
        <x:v>0</x:v>
      </x:c>
      <x:c r="M457" s="91" t="s">
        <x:v>2090</x:v>
      </x:c>
      <x:c r="N457" s="91" t="s">
        <x:v>22</x:v>
      </x:c>
      <x:c r="O457" s="91" t="s">
        <x:v>3727</x:v>
      </x:c>
      <x:c r="P457" s="91" t="s">
        <x:v>1971</x:v>
      </x:c>
      <x:c r="Q457" s="91" t="s">
        <x:v>157</x:v>
      </x:c>
      <x:c r="R457" s="91" t="s">
        <x:v>3306</x:v>
      </x:c>
      <x:c r="S457" s="91" t="s">
        <x:v>3711</x:v>
      </x:c>
      <x:c r="T457" s="91" t="s">
        <x:v>2091</x:v>
      </x:c>
      <x:c r="U457" s="91" t="s">
        <x:v>2657</x:v>
      </x:c>
      <x:c r="V457" s="91" t="s">
        <x:v>37</x:v>
      </x:c>
      <x:c r="W457" s="538"/>
    </x:row>
    <x:row r="458" spans="1:23" s="54" customFormat="1" ht="38.25" x14ac:dyDescent="0.2">
      <x:c r="A458" s="91" t="s">
        <x:v>3428</x:v>
      </x:c>
      <x:c r="B458" s="91" t="s">
        <x:v>3429</x:v>
      </x:c>
      <x:c r="C458" s="91" t="s">
        <x:v>3430</x:v>
      </x:c>
      <x:c r="D458" s="91" t="s">
        <x:v>3740</x:v>
      </x:c>
      <x:c r="E458" s="86">
        <x:v>45719</x:v>
      </x:c>
      <x:c r="F458" s="99">
        <x:v>45785</x:v>
      </x:c>
      <x:c r="G458" s="99"/>
      <x:c r="H458" s="142"/>
      <x:c r="I458" s="142"/>
      <x:c r="J458" s="142"/>
      <x:c r="K458" s="142"/>
      <x:c r="L458" s="130">
        <x:v>0</x:v>
      </x:c>
      <x:c r="M458" s="91" t="s">
        <x:v>22</x:v>
      </x:c>
      <x:c r="N458" s="91" t="s">
        <x:v>2090</x:v>
      </x:c>
      <x:c r="O458" s="91" t="s">
        <x:v>2084</x:v>
      </x:c>
      <x:c r="P458" s="91" t="s">
        <x:v>191</x:v>
      </x:c>
      <x:c r="Q458" s="91" t="s">
        <x:v>916</x:v>
      </x:c>
      <x:c r="R458" s="91" t="s">
        <x:v>22</x:v>
      </x:c>
      <x:c r="S458" s="91" t="s">
        <x:v>22</x:v>
      </x:c>
      <x:c r="T458" s="91" t="s">
        <x:v>2777</x:v>
      </x:c>
      <x:c r="U458" s="91" t="s">
        <x:v>2084</x:v>
      </x:c>
      <x:c r="V458" s="91" t="s">
        <x:v>37</x:v>
      </x:c>
      <x:c r="W458" s="91"/>
    </x:row>
    <x:row r="459" spans="1:23" s="54" customFormat="1" ht="38.25" x14ac:dyDescent="0.2">
      <x:c r="A459" s="91" t="s">
        <x:v>3431</x:v>
      </x:c>
      <x:c r="B459" s="91" t="s">
        <x:v>3432</x:v>
      </x:c>
      <x:c r="C459" s="91" t="s">
        <x:v>137</x:v>
      </x:c>
      <x:c r="D459" s="91" t="s">
        <x:v>3636</x:v>
      </x:c>
      <x:c r="E459" s="444">
        <x:v>45712</x:v>
      </x:c>
      <x:c r="F459" s="99">
        <x:v>45792</x:v>
      </x:c>
      <x:c r="G459" s="99"/>
      <x:c r="H459" s="142"/>
      <x:c r="I459" s="515">
        <x:v>4726951.09</x:v>
      </x:c>
      <x:c r="J459" s="142"/>
      <x:c r="K459" s="142"/>
      <x:c r="L459" s="130">
        <x:v>0</x:v>
      </x:c>
      <x:c r="M459" s="91" t="s">
        <x:v>407</x:v>
      </x:c>
      <x:c r="N459" s="91" t="s">
        <x:v>22</x:v>
      </x:c>
      <x:c r="O459" s="91" t="s">
        <x:v>3433</x:v>
      </x:c>
      <x:c r="P459" s="91" t="s">
        <x:v>191</x:v>
      </x:c>
      <x:c r="Q459" s="91" t="s">
        <x:v>76</x:v>
      </x:c>
      <x:c r="R459" s="91" t="s">
        <x:v>22</x:v>
      </x:c>
      <x:c r="S459" s="91" t="s">
        <x:v>22</x:v>
      </x:c>
      <x:c r="T459" s="91" t="s">
        <x:v>2078</x:v>
      </x:c>
      <x:c r="U459" s="91" t="s">
        <x:v>3434</x:v>
      </x:c>
      <x:c r="V459" s="91" t="s">
        <x:v>37</x:v>
      </x:c>
      <x:c r="W459" s="91"/>
    </x:row>
    <x:row r="460" spans="1:23" s="54" customFormat="1" ht="63.75" x14ac:dyDescent="0.2">
      <x:c r="A460" s="91" t="s">
        <x:v>3678</x:v>
      </x:c>
      <x:c r="B460" s="91" t="s">
        <x:v>3721</x:v>
      </x:c>
      <x:c r="C460" s="91" t="s">
        <x:v>3435</x:v>
      </x:c>
      <x:c r="D460" s="91" t="s">
        <x:v>3722</x:v>
      </x:c>
      <x:c r="E460" s="444">
        <x:v>45712</x:v>
      </x:c>
      <x:c r="F460" s="119">
        <x:v>45791</x:v>
      </x:c>
      <x:c r="G460" s="99"/>
      <x:c r="H460" s="142"/>
      <x:c r="I460" s="515">
        <x:v>2154044.4</x:v>
      </x:c>
      <x:c r="J460" s="142"/>
      <x:c r="K460" s="142"/>
      <x:c r="L460" s="130">
        <x:v>0</x:v>
      </x:c>
      <x:c r="M460" s="91" t="s">
        <x:v>2090</x:v>
      </x:c>
      <x:c r="N460" s="91" t="s">
        <x:v>22</x:v>
      </x:c>
      <x:c r="O460" s="91" t="s">
        <x:v>2450</x:v>
      </x:c>
      <x:c r="P460" s="91" t="s">
        <x:v>2981</x:v>
      </x:c>
      <x:c r="Q460" s="91" t="s">
        <x:v>76</x:v>
      </x:c>
      <x:c r="R460" s="91" t="s">
        <x:v>3228</x:v>
      </x:c>
      <x:c r="S460" s="91" t="s">
        <x:v>2450</x:v>
      </x:c>
      <x:c r="T460" s="91" t="s">
        <x:v>22</x:v>
      </x:c>
      <x:c r="U460" s="91" t="s">
        <x:v>22</x:v>
      </x:c>
      <x:c r="V460" s="91" t="s">
        <x:v>37</x:v>
      </x:c>
      <x:c r="W460" s="91"/>
    </x:row>
    <x:row r="461" spans="1:23" s="54" customFormat="1" ht="38.25" x14ac:dyDescent="0.2">
      <x:c r="A461" s="91" t="s">
        <x:v>3436</x:v>
      </x:c>
      <x:c r="B461" s="91" t="s">
        <x:v>4974</x:v>
      </x:c>
      <x:c r="C461" s="91" t="s">
        <x:v>31</x:v>
      </x:c>
      <x:c r="D461" s="91" t="s">
        <x:v>3437</x:v>
      </x:c>
      <x:c r="E461" s="86">
        <x:v>45713</x:v>
      </x:c>
      <x:c r="F461" s="99">
        <x:v>45792</x:v>
      </x:c>
      <x:c r="G461" s="99"/>
      <x:c r="H461" s="142"/>
      <x:c r="I461" s="515">
        <x:v>1509744.59</x:v>
      </x:c>
      <x:c r="J461" s="142"/>
      <x:c r="K461" s="142"/>
      <x:c r="L461" s="130">
        <x:v>0</x:v>
      </x:c>
      <x:c r="M461" s="91" t="s">
        <x:v>407</x:v>
      </x:c>
      <x:c r="N461" s="91" t="s">
        <x:v>22</x:v>
      </x:c>
      <x:c r="O461" s="91" t="s">
        <x:v>22</x:v>
      </x:c>
      <x:c r="P461" s="91" t="s">
        <x:v>147</x:v>
      </x:c>
      <x:c r="Q461" s="91" t="s">
        <x:v>76</x:v>
      </x:c>
      <x:c r="R461" s="91" t="s">
        <x:v>2239</x:v>
      </x:c>
      <x:c r="S461" s="91" t="s">
        <x:v>3762</x:v>
      </x:c>
      <x:c r="T461" s="91" t="s">
        <x:v>22</x:v>
      </x:c>
      <x:c r="U461" s="91" t="s">
        <x:v>22</x:v>
      </x:c>
      <x:c r="V461" s="91" t="s">
        <x:v>37</x:v>
      </x:c>
      <x:c r="W461" s="91"/>
    </x:row>
    <x:row r="462" spans="1:23" s="54" customFormat="1" ht="63.75" x14ac:dyDescent="0.2">
      <x:c r="A462" s="91" t="s">
        <x:v>3438</x:v>
      </x:c>
      <x:c r="B462" s="91" t="s">
        <x:v>3439</x:v>
      </x:c>
      <x:c r="C462" s="91" t="s">
        <x:v>1082</x:v>
      </x:c>
      <x:c r="D462" s="91" t="s">
        <x:v>3440</x:v>
      </x:c>
      <x:c r="E462" s="86">
        <x:v>45726</x:v>
      </x:c>
      <x:c r="F462" s="600">
        <x:v>45995</x:v>
      </x:c>
      <x:c r="G462" s="602"/>
      <x:c r="H462" s="502"/>
      <x:c r="I462" s="502"/>
      <x:c r="J462" s="502"/>
      <x:c r="K462" s="502"/>
      <x:c r="L462" s="613">
        <x:v>0</x:v>
      </x:c>
      <x:c r="M462" s="538" t="s">
        <x:v>2090</x:v>
      </x:c>
      <x:c r="N462" s="538" t="s">
        <x:v>22</x:v>
      </x:c>
      <x:c r="O462" s="538" t="s">
        <x:v>2570</x:v>
      </x:c>
      <x:c r="P462" s="538" t="s">
        <x:v>3764</x:v>
      </x:c>
      <x:c r="Q462" s="538" t="s">
        <x:v>157</x:v>
      </x:c>
      <x:c r="R462" s="538" t="s">
        <x:v>2219</x:v>
      </x:c>
      <x:c r="S462" s="538" t="s">
        <x:v>22</x:v>
      </x:c>
      <x:c r="T462" s="538" t="s">
        <x:v>2219</x:v>
      </x:c>
      <x:c r="U462" s="538" t="s">
        <x:v>2203</x:v>
      </x:c>
      <x:c r="V462" s="538" t="s">
        <x:v>37</x:v>
      </x:c>
      <x:c r="W462" s="538"/>
    </x:row>
    <x:row r="463" spans="1:23" s="54" customFormat="1" ht="38.25" x14ac:dyDescent="0.2">
      <x:c r="A463" s="91" t="s">
        <x:v>4583</x:v>
      </x:c>
      <x:c r="B463" s="91" t="s">
        <x:v>3637</x:v>
      </x:c>
      <x:c r="C463" s="91" t="s">
        <x:v>81</x:v>
      </x:c>
      <x:c r="D463" s="91" t="s">
        <x:v>3638</x:v>
      </x:c>
      <x:c r="E463" s="444">
        <x:v>45702</x:v>
      </x:c>
      <x:c r="F463" s="99">
        <x:v>45792</x:v>
      </x:c>
      <x:c r="G463" s="99"/>
      <x:c r="H463" s="142"/>
      <x:c r="I463" s="142">
        <x:v>2844818.25</x:v>
      </x:c>
      <x:c r="J463" s="142"/>
      <x:c r="K463" s="142"/>
      <x:c r="L463" s="130">
        <x:v>0</x:v>
      </x:c>
      <x:c r="M463" s="91" t="s">
        <x:v>407</x:v>
      </x:c>
      <x:c r="N463" s="91" t="s">
        <x:v>22</x:v>
      </x:c>
      <x:c r="O463" s="91" t="s">
        <x:v>2597</x:v>
      </x:c>
      <x:c r="P463" s="91" t="s">
        <x:v>191</x:v>
      </x:c>
      <x:c r="Q463" s="91" t="s">
        <x:v>431</x:v>
      </x:c>
      <x:c r="R463" s="91" t="s">
        <x:v>22</x:v>
      </x:c>
      <x:c r="S463" s="91" t="s">
        <x:v>22</x:v>
      </x:c>
      <x:c r="T463" s="91" t="s">
        <x:v>2078</x:v>
      </x:c>
      <x:c r="U463" s="91" t="s">
        <x:v>2597</x:v>
      </x:c>
      <x:c r="V463" s="91" t="s">
        <x:v>37</x:v>
      </x:c>
      <x:c r="W463" s="91"/>
    </x:row>
    <x:row r="464" spans="1:23" s="54" customFormat="1" ht="38.25" x14ac:dyDescent="0.2">
      <x:c r="A464" s="91" t="s">
        <x:v>3441</x:v>
      </x:c>
      <x:c r="B464" s="91" t="s">
        <x:v>3442</x:v>
      </x:c>
      <x:c r="C464" s="91" t="s">
        <x:v>3443</x:v>
      </x:c>
      <x:c r="D464" s="91" t="s">
        <x:v>3444</x:v>
      </x:c>
      <x:c r="E464" s="444">
        <x:v>45901</x:v>
      </x:c>
      <x:c r="F464" s="304">
        <x:v>45974</x:v>
      </x:c>
      <x:c r="G464" s="99"/>
      <x:c r="H464" s="142"/>
      <x:c r="I464" s="142"/>
      <x:c r="J464" s="142"/>
      <x:c r="K464" s="142"/>
      <x:c r="L464" s="130">
        <x:v>0</x:v>
      </x:c>
      <x:c r="M464" s="91" t="s">
        <x:v>2090</x:v>
      </x:c>
      <x:c r="N464" s="91" t="s">
        <x:v>22</x:v>
      </x:c>
      <x:c r="O464" s="91" t="s">
        <x:v>3445</x:v>
      </x:c>
      <x:c r="P464" s="91" t="s">
        <x:v>1971</x:v>
      </x:c>
      <x:c r="Q464" s="91" t="s">
        <x:v>157</x:v>
      </x:c>
      <x:c r="R464" s="91" t="s">
        <x:v>22</x:v>
      </x:c>
      <x:c r="S464" s="91" t="s">
        <x:v>22</x:v>
      </x:c>
      <x:c r="T464" s="91" t="s">
        <x:v>26</x:v>
      </x:c>
      <x:c r="U464" s="91" t="s">
        <x:v>3446</x:v>
      </x:c>
      <x:c r="V464" s="91" t="s">
        <x:v>37</x:v>
      </x:c>
      <x:c r="W464" s="91"/>
    </x:row>
    <x:row r="465" spans="1:23" s="54" customFormat="1" ht="25.5" x14ac:dyDescent="0.2">
      <x:c r="A465" s="91" t="s">
        <x:v>3766</x:v>
      </x:c>
      <x:c r="B465" s="91" t="s">
        <x:v>3742</x:v>
      </x:c>
      <x:c r="C465" s="91" t="s">
        <x:v>3098</x:v>
      </x:c>
      <x:c r="D465" s="91" t="s">
        <x:v>3741</x:v>
      </x:c>
      <x:c r="E465" s="86">
        <x:v>45754</x:v>
      </x:c>
      <x:c r="F465" s="99">
        <x:v>45792</x:v>
      </x:c>
      <x:c r="G465" s="99"/>
      <x:c r="H465" s="142"/>
      <x:c r="I465" s="142"/>
      <x:c r="J465" s="142"/>
      <x:c r="K465" s="142"/>
      <x:c r="L465" s="130">
        <x:v>0</x:v>
      </x:c>
      <x:c r="M465" s="91" t="s">
        <x:v>22</x:v>
      </x:c>
      <x:c r="N465" s="91" t="s">
        <x:v>2090</x:v>
      </x:c>
      <x:c r="O465" s="91" t="s">
        <x:v>3447</x:v>
      </x:c>
      <x:c r="P465" s="91" t="s">
        <x:v>2986</x:v>
      </x:c>
      <x:c r="Q465" s="91" t="s">
        <x:v>157</x:v>
      </x:c>
      <x:c r="R465" s="91" t="s">
        <x:v>22</x:v>
      </x:c>
      <x:c r="S465" s="91" t="s">
        <x:v>22</x:v>
      </x:c>
      <x:c r="T465" s="91" t="s">
        <x:v>2777</x:v>
      </x:c>
      <x:c r="U465" s="91" t="s">
        <x:v>3447</x:v>
      </x:c>
      <x:c r="V465" s="91" t="s">
        <x:v>37</x:v>
      </x:c>
      <x:c r="W465" s="91"/>
    </x:row>
    <x:row r="466" spans="1:23" s="54" customFormat="1" ht="38.25" x14ac:dyDescent="0.2">
      <x:c r="A466" s="91" t="s">
        <x:v>3672</x:v>
      </x:c>
      <x:c r="B466" s="91" t="s">
        <x:v>3448</x:v>
      </x:c>
      <x:c r="C466" s="91" t="s">
        <x:v>3449</x:v>
      </x:c>
      <x:c r="D466" s="91" t="s">
        <x:v>3450</x:v>
      </x:c>
      <x:c r="E466" s="86">
        <x:v>45901</x:v>
      </x:c>
      <x:c r="F466" s="119">
        <x:v>45981</x:v>
      </x:c>
      <x:c r="G466" s="99"/>
      <x:c r="H466" s="142"/>
      <x:c r="I466" s="142"/>
      <x:c r="J466" s="142"/>
      <x:c r="K466" s="142"/>
      <x:c r="L466" s="130">
        <x:v>0</x:v>
      </x:c>
      <x:c r="M466" s="91" t="s">
        <x:v>2090</x:v>
      </x:c>
      <x:c r="N466" s="91" t="s">
        <x:v>22</x:v>
      </x:c>
      <x:c r="O466" s="91" t="s">
        <x:v>3756</x:v>
      </x:c>
      <x:c r="P466" s="91" t="s">
        <x:v>1971</x:v>
      </x:c>
      <x:c r="Q466" s="91" t="s">
        <x:v>157</x:v>
      </x:c>
      <x:c r="R466" s="91" t="s">
        <x:v>3757</x:v>
      </x:c>
      <x:c r="S466" s="91" t="s">
        <x:v>2783</x:v>
      </x:c>
      <x:c r="T466" s="91" t="s">
        <x:v>2777</x:v>
      </x:c>
      <x:c r="U466" s="91" t="s">
        <x:v>2782</x:v>
      </x:c>
      <x:c r="V466" s="91" t="s">
        <x:v>37</x:v>
      </x:c>
      <x:c r="W466" s="91"/>
    </x:row>
    <x:row r="467" spans="1:23" s="54" customFormat="1" ht="66.75" customHeight="1" x14ac:dyDescent="0.2">
      <x:c r="A467" s="203" t="s">
        <x:v>3451</x:v>
      </x:c>
      <x:c r="B467" s="91" t="s">
        <x:v>3662</x:v>
      </x:c>
      <x:c r="C467" s="91" t="s">
        <x:v>40</x:v>
      </x:c>
      <x:c r="D467" s="91" t="s">
        <x:v>3732</x:v>
      </x:c>
      <x:c r="E467" s="444">
        <x:v>45678</x:v>
      </x:c>
      <x:c r="F467" s="99">
        <x:v>45792</x:v>
      </x:c>
      <x:c r="G467" s="99"/>
      <x:c r="H467" s="142"/>
      <x:c r="I467" s="142">
        <x:v>3982518.26</x:v>
      </x:c>
      <x:c r="J467" s="142"/>
      <x:c r="K467" s="142"/>
      <x:c r="L467" s="442">
        <x:v>1</x:v>
      </x:c>
      <x:c r="M467" s="91" t="s">
        <x:v>407</x:v>
      </x:c>
      <x:c r="N467" s="91" t="s">
        <x:v>22</x:v>
      </x:c>
      <x:c r="O467" s="91" t="s">
        <x:v>2596</x:v>
      </x:c>
      <x:c r="P467" s="91" t="s">
        <x:v>3452</x:v>
      </x:c>
      <x:c r="Q467" s="91" t="s">
        <x:v>3645</x:v>
      </x:c>
      <x:c r="R467" s="91" t="s">
        <x:v>2085</x:v>
      </x:c>
      <x:c r="S467" s="91" t="s">
        <x:v>2241</x:v>
      </x:c>
      <x:c r="T467" s="91" t="s">
        <x:v>2078</x:v>
      </x:c>
      <x:c r="U467" s="91" t="s">
        <x:v>2657</x:v>
      </x:c>
      <x:c r="V467" s="91" t="s">
        <x:v>37</x:v>
      </x:c>
      <x:c r="W467" s="91"/>
    </x:row>
    <x:row r="468" spans="1:23" s="54" customFormat="1" ht="38.25" x14ac:dyDescent="0.2">
      <x:c r="A468" s="91" t="s">
        <x:v>3453</x:v>
      </x:c>
      <x:c r="B468" s="91" t="s">
        <x:v>3454</x:v>
      </x:c>
      <x:c r="C468" s="91" t="s">
        <x:v>171</x:v>
      </x:c>
      <x:c r="D468" s="91" t="s">
        <x:v>3752</x:v>
      </x:c>
      <x:c r="E468" s="444">
        <x:v>45712</x:v>
      </x:c>
      <x:c r="F468" s="99">
        <x:v>45792</x:v>
      </x:c>
      <x:c r="G468" s="99"/>
      <x:c r="H468" s="142"/>
      <x:c r="I468" s="515">
        <x:v>3953003.61</x:v>
      </x:c>
      <x:c r="J468" s="142"/>
      <x:c r="K468" s="142"/>
      <x:c r="L468" s="130">
        <x:v>0</x:v>
      </x:c>
      <x:c r="M468" s="91" t="s">
        <x:v>407</x:v>
      </x:c>
      <x:c r="N468" s="91" t="s">
        <x:v>22</x:v>
      </x:c>
      <x:c r="O468" s="91" t="s">
        <x:v>3445</x:v>
      </x:c>
      <x:c r="P468" s="91" t="s">
        <x:v>192</x:v>
      </x:c>
      <x:c r="Q468" s="91" t="s">
        <x:v>680</x:v>
      </x:c>
      <x:c r="R468" s="91" t="s">
        <x:v>3306</x:v>
      </x:c>
      <x:c r="S468" s="91" t="s">
        <x:v>3734</x:v>
      </x:c>
      <x:c r="T468" s="91" t="s">
        <x:v>3755</x:v>
      </x:c>
      <x:c r="U468" s="91" t="s">
        <x:v>3445</x:v>
      </x:c>
      <x:c r="V468" s="91" t="s">
        <x:v>37</x:v>
      </x:c>
      <x:c r="W468" s="91"/>
    </x:row>
    <x:row r="469" spans="1:23" s="54" customFormat="1" ht="38.25" x14ac:dyDescent="0.2">
      <x:c r="A469" s="91" t="s">
        <x:v>3455</x:v>
      </x:c>
      <x:c r="B469" s="91" t="s">
        <x:v>3716</x:v>
      </x:c>
      <x:c r="C469" s="91" t="s">
        <x:v>125</x:v>
      </x:c>
      <x:c r="D469" s="91" t="s">
        <x:v>3717</x:v>
      </x:c>
      <x:c r="E469" s="444">
        <x:v>45703</x:v>
      </x:c>
      <x:c r="F469" s="99">
        <x:v>45792</x:v>
      </x:c>
      <x:c r="G469" s="99"/>
      <x:c r="H469" s="142"/>
      <x:c r="I469" s="515">
        <x:v>1583634.71</x:v>
      </x:c>
      <x:c r="J469" s="142"/>
      <x:c r="K469" s="142"/>
      <x:c r="L469" s="130">
        <x:v>0</x:v>
      </x:c>
      <x:c r="M469" s="91" t="s">
        <x:v>407</x:v>
      </x:c>
      <x:c r="N469" s="91" t="s">
        <x:v>22</x:v>
      </x:c>
      <x:c r="O469" s="91" t="s">
        <x:v>3456</x:v>
      </x:c>
      <x:c r="P469" s="91" t="s">
        <x:v>192</x:v>
      </x:c>
      <x:c r="Q469" s="91" t="s">
        <x:v>76</x:v>
      </x:c>
      <x:c r="R469" s="91" t="s">
        <x:v>2273</x:v>
      </x:c>
      <x:c r="S469" s="91" t="s">
        <x:v>3456</x:v>
      </x:c>
      <x:c r="T469" s="91" t="s">
        <x:v>22</x:v>
      </x:c>
      <x:c r="U469" s="91" t="s">
        <x:v>22</x:v>
      </x:c>
      <x:c r="V469" s="91" t="s">
        <x:v>37</x:v>
      </x:c>
      <x:c r="W469" s="91"/>
    </x:row>
    <x:row r="470" spans="1:23" s="54" customFormat="1" ht="38.25" x14ac:dyDescent="0.2">
      <x:c r="A470" s="91" t="s">
        <x:v>3457</x:v>
      </x:c>
      <x:c r="B470" s="91" t="s">
        <x:v>3458</x:v>
      </x:c>
      <x:c r="C470" s="91" t="s">
        <x:v>137</x:v>
      </x:c>
      <x:c r="D470" s="91" t="s">
        <x:v>3459</x:v>
      </x:c>
      <x:c r="E470" s="86">
        <x:v>45733</x:v>
      </x:c>
      <x:c r="F470" s="99">
        <x:v>45792</x:v>
      </x:c>
      <x:c r="G470" s="99"/>
      <x:c r="H470" s="142"/>
      <x:c r="I470" s="142"/>
      <x:c r="J470" s="142"/>
      <x:c r="K470" s="142"/>
      <x:c r="L470" s="130">
        <x:v>0</x:v>
      </x:c>
      <x:c r="M470" s="91" t="s">
        <x:v>2090</x:v>
      </x:c>
      <x:c r="N470" s="91" t="s">
        <x:v>22</x:v>
      </x:c>
      <x:c r="O470" s="91" t="s">
        <x:v>2781</x:v>
      </x:c>
      <x:c r="P470" s="91" t="s">
        <x:v>1971</x:v>
      </x:c>
      <x:c r="Q470" s="91" t="s">
        <x:v>76</x:v>
      </x:c>
      <x:c r="R470" s="91" t="s">
        <x:v>965</x:v>
      </x:c>
      <x:c r="S470" s="91" t="s">
        <x:v>2203</x:v>
      </x:c>
      <x:c r="T470" s="91" t="s">
        <x:v>22</x:v>
      </x:c>
      <x:c r="U470" s="91" t="s">
        <x:v>22</x:v>
      </x:c>
      <x:c r="V470" s="91" t="s">
        <x:v>37</x:v>
      </x:c>
      <x:c r="W470" s="91"/>
    </x:row>
    <x:row r="471" spans="1:23" s="54" customFormat="1" ht="51" x14ac:dyDescent="0.2">
      <x:c r="A471" s="91" t="s">
        <x:v>3460</x:v>
      </x:c>
      <x:c r="B471" s="91" t="s">
        <x:v>3461</x:v>
      </x:c>
      <x:c r="C471" s="91" t="s">
        <x:v>137</x:v>
      </x:c>
      <x:c r="D471" s="91" t="s">
        <x:v>3462</x:v>
      </x:c>
      <x:c r="E471" s="86">
        <x:v>45726</x:v>
      </x:c>
      <x:c r="F471" s="99">
        <x:v>45792</x:v>
      </x:c>
      <x:c r="G471" s="99"/>
      <x:c r="H471" s="142"/>
      <x:c r="I471" s="142"/>
      <x:c r="J471" s="142"/>
      <x:c r="K471" s="142"/>
      <x:c r="L471" s="130">
        <x:v>0</x:v>
      </x:c>
      <x:c r="M471" s="91" t="s">
        <x:v>2090</x:v>
      </x:c>
      <x:c r="N471" s="91" t="s">
        <x:v>22</x:v>
      </x:c>
      <x:c r="O471" s="91" t="s">
        <x:v>2780</x:v>
      </x:c>
      <x:c r="P471" s="91" t="s">
        <x:v>1971</x:v>
      </x:c>
      <x:c r="Q471" s="91" t="s">
        <x:v>76</x:v>
      </x:c>
      <x:c r="R471" s="91" t="s">
        <x:v>965</x:v>
      </x:c>
      <x:c r="S471" s="91" t="s">
        <x:v>2237</x:v>
      </x:c>
      <x:c r="T471" s="91" t="s">
        <x:v>22</x:v>
      </x:c>
      <x:c r="U471" s="91" t="s">
        <x:v>22</x:v>
      </x:c>
      <x:c r="V471" s="91" t="s">
        <x:v>37</x:v>
      </x:c>
      <x:c r="W471" s="91"/>
    </x:row>
    <x:row r="472" spans="1:23" s="54" customFormat="1" ht="38.25" x14ac:dyDescent="0.2">
      <x:c r="A472" s="91" t="s">
        <x:v>3463</x:v>
      </x:c>
      <x:c r="B472" s="91" t="s">
        <x:v>3464</x:v>
      </x:c>
      <x:c r="C472" s="91" t="s">
        <x:v>137</x:v>
      </x:c>
      <x:c r="D472" s="91" t="s">
        <x:v>3677</x:v>
      </x:c>
      <x:c r="E472" s="86">
        <x:v>45719</x:v>
      </x:c>
      <x:c r="F472" s="99">
        <x:v>45792</x:v>
      </x:c>
      <x:c r="G472" s="99"/>
      <x:c r="H472" s="142"/>
      <x:c r="I472" s="142"/>
      <x:c r="J472" s="142"/>
      <x:c r="K472" s="142"/>
      <x:c r="L472" s="130">
        <x:v>0</x:v>
      </x:c>
      <x:c r="M472" s="91" t="s">
        <x:v>2090</x:v>
      </x:c>
      <x:c r="N472" s="91" t="s">
        <x:v>22</x:v>
      </x:c>
      <x:c r="O472" s="91" t="s">
        <x:v>2258</x:v>
      </x:c>
      <x:c r="P472" s="91" t="s">
        <x:v>1971</x:v>
      </x:c>
      <x:c r="Q472" s="91" t="s">
        <x:v>76</x:v>
      </x:c>
      <x:c r="R472" s="91" t="s">
        <x:v>965</x:v>
      </x:c>
      <x:c r="S472" s="91" t="s">
        <x:v>2258</x:v>
      </x:c>
      <x:c r="T472" s="91" t="s">
        <x:v>22</x:v>
      </x:c>
      <x:c r="U472" s="91" t="s">
        <x:v>22</x:v>
      </x:c>
      <x:c r="V472" s="91" t="s">
        <x:v>37</x:v>
      </x:c>
      <x:c r="W472" s="91"/>
    </x:row>
    <x:row r="473" spans="1:23" s="54" customFormat="1" ht="38.25" x14ac:dyDescent="0.2">
      <x:c r="A473" s="91" t="s">
        <x:v>3465</x:v>
      </x:c>
      <x:c r="B473" s="91" t="s">
        <x:v>3466</x:v>
      </x:c>
      <x:c r="C473" s="91" t="s">
        <x:v>137</x:v>
      </x:c>
      <x:c r="D473" s="91" t="s">
        <x:v>3467</x:v>
      </x:c>
      <x:c r="E473" s="86">
        <x:v>45562</x:v>
      </x:c>
      <x:c r="F473" s="99">
        <x:v>45792</x:v>
      </x:c>
      <x:c r="G473" s="99"/>
      <x:c r="H473" s="142"/>
      <x:c r="I473" s="142">
        <x:v>4176005</x:v>
      </x:c>
      <x:c r="J473" s="142"/>
      <x:c r="K473" s="142"/>
      <x:c r="L473" s="108">
        <x:v>80</x:v>
      </x:c>
      <x:c r="M473" s="91" t="s">
        <x:v>2090</x:v>
      </x:c>
      <x:c r="N473" s="91" t="s">
        <x:v>22</x:v>
      </x:c>
      <x:c r="O473" s="91" t="s">
        <x:v>2570</x:v>
      </x:c>
      <x:c r="P473" s="91" t="s">
        <x:v>1971</x:v>
      </x:c>
      <x:c r="Q473" s="91" t="s">
        <x:v>76</x:v>
      </x:c>
      <x:c r="R473" s="91" t="s">
        <x:v>26</x:v>
      </x:c>
      <x:c r="S473" s="91" t="s">
        <x:v>2590</x:v>
      </x:c>
      <x:c r="T473" s="91" t="s">
        <x:v>22</x:v>
      </x:c>
      <x:c r="U473" s="91" t="s">
        <x:v>22</x:v>
      </x:c>
      <x:c r="V473" s="91" t="s">
        <x:v>37</x:v>
      </x:c>
      <x:c r="W473" s="91"/>
    </x:row>
    <x:row r="474" spans="1:23" s="54" customFormat="1" ht="38.25" x14ac:dyDescent="0.2">
      <x:c r="A474" s="91" t="s">
        <x:v>3468</x:v>
      </x:c>
      <x:c r="B474" s="91" t="s">
        <x:v>3469</x:v>
      </x:c>
      <x:c r="C474" s="91" t="s">
        <x:v>85</x:v>
      </x:c>
      <x:c r="D474" s="91" t="s">
        <x:v>3470</x:v>
      </x:c>
      <x:c r="E474" s="444">
        <x:v>45698</x:v>
      </x:c>
      <x:c r="F474" s="99">
        <x:v>45792</x:v>
      </x:c>
      <x:c r="G474" s="99"/>
      <x:c r="H474" s="142"/>
      <x:c r="I474" s="142">
        <x:v>2209591.35</x:v>
      </x:c>
      <x:c r="J474" s="142"/>
      <x:c r="K474" s="142"/>
      <x:c r="L474" s="130">
        <x:v>0</x:v>
      </x:c>
      <x:c r="M474" s="91" t="s">
        <x:v>407</x:v>
      </x:c>
      <x:c r="N474" s="91" t="s">
        <x:v>22</x:v>
      </x:c>
      <x:c r="O474" s="91" t="s">
        <x:v>22</x:v>
      </x:c>
      <x:c r="P474" s="91" t="s">
        <x:v>167</x:v>
      </x:c>
      <x:c r="Q474" s="91" t="s">
        <x:v>76</x:v>
      </x:c>
      <x:c r="R474" s="91" t="s">
        <x:v>2078</x:v>
      </x:c>
      <x:c r="S474" s="91" t="s">
        <x:v>22</x:v>
      </x:c>
      <x:c r="T474" s="91" t="s">
        <x:v>22</x:v>
      </x:c>
      <x:c r="U474" s="91" t="s">
        <x:v>22</x:v>
      </x:c>
      <x:c r="V474" s="91" t="s">
        <x:v>23</x:v>
      </x:c>
      <x:c r="W474" s="91"/>
    </x:row>
    <x:row r="475" spans="1:23" s="54" customFormat="1" ht="51" x14ac:dyDescent="0.2">
      <x:c r="A475" s="91" t="s">
        <x:v>3471</x:v>
      </x:c>
      <x:c r="B475" s="91" t="s">
        <x:v>3472</x:v>
      </x:c>
      <x:c r="C475" s="91" t="s">
        <x:v>3720</x:v>
      </x:c>
      <x:c r="D475" s="91" t="s">
        <x:v>3473</x:v>
      </x:c>
      <x:c r="E475" s="86">
        <x:v>45733</x:v>
      </x:c>
      <x:c r="F475" s="99">
        <x:v>45792</x:v>
      </x:c>
      <x:c r="G475" s="99"/>
      <x:c r="H475" s="142"/>
      <x:c r="I475" s="142"/>
      <x:c r="J475" s="142"/>
      <x:c r="K475" s="142"/>
      <x:c r="L475" s="130">
        <x:v>0</x:v>
      </x:c>
      <x:c r="M475" s="91" t="s">
        <x:v>407</x:v>
      </x:c>
      <x:c r="N475" s="91" t="s">
        <x:v>22</x:v>
      </x:c>
      <x:c r="O475" s="91" t="s">
        <x:v>2088</x:v>
      </x:c>
      <x:c r="P475" s="91" t="s">
        <x:v>2986</x:v>
      </x:c>
      <x:c r="Q475" s="91" t="s">
        <x:v>681</x:v>
      </x:c>
      <x:c r="R475" s="91" t="s">
        <x:v>2078</x:v>
      </x:c>
      <x:c r="S475" s="91" t="s">
        <x:v>3711</x:v>
      </x:c>
      <x:c r="T475" s="91" t="s">
        <x:v>22</x:v>
      </x:c>
      <x:c r="U475" s="91" t="s">
        <x:v>22</x:v>
      </x:c>
      <x:c r="V475" s="91" t="s">
        <x:v>37</x:v>
      </x:c>
      <x:c r="W475" s="91"/>
    </x:row>
    <x:row r="476" spans="1:23" s="54" customFormat="1" ht="38.25" x14ac:dyDescent="0.2">
      <x:c r="A476" s="91" t="s">
        <x:v>3474</x:v>
      </x:c>
      <x:c r="B476" s="91" t="s">
        <x:v>3475</x:v>
      </x:c>
      <x:c r="C476" s="91" t="s">
        <x:v>3476</x:v>
      </x:c>
      <x:c r="D476" s="91" t="s">
        <x:v>4975</x:v>
      </x:c>
      <x:c r="E476" s="86">
        <x:v>45691</x:v>
      </x:c>
      <x:c r="F476" s="99">
        <x:v>45778</x:v>
      </x:c>
      <x:c r="G476" s="99"/>
      <x:c r="H476" s="142"/>
      <x:c r="I476" s="515">
        <x:v>2599342.94</x:v>
      </x:c>
      <x:c r="J476" s="142"/>
      <x:c r="K476" s="142"/>
      <x:c r="L476" s="130">
        <x:v>0</x:v>
      </x:c>
      <x:c r="M476" s="91" t="s">
        <x:v>407</x:v>
      </x:c>
      <x:c r="N476" s="91" t="s">
        <x:v>22</x:v>
      </x:c>
      <x:c r="O476" s="91" t="s">
        <x:v>3763</x:v>
      </x:c>
      <x:c r="P476" s="91" t="s">
        <x:v>192</x:v>
      </x:c>
      <x:c r="Q476" s="91" t="s">
        <x:v>76</x:v>
      </x:c>
      <x:c r="R476" s="91" t="s">
        <x:v>3477</x:v>
      </x:c>
      <x:c r="S476" s="91" t="s">
        <x:v>3762</x:v>
      </x:c>
      <x:c r="T476" s="91" t="s">
        <x:v>2078</x:v>
      </x:c>
      <x:c r="U476" s="91" t="s">
        <x:v>2211</x:v>
      </x:c>
      <x:c r="V476" s="91" t="s">
        <x:v>37</x:v>
      </x:c>
      <x:c r="W476" s="91"/>
    </x:row>
    <x:row r="477" spans="1:23" s="54" customFormat="1" ht="38.25" x14ac:dyDescent="0.2">
      <x:c r="A477" s="91" t="s">
        <x:v>3478</x:v>
      </x:c>
      <x:c r="B477" s="91" t="s">
        <x:v>3708</x:v>
      </x:c>
      <x:c r="C477" s="91" t="s">
        <x:v>3479</x:v>
      </x:c>
      <x:c r="D477" s="91" t="s">
        <x:v>3639</x:v>
      </x:c>
      <x:c r="E477" s="444">
        <x:v>45713</x:v>
      </x:c>
      <x:c r="F477" s="99">
        <x:v>45808</x:v>
      </x:c>
      <x:c r="G477" s="99"/>
      <x:c r="H477" s="142"/>
      <x:c r="I477" s="515">
        <x:v>1813755.22</x:v>
      </x:c>
      <x:c r="J477" s="142"/>
      <x:c r="K477" s="142"/>
      <x:c r="L477" s="130">
        <x:v>0</x:v>
      </x:c>
      <x:c r="M477" s="91" t="s">
        <x:v>407</x:v>
      </x:c>
      <x:c r="N477" s="91" t="s">
        <x:v>22</x:v>
      </x:c>
      <x:c r="O477" s="91" t="s">
        <x:v>2335</x:v>
      </x:c>
      <x:c r="P477" s="91" t="s">
        <x:v>147</x:v>
      </x:c>
      <x:c r="Q477" s="91" t="s">
        <x:v>157</x:v>
      </x:c>
      <x:c r="R477" s="91" t="s">
        <x:v>2162</x:v>
      </x:c>
      <x:c r="S477" s="91" t="s">
        <x:v>2335</x:v>
      </x:c>
      <x:c r="T477" s="91" t="s">
        <x:v>22</x:v>
      </x:c>
      <x:c r="U477" s="91" t="s">
        <x:v>22</x:v>
      </x:c>
      <x:c r="V477" s="91" t="s">
        <x:v>37</x:v>
      </x:c>
      <x:c r="W477" s="91"/>
    </x:row>
    <x:row r="478" spans="1:23" s="54" customFormat="1" ht="38.25" x14ac:dyDescent="0.2">
      <x:c r="A478" s="91" t="s">
        <x:v>3480</x:v>
      </x:c>
      <x:c r="B478" s="91" t="s">
        <x:v>3640</x:v>
      </x:c>
      <x:c r="C478" s="91" t="s">
        <x:v>81</x:v>
      </x:c>
      <x:c r="D478" s="91" t="s">
        <x:v>3641</x:v>
      </x:c>
      <x:c r="E478" s="444">
        <x:v>45701</x:v>
      </x:c>
      <x:c r="F478" s="99">
        <x:v>45792</x:v>
      </x:c>
      <x:c r="G478" s="99"/>
      <x:c r="H478" s="142"/>
      <x:c r="I478" s="142">
        <x:v>3083696.36</x:v>
      </x:c>
      <x:c r="J478" s="142"/>
      <x:c r="K478" s="142"/>
      <x:c r="L478" s="130">
        <x:v>0</x:v>
      </x:c>
      <x:c r="M478" s="91" t="s">
        <x:v>22</x:v>
      </x:c>
      <x:c r="N478" s="91" t="s">
        <x:v>407</x:v>
      </x:c>
      <x:c r="O478" s="91" t="s">
        <x:v>3481</x:v>
      </x:c>
      <x:c r="P478" s="91" t="s">
        <x:v>192</x:v>
      </x:c>
      <x:c r="Q478" s="91" t="s">
        <x:v>680</x:v>
      </x:c>
      <x:c r="R478" s="91" t="s">
        <x:v>22</x:v>
      </x:c>
      <x:c r="S478" s="91" t="s">
        <x:v>22</x:v>
      </x:c>
      <x:c r="T478" s="91" t="s">
        <x:v>2078</x:v>
      </x:c>
      <x:c r="U478" s="91" t="s">
        <x:v>3481</x:v>
      </x:c>
      <x:c r="V478" s="91" t="s">
        <x:v>37</x:v>
      </x:c>
      <x:c r="W478" s="91"/>
    </x:row>
    <x:row r="479" spans="1:23" s="54" customFormat="1" ht="38.25" x14ac:dyDescent="0.2">
      <x:c r="A479" s="91" t="s">
        <x:v>3482</x:v>
      </x:c>
      <x:c r="B479" s="91" t="s">
        <x:v>3483</x:v>
      </x:c>
      <x:c r="C479" s="91" t="s">
        <x:v>3712</x:v>
      </x:c>
      <x:c r="D479" s="91" t="s">
        <x:v>3642</x:v>
      </x:c>
      <x:c r="E479" s="99">
        <x:v>45733</x:v>
      </x:c>
      <x:c r="F479" s="99">
        <x:v>45785</x:v>
      </x:c>
      <x:c r="G479" s="99"/>
      <x:c r="H479" s="142"/>
      <x:c r="I479" s="142"/>
      <x:c r="J479" s="142"/>
      <x:c r="K479" s="142"/>
      <x:c r="L479" s="130">
        <x:v>0</x:v>
      </x:c>
      <x:c r="M479" s="91" t="s">
        <x:v>407</x:v>
      </x:c>
      <x:c r="N479" s="91" t="s">
        <x:v>22</x:v>
      </x:c>
      <x:c r="O479" s="91" t="s">
        <x:v>2852</x:v>
      </x:c>
      <x:c r="P479" s="91" t="s">
        <x:v>191</x:v>
      </x:c>
      <x:c r="Q479" s="91" t="s">
        <x:v>76</x:v>
      </x:c>
      <x:c r="R479" s="91" t="s">
        <x:v>2162</x:v>
      </x:c>
      <x:c r="S479" s="91" t="s">
        <x:v>2335</x:v>
      </x:c>
      <x:c r="T479" s="91" t="s">
        <x:v>3646</x:v>
      </x:c>
      <x:c r="U479" s="91" t="s">
        <x:v>2335</x:v>
      </x:c>
      <x:c r="V479" s="91" t="s">
        <x:v>37</x:v>
      </x:c>
      <x:c r="W479" s="91"/>
    </x:row>
    <x:row r="480" spans="1:23" s="54" customFormat="1" ht="38.25" x14ac:dyDescent="0.2">
      <x:c r="A480" s="91" t="s">
        <x:v>3661</x:v>
      </x:c>
      <x:c r="B480" s="91" t="s">
        <x:v>3718</x:v>
      </x:c>
      <x:c r="C480" s="91" t="s">
        <x:v>3719</x:v>
      </x:c>
      <x:c r="D480" s="91" t="s">
        <x:v>3643</x:v>
      </x:c>
      <x:c r="E480" s="86">
        <x:v>45719</x:v>
      </x:c>
      <x:c r="F480" s="99">
        <x:v>45785</x:v>
      </x:c>
      <x:c r="G480" s="99"/>
      <x:c r="H480" s="142"/>
      <x:c r="I480" s="142"/>
      <x:c r="J480" s="142"/>
      <x:c r="K480" s="142"/>
      <x:c r="L480" s="130">
        <x:v>0</x:v>
      </x:c>
      <x:c r="M480" s="91" t="s">
        <x:v>407</x:v>
      </x:c>
      <x:c r="N480" s="91" t="s">
        <x:v>22</x:v>
      </x:c>
      <x:c r="O480" s="91" t="s">
        <x:v>2083</x:v>
      </x:c>
      <x:c r="P480" s="91" t="s">
        <x:v>191</x:v>
      </x:c>
      <x:c r="Q480" s="91" t="s">
        <x:v>251</x:v>
      </x:c>
      <x:c r="R480" s="91" t="s">
        <x:v>22</x:v>
      </x:c>
      <x:c r="S480" s="91" t="s">
        <x:v>22</x:v>
      </x:c>
      <x:c r="T480" s="91" t="s">
        <x:v>26</x:v>
      </x:c>
      <x:c r="U480" s="91" t="s">
        <x:v>2335</x:v>
      </x:c>
      <x:c r="V480" s="91" t="s">
        <x:v>37</x:v>
      </x:c>
      <x:c r="W480" s="91"/>
    </x:row>
    <x:row r="481" spans="1:23" s="54" customFormat="1" ht="81" customHeight="1" x14ac:dyDescent="0.2">
      <x:c r="A481" s="203" t="s">
        <x:v>4591</x:v>
      </x:c>
      <x:c r="B481" s="91" t="s">
        <x:v>3484</x:v>
      </x:c>
      <x:c r="C481" s="91" t="s">
        <x:v>2676</x:v>
      </x:c>
      <x:c r="D481" s="91" t="s">
        <x:v>3753</x:v>
      </x:c>
      <x:c r="E481" s="444">
        <x:v>45691</x:v>
      </x:c>
      <x:c r="F481" s="99">
        <x:v>45792</x:v>
      </x:c>
      <x:c r="G481" s="99"/>
      <x:c r="H481" s="142"/>
      <x:c r="I481" s="142">
        <x:v>11969441.93</x:v>
      </x:c>
      <x:c r="J481" s="142"/>
      <x:c r="K481" s="142"/>
      <x:c r="L481" s="442">
        <x:v>1</x:v>
      </x:c>
      <x:c r="M481" s="91" t="s">
        <x:v>407</x:v>
      </x:c>
      <x:c r="N481" s="91" t="s">
        <x:v>22</x:v>
      </x:c>
      <x:c r="O481" s="91" t="s">
        <x:v>3485</x:v>
      </x:c>
      <x:c r="P481" s="91" t="s">
        <x:v>191</x:v>
      </x:c>
      <x:c r="Q481" s="91" t="s">
        <x:v>76</x:v>
      </x:c>
      <x:c r="R481" s="91" t="s">
        <x:v>2162</x:v>
      </x:c>
      <x:c r="S481" s="91" t="s">
        <x:v>22</x:v>
      </x:c>
      <x:c r="T481" s="91" t="s">
        <x:v>22</x:v>
      </x:c>
      <x:c r="U481" s="91" t="s">
        <x:v>22</x:v>
      </x:c>
      <x:c r="V481" s="91" t="s">
        <x:v>23</x:v>
      </x:c>
      <x:c r="W481" s="91"/>
    </x:row>
    <x:row r="482" spans="1:23" s="54" customFormat="1" ht="38.25" x14ac:dyDescent="0.2">
      <x:c r="A482" s="91" t="s">
        <x:v>3486</x:v>
      </x:c>
      <x:c r="B482" s="91" t="s">
        <x:v>3487</x:v>
      </x:c>
      <x:c r="C482" s="91" t="s">
        <x:v>492</x:v>
      </x:c>
      <x:c r="D482" s="91" t="s">
        <x:v>3724</x:v>
      </x:c>
      <x:c r="E482" s="444">
        <x:v>45712</x:v>
      </x:c>
      <x:c r="F482" s="99">
        <x:v>45792</x:v>
      </x:c>
      <x:c r="G482" s="99"/>
      <x:c r="H482" s="142"/>
      <x:c r="I482" s="515">
        <x:v>4178387.93</x:v>
      </x:c>
      <x:c r="J482" s="142"/>
      <x:c r="K482" s="142"/>
      <x:c r="L482" s="130">
        <x:v>0</x:v>
      </x:c>
      <x:c r="M482" s="91" t="s">
        <x:v>407</x:v>
      </x:c>
      <x:c r="N482" s="91" t="s">
        <x:v>22</x:v>
      </x:c>
      <x:c r="O482" s="91" t="s">
        <x:v>3725</x:v>
      </x:c>
      <x:c r="P482" s="91" t="s">
        <x:v>167</x:v>
      </x:c>
      <x:c r="Q482" s="91" t="s">
        <x:v>76</x:v>
      </x:c>
      <x:c r="R482" s="91" t="s">
        <x:v>2162</x:v>
      </x:c>
      <x:c r="S482" s="91" t="s">
        <x:v>3725</x:v>
      </x:c>
      <x:c r="T482" s="91" t="s">
        <x:v>22</x:v>
      </x:c>
      <x:c r="U482" s="91" t="s">
        <x:v>22</x:v>
      </x:c>
      <x:c r="V482" s="91" t="s">
        <x:v>37</x:v>
      </x:c>
      <x:c r="W482" s="91"/>
    </x:row>
    <x:row r="483" spans="1:23" s="54" customFormat="1" ht="38.25" x14ac:dyDescent="0.2">
      <x:c r="A483" s="91" t="s">
        <x:v>3660</x:v>
      </x:c>
      <x:c r="B483" s="91" t="s">
        <x:v>3488</x:v>
      </x:c>
      <x:c r="C483" s="91" t="s">
        <x:v>1791</x:v>
      </x:c>
      <x:c r="D483" s="91" t="s">
        <x:v>3709</x:v>
      </x:c>
      <x:c r="E483" s="86">
        <x:v>45748</x:v>
      </x:c>
      <x:c r="F483" s="119">
        <x:v>45838</x:v>
      </x:c>
      <x:c r="G483" s="99"/>
      <x:c r="H483" s="142"/>
      <x:c r="I483" s="142"/>
      <x:c r="J483" s="142"/>
      <x:c r="K483" s="142"/>
      <x:c r="L483" s="130">
        <x:v>0</x:v>
      </x:c>
      <x:c r="M483" s="91" t="s">
        <x:v>407</x:v>
      </x:c>
      <x:c r="N483" s="91" t="s">
        <x:v>22</x:v>
      </x:c>
      <x:c r="O483" s="91" t="s">
        <x:v>2083</x:v>
      </x:c>
      <x:c r="P483" s="91" t="s">
        <x:v>191</x:v>
      </x:c>
      <x:c r="Q483" s="91" t="s">
        <x:v>76</x:v>
      </x:c>
      <x:c r="R483" s="91" t="s">
        <x:v>26</x:v>
      </x:c>
      <x:c r="S483" s="91" t="s">
        <x:v>2083</x:v>
      </x:c>
      <x:c r="T483" s="91" t="s">
        <x:v>22</x:v>
      </x:c>
      <x:c r="U483" s="91" t="s">
        <x:v>22</x:v>
      </x:c>
      <x:c r="V483" s="91" t="s">
        <x:v>37</x:v>
      </x:c>
      <x:c r="W483" s="91"/>
    </x:row>
    <x:row r="484" spans="1:23" s="54" customFormat="1" ht="38.25" x14ac:dyDescent="0.2">
      <x:c r="A484" s="203" t="s">
        <x:v>4837</x:v>
      </x:c>
      <x:c r="B484" s="91" t="s">
        <x:v>4836</x:v>
      </x:c>
      <x:c r="C484" s="91" t="s">
        <x:v>3489</x:v>
      </x:c>
      <x:c r="D484" s="91" t="s">
        <x:v>3698</x:v>
      </x:c>
      <x:c r="E484" s="86">
        <x:v>45689</x:v>
      </x:c>
      <x:c r="F484" s="99">
        <x:v>45792</x:v>
      </x:c>
      <x:c r="G484" s="99"/>
      <x:c r="H484" s="142"/>
      <x:c r="I484" s="515">
        <x:v>3518487</x:v>
      </x:c>
      <x:c r="J484" s="142"/>
      <x:c r="K484" s="142"/>
      <x:c r="L484" s="130">
        <x:v>0</x:v>
      </x:c>
      <x:c r="M484" s="91" t="s">
        <x:v>407</x:v>
      </x:c>
      <x:c r="N484" s="91" t="s">
        <x:v>22</x:v>
      </x:c>
      <x:c r="O484" s="91" t="s">
        <x:v>2211</x:v>
      </x:c>
      <x:c r="P484" s="91" t="s">
        <x:v>191</x:v>
      </x:c>
      <x:c r="Q484" s="91" t="s">
        <x:v>76</x:v>
      </x:c>
      <x:c r="R484" s="91" t="s">
        <x:v>3490</x:v>
      </x:c>
      <x:c r="S484" s="91" t="s">
        <x:v>2211</x:v>
      </x:c>
      <x:c r="T484" s="91" t="s">
        <x:v>22</x:v>
      </x:c>
      <x:c r="U484" s="91" t="s">
        <x:v>22</x:v>
      </x:c>
      <x:c r="V484" s="91" t="s">
        <x:v>37</x:v>
      </x:c>
      <x:c r="W484" s="91" t="s">
        <x:v>422</x:v>
      </x:c>
    </x:row>
    <x:row r="485" spans="1:23" s="54" customFormat="1" ht="38.25" x14ac:dyDescent="0.2">
      <x:c r="A485" s="91" t="s">
        <x:v>4597</x:v>
      </x:c>
      <x:c r="B485" s="91" t="s">
        <x:v>3491</x:v>
      </x:c>
      <x:c r="C485" s="91" t="s">
        <x:v>3492</x:v>
      </x:c>
      <x:c r="D485" s="91" t="s">
        <x:v>3699</x:v>
      </x:c>
      <x:c r="E485" s="444">
        <x:v>45699</x:v>
      </x:c>
      <x:c r="F485" s="99">
        <x:v>45792</x:v>
      </x:c>
      <x:c r="G485" s="99"/>
      <x:c r="H485" s="142"/>
      <x:c r="I485" s="142">
        <x:v>1424088.42</x:v>
      </x:c>
      <x:c r="J485" s="142"/>
      <x:c r="K485" s="142"/>
      <x:c r="L485" s="130">
        <x:v>0</x:v>
      </x:c>
      <x:c r="M485" s="91" t="s">
        <x:v>2073</x:v>
      </x:c>
      <x:c r="N485" s="91" t="s">
        <x:v>22</x:v>
      </x:c>
      <x:c r="O485" s="91" t="s">
        <x:v>2084</x:v>
      </x:c>
      <x:c r="P485" s="91" t="s">
        <x:v>191</x:v>
      </x:c>
      <x:c r="Q485" s="91" t="s">
        <x:v>691</x:v>
      </x:c>
      <x:c r="R485" s="91" t="s">
        <x:v>26</x:v>
      </x:c>
      <x:c r="S485" s="91" t="s">
        <x:v>2852</x:v>
      </x:c>
      <x:c r="T485" s="91" t="s">
        <x:v>22</x:v>
      </x:c>
      <x:c r="U485" s="91" t="s">
        <x:v>22</x:v>
      </x:c>
      <x:c r="V485" s="91" t="s">
        <x:v>37</x:v>
      </x:c>
      <x:c r="W485" s="91"/>
    </x:row>
    <x:row r="486" spans="1:23" s="54" customFormat="1" ht="25.5" x14ac:dyDescent="0.2">
      <x:c r="A486" s="91" t="s">
        <x:v>3493</x:v>
      </x:c>
      <x:c r="B486" s="91" t="s">
        <x:v>3494</x:v>
      </x:c>
      <x:c r="C486" s="91" t="s">
        <x:v>3495</x:v>
      </x:c>
      <x:c r="D486" s="91" t="s">
        <x:v>3710</x:v>
      </x:c>
      <x:c r="E486" s="86">
        <x:v>45719</x:v>
      </x:c>
      <x:c r="F486" s="119">
        <x:v>45898</x:v>
      </x:c>
      <x:c r="G486" s="99"/>
      <x:c r="H486" s="142"/>
      <x:c r="I486" s="142"/>
      <x:c r="J486" s="142"/>
      <x:c r="K486" s="142"/>
      <x:c r="L486" s="130">
        <x:v>0</x:v>
      </x:c>
      <x:c r="M486" s="91" t="s">
        <x:v>407</x:v>
      </x:c>
      <x:c r="N486" s="91" t="s">
        <x:v>22</x:v>
      </x:c>
      <x:c r="O486" s="91" t="s">
        <x:v>2084</x:v>
      </x:c>
      <x:c r="P486" s="91" t="s">
        <x:v>191</x:v>
      </x:c>
      <x:c r="Q486" s="91" t="s">
        <x:v>76</x:v>
      </x:c>
      <x:c r="R486" s="91" t="s">
        <x:v>2239</x:v>
      </x:c>
      <x:c r="S486" s="91" t="s">
        <x:v>2335</x:v>
      </x:c>
      <x:c r="T486" s="91" t="s">
        <x:v>22</x:v>
      </x:c>
      <x:c r="U486" s="91" t="s">
        <x:v>22</x:v>
      </x:c>
      <x:c r="V486" s="91" t="s">
        <x:v>37</x:v>
      </x:c>
      <x:c r="W486" s="91"/>
    </x:row>
    <x:row r="487" spans="1:23" s="54" customFormat="1" ht="38.25" x14ac:dyDescent="0.2">
      <x:c r="A487" s="91" t="s">
        <x:v>3496</x:v>
      </x:c>
      <x:c r="B487" s="91" t="s">
        <x:v>3497</x:v>
      </x:c>
      <x:c r="C487" s="91" t="s">
        <x:v>3610</x:v>
      </x:c>
      <x:c r="D487" s="91" t="s">
        <x:v>3498</x:v>
      </x:c>
      <x:c r="E487" s="86">
        <x:v>45719</x:v>
      </x:c>
      <x:c r="F487" s="99">
        <x:v>45785</x:v>
      </x:c>
      <x:c r="G487" s="99"/>
      <x:c r="H487" s="142"/>
      <x:c r="I487" s="142"/>
      <x:c r="J487" s="142"/>
      <x:c r="K487" s="142"/>
      <x:c r="L487" s="130">
        <x:v>0</x:v>
      </x:c>
      <x:c r="M487" s="91" t="s">
        <x:v>407</x:v>
      </x:c>
      <x:c r="N487" s="91" t="s">
        <x:v>22</x:v>
      </x:c>
      <x:c r="O487" s="91" t="s">
        <x:v>2211</x:v>
      </x:c>
      <x:c r="P487" s="91" t="s">
        <x:v>191</x:v>
      </x:c>
      <x:c r="Q487" s="91" t="s">
        <x:v>76</x:v>
      </x:c>
      <x:c r="R487" s="91" t="s">
        <x:v>2085</x:v>
      </x:c>
      <x:c r="S487" s="91" t="s">
        <x:v>2852</x:v>
      </x:c>
      <x:c r="T487" s="91" t="s">
        <x:v>2078</x:v>
      </x:c>
      <x:c r="U487" s="91" t="s">
        <x:v>2852</x:v>
      </x:c>
      <x:c r="V487" s="91" t="s">
        <x:v>37</x:v>
      </x:c>
      <x:c r="W487" s="91"/>
    </x:row>
    <x:row r="488" spans="1:23" ht="25.5" x14ac:dyDescent="0.2">
      <x:c r="A488" s="91" t="s">
        <x:v>3499</x:v>
      </x:c>
      <x:c r="B488" s="91" t="s">
        <x:v>3500</x:v>
      </x:c>
      <x:c r="C488" s="91" t="s">
        <x:v>825</x:v>
      </x:c>
      <x:c r="D488" s="91" t="s">
        <x:v>3501</x:v>
      </x:c>
      <x:c r="E488" s="86">
        <x:v>45705</x:v>
      </x:c>
      <x:c r="F488" s="99">
        <x:v>45792</x:v>
      </x:c>
      <x:c r="G488" s="99"/>
      <x:c r="H488" s="142"/>
      <x:c r="I488" s="515">
        <x:v>1135729.4099999999</x:v>
      </x:c>
      <x:c r="J488" s="142"/>
      <x:c r="K488" s="142"/>
      <x:c r="L488" s="130">
        <x:v>0</x:v>
      </x:c>
      <x:c r="M488" s="91" t="s">
        <x:v>407</x:v>
      </x:c>
      <x:c r="N488" s="91" t="s">
        <x:v>22</x:v>
      </x:c>
      <x:c r="O488" s="91" t="s">
        <x:v>2084</x:v>
      </x:c>
      <x:c r="P488" s="91" t="s">
        <x:v>261</x:v>
      </x:c>
      <x:c r="Q488" s="91" t="s">
        <x:v>76</x:v>
      </x:c>
      <x:c r="R488" s="91" t="s">
        <x:v>586</x:v>
      </x:c>
      <x:c r="S488" s="91" t="s">
        <x:v>2084</x:v>
      </x:c>
      <x:c r="T488" s="91" t="s">
        <x:v>22</x:v>
      </x:c>
      <x:c r="U488" s="91" t="s">
        <x:v>22</x:v>
      </x:c>
      <x:c r="V488" s="91" t="s">
        <x:v>37</x:v>
      </x:c>
      <x:c r="W488" s="91"/>
    </x:row>
    <x:row r="489" spans="1:23" s="54" customFormat="1" ht="38.25" x14ac:dyDescent="0.2">
      <x:c r="A489" s="91" t="s">
        <x:v>4598</x:v>
      </x:c>
      <x:c r="B489" s="91" t="s">
        <x:v>3502</x:v>
      </x:c>
      <x:c r="C489" s="91" t="s">
        <x:v>3644</x:v>
      </x:c>
      <x:c r="D489" s="91" t="s">
        <x:v>3503</x:v>
      </x:c>
      <x:c r="E489" s="444">
        <x:v>45681</x:v>
      </x:c>
      <x:c r="F489" s="99">
        <x:v>45792</x:v>
      </x:c>
      <x:c r="G489" s="99"/>
      <x:c r="H489" s="142"/>
      <x:c r="I489" s="142">
        <x:v>16858554.010000002</x:v>
      </x:c>
      <x:c r="J489" s="142"/>
      <x:c r="K489" s="142"/>
      <x:c r="L489" s="417">
        <x:v>12</x:v>
      </x:c>
      <x:c r="M489" s="91" t="s">
        <x:v>22</x:v>
      </x:c>
      <x:c r="N489" s="91" t="s">
        <x:v>407</x:v>
      </x:c>
      <x:c r="O489" s="91" t="s">
        <x:v>3504</x:v>
      </x:c>
      <x:c r="P489" s="91" t="s">
        <x:v>191</x:v>
      </x:c>
      <x:c r="Q489" s="91" t="s">
        <x:v>76</x:v>
      </x:c>
      <x:c r="R489" s="91" t="s">
        <x:v>2078</x:v>
      </x:c>
      <x:c r="S489" s="91" t="s">
        <x:v>3504</x:v>
      </x:c>
      <x:c r="T489" s="91" t="s">
        <x:v>22</x:v>
      </x:c>
      <x:c r="U489" s="91" t="s">
        <x:v>22</x:v>
      </x:c>
      <x:c r="V489" s="91" t="s">
        <x:v>30</x:v>
      </x:c>
      <x:c r="W489" s="91"/>
    </x:row>
    <x:row r="490" spans="1:23" s="54" customFormat="1" ht="38.25" x14ac:dyDescent="0.2">
      <x:c r="A490" s="91" t="s">
        <x:v>3663</x:v>
      </x:c>
      <x:c r="B490" s="91" t="s">
        <x:v>3664</x:v>
      </x:c>
      <x:c r="C490" s="91" t="s">
        <x:v>3665</x:v>
      </x:c>
      <x:c r="D490" s="91" t="s">
        <x:v>3666</x:v>
      </x:c>
      <x:c r="E490" s="86">
        <x:v>45635</x:v>
      </x:c>
      <x:c r="F490" s="86">
        <x:v>46006</x:v>
      </x:c>
      <x:c r="G490" s="99"/>
      <x:c r="H490" s="142"/>
      <x:c r="I490" s="142">
        <x:v>61951994.630000003</x:v>
      </x:c>
      <x:c r="J490" s="142"/>
      <x:c r="K490" s="142"/>
      <x:c r="L490" s="417">
        <x:v>6</x:v>
      </x:c>
      <x:c r="M490" s="91" t="s">
        <x:v>2090</x:v>
      </x:c>
      <x:c r="N490" s="91" t="s">
        <x:v>22</x:v>
      </x:c>
      <x:c r="O490" s="91" t="s">
        <x:v>3667</x:v>
      </x:c>
      <x:c r="P490" s="91" t="s">
        <x:v>1971</x:v>
      </x:c>
      <x:c r="Q490" s="91" t="s">
        <x:v>157</x:v>
      </x:c>
      <x:c r="R490" s="91" t="s">
        <x:v>2219</x:v>
      </x:c>
      <x:c r="S490" s="91" t="s">
        <x:v>3668</x:v>
      </x:c>
      <x:c r="T490" s="91" t="s">
        <x:v>22</x:v>
      </x:c>
      <x:c r="U490" s="91" t="s">
        <x:v>22</x:v>
      </x:c>
      <x:c r="V490" s="91" t="s">
        <x:v>23</x:v>
      </x:c>
      <x:c r="W490" s="91"/>
    </x:row>
    <x:row r="491" spans="1:23" s="54" customFormat="1" ht="38.25" x14ac:dyDescent="0.2">
      <x:c r="A491" s="91" t="s">
        <x:v>3681</x:v>
      </x:c>
      <x:c r="B491" s="91" t="s">
        <x:v>3505</x:v>
      </x:c>
      <x:c r="C491" s="91" t="s">
        <x:v>25</x:v>
      </x:c>
      <x:c r="D491" s="91" t="s">
        <x:v>3707</x:v>
      </x:c>
      <x:c r="E491" s="99">
        <x:v>45744</x:v>
      </x:c>
      <x:c r="F491" s="99">
        <x:v>45792</x:v>
      </x:c>
      <x:c r="G491" s="99"/>
      <x:c r="H491" s="142"/>
      <x:c r="I491" s="142"/>
      <x:c r="J491" s="142"/>
      <x:c r="K491" s="142"/>
      <x:c r="L491" s="130">
        <x:v>0</x:v>
      </x:c>
      <x:c r="M491" s="91" t="s">
        <x:v>407</x:v>
      </x:c>
      <x:c r="N491" s="91" t="s">
        <x:v>22</x:v>
      </x:c>
      <x:c r="O491" s="91" t="s">
        <x:v>2211</x:v>
      </x:c>
      <x:c r="P491" s="91" t="s">
        <x:v>2981</x:v>
      </x:c>
      <x:c r="Q491" s="91" t="s">
        <x:v>76</x:v>
      </x:c>
      <x:c r="R491" s="91" t="s">
        <x:v>26</x:v>
      </x:c>
      <x:c r="S491" s="91" t="s">
        <x:v>2211</x:v>
      </x:c>
      <x:c r="T491" s="91" t="s">
        <x:v>22</x:v>
      </x:c>
      <x:c r="U491" s="91" t="s">
        <x:v>22</x:v>
      </x:c>
      <x:c r="V491" s="91" t="s">
        <x:v>37</x:v>
      </x:c>
      <x:c r="W491" s="91"/>
    </x:row>
    <x:row r="492" spans="1:23" s="54" customFormat="1" ht="38.25" x14ac:dyDescent="0.2">
      <x:c r="A492" s="91" t="s">
        <x:v>3659</x:v>
      </x:c>
      <x:c r="B492" s="91" t="s">
        <x:v>3506</x:v>
      </x:c>
      <x:c r="C492" s="91" t="s">
        <x:v>1897</x:v>
      </x:c>
      <x:c r="D492" s="91" t="s">
        <x:v>3735</x:v>
      </x:c>
      <x:c r="E492" s="444">
        <x:v>45691</x:v>
      </x:c>
      <x:c r="F492" s="303">
        <x:v>45838</x:v>
      </x:c>
      <x:c r="G492" s="99"/>
      <x:c r="H492" s="142"/>
      <x:c r="I492" s="515">
        <x:v>251825.23</x:v>
      </x:c>
      <x:c r="J492" s="142"/>
      <x:c r="K492" s="142"/>
      <x:c r="L492" s="130">
        <x:v>0</x:v>
      </x:c>
      <x:c r="M492" s="91" t="s">
        <x:v>22</x:v>
      </x:c>
      <x:c r="N492" s="91" t="s">
        <x:v>407</x:v>
      </x:c>
      <x:c r="O492" s="91" t="s">
        <x:v>2084</x:v>
      </x:c>
      <x:c r="P492" s="91" t="s">
        <x:v>191</x:v>
      </x:c>
      <x:c r="Q492" s="91" t="s">
        <x:v>22</x:v>
      </x:c>
      <x:c r="R492" s="91" t="s">
        <x:v>965</x:v>
      </x:c>
      <x:c r="S492" s="91" t="s">
        <x:v>2083</x:v>
      </x:c>
      <x:c r="T492" s="91" t="s">
        <x:v>26</x:v>
      </x:c>
      <x:c r="U492" s="91" t="s">
        <x:v>2078</x:v>
      </x:c>
      <x:c r="V492" s="91" t="s">
        <x:v>37</x:v>
      </x:c>
      <x:c r="W492" s="91"/>
    </x:row>
    <x:row r="493" spans="1:23" s="54" customFormat="1" ht="38.25" x14ac:dyDescent="0.2">
      <x:c r="A493" s="91" t="s">
        <x:v>4965</x:v>
      </x:c>
      <x:c r="B493" s="91" t="s">
        <x:v>3750</x:v>
      </x:c>
      <x:c r="C493" s="91" t="s">
        <x:v>3096</x:v>
      </x:c>
      <x:c r="D493" s="91" t="s">
        <x:v>3749</x:v>
      </x:c>
      <x:c r="E493" s="86">
        <x:v>45747</x:v>
      </x:c>
      <x:c r="F493" s="99">
        <x:v>45764</x:v>
      </x:c>
      <x:c r="G493" s="99"/>
      <x:c r="H493" s="142"/>
      <x:c r="I493" s="142"/>
      <x:c r="J493" s="142"/>
      <x:c r="K493" s="142"/>
      <x:c r="L493" s="130">
        <x:v>0</x:v>
      </x:c>
      <x:c r="M493" s="91" t="s">
        <x:v>2090</x:v>
      </x:c>
      <x:c r="N493" s="91" t="s">
        <x:v>22</x:v>
      </x:c>
      <x:c r="O493" s="91" t="s">
        <x:v>22</x:v>
      </x:c>
      <x:c r="P493" s="91" t="s">
        <x:v>3106</x:v>
      </x:c>
      <x:c r="Q493" s="91" t="s">
        <x:v>157</x:v>
      </x:c>
      <x:c r="R493" s="91" t="s">
        <x:v>22</x:v>
      </x:c>
      <x:c r="S493" s="91" t="s">
        <x:v>22</x:v>
      </x:c>
      <x:c r="T493" s="91" t="s">
        <x:v>22</x:v>
      </x:c>
      <x:c r="U493" s="91" t="s">
        <x:v>22</x:v>
      </x:c>
      <x:c r="V493" s="91" t="s">
        <x:v>37</x:v>
      </x:c>
      <x:c r="W493" s="419" t="s">
        <x:v>4964</x:v>
      </x:c>
    </x:row>
    <x:row r="494" spans="1:23" s="54" customFormat="1" ht="38.25" x14ac:dyDescent="0.2">
      <x:c r="A494" s="91" t="s">
        <x:v>3507</x:v>
      </x:c>
      <x:c r="B494" s="91" t="s">
        <x:v>3508</x:v>
      </x:c>
      <x:c r="C494" s="91" t="s">
        <x:v>3610</x:v>
      </x:c>
      <x:c r="D494" s="91" t="s">
        <x:v>3509</x:v>
      </x:c>
      <x:c r="E494" s="86">
        <x:v>45748</x:v>
      </x:c>
      <x:c r="F494" s="99">
        <x:v>45785</x:v>
      </x:c>
      <x:c r="G494" s="99"/>
      <x:c r="H494" s="142"/>
      <x:c r="I494" s="142"/>
      <x:c r="J494" s="142"/>
      <x:c r="K494" s="142"/>
      <x:c r="L494" s="130">
        <x:v>0</x:v>
      </x:c>
      <x:c r="M494" s="91" t="s">
        <x:v>407</x:v>
      </x:c>
      <x:c r="N494" s="91" t="s">
        <x:v>22</x:v>
      </x:c>
      <x:c r="O494" s="91" t="s">
        <x:v>3733</x:v>
      </x:c>
      <x:c r="P494" s="91" t="s">
        <x:v>191</x:v>
      </x:c>
      <x:c r="Q494" s="91" t="s">
        <x:v>76</x:v>
      </x:c>
      <x:c r="R494" s="91" t="s">
        <x:v>2162</x:v>
      </x:c>
      <x:c r="S494" s="91" t="s">
        <x:v>2852</x:v>
      </x:c>
      <x:c r="T494" s="91" t="s">
        <x:v>2078</x:v>
      </x:c>
      <x:c r="U494" s="91" t="s">
        <x:v>3734</x:v>
      </x:c>
      <x:c r="V494" s="91" t="s">
        <x:v>37</x:v>
      </x:c>
      <x:c r="W494" s="91"/>
    </x:row>
    <x:row r="495" spans="1:23" s="54" customFormat="1" ht="38.25" x14ac:dyDescent="0.2">
      <x:c r="A495" s="203" t="s">
        <x:v>4850</x:v>
      </x:c>
      <x:c r="B495" s="91" t="s">
        <x:v>4849</x:v>
      </x:c>
      <x:c r="C495" s="91" t="s">
        <x:v>3096</x:v>
      </x:c>
      <x:c r="D495" s="91" t="s">
        <x:v>3751</x:v>
      </x:c>
      <x:c r="E495" s="444">
        <x:v>45726</x:v>
      </x:c>
      <x:c r="F495" s="99">
        <x:v>45764</x:v>
      </x:c>
      <x:c r="G495" s="99"/>
      <x:c r="H495" s="142"/>
      <x:c r="I495" s="142"/>
      <x:c r="J495" s="142"/>
      <x:c r="K495" s="142"/>
      <x:c r="L495" s="130">
        <x:v>0</x:v>
      </x:c>
      <x:c r="M495" s="91" t="s">
        <x:v>2090</x:v>
      </x:c>
      <x:c r="N495" s="91" t="s">
        <x:v>22</x:v>
      </x:c>
      <x:c r="O495" s="91" t="s">
        <x:v>2083</x:v>
      </x:c>
      <x:c r="P495" s="91" t="s">
        <x:v>1971</x:v>
      </x:c>
      <x:c r="Q495" s="91" t="s">
        <x:v>916</x:v>
      </x:c>
      <x:c r="R495" s="91" t="s">
        <x:v>22</x:v>
      </x:c>
      <x:c r="S495" s="91" t="s">
        <x:v>22</x:v>
      </x:c>
      <x:c r="T495" s="91" t="s">
        <x:v>3510</x:v>
      </x:c>
      <x:c r="U495" s="91" t="s">
        <x:v>2083</x:v>
      </x:c>
      <x:c r="V495" s="91" t="s">
        <x:v>37</x:v>
      </x:c>
      <x:c r="W495" s="91"/>
    </x:row>
    <x:row r="496" spans="1:23" s="54" customFormat="1" ht="38.25" x14ac:dyDescent="0.2">
      <x:c r="A496" s="91" t="s">
        <x:v>3511</x:v>
      </x:c>
      <x:c r="B496" s="91" t="s">
        <x:v>3761</x:v>
      </x:c>
      <x:c r="C496" s="91" t="s">
        <x:v>3512</x:v>
      </x:c>
      <x:c r="D496" s="91" t="s">
        <x:v>3748</x:v>
      </x:c>
      <x:c r="E496" s="444">
        <x:v>45705</x:v>
      </x:c>
      <x:c r="F496" s="99">
        <x:v>45785</x:v>
      </x:c>
      <x:c r="G496" s="99"/>
      <x:c r="H496" s="142"/>
      <x:c r="I496" s="142">
        <x:v>1480092.36</x:v>
      </x:c>
      <x:c r="J496" s="142"/>
      <x:c r="K496" s="142"/>
      <x:c r="L496" s="130">
        <x:v>0</x:v>
      </x:c>
      <x:c r="M496" s="91" t="s">
        <x:v>22</x:v>
      </x:c>
      <x:c r="N496" s="91" t="s">
        <x:v>407</x:v>
      </x:c>
      <x:c r="O496" s="91" t="s">
        <x:v>2450</x:v>
      </x:c>
      <x:c r="P496" s="91" t="s">
        <x:v>191</x:v>
      </x:c>
      <x:c r="Q496" s="91" t="s">
        <x:v>76</x:v>
      </x:c>
      <x:c r="R496" s="91" t="s">
        <x:v>22</x:v>
      </x:c>
      <x:c r="S496" s="91" t="s">
        <x:v>22</x:v>
      </x:c>
      <x:c r="T496" s="91" t="s">
        <x:v>22</x:v>
      </x:c>
      <x:c r="U496" s="91" t="s">
        <x:v>22</x:v>
      </x:c>
      <x:c r="V496" s="91" t="s">
        <x:v>37</x:v>
      </x:c>
      <x:c r="W496" s="91"/>
    </x:row>
    <x:row r="497" spans="1:23" s="54" customFormat="1" ht="25.5" x14ac:dyDescent="0.2">
      <x:c r="A497" s="91" t="s">
        <x:v>3513</x:v>
      </x:c>
      <x:c r="B497" s="91" t="s">
        <x:v>3514</x:v>
      </x:c>
      <x:c r="C497" s="91" t="s">
        <x:v>73</x:v>
      </x:c>
      <x:c r="D497" s="91" t="s">
        <x:v>3754</x:v>
      </x:c>
      <x:c r="E497" s="86">
        <x:v>45740</x:v>
      </x:c>
      <x:c r="F497" s="99">
        <x:v>45785</x:v>
      </x:c>
      <x:c r="G497" s="99"/>
      <x:c r="H497" s="142"/>
      <x:c r="I497" s="142"/>
      <x:c r="J497" s="170"/>
      <x:c r="K497" s="171"/>
      <x:c r="L497" s="130">
        <x:v>0</x:v>
      </x:c>
      <x:c r="M497" s="91" t="s">
        <x:v>407</x:v>
      </x:c>
      <x:c r="N497" s="91" t="s">
        <x:v>22</x:v>
      </x:c>
      <x:c r="O497" s="91" t="s">
        <x:v>2241</x:v>
      </x:c>
      <x:c r="P497" s="91" t="s">
        <x:v>191</x:v>
      </x:c>
      <x:c r="Q497" s="91" t="s">
        <x:v>76</x:v>
      </x:c>
      <x:c r="R497" s="91" t="s">
        <x:v>26</x:v>
      </x:c>
      <x:c r="S497" s="91" t="s">
        <x:v>2848</x:v>
      </x:c>
      <x:c r="T497" s="91" t="s">
        <x:v>22</x:v>
      </x:c>
      <x:c r="U497" s="91" t="s">
        <x:v>22</x:v>
      </x:c>
      <x:c r="V497" s="91" t="s">
        <x:v>37</x:v>
      </x:c>
      <x:c r="W497" s="91"/>
    </x:row>
    <x:row r="498" spans="1:23" s="54" customFormat="1" ht="38.25" x14ac:dyDescent="0.2">
      <x:c r="A498" s="91" t="s">
        <x:v>3515</x:v>
      </x:c>
      <x:c r="B498" s="91" t="s">
        <x:v>3731</x:v>
      </x:c>
      <x:c r="C498" s="91" t="s">
        <x:v>48</x:v>
      </x:c>
      <x:c r="D498" s="91" t="s">
        <x:v>3765</x:v>
      </x:c>
      <x:c r="E498" s="444">
        <x:v>45716</x:v>
      </x:c>
      <x:c r="F498" s="99">
        <x:v>45785</x:v>
      </x:c>
      <x:c r="G498" s="99"/>
      <x:c r="H498" s="142"/>
      <x:c r="I498" s="515">
        <x:v>3402249.65</x:v>
      </x:c>
      <x:c r="J498" s="142"/>
      <x:c r="K498" s="142"/>
      <x:c r="L498" s="130">
        <x:v>0</x:v>
      </x:c>
      <x:c r="M498" s="91" t="s">
        <x:v>2090</x:v>
      </x:c>
      <x:c r="N498" s="91" t="s">
        <x:v>22</x:v>
      </x:c>
      <x:c r="O498" s="91" t="s">
        <x:v>2241</x:v>
      </x:c>
      <x:c r="P498" s="91" t="s">
        <x:v>1971</x:v>
      </x:c>
      <x:c r="Q498" s="91" t="s">
        <x:v>157</x:v>
      </x:c>
      <x:c r="R498" s="91" t="s">
        <x:v>2219</x:v>
      </x:c>
      <x:c r="S498" s="91" t="s">
        <x:v>2848</x:v>
      </x:c>
      <x:c r="T498" s="91" t="s">
        <x:v>22</x:v>
      </x:c>
      <x:c r="U498" s="91" t="s">
        <x:v>22</x:v>
      </x:c>
      <x:c r="V498" s="91" t="s">
        <x:v>37</x:v>
      </x:c>
      <x:c r="W498" s="91"/>
    </x:row>
    <x:row r="499" spans="1:23" s="54" customFormat="1" ht="25.5" x14ac:dyDescent="0.2">
      <x:c r="A499" s="91" t="s">
        <x:v>3655</x:v>
      </x:c>
      <x:c r="B499" s="91" t="s">
        <x:v>3684</x:v>
      </x:c>
      <x:c r="C499" s="91" t="s">
        <x:v>492</x:v>
      </x:c>
      <x:c r="D499" s="91" t="s">
        <x:v>3690</x:v>
      </x:c>
      <x:c r="E499" s="99">
        <x:v>45748</x:v>
      </x:c>
      <x:c r="F499" s="119">
        <x:v>46022</x:v>
      </x:c>
      <x:c r="G499" s="99"/>
      <x:c r="H499" s="142"/>
      <x:c r="I499" s="142"/>
      <x:c r="J499" s="142"/>
      <x:c r="K499" s="142"/>
      <x:c r="L499" s="97">
        <x:v>0</x:v>
      </x:c>
      <x:c r="M499" s="91" t="s">
        <x:v>407</x:v>
      </x:c>
      <x:c r="N499" s="91" t="s">
        <x:v>22</x:v>
      </x:c>
      <x:c r="O499" s="91" t="s">
        <x:v>3685</x:v>
      </x:c>
      <x:c r="P499" s="91" t="s">
        <x:v>167</x:v>
      </x:c>
      <x:c r="Q499" s="91" t="s">
        <x:v>691</x:v>
      </x:c>
      <x:c r="R499" s="91" t="s">
        <x:v>2162</x:v>
      </x:c>
      <x:c r="S499" s="91" t="s">
        <x:v>3686</x:v>
      </x:c>
      <x:c r="T499" s="91" t="s">
        <x:v>22</x:v>
      </x:c>
      <x:c r="U499" s="91" t="s">
        <x:v>22</x:v>
      </x:c>
      <x:c r="V499" s="91" t="s">
        <x:v>23</x:v>
      </x:c>
      <x:c r="W499" s="91" t="s">
        <x:v>422</x:v>
      </x:c>
    </x:row>
    <x:row r="500" spans="1:23" s="54" customFormat="1" ht="38.25" x14ac:dyDescent="0.2">
      <x:c r="A500" s="91" t="s">
        <x:v>3656</x:v>
      </x:c>
      <x:c r="B500" s="91" t="s">
        <x:v>3687</x:v>
      </x:c>
      <x:c r="C500" s="91" t="s">
        <x:v>168</x:v>
      </x:c>
      <x:c r="D500" s="91" t="s">
        <x:v>3688</x:v>
      </x:c>
      <x:c r="E500" s="99">
        <x:v>45672</x:v>
      </x:c>
      <x:c r="F500" s="99">
        <x:v>45731</x:v>
      </x:c>
      <x:c r="G500" s="99"/>
      <x:c r="H500" s="142"/>
      <x:c r="I500" s="142">
        <x:v>451854</x:v>
      </x:c>
      <x:c r="J500" s="142"/>
      <x:c r="K500" s="142"/>
      <x:c r="L500" s="97">
        <x:v>0</x:v>
      </x:c>
      <x:c r="M500" s="91" t="s">
        <x:v>407</x:v>
      </x:c>
      <x:c r="N500" s="91" t="s">
        <x:v>22</x:v>
      </x:c>
      <x:c r="O500" s="91" t="s">
        <x:v>3689</x:v>
      </x:c>
      <x:c r="P500" s="91" t="s">
        <x:v>192</x:v>
      </x:c>
      <x:c r="Q500" s="91" t="s">
        <x:v>691</x:v>
      </x:c>
      <x:c r="R500" s="91" t="s">
        <x:v>2239</x:v>
      </x:c>
      <x:c r="S500" s="91" t="s">
        <x:v>3689</x:v>
      </x:c>
      <x:c r="T500" s="91" t="s">
        <x:v>22</x:v>
      </x:c>
      <x:c r="U500" s="91" t="s">
        <x:v>22</x:v>
      </x:c>
      <x:c r="V500" s="91" t="s">
        <x:v>23</x:v>
      </x:c>
      <x:c r="W500" s="91" t="s">
        <x:v>422</x:v>
      </x:c>
    </x:row>
    <x:row r="501" spans="1:23" s="54" customFormat="1" ht="38.25" x14ac:dyDescent="0.2">
      <x:c r="A501" s="91" t="s">
        <x:v>3657</x:v>
      </x:c>
      <x:c r="B501" s="91" t="s">
        <x:v>3691</x:v>
      </x:c>
      <x:c r="C501" s="91" t="s">
        <x:v>85</x:v>
      </x:c>
      <x:c r="D501" s="91" t="s">
        <x:v>3692</x:v>
      </x:c>
      <x:c r="E501" s="99">
        <x:v>45748</x:v>
      </x:c>
      <x:c r="F501" s="119">
        <x:v>46022</x:v>
      </x:c>
      <x:c r="G501" s="99"/>
      <x:c r="H501" s="142"/>
      <x:c r="I501" s="142"/>
      <x:c r="J501" s="142"/>
      <x:c r="K501" s="142"/>
      <x:c r="L501" s="97">
        <x:v>0</x:v>
      </x:c>
      <x:c r="M501" s="91" t="s">
        <x:v>407</x:v>
      </x:c>
      <x:c r="N501" s="91" t="s">
        <x:v>22</x:v>
      </x:c>
      <x:c r="O501" s="91" t="s">
        <x:v>3693</x:v>
      </x:c>
      <x:c r="P501" s="91" t="s">
        <x:v>192</x:v>
      </x:c>
      <x:c r="Q501" s="91" t="s">
        <x:v>691</x:v>
      </x:c>
      <x:c r="R501" s="91" t="s">
        <x:v>26</x:v>
      </x:c>
      <x:c r="S501" s="91" t="s">
        <x:v>3694</x:v>
      </x:c>
      <x:c r="T501" s="91" t="s">
        <x:v>22</x:v>
      </x:c>
      <x:c r="U501" s="91" t="s">
        <x:v>22</x:v>
      </x:c>
      <x:c r="V501" s="91" t="s">
        <x:v>23</x:v>
      </x:c>
      <x:c r="W501" s="91" t="s">
        <x:v>150</x:v>
      </x:c>
    </x:row>
    <x:row r="502" spans="1:23" s="54" customFormat="1" ht="25.5" x14ac:dyDescent="0.2">
      <x:c r="A502" s="91" t="s">
        <x:v>3658</x:v>
      </x:c>
      <x:c r="B502" s="91" t="s">
        <x:v>3516</x:v>
      </x:c>
      <x:c r="C502" s="91" t="s">
        <x:v>265</x:v>
      </x:c>
      <x:c r="D502" s="91" t="s">
        <x:v>3695</x:v>
      </x:c>
      <x:c r="E502" s="86">
        <x:v>45719</x:v>
      </x:c>
      <x:c r="F502" s="99">
        <x:v>45807</x:v>
      </x:c>
      <x:c r="G502" s="99"/>
      <x:c r="H502" s="142"/>
      <x:c r="I502" s="142"/>
      <x:c r="J502" s="142"/>
      <x:c r="K502" s="142"/>
      <x:c r="L502" s="130">
        <x:v>0</x:v>
      </x:c>
      <x:c r="M502" s="91" t="s">
        <x:v>407</x:v>
      </x:c>
      <x:c r="N502" s="91" t="s">
        <x:v>22</x:v>
      </x:c>
      <x:c r="O502" s="91" t="s">
        <x:v>3696</x:v>
      </x:c>
      <x:c r="P502" s="91" t="s">
        <x:v>192</x:v>
      </x:c>
      <x:c r="Q502" s="91" t="s">
        <x:v>157</x:v>
      </x:c>
      <x:c r="R502" s="91" t="s">
        <x:v>2162</x:v>
      </x:c>
      <x:c r="S502" s="91" t="s">
        <x:v>3697</x:v>
      </x:c>
      <x:c r="T502" s="91" t="s">
        <x:v>22</x:v>
      </x:c>
      <x:c r="U502" s="91" t="s">
        <x:v>22</x:v>
      </x:c>
      <x:c r="V502" s="91" t="s">
        <x:v>37</x:v>
      </x:c>
      <x:c r="W502" s="91"/>
    </x:row>
    <x:row r="503" spans="1:23" s="54" customFormat="1" ht="38.25" x14ac:dyDescent="0.2">
      <x:c r="A503" s="91" t="s">
        <x:v>3517</x:v>
      </x:c>
      <x:c r="B503" s="91" t="s">
        <x:v>3518</x:v>
      </x:c>
      <x:c r="C503" s="91" t="s">
        <x:v>25</x:v>
      </x:c>
      <x:c r="D503" s="91" t="s">
        <x:v>3519</x:v>
      </x:c>
      <x:c r="E503" s="444">
        <x:v>45778</x:v>
      </x:c>
      <x:c r="F503" s="304">
        <x:v>46157</x:v>
      </x:c>
      <x:c r="G503" s="99"/>
      <x:c r="H503" s="142"/>
      <x:c r="I503" s="142"/>
      <x:c r="J503" s="142"/>
      <x:c r="K503" s="142"/>
      <x:c r="L503" s="130">
        <x:v>0</x:v>
      </x:c>
      <x:c r="M503" s="91" t="s">
        <x:v>407</x:v>
      </x:c>
      <x:c r="N503" s="91" t="s">
        <x:v>22</x:v>
      </x:c>
      <x:c r="O503" s="91" t="s">
        <x:v>2211</x:v>
      </x:c>
      <x:c r="P503" s="91" t="s">
        <x:v>2981</x:v>
      </x:c>
      <x:c r="Q503" s="91" t="s">
        <x:v>76</x:v>
      </x:c>
      <x:c r="R503" s="91" t="s">
        <x:v>26</x:v>
      </x:c>
      <x:c r="S503" s="91" t="s">
        <x:v>2211</x:v>
      </x:c>
      <x:c r="T503" s="91" t="s">
        <x:v>22</x:v>
      </x:c>
      <x:c r="U503" s="91" t="s">
        <x:v>22</x:v>
      </x:c>
      <x:c r="V503" s="91" t="s">
        <x:v>37</x:v>
      </x:c>
      <x:c r="W503" s="91"/>
    </x:row>
    <x:row r="504" spans="1:23" s="54" customFormat="1" ht="38.25" x14ac:dyDescent="0.2">
      <x:c r="A504" s="91" t="s">
        <x:v>3654</x:v>
      </x:c>
      <x:c r="B504" s="91" t="s">
        <x:v>3520</x:v>
      </x:c>
      <x:c r="C504" s="91" t="s">
        <x:v>25</x:v>
      </x:c>
      <x:c r="D504" s="91" t="s">
        <x:v>3736</x:v>
      </x:c>
      <x:c r="E504" s="444">
        <x:v>45734</x:v>
      </x:c>
      <x:c r="F504" s="99">
        <x:v>45792</x:v>
      </x:c>
      <x:c r="G504" s="99"/>
      <x:c r="H504" s="142"/>
      <x:c r="I504" s="142"/>
      <x:c r="J504" s="142"/>
      <x:c r="K504" s="142"/>
      <x:c r="L504" s="130">
        <x:v>0</x:v>
      </x:c>
      <x:c r="M504" s="91" t="s">
        <x:v>407</x:v>
      </x:c>
      <x:c r="N504" s="91" t="s">
        <x:v>22</x:v>
      </x:c>
      <x:c r="O504" s="91" t="s">
        <x:v>2084</x:v>
      </x:c>
      <x:c r="P504" s="91" t="s">
        <x:v>2981</x:v>
      </x:c>
      <x:c r="Q504" s="91" t="s">
        <x:v>2245</x:v>
      </x:c>
      <x:c r="R504" s="91" t="s">
        <x:v>26</x:v>
      </x:c>
      <x:c r="S504" s="91" t="s">
        <x:v>2083</x:v>
      </x:c>
      <x:c r="T504" s="91" t="s">
        <x:v>22</x:v>
      </x:c>
      <x:c r="U504" s="91" t="s">
        <x:v>22</x:v>
      </x:c>
      <x:c r="V504" s="91" t="s">
        <x:v>37</x:v>
      </x:c>
      <x:c r="W504" s="91"/>
    </x:row>
    <x:row r="505" spans="1:23" s="54" customFormat="1" ht="63.75" x14ac:dyDescent="0.2">
      <x:c r="A505" s="91" t="s">
        <x:v>3627</x:v>
      </x:c>
      <x:c r="B505" s="91" t="s">
        <x:v>3628</x:v>
      </x:c>
      <x:c r="C505" s="91" t="s">
        <x:v>3629</x:v>
      </x:c>
      <x:c r="D505" s="91" t="s">
        <x:v>3630</x:v>
      </x:c>
      <x:c r="E505" s="99">
        <x:v>45379</x:v>
      </x:c>
      <x:c r="F505" s="99">
        <x:v>45449</x:v>
      </x:c>
      <x:c r="G505" s="99">
        <x:v>45449</x:v>
      </x:c>
      <x:c r="H505" s="142"/>
      <x:c r="I505" s="142">
        <x:v>576196.69999999995</x:v>
      </x:c>
      <x:c r="J505" s="142"/>
      <x:c r="K505" s="142"/>
      <x:c r="L505" s="130">
        <x:v>100</x:v>
      </x:c>
      <x:c r="M505" s="91" t="s">
        <x:v>2073</x:v>
      </x:c>
      <x:c r="N505" s="91" t="s">
        <x:v>22</x:v>
      </x:c>
      <x:c r="O505" s="91" t="s">
        <x:v>3631</x:v>
      </x:c>
      <x:c r="P505" s="91" t="s">
        <x:v>159</x:v>
      </x:c>
      <x:c r="Q505" s="91" t="s">
        <x:v>46</x:v>
      </x:c>
      <x:c r="R505" s="91" t="s">
        <x:v>26</x:v>
      </x:c>
      <x:c r="S505" s="91" t="s">
        <x:v>3631</x:v>
      </x:c>
      <x:c r="T505" s="91" t="s">
        <x:v>22</x:v>
      </x:c>
      <x:c r="U505" s="91" t="s">
        <x:v>22</x:v>
      </x:c>
      <x:c r="V505" s="91" t="s">
        <x:v>2552</x:v>
      </x:c>
      <x:c r="W505" s="91"/>
    </x:row>
    <x:row r="506" spans="1:23" s="54" customFormat="1" ht="38.25" x14ac:dyDescent="0.2">
      <x:c r="A506" s="215" t="s">
        <x:v>3653</x:v>
      </x:c>
      <x:c r="B506" s="215" t="s">
        <x:v>3521</x:v>
      </x:c>
      <x:c r="C506" s="215" t="s">
        <x:v>2716</x:v>
      </x:c>
      <x:c r="D506" s="215" t="s">
        <x:v>3522</x:v>
      </x:c>
      <x:c r="E506" s="308">
        <x:v>45754</x:v>
      </x:c>
      <x:c r="F506" s="225">
        <x:v>45792</x:v>
      </x:c>
      <x:c r="G506" s="225"/>
      <x:c r="H506" s="214"/>
      <x:c r="I506" s="214"/>
      <x:c r="J506" s="214"/>
      <x:c r="K506" s="214"/>
      <x:c r="L506" s="336">
        <x:v>0</x:v>
      </x:c>
      <x:c r="M506" s="215" t="s">
        <x:v>407</x:v>
      </x:c>
      <x:c r="N506" s="215" t="s">
        <x:v>22</x:v>
      </x:c>
      <x:c r="O506" s="215" t="s">
        <x:v>2084</x:v>
      </x:c>
      <x:c r="P506" s="215" t="s">
        <x:v>191</x:v>
      </x:c>
      <x:c r="Q506" s="215" t="s">
        <x:v>76</x:v>
      </x:c>
      <x:c r="R506" s="215" t="s">
        <x:v>2078</x:v>
      </x:c>
      <x:c r="S506" s="215" t="s">
        <x:v>2852</x:v>
      </x:c>
      <x:c r="T506" s="215" t="s">
        <x:v>26</x:v>
      </x:c>
      <x:c r="U506" s="215" t="s">
        <x:v>2084</x:v>
      </x:c>
      <x:c r="V506" s="215" t="s">
        <x:v>37</x:v>
      </x:c>
      <x:c r="W506" s="215"/>
    </x:row>
    <x:row r="507" spans="1:23" s="54" customFormat="1" ht="38.25" x14ac:dyDescent="0.2">
      <x:c r="A507" s="404" t="s">
        <x:v>3523</x:v>
      </x:c>
      <x:c r="B507" s="404" t="s">
        <x:v>3524</x:v>
      </x:c>
      <x:c r="C507" s="404" t="s">
        <x:v>85</x:v>
      </x:c>
      <x:c r="D507" s="404" t="s">
        <x:v>3525</x:v>
      </x:c>
      <x:c r="E507" s="390">
        <x:v>45691</x:v>
      </x:c>
      <x:c r="F507" s="406">
        <x:v>45778</x:v>
      </x:c>
      <x:c r="G507" s="406"/>
      <x:c r="H507" s="407"/>
      <x:c r="I507" s="518">
        <x:v>2676779.46</x:v>
      </x:c>
      <x:c r="J507" s="407"/>
      <x:c r="K507" s="407"/>
      <x:c r="L507" s="405">
        <x:v>0</x:v>
      </x:c>
      <x:c r="M507" s="404" t="s">
        <x:v>2073</x:v>
      </x:c>
      <x:c r="N507" s="404" t="s">
        <x:v>22</x:v>
      </x:c>
      <x:c r="O507" s="404" t="s">
        <x:v>2223</x:v>
      </x:c>
      <x:c r="P507" s="404" t="s">
        <x:v>192</x:v>
      </x:c>
      <x:c r="Q507" s="404" t="s">
        <x:v>76</x:v>
      </x:c>
      <x:c r="R507" s="404" t="s">
        <x:v>2078</x:v>
      </x:c>
      <x:c r="S507" s="404" t="s">
        <x:v>2223</x:v>
      </x:c>
      <x:c r="T507" s="404" t="s">
        <x:v>22</x:v>
      </x:c>
      <x:c r="U507" s="404" t="s">
        <x:v>22</x:v>
      </x:c>
      <x:c r="V507" s="404" t="s">
        <x:v>37</x:v>
      </x:c>
      <x:c r="W507" s="404"/>
    </x:row>
    <x:row r="508" spans="1:23" s="54" customFormat="1" ht="38.25" x14ac:dyDescent="0.2">
      <x:c r="A508" s="450" t="s">
        <x:v>4840</x:v>
      </x:c>
      <x:c r="B508" s="209" t="s">
        <x:v>3526</x:v>
      </x:c>
      <x:c r="C508" s="209" t="s">
        <x:v>85</x:v>
      </x:c>
      <x:c r="D508" s="209" t="s">
        <x:v>3527</x:v>
      </x:c>
      <x:c r="E508" s="207">
        <x:v>45705</x:v>
      </x:c>
      <x:c r="F508" s="231">
        <x:v>45778</x:v>
      </x:c>
      <x:c r="G508" s="231"/>
      <x:c r="H508" s="218"/>
      <x:c r="I508" s="516">
        <x:v>431043</x:v>
      </x:c>
      <x:c r="J508" s="218"/>
      <x:c r="K508" s="218"/>
      <x:c r="L508" s="219">
        <x:v>0</x:v>
      </x:c>
      <x:c r="M508" s="209" t="s">
        <x:v>2073</x:v>
      </x:c>
      <x:c r="N508" s="209" t="s">
        <x:v>22</x:v>
      </x:c>
      <x:c r="O508" s="209" t="s">
        <x:v>3528</x:v>
      </x:c>
      <x:c r="P508" s="209" t="s">
        <x:v>192</x:v>
      </x:c>
      <x:c r="Q508" s="209" t="s">
        <x:v>76</x:v>
      </x:c>
      <x:c r="R508" s="209" t="s">
        <x:v>2078</x:v>
      </x:c>
      <x:c r="S508" s="209" t="s">
        <x:v>3528</x:v>
      </x:c>
      <x:c r="T508" s="209" t="s">
        <x:v>22</x:v>
      </x:c>
      <x:c r="U508" s="209" t="s">
        <x:v>22</x:v>
      </x:c>
      <x:c r="V508" s="209" t="s">
        <x:v>37</x:v>
      </x:c>
      <x:c r="W508" s="209"/>
    </x:row>
    <x:row r="509" spans="1:23" ht="38.25" x14ac:dyDescent="0.2">
      <x:c r="A509" s="91" t="s">
        <x:v>3529</x:v>
      </x:c>
      <x:c r="B509" s="91" t="s">
        <x:v>3530</x:v>
      </x:c>
      <x:c r="C509" s="91" t="s">
        <x:v>85</x:v>
      </x:c>
      <x:c r="D509" s="91" t="s">
        <x:v>3531</x:v>
      </x:c>
      <x:c r="E509" s="86">
        <x:v>45691</x:v>
      </x:c>
      <x:c r="F509" s="99">
        <x:v>45778</x:v>
      </x:c>
      <x:c r="G509" s="99"/>
      <x:c r="H509" s="142"/>
      <x:c r="I509" s="515">
        <x:v>734960.48</x:v>
      </x:c>
      <x:c r="J509" s="142"/>
      <x:c r="K509" s="142"/>
      <x:c r="L509" s="130">
        <x:v>0</x:v>
      </x:c>
      <x:c r="M509" s="91" t="s">
        <x:v>2073</x:v>
      </x:c>
      <x:c r="N509" s="91" t="s">
        <x:v>22</x:v>
      </x:c>
      <x:c r="O509" s="91" t="s">
        <x:v>2083</x:v>
      </x:c>
      <x:c r="P509" s="91" t="s">
        <x:v>192</x:v>
      </x:c>
      <x:c r="Q509" s="91" t="s">
        <x:v>691</x:v>
      </x:c>
      <x:c r="R509" s="91" t="s">
        <x:v>2078</x:v>
      </x:c>
      <x:c r="S509" s="91" t="s">
        <x:v>2083</x:v>
      </x:c>
      <x:c r="T509" s="91" t="s">
        <x:v>22</x:v>
      </x:c>
      <x:c r="U509" s="91" t="s">
        <x:v>22</x:v>
      </x:c>
      <x:c r="V509" s="91" t="s">
        <x:v>37</x:v>
      </x:c>
      <x:c r="W509" s="91"/>
    </x:row>
    <x:row r="510" spans="1:23" s="54" customFormat="1" ht="25.5" x14ac:dyDescent="0.2">
      <x:c r="A510" s="91" t="s">
        <x:v>3532</x:v>
      </x:c>
      <x:c r="B510" s="91" t="s">
        <x:v>3533</x:v>
      </x:c>
      <x:c r="C510" s="91" t="s">
        <x:v>1897</x:v>
      </x:c>
      <x:c r="D510" s="91" t="s">
        <x:v>3534</x:v>
      </x:c>
      <x:c r="E510" s="444">
        <x:v>45712</x:v>
      </x:c>
      <x:c r="F510" s="99">
        <x:v>45792</x:v>
      </x:c>
      <x:c r="G510" s="99"/>
      <x:c r="H510" s="142"/>
      <x:c r="I510" s="142">
        <x:v>2797211.5</x:v>
      </x:c>
      <x:c r="J510" s="142"/>
      <x:c r="K510" s="142"/>
      <x:c r="L510" s="130">
        <x:v>0</x:v>
      </x:c>
      <x:c r="M510" s="91" t="s">
        <x:v>407</x:v>
      </x:c>
      <x:c r="N510" s="91" t="s">
        <x:v>22</x:v>
      </x:c>
      <x:c r="O510" s="91" t="s">
        <x:v>2791</x:v>
      </x:c>
      <x:c r="P510" s="91" t="s">
        <x:v>191</x:v>
      </x:c>
      <x:c r="Q510" s="91" t="s">
        <x:v>76</x:v>
      </x:c>
      <x:c r="R510" s="91" t="s">
        <x:v>26</x:v>
      </x:c>
      <x:c r="S510" s="91" t="s">
        <x:v>2241</x:v>
      </x:c>
      <x:c r="T510" s="91" t="s">
        <x:v>22</x:v>
      </x:c>
      <x:c r="U510" s="91" t="s">
        <x:v>22</x:v>
      </x:c>
      <x:c r="V510" s="91" t="s">
        <x:v>23</x:v>
      </x:c>
      <x:c r="W510" s="91"/>
    </x:row>
    <x:row r="511" spans="1:23" s="54" customFormat="1" ht="38.25" x14ac:dyDescent="0.2">
      <x:c r="A511" s="203" t="s">
        <x:v>4841</x:v>
      </x:c>
      <x:c r="B511" s="91" t="s">
        <x:v>3775</x:v>
      </x:c>
      <x:c r="C511" s="91" t="s">
        <x:v>168</x:v>
      </x:c>
      <x:c r="D511" s="91" t="s">
        <x:v>3895</x:v>
      </x:c>
      <x:c r="E511" s="444">
        <x:v>45818</x:v>
      </x:c>
      <x:c r="F511" s="303">
        <x:v>45976</x:v>
      </x:c>
      <x:c r="G511" s="99"/>
      <x:c r="H511" s="142"/>
      <x:c r="I511" s="142"/>
      <x:c r="J511" s="142"/>
      <x:c r="K511" s="142"/>
      <x:c r="L511" s="142">
        <x:v>0</x:v>
      </x:c>
      <x:c r="M511" s="91" t="s">
        <x:v>407</x:v>
      </x:c>
      <x:c r="N511" s="91" t="s">
        <x:v>22</x:v>
      </x:c>
      <x:c r="O511" s="91" t="s">
        <x:v>3445</x:v>
      </x:c>
      <x:c r="P511" s="91" t="s">
        <x:v>192</x:v>
      </x:c>
      <x:c r="Q511" s="91" t="s">
        <x:v>76</x:v>
      </x:c>
      <x:c r="R511" s="91" t="s">
        <x:v>2162</x:v>
      </x:c>
      <x:c r="S511" s="91" t="s">
        <x:v>3445</x:v>
      </x:c>
      <x:c r="T511" s="91" t="s">
        <x:v>22</x:v>
      </x:c>
      <x:c r="U511" s="91" t="s">
        <x:v>22</x:v>
      </x:c>
      <x:c r="V511" s="91" t="s">
        <x:v>23</x:v>
      </x:c>
      <x:c r="W511" s="91"/>
    </x:row>
    <x:row r="512" spans="1:23" s="54" customFormat="1" ht="38.25" x14ac:dyDescent="0.2">
      <x:c r="A512" s="91" t="s">
        <x:v>3776</x:v>
      </x:c>
      <x:c r="B512" s="91" t="s">
        <x:v>3869</x:v>
      </x:c>
      <x:c r="C512" s="91" t="s">
        <x:v>27</x:v>
      </x:c>
      <x:c r="D512" s="91" t="s">
        <x:v>3870</x:v>
      </x:c>
      <x:c r="E512" s="444">
        <x:v>45976</x:v>
      </x:c>
      <x:c r="F512" s="119">
        <x:v>46006</x:v>
      </x:c>
      <x:c r="G512" s="99"/>
      <x:c r="H512" s="142"/>
      <x:c r="I512" s="142"/>
      <x:c r="J512" s="142"/>
      <x:c r="K512" s="142"/>
      <x:c r="L512" s="142">
        <x:v>0</x:v>
      </x:c>
      <x:c r="M512" s="91" t="s">
        <x:v>407</x:v>
      </x:c>
      <x:c r="N512" s="91" t="s">
        <x:v>22</x:v>
      </x:c>
      <x:c r="O512" s="91" t="s">
        <x:v>3777</x:v>
      </x:c>
      <x:c r="P512" s="91" t="s">
        <x:v>154</x:v>
      </x:c>
      <x:c r="Q512" s="91" t="s">
        <x:v>46</x:v>
      </x:c>
      <x:c r="R512" s="91" t="s">
        <x:v>26</x:v>
      </x:c>
      <x:c r="S512" s="91" t="s">
        <x:v>3844</x:v>
      </x:c>
      <x:c r="T512" s="91" t="s">
        <x:v>22</x:v>
      </x:c>
      <x:c r="U512" s="91" t="s">
        <x:v>22</x:v>
      </x:c>
      <x:c r="V512" s="91" t="s">
        <x:v>23</x:v>
      </x:c>
      <x:c r="W512" s="91"/>
    </x:row>
    <x:row r="513" spans="1:23" s="54" customFormat="1" ht="38.25" x14ac:dyDescent="0.2">
      <x:c r="A513" s="91" t="s">
        <x:v>3778</x:v>
      </x:c>
      <x:c r="B513" s="91" t="s">
        <x:v>3882</x:v>
      </x:c>
      <x:c r="C513" s="91" t="s">
        <x:v>3282</x:v>
      </x:c>
      <x:c r="D513" s="91" t="s">
        <x:v>3883</x:v>
      </x:c>
      <x:c r="E513" s="86">
        <x:v>45726</x:v>
      </x:c>
      <x:c r="F513" s="86">
        <x:v>45785</x:v>
      </x:c>
      <x:c r="G513" s="99"/>
      <x:c r="H513" s="142"/>
      <x:c r="I513" s="142"/>
      <x:c r="J513" s="142"/>
      <x:c r="K513" s="142"/>
      <x:c r="L513" s="142">
        <x:v>0</x:v>
      </x:c>
      <x:c r="M513" s="91" t="s">
        <x:v>2090</x:v>
      </x:c>
      <x:c r="N513" s="91" t="s">
        <x:v>22</x:v>
      </x:c>
      <x:c r="O513" s="91" t="s">
        <x:v>2600</x:v>
      </x:c>
      <x:c r="P513" s="91" t="s">
        <x:v>1971</x:v>
      </x:c>
      <x:c r="Q513" s="91" t="s">
        <x:v>916</x:v>
      </x:c>
      <x:c r="R513" s="91" t="s">
        <x:v>2162</x:v>
      </x:c>
      <x:c r="S513" s="91" t="s">
        <x:v>3762</x:v>
      </x:c>
      <x:c r="T513" s="91" t="s">
        <x:v>22</x:v>
      </x:c>
      <x:c r="U513" s="91" t="s">
        <x:v>22</x:v>
      </x:c>
      <x:c r="V513" s="91" t="s">
        <x:v>37</x:v>
      </x:c>
      <x:c r="W513" s="91"/>
    </x:row>
    <x:row r="514" spans="1:23" s="54" customFormat="1" ht="38.25" x14ac:dyDescent="0.2">
      <x:c r="A514" s="91" t="s">
        <x:v>3779</x:v>
      </x:c>
      <x:c r="B514" s="91" t="s">
        <x:v>3877</x:v>
      </x:c>
      <x:c r="C514" s="91" t="s">
        <x:v>275</x:v>
      </x:c>
      <x:c r="D514" s="91" t="s">
        <x:v>3884</x:v>
      </x:c>
      <x:c r="E514" s="86">
        <x:v>45705</x:v>
      </x:c>
      <x:c r="F514" s="86">
        <x:v>46006</x:v>
      </x:c>
      <x:c r="G514" s="99"/>
      <x:c r="H514" s="142"/>
      <x:c r="I514" s="515">
        <x:v>38193649.18</x:v>
      </x:c>
      <x:c r="J514" s="142"/>
      <x:c r="K514" s="142"/>
      <x:c r="L514" s="142">
        <x:v>0</x:v>
      </x:c>
      <x:c r="M514" s="91" t="s">
        <x:v>407</x:v>
      </x:c>
      <x:c r="N514" s="91" t="s">
        <x:v>22</x:v>
      </x:c>
      <x:c r="O514" s="91" t="s">
        <x:v>3780</x:v>
      </x:c>
      <x:c r="P514" s="91" t="s">
        <x:v>2981</x:v>
      </x:c>
      <x:c r="Q514" s="91" t="s">
        <x:v>431</x:v>
      </x:c>
      <x:c r="R514" s="91" t="s">
        <x:v>26</x:v>
      </x:c>
      <x:c r="S514" s="91" t="s">
        <x:v>3780</x:v>
      </x:c>
      <x:c r="T514" s="91" t="s">
        <x:v>22</x:v>
      </x:c>
      <x:c r="U514" s="91" t="s">
        <x:v>22</x:v>
      </x:c>
      <x:c r="V514" s="91" t="s">
        <x:v>23</x:v>
      </x:c>
      <x:c r="W514" s="91"/>
    </x:row>
    <x:row r="515" spans="1:23" s="54" customFormat="1" ht="38.25" x14ac:dyDescent="0.2">
      <x:c r="A515" s="91" t="s">
        <x:v>3896</x:v>
      </x:c>
      <x:c r="B515" s="91" t="s">
        <x:v>3861</x:v>
      </x:c>
      <x:c r="C515" s="91" t="s">
        <x:v>423</x:v>
      </x:c>
      <x:c r="D515" s="91" t="s">
        <x:v>3878</x:v>
      </x:c>
      <x:c r="E515" s="86">
        <x:v>45705</x:v>
      </x:c>
      <x:c r="F515" s="86">
        <x:v>45785</x:v>
      </x:c>
      <x:c r="G515" s="99"/>
      <x:c r="H515" s="142"/>
      <x:c r="I515" s="515">
        <x:v>1929583.66</x:v>
      </x:c>
      <x:c r="J515" s="142"/>
      <x:c r="K515" s="142"/>
      <x:c r="L515" s="142">
        <x:v>0</x:v>
      </x:c>
      <x:c r="M515" s="91" t="s">
        <x:v>22</x:v>
      </x:c>
      <x:c r="N515" s="91" t="s">
        <x:v>2090</x:v>
      </x:c>
      <x:c r="O515" s="91" t="s">
        <x:v>2597</x:v>
      </x:c>
      <x:c r="P515" s="91" t="s">
        <x:v>1971</x:v>
      </x:c>
      <x:c r="Q515" s="91" t="s">
        <x:v>691</x:v>
      </x:c>
      <x:c r="R515" s="91" t="s">
        <x:v>22</x:v>
      </x:c>
      <x:c r="S515" s="91" t="s">
        <x:v>22</x:v>
      </x:c>
      <x:c r="T515" s="91" t="s">
        <x:v>2777</x:v>
      </x:c>
      <x:c r="U515" s="91" t="s">
        <x:v>2597</x:v>
      </x:c>
      <x:c r="V515" s="91" t="s">
        <x:v>37</x:v>
      </x:c>
      <x:c r="W515" s="91"/>
    </x:row>
    <x:row r="516" spans="1:23" s="54" customFormat="1" ht="38.25" x14ac:dyDescent="0.2">
      <x:c r="A516" s="91" t="s">
        <x:v>3781</x:v>
      </x:c>
      <x:c r="B516" s="91" t="s">
        <x:v>3782</x:v>
      </x:c>
      <x:c r="C516" s="91" t="s">
        <x:v>3783</x:v>
      </x:c>
      <x:c r="D516" s="91" t="s">
        <x:v>3879</x:v>
      </x:c>
      <x:c r="E516" s="444">
        <x:v>45750</x:v>
      </x:c>
      <x:c r="F516" s="303">
        <x:v>45792</x:v>
      </x:c>
      <x:c r="G516" s="99"/>
      <x:c r="H516" s="142"/>
      <x:c r="I516" s="142"/>
      <x:c r="J516" s="142"/>
      <x:c r="K516" s="142"/>
      <x:c r="L516" s="142">
        <x:v>0</x:v>
      </x:c>
      <x:c r="M516" s="91" t="s">
        <x:v>407</x:v>
      </x:c>
      <x:c r="N516" s="91" t="s">
        <x:v>22</x:v>
      </x:c>
      <x:c r="O516" s="91" t="s">
        <x:v>2083</x:v>
      </x:c>
      <x:c r="P516" s="91" t="s">
        <x:v>2981</x:v>
      </x:c>
      <x:c r="Q516" s="91" t="s">
        <x:v>76</x:v>
      </x:c>
      <x:c r="R516" s="91" t="s">
        <x:v>2085</x:v>
      </x:c>
      <x:c r="S516" s="91" t="s">
        <x:v>2083</x:v>
      </x:c>
      <x:c r="T516" s="91" t="s">
        <x:v>22</x:v>
      </x:c>
      <x:c r="U516" s="91" t="s">
        <x:v>22</x:v>
      </x:c>
      <x:c r="V516" s="91" t="s">
        <x:v>2212</x:v>
      </x:c>
      <x:c r="W516" s="91"/>
    </x:row>
    <x:row r="517" spans="1:23" s="54" customFormat="1" ht="38.25" x14ac:dyDescent="0.2">
      <x:c r="A517" s="91" t="s">
        <x:v>4513</x:v>
      </x:c>
      <x:c r="B517" s="91" t="s">
        <x:v>3784</x:v>
      </x:c>
      <x:c r="C517" s="91" t="s">
        <x:v>153</x:v>
      </x:c>
      <x:c r="D517" s="91" t="s">
        <x:v>3885</x:v>
      </x:c>
      <x:c r="E517" s="444">
        <x:v>45733</x:v>
      </x:c>
      <x:c r="F517" s="86">
        <x:v>46006</x:v>
      </x:c>
      <x:c r="G517" s="99"/>
      <x:c r="H517" s="142"/>
      <x:c r="I517" s="142">
        <x:v>8410163.5299999993</x:v>
      </x:c>
      <x:c r="J517" s="142"/>
      <x:c r="K517" s="142"/>
      <x:c r="L517" s="142">
        <x:v>0</x:v>
      </x:c>
      <x:c r="M517" s="91" t="s">
        <x:v>407</x:v>
      </x:c>
      <x:c r="N517" s="91" t="s">
        <x:v>22</x:v>
      </x:c>
      <x:c r="O517" s="91" t="s">
        <x:v>3785</x:v>
      </x:c>
      <x:c r="P517" s="91" t="s">
        <x:v>191</x:v>
      </x:c>
      <x:c r="Q517" s="91" t="s">
        <x:v>76</x:v>
      </x:c>
      <x:c r="R517" s="91" t="s">
        <x:v>2078</x:v>
      </x:c>
      <x:c r="S517" s="91" t="s">
        <x:v>3785</x:v>
      </x:c>
      <x:c r="T517" s="91" t="s">
        <x:v>22</x:v>
      </x:c>
      <x:c r="U517" s="91" t="s">
        <x:v>22</x:v>
      </x:c>
      <x:c r="V517" s="91" t="s">
        <x:v>37</x:v>
      </x:c>
      <x:c r="W517" s="91"/>
    </x:row>
    <x:row r="518" spans="1:23" s="54" customFormat="1" ht="38.25" x14ac:dyDescent="0.2">
      <x:c r="A518" s="91" t="s">
        <x:v>3786</x:v>
      </x:c>
      <x:c r="B518" s="91" t="s">
        <x:v>3787</x:v>
      </x:c>
      <x:c r="C518" s="91" t="s">
        <x:v>125</x:v>
      </x:c>
      <x:c r="D518" s="91" t="s">
        <x:v>3886</x:v>
      </x:c>
      <x:c r="E518" s="444">
        <x:v>45733</x:v>
      </x:c>
      <x:c r="F518" s="600">
        <x:v>46157</x:v>
      </x:c>
      <x:c r="G518" s="602"/>
      <x:c r="H518" s="502"/>
      <x:c r="I518" s="502"/>
      <x:c r="J518" s="502"/>
      <x:c r="K518" s="502"/>
      <x:c r="L518" s="502">
        <x:v>0</x:v>
      </x:c>
      <x:c r="M518" s="538" t="s">
        <x:v>407</x:v>
      </x:c>
      <x:c r="N518" s="538" t="s">
        <x:v>22</x:v>
      </x:c>
      <x:c r="O518" s="538" t="s">
        <x:v>3860</x:v>
      </x:c>
      <x:c r="P518" s="538" t="s">
        <x:v>819</x:v>
      </x:c>
      <x:c r="Q518" s="538" t="s">
        <x:v>2448</x:v>
      </x:c>
      <x:c r="R518" s="538" t="s">
        <x:v>2078</x:v>
      </x:c>
      <x:c r="S518" s="538" t="s">
        <x:v>22</x:v>
      </x:c>
      <x:c r="T518" s="538" t="s">
        <x:v>22</x:v>
      </x:c>
      <x:c r="U518" s="538" t="s">
        <x:v>22</x:v>
      </x:c>
      <x:c r="V518" s="538" t="s">
        <x:v>37</x:v>
      </x:c>
      <x:c r="W518" s="538"/>
    </x:row>
    <x:row r="519" spans="1:23" s="54" customFormat="1" ht="25.5" x14ac:dyDescent="0.2">
      <x:c r="A519" s="91" t="s">
        <x:v>3788</x:v>
      </x:c>
      <x:c r="B519" s="91" t="s">
        <x:v>3880</x:v>
      </x:c>
      <x:c r="C519" s="91" t="s">
        <x:v>137</x:v>
      </x:c>
      <x:c r="D519" s="91" t="s">
        <x:v>3845</x:v>
      </x:c>
      <x:c r="E519" s="86">
        <x:v>45915</x:v>
      </x:c>
      <x:c r="F519" s="86">
        <x:v>46022</x:v>
      </x:c>
      <x:c r="G519" s="99"/>
      <x:c r="H519" s="142"/>
      <x:c r="I519" s="142"/>
      <x:c r="J519" s="142"/>
      <x:c r="K519" s="142"/>
      <x:c r="L519" s="142">
        <x:v>0</x:v>
      </x:c>
      <x:c r="M519" s="91" t="s">
        <x:v>2073</x:v>
      </x:c>
      <x:c r="N519" s="91" t="s">
        <x:v>407</x:v>
      </x:c>
      <x:c r="O519" s="91" t="s">
        <x:v>3384</x:v>
      </x:c>
      <x:c r="P519" s="91" t="s">
        <x:v>192</x:v>
      </x:c>
      <x:c r="Q519" s="91" t="s">
        <x:v>76</x:v>
      </x:c>
      <x:c r="R519" s="91" t="s">
        <x:v>2085</x:v>
      </x:c>
      <x:c r="S519" s="91" t="s">
        <x:v>3384</x:v>
      </x:c>
      <x:c r="T519" s="91" t="s">
        <x:v>22</x:v>
      </x:c>
      <x:c r="U519" s="91" t="s">
        <x:v>22</x:v>
      </x:c>
      <x:c r="V519" s="91" t="s">
        <x:v>37</x:v>
      </x:c>
      <x:c r="W519" s="91"/>
    </x:row>
    <x:row r="520" spans="1:23" s="54" customFormat="1" ht="38.25" x14ac:dyDescent="0.2">
      <x:c r="A520" s="91" t="s">
        <x:v>3789</x:v>
      </x:c>
      <x:c r="B520" s="91" t="s">
        <x:v>4281</x:v>
      </x:c>
      <x:c r="C520" s="91" t="s">
        <x:v>137</x:v>
      </x:c>
      <x:c r="D520" s="91" t="s">
        <x:v>4282</x:v>
      </x:c>
      <x:c r="E520" s="86">
        <x:v>45726</x:v>
      </x:c>
      <x:c r="F520" s="86">
        <x:v>45808</x:v>
      </x:c>
      <x:c r="G520" s="99"/>
      <x:c r="H520" s="142"/>
      <x:c r="I520" s="142"/>
      <x:c r="J520" s="142"/>
      <x:c r="K520" s="142"/>
      <x:c r="L520" s="142">
        <x:v>0</x:v>
      </x:c>
      <x:c r="M520" s="91" t="s">
        <x:v>407</x:v>
      </x:c>
      <x:c r="N520" s="91" t="s">
        <x:v>22</x:v>
      </x:c>
      <x:c r="O520" s="91" t="s">
        <x:v>2794</x:v>
      </x:c>
      <x:c r="P520" s="91" t="s">
        <x:v>2981</x:v>
      </x:c>
      <x:c r="Q520" s="91" t="s">
        <x:v>76</x:v>
      </x:c>
      <x:c r="R520" s="91" t="s">
        <x:v>2162</x:v>
      </x:c>
      <x:c r="S520" s="91" t="s">
        <x:v>2262</x:v>
      </x:c>
      <x:c r="T520" s="91" t="s">
        <x:v>22</x:v>
      </x:c>
      <x:c r="U520" s="91" t="s">
        <x:v>22</x:v>
      </x:c>
      <x:c r="V520" s="91" t="s">
        <x:v>23</x:v>
      </x:c>
      <x:c r="W520" s="91"/>
    </x:row>
    <x:row r="521" spans="1:23" s="54" customFormat="1" ht="25.5" x14ac:dyDescent="0.2">
      <x:c r="A521" s="91" t="s">
        <x:v>3790</x:v>
      </x:c>
      <x:c r="B521" s="91" t="s">
        <x:v>3791</x:v>
      </x:c>
      <x:c r="C521" s="91" t="s">
        <x:v>31</x:v>
      </x:c>
      <x:c r="D521" s="91" t="s">
        <x:v>3792</x:v>
      </x:c>
      <x:c r="E521" s="86">
        <x:v>45327</x:v>
      </x:c>
      <x:c r="F521" s="86">
        <x:v>45392</x:v>
      </x:c>
      <x:c r="G521" s="86">
        <x:v>45392</x:v>
      </x:c>
      <x:c r="H521" s="142"/>
      <x:c r="I521" s="144">
        <x:v>601207.25</x:v>
      </x:c>
      <x:c r="J521" s="142"/>
      <x:c r="K521" s="142"/>
      <x:c r="L521" s="142">
        <x:v>100</x:v>
      </x:c>
      <x:c r="M521" s="91" t="s">
        <x:v>407</x:v>
      </x:c>
      <x:c r="N521" s="91" t="s">
        <x:v>22</x:v>
      </x:c>
      <x:c r="O521" s="91" t="s">
        <x:v>2791</x:v>
      </x:c>
      <x:c r="P521" s="91" t="s">
        <x:v>191</x:v>
      </x:c>
      <x:c r="Q521" s="91" t="s">
        <x:v>2245</x:v>
      </x:c>
      <x:c r="R521" s="91" t="s">
        <x:v>2803</x:v>
      </x:c>
      <x:c r="S521" s="91" t="s">
        <x:v>2241</x:v>
      </x:c>
      <x:c r="T521" s="91" t="s">
        <x:v>22</x:v>
      </x:c>
      <x:c r="U521" s="91" t="s">
        <x:v>22</x:v>
      </x:c>
      <x:c r="V521" s="91" t="s">
        <x:v>23</x:v>
      </x:c>
      <x:c r="W521" s="91"/>
    </x:row>
    <x:row r="522" spans="1:23" s="54" customFormat="1" ht="38.25" x14ac:dyDescent="0.2">
      <x:c r="A522" s="91" t="s">
        <x:v>3793</x:v>
      </x:c>
      <x:c r="B522" s="91" t="s">
        <x:v>3891</x:v>
      </x:c>
      <x:c r="C522" s="91" t="s">
        <x:v>3794</x:v>
      </x:c>
      <x:c r="D522" s="91" t="s">
        <x:v>3890</x:v>
      </x:c>
      <x:c r="E522" s="444">
        <x:v>45754</x:v>
      </x:c>
      <x:c r="F522" s="86">
        <x:v>45792</x:v>
      </x:c>
      <x:c r="G522" s="99"/>
      <x:c r="H522" s="142"/>
      <x:c r="I522" s="142"/>
      <x:c r="J522" s="142"/>
      <x:c r="K522" s="142"/>
      <x:c r="L522" s="142">
        <x:v>0</x:v>
      </x:c>
      <x:c r="M522" s="91" t="s">
        <x:v>407</x:v>
      </x:c>
      <x:c r="N522" s="91" t="s">
        <x:v>22</x:v>
      </x:c>
      <x:c r="O522" s="91" t="s">
        <x:v>2083</x:v>
      </x:c>
      <x:c r="P522" s="91" t="s">
        <x:v>147</x:v>
      </x:c>
      <x:c r="Q522" s="91" t="s">
        <x:v>157</x:v>
      </x:c>
      <x:c r="R522" s="91" t="s">
        <x:v>2162</x:v>
      </x:c>
      <x:c r="S522" s="91" t="s">
        <x:v>2083</x:v>
      </x:c>
      <x:c r="T522" s="91" t="s">
        <x:v>22</x:v>
      </x:c>
      <x:c r="U522" s="91" t="s">
        <x:v>22</x:v>
      </x:c>
      <x:c r="V522" s="91" t="s">
        <x:v>23</x:v>
      </x:c>
      <x:c r="W522" s="91"/>
    </x:row>
    <x:row r="523" spans="1:23" s="54" customFormat="1" ht="38.25" x14ac:dyDescent="0.2">
      <x:c r="A523" s="91" t="s">
        <x:v>3795</x:v>
      </x:c>
      <x:c r="B523" s="91" t="s">
        <x:v>3796</x:v>
      </x:c>
      <x:c r="C523" s="91" t="s">
        <x:v>137</x:v>
      </x:c>
      <x:c r="D523" s="91" t="s">
        <x:v>3797</x:v>
      </x:c>
      <x:c r="E523" s="86">
        <x:v>45916</x:v>
      </x:c>
      <x:c r="F523" s="86">
        <x:v>46006</x:v>
      </x:c>
      <x:c r="G523" s="99"/>
      <x:c r="H523" s="142"/>
      <x:c r="I523" s="142"/>
      <x:c r="J523" s="142"/>
      <x:c r="K523" s="142"/>
      <x:c r="L523" s="142">
        <x:v>0</x:v>
      </x:c>
      <x:c r="M523" s="91" t="s">
        <x:v>407</x:v>
      </x:c>
      <x:c r="N523" s="91" t="s">
        <x:v>22</x:v>
      </x:c>
      <x:c r="O523" s="419" t="s">
        <x:v>4843</x:v>
      </x:c>
      <x:c r="P523" s="91" t="s">
        <x:v>2981</x:v>
      </x:c>
      <x:c r="Q523" s="91" t="s">
        <x:v>431</x:v>
      </x:c>
      <x:c r="R523" s="91" t="s">
        <x:v>26</x:v>
      </x:c>
      <x:c r="S523" s="419" t="s">
        <x:v>4844</x:v>
      </x:c>
      <x:c r="T523" s="91" t="s">
        <x:v>26</x:v>
      </x:c>
      <x:c r="U523" s="419" t="s">
        <x:v>4845</x:v>
      </x:c>
      <x:c r="V523" s="91" t="s">
        <x:v>23</x:v>
      </x:c>
      <x:c r="W523" s="91"/>
    </x:row>
    <x:row r="524" spans="1:23" s="54" customFormat="1" ht="38.25" x14ac:dyDescent="0.2">
      <x:c r="A524" s="91" t="s">
        <x:v>3897</x:v>
      </x:c>
      <x:c r="B524" s="91" t="s">
        <x:v>3798</x:v>
      </x:c>
      <x:c r="C524" s="91" t="s">
        <x:v>38</x:v>
      </x:c>
      <x:c r="D524" s="91" t="s">
        <x:v>3799</x:v>
      </x:c>
      <x:c r="E524" s="86">
        <x:v>45719</x:v>
      </x:c>
      <x:c r="F524" s="86">
        <x:v>45792</x:v>
      </x:c>
      <x:c r="G524" s="99"/>
      <x:c r="H524" s="142"/>
      <x:c r="I524" s="142"/>
      <x:c r="J524" s="142"/>
      <x:c r="K524" s="142"/>
      <x:c r="L524" s="142">
        <x:v>0</x:v>
      </x:c>
      <x:c r="M524" s="91" t="s">
        <x:v>407</x:v>
      </x:c>
      <x:c r="N524" s="91" t="s">
        <x:v>22</x:v>
      </x:c>
      <x:c r="O524" s="91" t="s">
        <x:v>2799</x:v>
      </x:c>
      <x:c r="P524" s="91" t="s">
        <x:v>192</x:v>
      </x:c>
      <x:c r="Q524" s="91" t="s">
        <x:v>76</x:v>
      </x:c>
      <x:c r="R524" s="91" t="s">
        <x:v>965</x:v>
      </x:c>
      <x:c r="S524" s="91" t="s">
        <x:v>2799</x:v>
      </x:c>
      <x:c r="T524" s="91" t="s">
        <x:v>22</x:v>
      </x:c>
      <x:c r="U524" s="91" t="s">
        <x:v>22</x:v>
      </x:c>
      <x:c r="V524" s="91" t="s">
        <x:v>37</x:v>
      </x:c>
      <x:c r="W524" s="91"/>
    </x:row>
    <x:row r="525" spans="1:23" s="54" customFormat="1" ht="38.25" x14ac:dyDescent="0.2">
      <x:c r="A525" s="91" t="s">
        <x:v>4599</x:v>
      </x:c>
      <x:c r="B525" s="91" t="s">
        <x:v>3881</x:v>
      </x:c>
      <x:c r="C525" s="91" t="s">
        <x:v>134</x:v>
      </x:c>
      <x:c r="D525" s="91" t="s">
        <x:v>3843</x:v>
      </x:c>
      <x:c r="E525" s="444">
        <x:v>45719</x:v>
      </x:c>
      <x:c r="F525" s="86">
        <x:v>46006</x:v>
      </x:c>
      <x:c r="G525" s="99"/>
      <x:c r="H525" s="142"/>
      <x:c r="I525" s="142">
        <x:v>17163492.02</x:v>
      </x:c>
      <x:c r="J525" s="142"/>
      <x:c r="K525" s="142"/>
      <x:c r="L525" s="142">
        <x:v>0</x:v>
      </x:c>
      <x:c r="M525" s="91" t="s">
        <x:v>407</x:v>
      </x:c>
      <x:c r="N525" s="91" t="s">
        <x:v>22</x:v>
      </x:c>
      <x:c r="O525" s="91" t="s">
        <x:v>3800</x:v>
      </x:c>
      <x:c r="P525" s="91" t="s">
        <x:v>191</x:v>
      </x:c>
      <x:c r="Q525" s="91" t="s">
        <x:v>680</x:v>
      </x:c>
      <x:c r="R525" s="91" t="s">
        <x:v>2085</x:v>
      </x:c>
      <x:c r="S525" s="91" t="s">
        <x:v>3842</x:v>
      </x:c>
      <x:c r="T525" s="91" t="s">
        <x:v>26</x:v>
      </x:c>
      <x:c r="U525" s="91" t="s">
        <x:v>2600</x:v>
      </x:c>
      <x:c r="V525" s="91" t="s">
        <x:v>30</x:v>
      </x:c>
      <x:c r="W525" s="91"/>
    </x:row>
    <x:row r="526" spans="1:23" s="54" customFormat="1" ht="25.5" x14ac:dyDescent="0.2">
      <x:c r="A526" s="91" t="s">
        <x:v>3801</x:v>
      </x:c>
      <x:c r="B526" s="91" t="s">
        <x:v>3862</x:v>
      </x:c>
      <x:c r="C526" s="91" t="s">
        <x:v>102</x:v>
      </x:c>
      <x:c r="D526" s="91" t="s">
        <x:v>3894</x:v>
      </x:c>
      <x:c r="E526" s="86">
        <x:v>45429</x:v>
      </x:c>
      <x:c r="F526" s="86">
        <x:v>45435</x:v>
      </x:c>
      <x:c r="G526" s="119">
        <x:v>45435</x:v>
      </x:c>
      <x:c r="H526" s="142"/>
      <x:c r="I526" s="144">
        <x:v>894596.09</x:v>
      </x:c>
      <x:c r="J526" s="142"/>
      <x:c r="K526" s="142"/>
      <x:c r="L526" s="142">
        <x:v>100</x:v>
      </x:c>
      <x:c r="M526" s="91" t="s">
        <x:v>407</x:v>
      </x:c>
      <x:c r="N526" s="91" t="s">
        <x:v>22</x:v>
      </x:c>
      <x:c r="O526" s="91" t="s">
        <x:v>2848</x:v>
      </x:c>
      <x:c r="P526" s="91" t="s">
        <x:v>147</x:v>
      </x:c>
      <x:c r="Q526" s="91" t="s">
        <x:v>46</x:v>
      </x:c>
      <x:c r="R526" s="91" t="s">
        <x:v>2162</x:v>
      </x:c>
      <x:c r="S526" s="91" t="s">
        <x:v>2848</x:v>
      </x:c>
      <x:c r="T526" s="91" t="s">
        <x:v>22</x:v>
      </x:c>
      <x:c r="U526" s="91" t="s">
        <x:v>22</x:v>
      </x:c>
      <x:c r="V526" s="91" t="s">
        <x:v>2552</x:v>
      </x:c>
      <x:c r="W526" s="91"/>
    </x:row>
    <x:row r="527" spans="1:23" s="54" customFormat="1" ht="25.5" x14ac:dyDescent="0.2">
      <x:c r="A527" s="91" t="s">
        <x:v>3802</x:v>
      </x:c>
      <x:c r="B527" s="91" t="s">
        <x:v>3803</x:v>
      </x:c>
      <x:c r="C527" s="91" t="s">
        <x:v>297</x:v>
      </x:c>
      <x:c r="D527" s="91" t="s">
        <x:v>3804</x:v>
      </x:c>
      <x:c r="E527" s="86">
        <x:v>45434</x:v>
      </x:c>
      <x:c r="F527" s="86">
        <x:v>45464</x:v>
      </x:c>
      <x:c r="G527" s="86">
        <x:v>45464</x:v>
      </x:c>
      <x:c r="H527" s="142"/>
      <x:c r="I527" s="144">
        <x:v>359653.12</x:v>
      </x:c>
      <x:c r="J527" s="142"/>
      <x:c r="K527" s="142"/>
      <x:c r="L527" s="142">
        <x:v>100</x:v>
      </x:c>
      <x:c r="M527" s="91" t="s">
        <x:v>2073</x:v>
      </x:c>
      <x:c r="N527" s="91" t="s">
        <x:v>22</x:v>
      </x:c>
      <x:c r="O527" s="91" t="s">
        <x:v>2783</x:v>
      </x:c>
      <x:c r="P527" s="91" t="s">
        <x:v>159</x:v>
      </x:c>
      <x:c r="Q527" s="91" t="s">
        <x:v>223</x:v>
      </x:c>
      <x:c r="R527" s="91" t="s">
        <x:v>3805</x:v>
      </x:c>
      <x:c r="S527" s="91" t="s">
        <x:v>2783</x:v>
      </x:c>
      <x:c r="T527" s="91" t="s">
        <x:v>22</x:v>
      </x:c>
      <x:c r="U527" s="91" t="s">
        <x:v>22</x:v>
      </x:c>
      <x:c r="V527" s="91" t="s">
        <x:v>23</x:v>
      </x:c>
      <x:c r="W527" s="91"/>
    </x:row>
    <x:row r="528" spans="1:23" s="54" customFormat="1" ht="25.5" x14ac:dyDescent="0.2">
      <x:c r="A528" s="91" t="s">
        <x:v>3806</x:v>
      </x:c>
      <x:c r="B528" s="91" t="s">
        <x:v>3863</x:v>
      </x:c>
      <x:c r="C528" s="91" t="s">
        <x:v>3807</x:v>
      </x:c>
      <x:c r="D528" s="91" t="s">
        <x:v>3864</x:v>
      </x:c>
      <x:c r="E528" s="86">
        <x:v>45438</x:v>
      </x:c>
      <x:c r="F528" s="86">
        <x:v>45444</x:v>
      </x:c>
      <x:c r="G528" s="86">
        <x:v>45444</x:v>
      </x:c>
      <x:c r="H528" s="142"/>
      <x:c r="I528" s="144">
        <x:v>1215196.8</x:v>
      </x:c>
      <x:c r="J528" s="142"/>
      <x:c r="K528" s="142"/>
      <x:c r="L528" s="142">
        <x:v>100</x:v>
      </x:c>
      <x:c r="M528" s="91" t="s">
        <x:v>407</x:v>
      </x:c>
      <x:c r="N528" s="91" t="s">
        <x:v>22</x:v>
      </x:c>
      <x:c r="O528" s="91" t="s">
        <x:v>3808</x:v>
      </x:c>
      <x:c r="P528" s="91" t="s">
        <x:v>147</x:v>
      </x:c>
      <x:c r="Q528" s="91" t="s">
        <x:v>46</x:v>
      </x:c>
      <x:c r="R528" s="91" t="s">
        <x:v>2162</x:v>
      </x:c>
      <x:c r="S528" s="91" t="s">
        <x:v>3808</x:v>
      </x:c>
      <x:c r="T528" s="91" t="s">
        <x:v>22</x:v>
      </x:c>
      <x:c r="U528" s="91" t="s">
        <x:v>22</x:v>
      </x:c>
      <x:c r="V528" s="91" t="s">
        <x:v>2552</x:v>
      </x:c>
      <x:c r="W528" s="91"/>
    </x:row>
    <x:row r="529" spans="1:23" s="54" customFormat="1" ht="25.5" x14ac:dyDescent="0.2">
      <x:c r="A529" s="91" t="s">
        <x:v>3809</x:v>
      </x:c>
      <x:c r="B529" s="91" t="s">
        <x:v>3865</x:v>
      </x:c>
      <x:c r="C529" s="91" t="s">
        <x:v>3810</x:v>
      </x:c>
      <x:c r="D529" s="91" t="s">
        <x:v>3866</x:v>
      </x:c>
      <x:c r="E529" s="86">
        <x:v>45440</x:v>
      </x:c>
      <x:c r="F529" s="86">
        <x:v>45444</x:v>
      </x:c>
      <x:c r="G529" s="86">
        <x:v>45444</x:v>
      </x:c>
      <x:c r="H529" s="142"/>
      <x:c r="I529" s="144">
        <x:v>247617.79</x:v>
      </x:c>
      <x:c r="J529" s="142"/>
      <x:c r="K529" s="142"/>
      <x:c r="L529" s="142">
        <x:v>100</x:v>
      </x:c>
      <x:c r="M529" s="91" t="s">
        <x:v>2073</x:v>
      </x:c>
      <x:c r="N529" s="91" t="s">
        <x:v>22</x:v>
      </x:c>
      <x:c r="O529" s="91" t="s">
        <x:v>2083</x:v>
      </x:c>
      <x:c r="P529" s="91" t="s">
        <x:v>159</x:v>
      </x:c>
      <x:c r="Q529" s="91" t="s">
        <x:v>223</x:v>
      </x:c>
      <x:c r="R529" s="91" t="s">
        <x:v>586</x:v>
      </x:c>
      <x:c r="S529" s="91" t="s">
        <x:v>2083</x:v>
      </x:c>
      <x:c r="T529" s="91" t="s">
        <x:v>22</x:v>
      </x:c>
      <x:c r="U529" s="91" t="s">
        <x:v>22</x:v>
      </x:c>
      <x:c r="V529" s="91" t="s">
        <x:v>2552</x:v>
      </x:c>
      <x:c r="W529" s="91"/>
    </x:row>
    <x:row r="530" spans="1:23" s="54" customFormat="1" ht="25.5" x14ac:dyDescent="0.2">
      <x:c r="A530" s="91" t="s">
        <x:v>3811</x:v>
      </x:c>
      <x:c r="B530" s="91" t="s">
        <x:v>3846</x:v>
      </x:c>
      <x:c r="C530" s="91" t="s">
        <x:v>3814</x:v>
      </x:c>
      <x:c r="D530" s="91" t="s">
        <x:v>3889</x:v>
      </x:c>
      <x:c r="E530" s="86">
        <x:v>45441</x:v>
      </x:c>
      <x:c r="F530" s="86">
        <x:v>45444</x:v>
      </x:c>
      <x:c r="G530" s="86">
        <x:v>45444</x:v>
      </x:c>
      <x:c r="H530" s="142"/>
      <x:c r="I530" s="144">
        <x:v>166577.95000000001</x:v>
      </x:c>
      <x:c r="J530" s="142"/>
      <x:c r="K530" s="142"/>
      <x:c r="L530" s="142">
        <x:v>100</x:v>
      </x:c>
      <x:c r="M530" s="91" t="s">
        <x:v>407</x:v>
      </x:c>
      <x:c r="N530" s="91" t="s">
        <x:v>22</x:v>
      </x:c>
      <x:c r="O530" s="91" t="s">
        <x:v>3847</x:v>
      </x:c>
      <x:c r="P530" s="91" t="s">
        <x:v>816</x:v>
      </x:c>
      <x:c r="Q530" s="91" t="s">
        <x:v>46</x:v>
      </x:c>
      <x:c r="R530" s="91" t="s">
        <x:v>2162</x:v>
      </x:c>
      <x:c r="S530" s="91" t="s">
        <x:v>3847</x:v>
      </x:c>
      <x:c r="T530" s="91" t="s">
        <x:v>22</x:v>
      </x:c>
      <x:c r="U530" s="91" t="s">
        <x:v>22</x:v>
      </x:c>
      <x:c r="V530" s="91" t="s">
        <x:v>2552</x:v>
      </x:c>
      <x:c r="W530" s="91"/>
    </x:row>
    <x:row r="531" spans="1:23" s="54" customFormat="1" ht="25.5" x14ac:dyDescent="0.2">
      <x:c r="A531" s="91" t="s">
        <x:v>3812</x:v>
      </x:c>
      <x:c r="B531" s="91" t="s">
        <x:v>3867</x:v>
      </x:c>
      <x:c r="C531" s="91" t="s">
        <x:v>3868</x:v>
      </x:c>
      <x:c r="D531" s="91" t="s">
        <x:v>3892</x:v>
      </x:c>
      <x:c r="E531" s="86">
        <x:v>45631</x:v>
      </x:c>
      <x:c r="F531" s="119">
        <x:v>45649</x:v>
      </x:c>
      <x:c r="G531" s="192">
        <x:v>45649</x:v>
      </x:c>
      <x:c r="H531" s="142"/>
      <x:c r="I531" s="142">
        <x:v>292463.69</x:v>
      </x:c>
      <x:c r="J531" s="142"/>
      <x:c r="K531" s="142"/>
      <x:c r="L531" s="110">
        <x:v>100</x:v>
      </x:c>
      <x:c r="M531" s="91" t="s">
        <x:v>407</x:v>
      </x:c>
      <x:c r="N531" s="91" t="s">
        <x:v>22</x:v>
      </x:c>
      <x:c r="O531" s="91" t="s">
        <x:v>2203</x:v>
      </x:c>
      <x:c r="P531" s="91" t="s">
        <x:v>191</x:v>
      </x:c>
      <x:c r="Q531" s="91" t="s">
        <x:v>76</x:v>
      </x:c>
      <x:c r="R531" s="91" t="s">
        <x:v>965</x:v>
      </x:c>
      <x:c r="S531" s="91" t="s">
        <x:v>2203</x:v>
      </x:c>
      <x:c r="T531" s="91" t="s">
        <x:v>22</x:v>
      </x:c>
      <x:c r="U531" s="91" t="s">
        <x:v>22</x:v>
      </x:c>
      <x:c r="V531" s="91" t="s">
        <x:v>37</x:v>
      </x:c>
      <x:c r="W531" s="91"/>
    </x:row>
    <x:row r="532" spans="1:23" s="54" customFormat="1" ht="25.5" x14ac:dyDescent="0.2">
      <x:c r="A532" s="91" t="s">
        <x:v>3841</x:v>
      </x:c>
      <x:c r="B532" s="91" t="s">
        <x:v>3813</x:v>
      </x:c>
      <x:c r="C532" s="91" t="s">
        <x:v>3814</x:v>
      </x:c>
      <x:c r="D532" s="91" t="s">
        <x:v>3893</x:v>
      </x:c>
      <x:c r="E532" s="86">
        <x:v>45762</x:v>
      </x:c>
      <x:c r="F532" s="86">
        <x:v>45792</x:v>
      </x:c>
      <x:c r="G532" s="99"/>
      <x:c r="H532" s="142"/>
      <x:c r="I532" s="142"/>
      <x:c r="J532" s="142"/>
      <x:c r="K532" s="142"/>
      <x:c r="L532" s="142">
        <x:v>0</x:v>
      </x:c>
      <x:c r="M532" s="91" t="s">
        <x:v>407</x:v>
      </x:c>
      <x:c r="N532" s="91" t="s">
        <x:v>22</x:v>
      </x:c>
      <x:c r="O532" s="91" t="s">
        <x:v>2084</x:v>
      </x:c>
      <x:c r="P532" s="91" t="s">
        <x:v>816</x:v>
      </x:c>
      <x:c r="Q532" s="91" t="s">
        <x:v>691</x:v>
      </x:c>
      <x:c r="R532" s="91" t="s">
        <x:v>26</x:v>
      </x:c>
      <x:c r="S532" s="91" t="s">
        <x:v>2852</x:v>
      </x:c>
      <x:c r="T532" s="91" t="s">
        <x:v>22</x:v>
      </x:c>
      <x:c r="U532" s="91" t="s">
        <x:v>22</x:v>
      </x:c>
      <x:c r="V532" s="91" t="s">
        <x:v>37</x:v>
      </x:c>
      <x:c r="W532" s="91"/>
    </x:row>
    <x:row r="533" spans="1:23" s="54" customFormat="1" ht="25.5" x14ac:dyDescent="0.2">
      <x:c r="A533" s="91" t="s">
        <x:v>3915</x:v>
      </x:c>
      <x:c r="B533" s="173" t="s">
        <x:v>3919</x:v>
      </x:c>
      <x:c r="C533" s="173" t="s">
        <x:v>31</x:v>
      </x:c>
      <x:c r="D533" s="173" t="s">
        <x:v>3994</x:v>
      </x:c>
      <x:c r="E533" s="174">
        <x:v>45720</x:v>
      </x:c>
      <x:c r="F533" s="119">
        <x:v>45792</x:v>
      </x:c>
      <x:c r="G533" s="175"/>
      <x:c r="H533" s="176"/>
      <x:c r="I533" s="176"/>
      <x:c r="J533" s="176"/>
      <x:c r="K533" s="176"/>
      <x:c r="L533" s="176">
        <x:v>0</x:v>
      </x:c>
      <x:c r="M533" s="173" t="s">
        <x:v>2090</x:v>
      </x:c>
      <x:c r="N533" s="173" t="s">
        <x:v>22</x:v>
      </x:c>
      <x:c r="O533" s="173" t="s">
        <x:v>2479</x:v>
      </x:c>
      <x:c r="P533" s="173" t="s">
        <x:v>2218</x:v>
      </x:c>
      <x:c r="Q533" s="173" t="s">
        <x:v>157</x:v>
      </x:c>
      <x:c r="R533" s="173" t="s">
        <x:v>3932</x:v>
      </x:c>
      <x:c r="S533" s="173" t="s">
        <x:v>2479</x:v>
      </x:c>
      <x:c r="T533" s="173" t="s">
        <x:v>22</x:v>
      </x:c>
      <x:c r="U533" s="173" t="s">
        <x:v>22</x:v>
      </x:c>
      <x:c r="V533" s="173" t="s">
        <x:v>23</x:v>
      </x:c>
      <x:c r="W533" s="91"/>
    </x:row>
    <x:row r="534" spans="1:23" s="54" customFormat="1" ht="38.25" x14ac:dyDescent="0.2">
      <x:c r="A534" s="91" t="s">
        <x:v>4001</x:v>
      </x:c>
      <x:c r="B534" s="173" t="s">
        <x:v>3992</x:v>
      </x:c>
      <x:c r="C534" s="173" t="s">
        <x:v>3282</x:v>
      </x:c>
      <x:c r="D534" s="173" t="s">
        <x:v>3989</x:v>
      </x:c>
      <x:c r="E534" s="444">
        <x:v>45706</x:v>
      </x:c>
      <x:c r="F534" s="119">
        <x:v>45915</x:v>
      </x:c>
      <x:c r="G534" s="175"/>
      <x:c r="H534" s="176"/>
      <x:c r="I534" s="176"/>
      <x:c r="J534" s="176"/>
      <x:c r="K534" s="176"/>
      <x:c r="L534" s="176">
        <x:v>0</x:v>
      </x:c>
      <x:c r="M534" s="173" t="s">
        <x:v>2073</x:v>
      </x:c>
      <x:c r="N534" s="173" t="s">
        <x:v>407</x:v>
      </x:c>
      <x:c r="O534" s="173" t="s">
        <x:v>3933</x:v>
      </x:c>
      <x:c r="P534" s="173" t="s">
        <x:v>192</x:v>
      </x:c>
      <x:c r="Q534" s="173" t="s">
        <x:v>76</x:v>
      </x:c>
      <x:c r="R534" s="173" t="s">
        <x:v>2085</x:v>
      </x:c>
      <x:c r="S534" s="173" t="s">
        <x:v>3933</x:v>
      </x:c>
      <x:c r="T534" s="173" t="s">
        <x:v>22</x:v>
      </x:c>
      <x:c r="U534" s="173" t="s">
        <x:v>22</x:v>
      </x:c>
      <x:c r="V534" s="173" t="s">
        <x:v>23</x:v>
      </x:c>
      <x:c r="W534" s="91"/>
    </x:row>
    <x:row r="535" spans="1:23" s="54" customFormat="1" ht="25.5" x14ac:dyDescent="0.2">
      <x:c r="A535" s="91" t="s">
        <x:v>3916</x:v>
      </x:c>
      <x:c r="B535" s="173" t="s">
        <x:v>3920</x:v>
      </x:c>
      <x:c r="C535" s="173" t="s">
        <x:v>3921</x:v>
      </x:c>
      <x:c r="D535" s="173" t="s">
        <x:v>3922</x:v>
      </x:c>
      <x:c r="E535" s="444">
        <x:v>45757</x:v>
      </x:c>
      <x:c r="F535" s="119">
        <x:v>46157</x:v>
      </x:c>
      <x:c r="G535" s="175"/>
      <x:c r="H535" s="176"/>
      <x:c r="I535" s="176"/>
      <x:c r="J535" s="176"/>
      <x:c r="K535" s="176"/>
      <x:c r="L535" s="176">
        <x:v>0</x:v>
      </x:c>
      <x:c r="M535" s="173" t="s">
        <x:v>407</x:v>
      </x:c>
      <x:c r="N535" s="173" t="s">
        <x:v>22</x:v>
      </x:c>
      <x:c r="O535" s="173" t="s">
        <x:v>2241</x:v>
      </x:c>
      <x:c r="P535" s="173" t="s">
        <x:v>147</x:v>
      </x:c>
      <x:c r="Q535" s="173" t="s">
        <x:v>76</x:v>
      </x:c>
      <x:c r="R535" s="173" t="s">
        <x:v>26</x:v>
      </x:c>
      <x:c r="S535" s="173" t="s">
        <x:v>2241</x:v>
      </x:c>
      <x:c r="T535" s="173" t="s">
        <x:v>22</x:v>
      </x:c>
      <x:c r="U535" s="173" t="s">
        <x:v>22</x:v>
      </x:c>
      <x:c r="V535" s="173" t="s">
        <x:v>37</x:v>
      </x:c>
      <x:c r="W535" s="91"/>
    </x:row>
    <x:row r="536" spans="1:23" s="54" customFormat="1" ht="38.25" x14ac:dyDescent="0.2">
      <x:c r="A536" s="91" t="s">
        <x:v>3936</x:v>
      </x:c>
      <x:c r="B536" s="173" t="s">
        <x:v>3987</x:v>
      </x:c>
      <x:c r="C536" s="173" t="s">
        <x:v>153</x:v>
      </x:c>
      <x:c r="D536" s="173" t="s">
        <x:v>3988</x:v>
      </x:c>
      <x:c r="E536" s="444">
        <x:v>45726</x:v>
      </x:c>
      <x:c r="F536" s="119">
        <x:v>45792</x:v>
      </x:c>
      <x:c r="G536" s="175"/>
      <x:c r="H536" s="176"/>
      <x:c r="I536" s="176"/>
      <x:c r="J536" s="176"/>
      <x:c r="K536" s="176"/>
      <x:c r="L536" s="176">
        <x:v>0</x:v>
      </x:c>
      <x:c r="M536" s="173" t="s">
        <x:v>407</x:v>
      </x:c>
      <x:c r="N536" s="173" t="s">
        <x:v>22</x:v>
      </x:c>
      <x:c r="O536" s="173" t="s">
        <x:v>3711</x:v>
      </x:c>
      <x:c r="P536" s="173" t="s">
        <x:v>191</x:v>
      </x:c>
      <x:c r="Q536" s="173" t="s">
        <x:v>76</x:v>
      </x:c>
      <x:c r="R536" s="173" t="s">
        <x:v>2273</x:v>
      </x:c>
      <x:c r="S536" s="173" t="s">
        <x:v>2335</x:v>
      </x:c>
      <x:c r="T536" s="173" t="s">
        <x:v>2162</x:v>
      </x:c>
      <x:c r="U536" s="173" t="s">
        <x:v>2848</x:v>
      </x:c>
      <x:c r="V536" s="173" t="s">
        <x:v>37</x:v>
      </x:c>
      <x:c r="W536" s="91"/>
    </x:row>
    <x:row r="537" spans="1:23" s="54" customFormat="1" ht="38.25" x14ac:dyDescent="0.2">
      <x:c r="A537" s="91" t="s">
        <x:v>3937</x:v>
      </x:c>
      <x:c r="B537" s="173" t="s">
        <x:v>3923</x:v>
      </x:c>
      <x:c r="C537" s="173" t="s">
        <x:v>275</x:v>
      </x:c>
      <x:c r="D537" s="173" t="s">
        <x:v>3924</x:v>
      </x:c>
      <x:c r="E537" s="86">
        <x:v>45943</x:v>
      </x:c>
      <x:c r="F537" s="119">
        <x:v>45992</x:v>
      </x:c>
      <x:c r="G537" s="175"/>
      <x:c r="H537" s="176"/>
      <x:c r="I537" s="176"/>
      <x:c r="J537" s="176"/>
      <x:c r="K537" s="176"/>
      <x:c r="L537" s="176">
        <x:v>0</x:v>
      </x:c>
      <x:c r="M537" s="173" t="s">
        <x:v>407</x:v>
      </x:c>
      <x:c r="N537" s="173" t="s">
        <x:v>22</x:v>
      </x:c>
      <x:c r="O537" s="173" t="s">
        <x:v>3934</x:v>
      </x:c>
      <x:c r="P537" s="173" t="s">
        <x:v>2981</x:v>
      </x:c>
      <x:c r="Q537" s="173" t="s">
        <x:v>76</x:v>
      </x:c>
      <x:c r="R537" s="173" t="s">
        <x:v>26</x:v>
      </x:c>
      <x:c r="S537" s="173" t="s">
        <x:v>2075</x:v>
      </x:c>
      <x:c r="T537" s="173" t="s">
        <x:v>26</x:v>
      </x:c>
      <x:c r="U537" s="173" t="s">
        <x:v>2083</x:v>
      </x:c>
      <x:c r="V537" s="173" t="s">
        <x:v>37</x:v>
      </x:c>
      <x:c r="W537" s="91"/>
    </x:row>
    <x:row r="538" spans="1:23" s="54" customFormat="1" ht="38.25" x14ac:dyDescent="0.2">
      <x:c r="A538" s="91" t="s">
        <x:v>3917</x:v>
      </x:c>
      <x:c r="B538" s="173" t="s">
        <x:v>3925</x:v>
      </x:c>
      <x:c r="C538" s="173" t="s">
        <x:v>77</x:v>
      </x:c>
      <x:c r="D538" s="173" t="s">
        <x:v>3926</x:v>
      </x:c>
      <x:c r="E538" s="174">
        <x:v>45719</x:v>
      </x:c>
      <x:c r="F538" s="119">
        <x:v>45810</x:v>
      </x:c>
      <x:c r="G538" s="175"/>
      <x:c r="H538" s="176"/>
      <x:c r="I538" s="176"/>
      <x:c r="J538" s="176"/>
      <x:c r="K538" s="176"/>
      <x:c r="L538" s="176">
        <x:v>0</x:v>
      </x:c>
      <x:c r="M538" s="173" t="s">
        <x:v>407</x:v>
      </x:c>
      <x:c r="N538" s="173" t="s">
        <x:v>22</x:v>
      </x:c>
      <x:c r="O538" s="173" t="s">
        <x:v>3993</x:v>
      </x:c>
      <x:c r="P538" s="173" t="s">
        <x:v>3935</x:v>
      </x:c>
      <x:c r="Q538" s="173" t="s">
        <x:v>76</x:v>
      </x:c>
      <x:c r="R538" s="173" t="s">
        <x:v>26</x:v>
      </x:c>
      <x:c r="S538" s="173" t="s">
        <x:v>3065</x:v>
      </x:c>
      <x:c r="T538" s="173" t="s">
        <x:v>22</x:v>
      </x:c>
      <x:c r="U538" s="173" t="s">
        <x:v>22</x:v>
      </x:c>
      <x:c r="V538" s="173" t="s">
        <x:v>23</x:v>
      </x:c>
      <x:c r="W538" s="91"/>
    </x:row>
    <x:row r="539" spans="1:23" s="54" customFormat="1" ht="25.5" x14ac:dyDescent="0.2">
      <x:c r="A539" s="91" t="s">
        <x:v>3938</x:v>
      </x:c>
      <x:c r="B539" s="173" t="s">
        <x:v>3927</x:v>
      </x:c>
      <x:c r="C539" s="173" t="s">
        <x:v>174</x:v>
      </x:c>
      <x:c r="D539" s="173" t="s">
        <x:v>3990</x:v>
      </x:c>
      <x:c r="E539" s="174">
        <x:v>45733</x:v>
      </x:c>
      <x:c r="F539" s="119">
        <x:v>45808</x:v>
      </x:c>
      <x:c r="G539" s="175"/>
      <x:c r="H539" s="176"/>
      <x:c r="I539" s="176"/>
      <x:c r="J539" s="176"/>
      <x:c r="K539" s="176"/>
      <x:c r="L539" s="176">
        <x:v>0</x:v>
      </x:c>
      <x:c r="M539" s="173" t="s">
        <x:v>2073</x:v>
      </x:c>
      <x:c r="N539" s="173" t="s">
        <x:v>22</x:v>
      </x:c>
      <x:c r="O539" s="173" t="s">
        <x:v>2241</x:v>
      </x:c>
      <x:c r="P539" s="173" t="s">
        <x:v>191</x:v>
      </x:c>
      <x:c r="Q539" s="173" t="s">
        <x:v>76</x:v>
      </x:c>
      <x:c r="R539" s="173" t="s">
        <x:v>2085</x:v>
      </x:c>
      <x:c r="S539" s="173" t="s">
        <x:v>2241</x:v>
      </x:c>
      <x:c r="T539" s="173" t="s">
        <x:v>22</x:v>
      </x:c>
      <x:c r="U539" s="173" t="s">
        <x:v>22</x:v>
      </x:c>
      <x:c r="V539" s="173" t="s">
        <x:v>23</x:v>
      </x:c>
      <x:c r="W539" s="91"/>
    </x:row>
    <x:row r="540" spans="1:23" s="54" customFormat="1" ht="38.25" x14ac:dyDescent="0.2">
      <x:c r="A540" s="91" t="s">
        <x:v>4002</x:v>
      </x:c>
      <x:c r="B540" s="173" t="s">
        <x:v>3928</x:v>
      </x:c>
      <x:c r="C540" s="173" t="s">
        <x:v>135</x:v>
      </x:c>
      <x:c r="D540" s="173" t="s">
        <x:v>3929</x:v>
      </x:c>
      <x:c r="E540" s="86">
        <x:v>45733</x:v>
      </x:c>
      <x:c r="F540" s="119">
        <x:v>45792</x:v>
      </x:c>
      <x:c r="G540" s="175"/>
      <x:c r="H540" s="176"/>
      <x:c r="I540" s="176"/>
      <x:c r="J540" s="176"/>
      <x:c r="K540" s="176"/>
      <x:c r="L540" s="176">
        <x:v>0</x:v>
      </x:c>
      <x:c r="M540" s="173" t="s">
        <x:v>407</x:v>
      </x:c>
      <x:c r="N540" s="173" t="s">
        <x:v>22</x:v>
      </x:c>
      <x:c r="O540" s="173" t="s">
        <x:v>2335</x:v>
      </x:c>
      <x:c r="P540" s="173" t="s">
        <x:v>191</x:v>
      </x:c>
      <x:c r="Q540" s="173" t="s">
        <x:v>76</x:v>
      </x:c>
      <x:c r="R540" s="173" t="s">
        <x:v>26</x:v>
      </x:c>
      <x:c r="S540" s="173" t="s">
        <x:v>2335</x:v>
      </x:c>
      <x:c r="T540" s="173" t="s">
        <x:v>22</x:v>
      </x:c>
      <x:c r="U540" s="173" t="s">
        <x:v>22</x:v>
      </x:c>
      <x:c r="V540" s="173" t="s">
        <x:v>23</x:v>
      </x:c>
      <x:c r="W540" s="91"/>
    </x:row>
    <x:row r="541" spans="1:23" s="54" customFormat="1" ht="40.15" customHeight="1" x14ac:dyDescent="0.2">
      <x:c r="A541" s="91" t="s">
        <x:v>3918</x:v>
      </x:c>
      <x:c r="B541" s="173" t="s">
        <x:v>3930</x:v>
      </x:c>
      <x:c r="C541" s="173" t="s">
        <x:v>75</x:v>
      </x:c>
      <x:c r="D541" s="173" t="s">
        <x:v>3931</x:v>
      </x:c>
      <x:c r="E541" s="444">
        <x:v>45761</x:v>
      </x:c>
      <x:c r="F541" s="119">
        <x:v>45778</x:v>
      </x:c>
      <x:c r="G541" s="175"/>
      <x:c r="H541" s="176"/>
      <x:c r="I541" s="176"/>
      <x:c r="J541" s="176"/>
      <x:c r="K541" s="176"/>
      <x:c r="L541" s="176">
        <x:v>0</x:v>
      </x:c>
      <x:c r="M541" s="173" t="s">
        <x:v>407</x:v>
      </x:c>
      <x:c r="N541" s="173" t="s">
        <x:v>22</x:v>
      </x:c>
      <x:c r="O541" s="173" t="s">
        <x:v>2545</x:v>
      </x:c>
      <x:c r="P541" s="173" t="s">
        <x:v>2986</x:v>
      </x:c>
      <x:c r="Q541" s="173" t="s">
        <x:v>76</x:v>
      </x:c>
      <x:c r="R541" s="173" t="s">
        <x:v>2162</x:v>
      </x:c>
      <x:c r="S541" s="173" t="s">
        <x:v>2545</x:v>
      </x:c>
      <x:c r="T541" s="173" t="s">
        <x:v>22</x:v>
      </x:c>
      <x:c r="U541" s="173" t="s">
        <x:v>22</x:v>
      </x:c>
      <x:c r="V541" s="173" t="s">
        <x:v>23</x:v>
      </x:c>
      <x:c r="W541" s="91"/>
    </x:row>
    <x:row r="542" spans="1:23" s="197" customFormat="1" ht="40.15" customHeight="1" x14ac:dyDescent="0.2">
      <x:c r="A542" s="203" t="s">
        <x:v>4038</x:v>
      </x:c>
      <x:c r="B542" s="434" t="s">
        <x:v>4113</x:v>
      </x:c>
      <x:c r="C542" s="434" t="s">
        <x:v>31</x:v>
      </x:c>
      <x:c r="D542" s="434" t="s">
        <x:v>4031</x:v>
      </x:c>
      <x:c r="E542" s="617">
        <x:v>45992</x:v>
      </x:c>
      <x:c r="F542" s="618">
        <x:v>46053</x:v>
      </x:c>
      <x:c r="G542" s="434"/>
      <x:c r="H542" s="434"/>
      <x:c r="I542" s="434"/>
      <x:c r="J542" s="434"/>
      <x:c r="K542" s="434"/>
      <x:c r="L542" s="434">
        <x:v>0</x:v>
      </x:c>
      <x:c r="M542" s="434" t="s">
        <x:v>407</x:v>
      </x:c>
      <x:c r="N542" s="434" t="s">
        <x:v>22</x:v>
      </x:c>
      <x:c r="O542" s="434" t="s">
        <x:v>2211</x:v>
      </x:c>
      <x:c r="P542" s="434" t="s">
        <x:v>147</x:v>
      </x:c>
      <x:c r="Q542" s="434" t="s">
        <x:v>76</x:v>
      </x:c>
      <x:c r="R542" s="434" t="s">
        <x:v>3711</x:v>
      </x:c>
      <x:c r="S542" s="434" t="s">
        <x:v>3711</x:v>
      </x:c>
      <x:c r="T542" s="434" t="s">
        <x:v>22</x:v>
      </x:c>
      <x:c r="U542" s="505" t="s">
        <x:v>22</x:v>
      </x:c>
      <x:c r="V542" s="505" t="s">
        <x:v>23</x:v>
      </x:c>
      <x:c r="W542" s="434"/>
    </x:row>
    <x:row r="543" spans="1:23" s="197" customFormat="1" ht="40.15" customHeight="1" x14ac:dyDescent="0.2">
      <x:c r="A543" s="91" t="s">
        <x:v>4039</x:v>
      </x:c>
      <x:c r="B543" s="172" t="s">
        <x:v>4032</x:v>
      </x:c>
      <x:c r="C543" s="172" t="s">
        <x:v>4136</x:v>
      </x:c>
      <x:c r="D543" s="172" t="s">
        <x:v>4033</x:v>
      </x:c>
      <x:c r="E543" s="175">
        <x:v>45778</x:v>
      </x:c>
      <x:c r="F543" s="175">
        <x:v>46022</x:v>
      </x:c>
      <x:c r="G543" s="172"/>
      <x:c r="H543" s="172"/>
      <x:c r="I543" s="172"/>
      <x:c r="J543" s="172"/>
      <x:c r="K543" s="172"/>
      <x:c r="L543" s="172">
        <x:v>0</x:v>
      </x:c>
      <x:c r="M543" s="172" t="s">
        <x:v>407</x:v>
      </x:c>
      <x:c r="N543" s="172" t="s">
        <x:v>22</x:v>
      </x:c>
      <x:c r="O543" s="172" t="s">
        <x:v>4035</x:v>
      </x:c>
      <x:c r="P543" s="172" t="s">
        <x:v>191</x:v>
      </x:c>
      <x:c r="Q543" s="172" t="s">
        <x:v>680</x:v>
      </x:c>
      <x:c r="R543" s="172" t="s">
        <x:v>2085</x:v>
      </x:c>
      <x:c r="S543" s="172" t="s">
        <x:v>4035</x:v>
      </x:c>
      <x:c r="T543" s="172" t="s">
        <x:v>22</x:v>
      </x:c>
      <x:c r="U543" s="172" t="s">
        <x:v>22</x:v>
      </x:c>
      <x:c r="V543" s="172" t="s">
        <x:v>23</x:v>
      </x:c>
      <x:c r="W543" s="172"/>
    </x:row>
    <x:row r="544" spans="1:23" s="197" customFormat="1" ht="66" customHeight="1" x14ac:dyDescent="0.2">
      <x:c r="A544" s="203" t="s">
        <x:v>4030</x:v>
      </x:c>
      <x:c r="B544" s="434" t="s">
        <x:v>4034</x:v>
      </x:c>
      <x:c r="C544" s="434" t="s">
        <x:v>552</x:v>
      </x:c>
      <x:c r="D544" s="434" t="s">
        <x:v>4117</x:v>
      </x:c>
      <x:c r="E544" s="444">
        <x:v>45681</x:v>
      </x:c>
      <x:c r="F544" s="437">
        <x:v>46022</x:v>
      </x:c>
      <x:c r="G544" s="434"/>
      <x:c r="H544" s="434"/>
      <x:c r="I544" s="142">
        <x:v>22912597.82</x:v>
      </x:c>
      <x:c r="J544" s="172"/>
      <x:c r="K544" s="172"/>
      <x:c r="L544" s="619" t="s">
        <x:v>4862</x:v>
      </x:c>
      <x:c r="M544" s="172" t="s">
        <x:v>2090</x:v>
      </x:c>
      <x:c r="N544" s="172" t="s">
        <x:v>22</x:v>
      </x:c>
      <x:c r="O544" s="172" t="s">
        <x:v>4036</x:v>
      </x:c>
      <x:c r="P544" s="172" t="s">
        <x:v>1971</x:v>
      </x:c>
      <x:c r="Q544" s="172" t="s">
        <x:v>4037</x:v>
      </x:c>
      <x:c r="R544" s="172" t="s">
        <x:v>2777</x:v>
      </x:c>
      <x:c r="S544" s="172" t="s">
        <x:v>2450</x:v>
      </x:c>
      <x:c r="T544" s="172" t="s">
        <x:v>2162</x:v>
      </x:c>
      <x:c r="U544" s="172" t="s">
        <x:v>4118</x:v>
      </x:c>
      <x:c r="V544" s="172" t="s">
        <x:v>37</x:v>
      </x:c>
      <x:c r="W544" s="172"/>
    </x:row>
    <x:row r="545" spans="1:248" s="197" customFormat="1" ht="40.15" customHeight="1" x14ac:dyDescent="0.2">
      <x:c r="A545" s="620" t="s">
        <x:v>4042</x:v>
      </x:c>
      <x:c r="B545" s="620" t="s">
        <x:v>4045</x:v>
      </x:c>
      <x:c r="C545" s="620" t="s">
        <x:v>208</x:v>
      </x:c>
      <x:c r="D545" s="620" t="s">
        <x:v>4115</x:v>
      </x:c>
      <x:c r="E545" s="86">
        <x:v>45754</x:v>
      </x:c>
      <x:c r="F545" s="621">
        <x:v>45792</x:v>
      </x:c>
      <x:c r="G545" s="621"/>
      <x:c r="H545" s="440"/>
      <x:c r="I545" s="440"/>
      <x:c r="J545" s="440"/>
      <x:c r="K545" s="440"/>
      <x:c r="L545" s="440">
        <x:v>0</x:v>
      </x:c>
      <x:c r="M545" s="620" t="s">
        <x:v>407</x:v>
      </x:c>
      <x:c r="N545" s="620" t="s">
        <x:v>22</x:v>
      </x:c>
      <x:c r="O545" s="620" t="s">
        <x:v>2083</x:v>
      </x:c>
      <x:c r="P545" s="620" t="s">
        <x:v>816</x:v>
      </x:c>
      <x:c r="Q545" s="620" t="s">
        <x:v>76</x:v>
      </x:c>
      <x:c r="R545" s="620" t="s">
        <x:v>26</x:v>
      </x:c>
      <x:c r="S545" s="620" t="s">
        <x:v>2083</x:v>
      </x:c>
      <x:c r="T545" s="620" t="s">
        <x:v>22</x:v>
      </x:c>
      <x:c r="U545" s="620" t="s">
        <x:v>22</x:v>
      </x:c>
      <x:c r="V545" s="620" t="s">
        <x:v>23</x:v>
      </x:c>
      <x:c r="W545" s="620" t="s">
        <x:v>422</x:v>
      </x:c>
    </x:row>
    <x:row r="546" spans="1:248" s="197" customFormat="1" ht="40.15" customHeight="1" x14ac:dyDescent="0.2">
      <x:c r="A546" s="622" t="s">
        <x:v>4128</x:v>
      </x:c>
      <x:c r="B546" s="620" t="s">
        <x:v>4112</x:v>
      </x:c>
      <x:c r="C546" s="620" t="s">
        <x:v>534</x:v>
      </x:c>
      <x:c r="D546" s="620" t="s">
        <x:v>4114</x:v>
      </x:c>
      <x:c r="E546" s="621">
        <x:v>45719</x:v>
      </x:c>
      <x:c r="F546" s="621">
        <x:v>45792</x:v>
      </x:c>
      <x:c r="G546" s="621"/>
      <x:c r="H546" s="440"/>
      <x:c r="I546" s="440"/>
      <x:c r="J546" s="440"/>
      <x:c r="K546" s="440"/>
      <x:c r="L546" s="440">
        <x:v>0</x:v>
      </x:c>
      <x:c r="M546" s="620" t="s">
        <x:v>407</x:v>
      </x:c>
      <x:c r="N546" s="620" t="s">
        <x:v>22</x:v>
      </x:c>
      <x:c r="O546" s="620" t="s">
        <x:v>2211</x:v>
      </x:c>
      <x:c r="P546" s="620" t="s">
        <x:v>191</x:v>
      </x:c>
      <x:c r="Q546" s="620" t="s">
        <x:v>76</x:v>
      </x:c>
      <x:c r="R546" s="620" t="s">
        <x:v>2162</x:v>
      </x:c>
      <x:c r="S546" s="620" t="s">
        <x:v>2211</x:v>
      </x:c>
      <x:c r="T546" s="620" t="s">
        <x:v>22</x:v>
      </x:c>
      <x:c r="U546" s="620" t="s">
        <x:v>22</x:v>
      </x:c>
      <x:c r="V546" s="620" t="s">
        <x:v>37</x:v>
      </x:c>
      <x:c r="W546" s="620" t="s">
        <x:v>422</x:v>
      </x:c>
    </x:row>
    <x:row r="547" spans="1:248" s="197" customFormat="1" ht="40.15" customHeight="1" x14ac:dyDescent="0.2">
      <x:c r="A547" s="505" t="s">
        <x:v>4043</x:v>
      </x:c>
      <x:c r="B547" s="505" t="s">
        <x:v>4046</x:v>
      </x:c>
      <x:c r="C547" s="505" t="s">
        <x:v>4123</x:v>
      </x:c>
      <x:c r="D547" s="505" t="s">
        <x:v>4047</x:v>
      </x:c>
      <x:c r="E547" s="623">
        <x:v>45733</x:v>
      </x:c>
      <x:c r="F547" s="623">
        <x:v>45792</x:v>
      </x:c>
      <x:c r="G547" s="623"/>
      <x:c r="H547" s="504"/>
      <x:c r="I547" s="504"/>
      <x:c r="J547" s="504"/>
      <x:c r="K547" s="504"/>
      <x:c r="L547" s="504">
        <x:v>0</x:v>
      </x:c>
      <x:c r="M547" s="505" t="s">
        <x:v>407</x:v>
      </x:c>
      <x:c r="N547" s="505" t="s">
        <x:v>22</x:v>
      </x:c>
      <x:c r="O547" s="505" t="s">
        <x:v>3057</x:v>
      </x:c>
      <x:c r="P547" s="505" t="s">
        <x:v>819</x:v>
      </x:c>
      <x:c r="Q547" s="505" t="s">
        <x:v>4061</x:v>
      </x:c>
      <x:c r="R547" s="505" t="s">
        <x:v>26</x:v>
      </x:c>
      <x:c r="S547" s="505" t="s">
        <x:v>4062</x:v>
      </x:c>
      <x:c r="T547" s="505" t="s">
        <x:v>22</x:v>
      </x:c>
      <x:c r="U547" s="505" t="s">
        <x:v>22</x:v>
      </x:c>
      <x:c r="V547" s="505" t="s">
        <x:v>23</x:v>
      </x:c>
      <x:c r="W547" s="505" t="s">
        <x:v>422</x:v>
      </x:c>
    </x:row>
    <x:row r="548" spans="1:248" s="197" customFormat="1" ht="40.15" customHeight="1" x14ac:dyDescent="0.2">
      <x:c r="A548" s="505" t="s">
        <x:v>4044</x:v>
      </x:c>
      <x:c r="B548" s="505" t="s">
        <x:v>4048</x:v>
      </x:c>
      <x:c r="C548" s="505" t="s">
        <x:v>133</x:v>
      </x:c>
      <x:c r="D548" s="505" t="s">
        <x:v>4049</x:v>
      </x:c>
      <x:c r="E548" s="623">
        <x:v>45733</x:v>
      </x:c>
      <x:c r="F548" s="623">
        <x:v>45792</x:v>
      </x:c>
      <x:c r="G548" s="623"/>
      <x:c r="H548" s="504"/>
      <x:c r="I548" s="504"/>
      <x:c r="J548" s="504"/>
      <x:c r="K548" s="504"/>
      <x:c r="L548" s="504">
        <x:v>0</x:v>
      </x:c>
      <x:c r="M548" s="505" t="s">
        <x:v>407</x:v>
      </x:c>
      <x:c r="N548" s="505" t="s">
        <x:v>22</x:v>
      </x:c>
      <x:c r="O548" s="505" t="s">
        <x:v>2235</x:v>
      </x:c>
      <x:c r="P548" s="505" t="s">
        <x:v>819</x:v>
      </x:c>
      <x:c r="Q548" s="505" t="s">
        <x:v>76</x:v>
      </x:c>
      <x:c r="R548" s="505" t="s">
        <x:v>2162</x:v>
      </x:c>
      <x:c r="S548" s="505" t="s">
        <x:v>4124</x:v>
      </x:c>
      <x:c r="T548" s="505" t="s">
        <x:v>22</x:v>
      </x:c>
      <x:c r="U548" s="505" t="s">
        <x:v>22</x:v>
      </x:c>
      <x:c r="V548" s="505" t="s">
        <x:v>23</x:v>
      </x:c>
      <x:c r="W548" s="505" t="s">
        <x:v>422</x:v>
      </x:c>
    </x:row>
    <x:row r="549" spans="1:248" s="197" customFormat="1" ht="40.15" customHeight="1" x14ac:dyDescent="0.2">
      <x:c r="A549" s="505" t="s">
        <x:v>4074</x:v>
      </x:c>
      <x:c r="B549" s="505" t="s">
        <x:v>4050</x:v>
      </x:c>
      <x:c r="C549" s="505" t="s">
        <x:v>25</x:v>
      </x:c>
      <x:c r="D549" s="505" t="s">
        <x:v>4051</x:v>
      </x:c>
      <x:c r="E549" s="624">
        <x:v>45747</x:v>
      </x:c>
      <x:c r="F549" s="623">
        <x:v>46203</x:v>
      </x:c>
      <x:c r="G549" s="623"/>
      <x:c r="H549" s="504"/>
      <x:c r="I549" s="504"/>
      <x:c r="J549" s="504"/>
      <x:c r="K549" s="504"/>
      <x:c r="L549" s="504">
        <x:v>0</x:v>
      </x:c>
      <x:c r="M549" s="505" t="s">
        <x:v>22</x:v>
      </x:c>
      <x:c r="N549" s="505" t="s">
        <x:v>407</x:v>
      </x:c>
      <x:c r="O549" s="505" t="s">
        <x:v>2989</x:v>
      </x:c>
      <x:c r="P549" s="505" t="s">
        <x:v>4063</x:v>
      </x:c>
      <x:c r="Q549" s="505" t="s">
        <x:v>22</x:v>
      </x:c>
      <x:c r="R549" s="505" t="s">
        <x:v>4064</x:v>
      </x:c>
      <x:c r="S549" s="505" t="s">
        <x:v>2989</x:v>
      </x:c>
      <x:c r="T549" s="505" t="s">
        <x:v>22</x:v>
      </x:c>
      <x:c r="U549" s="505" t="s">
        <x:v>22</x:v>
      </x:c>
      <x:c r="V549" s="505" t="s">
        <x:v>37</x:v>
      </x:c>
      <x:c r="W549" s="625"/>
    </x:row>
    <x:row r="550" spans="1:248" s="197" customFormat="1" ht="40.15" customHeight="1" x14ac:dyDescent="0.2">
      <x:c r="A550" s="505" t="s">
        <x:v>4129</x:v>
      </x:c>
      <x:c r="B550" s="505" t="s">
        <x:v>4052</x:v>
      </x:c>
      <x:c r="C550" s="505" t="s">
        <x:v>427</x:v>
      </x:c>
      <x:c r="D550" s="505" t="s">
        <x:v>4053</x:v>
      </x:c>
      <x:c r="E550" s="623">
        <x:v>45776</x:v>
      </x:c>
      <x:c r="F550" s="623">
        <x:v>46022</x:v>
      </x:c>
      <x:c r="G550" s="623"/>
      <x:c r="H550" s="504"/>
      <x:c r="I550" s="504"/>
      <x:c r="J550" s="504"/>
      <x:c r="K550" s="504"/>
      <x:c r="L550" s="504">
        <x:v>0</x:v>
      </x:c>
      <x:c r="M550" s="505" t="s">
        <x:v>2073</x:v>
      </x:c>
      <x:c r="N550" s="505" t="s">
        <x:v>22</x:v>
      </x:c>
      <x:c r="O550" s="505" t="s">
        <x:v>2600</x:v>
      </x:c>
      <x:c r="P550" s="505" t="s">
        <x:v>4065</x:v>
      </x:c>
      <x:c r="Q550" s="505" t="s">
        <x:v>76</x:v>
      </x:c>
      <x:c r="R550" s="505" t="s">
        <x:v>2085</x:v>
      </x:c>
      <x:c r="S550" s="505" t="s">
        <x:v>2600</x:v>
      </x:c>
      <x:c r="T550" s="505" t="s">
        <x:v>22</x:v>
      </x:c>
      <x:c r="U550" s="505" t="s">
        <x:v>22</x:v>
      </x:c>
      <x:c r="V550" s="505" t="s">
        <x:v>23</x:v>
      </x:c>
      <x:c r="W550" s="505"/>
    </x:row>
    <x:row r="551" spans="1:248" s="197" customFormat="1" ht="40.15" customHeight="1" x14ac:dyDescent="0.2">
      <x:c r="A551" s="505" t="s">
        <x:v>4277</x:v>
      </x:c>
      <x:c r="B551" s="505" t="s">
        <x:v>4054</x:v>
      </x:c>
      <x:c r="C551" s="505" t="s">
        <x:v>4055</x:v>
      </x:c>
      <x:c r="D551" s="505" t="s">
        <x:v>4116</x:v>
      </x:c>
      <x:c r="E551" s="623">
        <x:v>45748</x:v>
      </x:c>
      <x:c r="F551" s="623">
        <x:v>46022</x:v>
      </x:c>
      <x:c r="G551" s="623"/>
      <x:c r="H551" s="504"/>
      <x:c r="I551" s="504"/>
      <x:c r="J551" s="504"/>
      <x:c r="K551" s="504"/>
      <x:c r="L551" s="504">
        <x:v>0</x:v>
      </x:c>
      <x:c r="M551" s="505" t="s">
        <x:v>407</x:v>
      </x:c>
      <x:c r="N551" s="505" t="s">
        <x:v>22</x:v>
      </x:c>
      <x:c r="O551" s="505" t="s">
        <x:v>4066</x:v>
      </x:c>
      <x:c r="P551" s="505" t="s">
        <x:v>191</x:v>
      </x:c>
      <x:c r="Q551" s="505" t="s">
        <x:v>76</x:v>
      </x:c>
      <x:c r="R551" s="505" t="s">
        <x:v>26</x:v>
      </x:c>
      <x:c r="S551" s="505" t="s">
        <x:v>4067</x:v>
      </x:c>
      <x:c r="T551" s="505" t="s">
        <x:v>22</x:v>
      </x:c>
      <x:c r="U551" s="505" t="s">
        <x:v>22</x:v>
      </x:c>
      <x:c r="V551" s="505" t="s">
        <x:v>23</x:v>
      </x:c>
      <x:c r="W551" s="505"/>
    </x:row>
    <x:row r="552" spans="1:248" s="197" customFormat="1" ht="55.15" customHeight="1" x14ac:dyDescent="0.2">
      <x:c r="A552" s="239" t="s">
        <x:v>4130</x:v>
      </x:c>
      <x:c r="B552" s="505" t="s">
        <x:v>4976</x:v>
      </x:c>
      <x:c r="C552" s="505" t="s">
        <x:v>92</x:v>
      </x:c>
      <x:c r="D552" s="505" t="s">
        <x:v>4125</x:v>
      </x:c>
      <x:c r="E552" s="623">
        <x:v>45748</x:v>
      </x:c>
      <x:c r="F552" s="624">
        <x:v>45976</x:v>
      </x:c>
      <x:c r="G552" s="623"/>
      <x:c r="H552" s="504"/>
      <x:c r="I552" s="504"/>
      <x:c r="J552" s="504"/>
      <x:c r="K552" s="504"/>
      <x:c r="L552" s="504">
        <x:v>0</x:v>
      </x:c>
      <x:c r="M552" s="505" t="s">
        <x:v>407</x:v>
      </x:c>
      <x:c r="N552" s="505" t="s">
        <x:v>22</x:v>
      </x:c>
      <x:c r="O552" s="505" t="s">
        <x:v>2081</x:v>
      </x:c>
      <x:c r="P552" s="505" t="s">
        <x:v>191</x:v>
      </x:c>
      <x:c r="Q552" s="505" t="s">
        <x:v>76</x:v>
      </x:c>
      <x:c r="R552" s="505" t="s">
        <x:v>2085</x:v>
      </x:c>
      <x:c r="S552" s="505" t="s">
        <x:v>22</x:v>
      </x:c>
      <x:c r="T552" s="505" t="s">
        <x:v>26</x:v>
      </x:c>
      <x:c r="U552" s="505" t="s">
        <x:v>2081</x:v>
      </x:c>
      <x:c r="V552" s="505" t="s">
        <x:v>37</x:v>
      </x:c>
      <x:c r="W552" s="505" t="s">
        <x:v>422</x:v>
      </x:c>
    </x:row>
    <x:row r="553" spans="1:248" s="197" customFormat="1" ht="40.15" customHeight="1" x14ac:dyDescent="0.2">
      <x:c r="A553" s="620" t="s">
        <x:v>4073</x:v>
      </x:c>
      <x:c r="B553" s="620" t="s">
        <x:v>4122</x:v>
      </x:c>
      <x:c r="C553" s="620" t="s">
        <x:v>131</x:v>
      </x:c>
      <x:c r="D553" s="620" t="s">
        <x:v>4056</x:v>
      </x:c>
      <x:c r="E553" s="86">
        <x:v>45691</x:v>
      </x:c>
      <x:c r="F553" s="621">
        <x:v>46006</x:v>
      </x:c>
      <x:c r="G553" s="621"/>
      <x:c r="H553" s="440"/>
      <x:c r="I553" s="519">
        <x:v>4382942.0199999996</x:v>
      </x:c>
      <x:c r="J553" s="440"/>
      <x:c r="K553" s="440"/>
      <x:c r="L553" s="440">
        <x:v>0</x:v>
      </x:c>
      <x:c r="M553" s="620" t="s">
        <x:v>2090</x:v>
      </x:c>
      <x:c r="N553" s="620" t="s">
        <x:v>22</x:v>
      </x:c>
      <x:c r="O553" s="620" t="s">
        <x:v>2204</x:v>
      </x:c>
      <x:c r="P553" s="620" t="s">
        <x:v>4068</x:v>
      </x:c>
      <x:c r="Q553" s="620" t="s">
        <x:v>76</x:v>
      </x:c>
      <x:c r="R553" s="620" t="s">
        <x:v>2219</x:v>
      </x:c>
      <x:c r="S553" s="620" t="s">
        <x:v>2989</x:v>
      </x:c>
      <x:c r="T553" s="620" t="s">
        <x:v>2243</x:v>
      </x:c>
      <x:c r="U553" s="620" t="s">
        <x:v>2989</x:v>
      </x:c>
      <x:c r="V553" s="620" t="s">
        <x:v>23</x:v>
      </x:c>
      <x:c r="W553" s="620"/>
    </x:row>
    <x:row r="554" spans="1:248" s="197" customFormat="1" ht="40.15" customHeight="1" x14ac:dyDescent="0.2">
      <x:c r="A554" s="505" t="s">
        <x:v>4072</x:v>
      </x:c>
      <x:c r="B554" s="505" t="s">
        <x:v>4057</x:v>
      </x:c>
      <x:c r="C554" s="505" t="s">
        <x:v>4055</x:v>
      </x:c>
      <x:c r="D554" s="505" t="s">
        <x:v>4058</x:v>
      </x:c>
      <x:c r="E554" s="623">
        <x:v>45748</x:v>
      </x:c>
      <x:c r="F554" s="623">
        <x:v>46006</x:v>
      </x:c>
      <x:c r="G554" s="623"/>
      <x:c r="H554" s="504"/>
      <x:c r="I554" s="504"/>
      <x:c r="J554" s="504"/>
      <x:c r="K554" s="504"/>
      <x:c r="L554" s="504">
        <x:v>0</x:v>
      </x:c>
      <x:c r="M554" s="505" t="s">
        <x:v>22</x:v>
      </x:c>
      <x:c r="N554" s="505" t="s">
        <x:v>407</x:v>
      </x:c>
      <x:c r="O554" s="505" t="s">
        <x:v>2600</x:v>
      </x:c>
      <x:c r="P554" s="505" t="s">
        <x:v>191</x:v>
      </x:c>
      <x:c r="Q554" s="505" t="s">
        <x:v>76</x:v>
      </x:c>
      <x:c r="R554" s="505" t="s">
        <x:v>22</x:v>
      </x:c>
      <x:c r="S554" s="505" t="s">
        <x:v>22</x:v>
      </x:c>
      <x:c r="T554" s="505" t="s">
        <x:v>26</x:v>
      </x:c>
      <x:c r="U554" s="505" t="s">
        <x:v>3762</x:v>
      </x:c>
      <x:c r="V554" s="505" t="s">
        <x:v>37</x:v>
      </x:c>
      <x:c r="W554" s="505" t="s">
        <x:v>422</x:v>
      </x:c>
    </x:row>
    <x:row r="555" spans="1:248" s="197" customFormat="1" ht="38.25" x14ac:dyDescent="0.2">
      <x:c r="A555" s="505" t="s">
        <x:v>4071</x:v>
      </x:c>
      <x:c r="B555" s="505" t="s">
        <x:v>4119</x:v>
      </x:c>
      <x:c r="C555" s="434" t="s">
        <x:v>552</x:v>
      </x:c>
      <x:c r="D555" s="505" t="s">
        <x:v>4137</x:v>
      </x:c>
      <x:c r="E555" s="444">
        <x:v>45719</x:v>
      </x:c>
      <x:c r="F555" s="623">
        <x:v>46370</x:v>
      </x:c>
      <x:c r="G555" s="623"/>
      <x:c r="H555" s="504"/>
      <x:c r="I555" s="142">
        <x:v>14696428.08</x:v>
      </x:c>
      <x:c r="J555" s="440"/>
      <x:c r="K555" s="440"/>
      <x:c r="L555" s="440">
        <x:v>0</x:v>
      </x:c>
      <x:c r="M555" s="620" t="s">
        <x:v>407</x:v>
      </x:c>
      <x:c r="N555" s="620" t="s">
        <x:v>22</x:v>
      </x:c>
      <x:c r="O555" s="620" t="s">
        <x:v>4120</x:v>
      </x:c>
      <x:c r="P555" s="620" t="s">
        <x:v>1981</x:v>
      </x:c>
      <x:c r="Q555" s="620" t="s">
        <x:v>4069</x:v>
      </x:c>
      <x:c r="R555" s="620" t="s">
        <x:v>2162</x:v>
      </x:c>
      <x:c r="S555" s="620" t="s">
        <x:v>4120</x:v>
      </x:c>
      <x:c r="T555" s="620" t="s">
        <x:v>22</x:v>
      </x:c>
      <x:c r="U555" s="620" t="s">
        <x:v>22</x:v>
      </x:c>
      <x:c r="V555" s="172" t="s">
        <x:v>30</x:v>
      </x:c>
      <x:c r="W555" s="620" t="s">
        <x:v>422</x:v>
      </x:c>
    </x:row>
    <x:row r="556" spans="1:248" s="197" customFormat="1" ht="38.25" x14ac:dyDescent="0.2">
      <x:c r="A556" s="505" t="s">
        <x:v>4070</x:v>
      </x:c>
      <x:c r="B556" s="505" t="s">
        <x:v>4059</x:v>
      </x:c>
      <x:c r="C556" s="505" t="s">
        <x:v>492</x:v>
      </x:c>
      <x:c r="D556" s="505" t="s">
        <x:v>4060</x:v>
      </x:c>
      <x:c r="E556" s="444">
        <x:v>45712</x:v>
      </x:c>
      <x:c r="F556" s="621">
        <x:v>45792</x:v>
      </x:c>
      <x:c r="G556" s="621"/>
      <x:c r="H556" s="440"/>
      <x:c r="I556" s="519">
        <x:v>1667608.17</x:v>
      </x:c>
      <x:c r="J556" s="440"/>
      <x:c r="K556" s="440"/>
      <x:c r="L556" s="440">
        <x:v>0</x:v>
      </x:c>
      <x:c r="M556" s="620" t="s">
        <x:v>407</x:v>
      </x:c>
      <x:c r="N556" s="620" t="s">
        <x:v>22</x:v>
      </x:c>
      <x:c r="O556" s="620" t="s">
        <x:v>3434</x:v>
      </x:c>
      <x:c r="P556" s="620" t="s">
        <x:v>191</x:v>
      </x:c>
      <x:c r="Q556" s="620" t="s">
        <x:v>76</x:v>
      </x:c>
      <x:c r="R556" s="620" t="s">
        <x:v>2162</x:v>
      </x:c>
      <x:c r="S556" s="620" t="s">
        <x:v>3447</x:v>
      </x:c>
      <x:c r="T556" s="620" t="s">
        <x:v>22</x:v>
      </x:c>
      <x:c r="U556" s="620" t="s">
        <x:v>22</x:v>
      </x:c>
      <x:c r="V556" s="620" t="s">
        <x:v>23</x:v>
      </x:c>
      <x:c r="W556" s="620" t="s">
        <x:v>422</x:v>
      </x:c>
    </x:row>
    <x:row r="557" spans="1:248" s="197" customFormat="1" ht="31.9" customHeight="1" x14ac:dyDescent="0.2">
      <x:c r="A557" s="626" t="s">
        <x:v>4148</x:v>
      </x:c>
      <x:c r="B557" s="626" t="s">
        <x:v>4149</x:v>
      </x:c>
      <x:c r="C557" s="626" t="s">
        <x:v>3940</x:v>
      </x:c>
      <x:c r="D557" s="627" t="s">
        <x:v>4241</x:v>
      </x:c>
      <x:c r="E557" s="628">
        <x:v>45691</x:v>
      </x:c>
      <x:c r="F557" s="628">
        <x:v>45915</x:v>
      </x:c>
      <x:c r="G557" s="629"/>
      <x:c r="H557" s="630"/>
      <x:c r="I557" s="520">
        <x:v>4913065.7</x:v>
      </x:c>
      <x:c r="J557" s="630"/>
      <x:c r="K557" s="630"/>
      <x:c r="L557" s="630">
        <x:v>0</x:v>
      </x:c>
      <x:c r="M557" s="626" t="s">
        <x:v>407</x:v>
      </x:c>
      <x:c r="N557" s="626" t="s">
        <x:v>22</x:v>
      </x:c>
      <x:c r="O557" s="626" t="s">
        <x:v>2258</x:v>
      </x:c>
      <x:c r="P557" s="626" t="s">
        <x:v>192</x:v>
      </x:c>
      <x:c r="Q557" s="626" t="s">
        <x:v>76</x:v>
      </x:c>
      <x:c r="R557" s="626" t="s">
        <x:v>586</x:v>
      </x:c>
      <x:c r="S557" s="626" t="s">
        <x:v>2545</x:v>
      </x:c>
      <x:c r="T557" s="626" t="s">
        <x:v>2162</x:v>
      </x:c>
      <x:c r="U557" s="626" t="s">
        <x:v>2083</x:v>
      </x:c>
      <x:c r="V557" s="626" t="s">
        <x:v>37</x:v>
      </x:c>
      <x:c r="W557" s="626"/>
    </x:row>
    <x:row r="558" spans="1:248" s="241" customFormat="1" ht="66.599999999999994" customHeight="1" x14ac:dyDescent="0.2">
      <x:c r="A558" s="538" t="s">
        <x:v>4227</x:v>
      </x:c>
      <x:c r="B558" s="538" t="s">
        <x:v>4228</x:v>
      </x:c>
      <x:c r="C558" s="538" t="s">
        <x:v>492</x:v>
      </x:c>
      <x:c r="D558" s="538" t="s">
        <x:v>4229</x:v>
      </x:c>
      <x:c r="E558" s="304">
        <x:v>45719</x:v>
      </x:c>
      <x:c r="F558" s="99">
        <x:v>46006</x:v>
      </x:c>
      <x:c r="G558" s="99"/>
      <x:c r="H558" s="142"/>
      <x:c r="I558" s="515">
        <x:v>24920880.559999999</x:v>
      </x:c>
      <x:c r="J558" s="142"/>
      <x:c r="K558" s="142"/>
      <x:c r="L558" s="142">
        <x:v>0</x:v>
      </x:c>
      <x:c r="M558" s="91" t="s">
        <x:v>407</x:v>
      </x:c>
      <x:c r="N558" s="91" t="s">
        <x:v>22</x:v>
      </x:c>
      <x:c r="O558" s="91" t="s">
        <x:v>3057</x:v>
      </x:c>
      <x:c r="P558" s="91" t="s">
        <x:v>1981</x:v>
      </x:c>
      <x:c r="Q558" s="91" t="s">
        <x:v>76</x:v>
      </x:c>
      <x:c r="R558" s="91" t="s">
        <x:v>26</x:v>
      </x:c>
      <x:c r="S558" s="91" t="s">
        <x:v>3057</x:v>
      </x:c>
      <x:c r="T558" s="91" t="s">
        <x:v>22</x:v>
      </x:c>
      <x:c r="U558" s="91" t="s">
        <x:v>22</x:v>
      </x:c>
      <x:c r="V558" s="91" t="s">
        <x:v>37</x:v>
      </x:c>
      <x:c r="W558" s="91"/>
      <x:c r="X558" s="197"/>
      <x:c r="Y558" s="197"/>
      <x:c r="Z558" s="197"/>
      <x:c r="AA558" s="197"/>
      <x:c r="AB558" s="197"/>
      <x:c r="AC558" s="197"/>
      <x:c r="AD558" s="197"/>
      <x:c r="AE558" s="197"/>
      <x:c r="AF558" s="197"/>
      <x:c r="AG558" s="197"/>
      <x:c r="AH558" s="197"/>
      <x:c r="AI558" s="197"/>
      <x:c r="AJ558" s="197"/>
      <x:c r="AK558" s="197"/>
      <x:c r="AL558" s="197"/>
      <x:c r="AM558" s="197"/>
      <x:c r="AN558" s="197"/>
      <x:c r="AO558" s="197"/>
      <x:c r="AP558" s="197"/>
      <x:c r="AQ558" s="197"/>
      <x:c r="AR558" s="197"/>
      <x:c r="AS558" s="197"/>
      <x:c r="AT558" s="197"/>
      <x:c r="AU558" s="197"/>
      <x:c r="AV558" s="197"/>
      <x:c r="AW558" s="197"/>
      <x:c r="AX558" s="197"/>
      <x:c r="AY558" s="197"/>
      <x:c r="AZ558" s="197"/>
      <x:c r="BA558" s="197"/>
      <x:c r="BB558" s="197"/>
      <x:c r="BC558" s="197"/>
      <x:c r="BD558" s="197"/>
      <x:c r="BE558" s="197"/>
      <x:c r="BF558" s="197"/>
      <x:c r="BG558" s="197"/>
      <x:c r="BH558" s="197"/>
      <x:c r="BI558" s="197"/>
      <x:c r="BJ558" s="197"/>
      <x:c r="BK558" s="197"/>
      <x:c r="BL558" s="197"/>
      <x:c r="BM558" s="197"/>
      <x:c r="BN558" s="197"/>
      <x:c r="BO558" s="197"/>
      <x:c r="BP558" s="197"/>
      <x:c r="BQ558" s="197"/>
      <x:c r="BR558" s="197"/>
      <x:c r="BS558" s="197"/>
      <x:c r="BT558" s="197"/>
      <x:c r="BU558" s="197"/>
      <x:c r="BV558" s="197"/>
      <x:c r="BW558" s="197"/>
      <x:c r="BX558" s="197"/>
      <x:c r="BY558" s="197"/>
      <x:c r="BZ558" s="197"/>
      <x:c r="CA558" s="197"/>
      <x:c r="CB558" s="197"/>
      <x:c r="CC558" s="197"/>
      <x:c r="CD558" s="197"/>
      <x:c r="CE558" s="197"/>
      <x:c r="CF558" s="197"/>
      <x:c r="CG558" s="197"/>
      <x:c r="CH558" s="197"/>
      <x:c r="CI558" s="197"/>
      <x:c r="CJ558" s="197"/>
      <x:c r="CK558" s="197"/>
      <x:c r="CL558" s="197"/>
      <x:c r="CM558" s="197"/>
      <x:c r="CN558" s="197"/>
      <x:c r="CO558" s="197"/>
      <x:c r="CP558" s="197"/>
      <x:c r="CQ558" s="197"/>
      <x:c r="CR558" s="197"/>
      <x:c r="CS558" s="197"/>
      <x:c r="CT558" s="197"/>
      <x:c r="CU558" s="197"/>
      <x:c r="CV558" s="197"/>
      <x:c r="CW558" s="197"/>
      <x:c r="CX558" s="197"/>
      <x:c r="CY558" s="197"/>
      <x:c r="CZ558" s="197"/>
      <x:c r="DA558" s="197"/>
      <x:c r="DB558" s="197"/>
      <x:c r="DC558" s="197"/>
      <x:c r="DD558" s="197"/>
      <x:c r="DE558" s="197"/>
      <x:c r="DF558" s="197"/>
      <x:c r="DG558" s="197"/>
      <x:c r="DH558" s="197"/>
      <x:c r="DI558" s="197"/>
      <x:c r="DJ558" s="197"/>
      <x:c r="DK558" s="197"/>
      <x:c r="DL558" s="197"/>
      <x:c r="DM558" s="197"/>
      <x:c r="DN558" s="197"/>
      <x:c r="DO558" s="197"/>
      <x:c r="DP558" s="197"/>
      <x:c r="DQ558" s="197"/>
      <x:c r="DR558" s="197"/>
      <x:c r="DS558" s="197"/>
      <x:c r="DT558" s="197"/>
      <x:c r="DU558" s="197"/>
      <x:c r="DV558" s="197"/>
      <x:c r="DW558" s="197"/>
      <x:c r="DX558" s="197"/>
      <x:c r="DY558" s="197"/>
      <x:c r="DZ558" s="197"/>
      <x:c r="EA558" s="197"/>
      <x:c r="EB558" s="197"/>
      <x:c r="EC558" s="197"/>
      <x:c r="ED558" s="197"/>
      <x:c r="EE558" s="197"/>
      <x:c r="EF558" s="197"/>
      <x:c r="EG558" s="197"/>
      <x:c r="EH558" s="197"/>
      <x:c r="EI558" s="197"/>
      <x:c r="EJ558" s="197"/>
      <x:c r="EK558" s="197"/>
      <x:c r="EL558" s="197"/>
      <x:c r="EM558" s="197"/>
      <x:c r="EN558" s="197"/>
      <x:c r="EO558" s="197"/>
      <x:c r="EP558" s="197"/>
      <x:c r="EQ558" s="197"/>
      <x:c r="ER558" s="197"/>
      <x:c r="ES558" s="197"/>
      <x:c r="ET558" s="197"/>
      <x:c r="EU558" s="197"/>
      <x:c r="EV558" s="197"/>
      <x:c r="EW558" s="197"/>
      <x:c r="EX558" s="197"/>
      <x:c r="EY558" s="197"/>
      <x:c r="EZ558" s="197"/>
      <x:c r="FA558" s="197"/>
      <x:c r="FB558" s="197"/>
      <x:c r="FC558" s="197"/>
      <x:c r="FD558" s="197"/>
      <x:c r="FE558" s="197"/>
      <x:c r="FF558" s="197"/>
      <x:c r="FG558" s="197"/>
      <x:c r="FH558" s="197"/>
      <x:c r="FI558" s="197"/>
      <x:c r="FJ558" s="197"/>
      <x:c r="FK558" s="197"/>
      <x:c r="FL558" s="197"/>
      <x:c r="FM558" s="197"/>
      <x:c r="FN558" s="197"/>
      <x:c r="FO558" s="197"/>
      <x:c r="FP558" s="197"/>
      <x:c r="FQ558" s="197"/>
      <x:c r="FR558" s="197"/>
      <x:c r="FS558" s="197"/>
      <x:c r="FT558" s="197"/>
      <x:c r="FU558" s="197"/>
      <x:c r="FV558" s="197"/>
      <x:c r="FW558" s="197"/>
      <x:c r="FX558" s="197"/>
      <x:c r="FY558" s="197"/>
      <x:c r="FZ558" s="197"/>
      <x:c r="GA558" s="197"/>
      <x:c r="GB558" s="197"/>
      <x:c r="GC558" s="197"/>
      <x:c r="GD558" s="197"/>
      <x:c r="GE558" s="197"/>
      <x:c r="GF558" s="197"/>
      <x:c r="GG558" s="197"/>
      <x:c r="GH558" s="197"/>
      <x:c r="GI558" s="197"/>
      <x:c r="GJ558" s="197"/>
      <x:c r="GK558" s="197"/>
      <x:c r="GL558" s="197"/>
      <x:c r="GM558" s="197"/>
      <x:c r="GN558" s="197"/>
      <x:c r="GO558" s="197"/>
      <x:c r="GP558" s="197"/>
      <x:c r="GQ558" s="197"/>
      <x:c r="GR558" s="197"/>
      <x:c r="GS558" s="197"/>
      <x:c r="GT558" s="197"/>
      <x:c r="GU558" s="197"/>
      <x:c r="GV558" s="197"/>
      <x:c r="GW558" s="197"/>
      <x:c r="GX558" s="197"/>
      <x:c r="GY558" s="197"/>
      <x:c r="GZ558" s="197"/>
      <x:c r="HA558" s="197"/>
      <x:c r="HB558" s="197"/>
      <x:c r="HC558" s="197"/>
      <x:c r="HD558" s="197"/>
      <x:c r="HE558" s="197"/>
      <x:c r="HF558" s="197"/>
      <x:c r="HG558" s="197"/>
      <x:c r="HH558" s="197"/>
      <x:c r="HI558" s="197"/>
      <x:c r="HJ558" s="197"/>
      <x:c r="HK558" s="197"/>
      <x:c r="HL558" s="197"/>
      <x:c r="HM558" s="197"/>
      <x:c r="HN558" s="197"/>
      <x:c r="HO558" s="197"/>
      <x:c r="HP558" s="197"/>
      <x:c r="HQ558" s="197"/>
      <x:c r="HR558" s="197"/>
      <x:c r="HS558" s="197"/>
      <x:c r="HT558" s="197"/>
      <x:c r="HU558" s="197"/>
      <x:c r="HV558" s="197"/>
      <x:c r="HW558" s="197"/>
      <x:c r="HX558" s="197"/>
      <x:c r="HY558" s="197"/>
      <x:c r="HZ558" s="197"/>
      <x:c r="IA558" s="197"/>
      <x:c r="IB558" s="197"/>
      <x:c r="IC558" s="197"/>
      <x:c r="ID558" s="197"/>
      <x:c r="IE558" s="197"/>
      <x:c r="IF558" s="197"/>
      <x:c r="IG558" s="197"/>
      <x:c r="IH558" s="197"/>
      <x:c r="II558" s="197"/>
      <x:c r="IJ558" s="197"/>
      <x:c r="IK558" s="197"/>
      <x:c r="IL558" s="197"/>
      <x:c r="IM558" s="197"/>
      <x:c r="IN558" s="197"/>
    </x:row>
    <x:row r="559" spans="1:248" s="44" customFormat="1" ht="25.5" x14ac:dyDescent="0.2">
      <x:c r="A559" s="538" t="s">
        <x:v>4234</x:v>
      </x:c>
      <x:c r="B559" s="538" t="s">
        <x:v>4235</x:v>
      </x:c>
      <x:c r="C559" s="538" t="s">
        <x:v>85</x:v>
      </x:c>
      <x:c r="D559" s="538" t="s">
        <x:v>4236</x:v>
      </x:c>
      <x:c r="E559" s="99">
        <x:v>45719</x:v>
      </x:c>
      <x:c r="F559" s="99">
        <x:v>46157</x:v>
      </x:c>
      <x:c r="G559" s="99"/>
      <x:c r="H559" s="142"/>
      <x:c r="I559" s="142"/>
      <x:c r="J559" s="142"/>
      <x:c r="K559" s="142"/>
      <x:c r="L559" s="142">
        <x:v>0</x:v>
      </x:c>
      <x:c r="M559" s="91" t="s">
        <x:v>407</x:v>
      </x:c>
      <x:c r="N559" s="91" t="s">
        <x:v>22</x:v>
      </x:c>
      <x:c r="O559" s="91" t="s">
        <x:v>4237</x:v>
      </x:c>
      <x:c r="P559" s="91" t="s">
        <x:v>191</x:v>
      </x:c>
      <x:c r="Q559" s="91" t="s">
        <x:v>76</x:v>
      </x:c>
      <x:c r="R559" s="91" t="s">
        <x:v>3047</x:v>
      </x:c>
      <x:c r="S559" s="91" t="s">
        <x:v>4237</x:v>
      </x:c>
      <x:c r="T559" s="91" t="s">
        <x:v>22</x:v>
      </x:c>
      <x:c r="U559" s="91" t="s">
        <x:v>22</x:v>
      </x:c>
      <x:c r="V559" s="91" t="s">
        <x:v>30</x:v>
      </x:c>
      <x:c r="W559" s="91"/>
      <x:c r="X559" s="197"/>
      <x:c r="Y559" s="197"/>
      <x:c r="Z559" s="197"/>
      <x:c r="AA559" s="197"/>
      <x:c r="AB559" s="197"/>
      <x:c r="AC559" s="197"/>
      <x:c r="AD559" s="197"/>
      <x:c r="AE559" s="197"/>
      <x:c r="AF559" s="197"/>
      <x:c r="AG559" s="197"/>
      <x:c r="AH559" s="197"/>
      <x:c r="AI559" s="197"/>
      <x:c r="AJ559" s="197"/>
      <x:c r="AK559" s="197"/>
      <x:c r="AL559" s="197"/>
      <x:c r="AM559" s="197"/>
      <x:c r="AN559" s="197"/>
      <x:c r="AO559" s="197"/>
      <x:c r="AP559" s="197"/>
      <x:c r="AQ559" s="197"/>
      <x:c r="AR559" s="197"/>
      <x:c r="AS559" s="197"/>
      <x:c r="AT559" s="197"/>
      <x:c r="AU559" s="197"/>
      <x:c r="AV559" s="197"/>
      <x:c r="AW559" s="197"/>
      <x:c r="AX559" s="197"/>
      <x:c r="AY559" s="197"/>
      <x:c r="AZ559" s="197"/>
      <x:c r="BA559" s="197"/>
      <x:c r="BB559" s="197"/>
      <x:c r="BC559" s="197"/>
      <x:c r="BD559" s="197"/>
      <x:c r="BE559" s="197"/>
      <x:c r="BF559" s="197"/>
      <x:c r="BG559" s="197"/>
      <x:c r="BH559" s="197"/>
      <x:c r="BI559" s="197"/>
      <x:c r="BJ559" s="197"/>
      <x:c r="BK559" s="197"/>
      <x:c r="BL559" s="197"/>
      <x:c r="BM559" s="197"/>
      <x:c r="BN559" s="197"/>
      <x:c r="BO559" s="197"/>
      <x:c r="BP559" s="197"/>
      <x:c r="BQ559" s="197"/>
      <x:c r="BR559" s="197"/>
      <x:c r="BS559" s="197"/>
      <x:c r="BT559" s="197"/>
      <x:c r="BU559" s="197"/>
      <x:c r="BV559" s="197"/>
      <x:c r="BW559" s="197"/>
      <x:c r="BX559" s="197"/>
      <x:c r="BY559" s="197"/>
      <x:c r="BZ559" s="197"/>
      <x:c r="CA559" s="197"/>
      <x:c r="CB559" s="197"/>
      <x:c r="CC559" s="197"/>
      <x:c r="CD559" s="197"/>
      <x:c r="CE559" s="197"/>
      <x:c r="CF559" s="197"/>
      <x:c r="CG559" s="197"/>
      <x:c r="CH559" s="197"/>
      <x:c r="CI559" s="197"/>
      <x:c r="CJ559" s="197"/>
      <x:c r="CK559" s="197"/>
      <x:c r="CL559" s="197"/>
      <x:c r="CM559" s="197"/>
      <x:c r="CN559" s="197"/>
      <x:c r="CO559" s="197"/>
      <x:c r="CP559" s="197"/>
      <x:c r="CQ559" s="197"/>
      <x:c r="CR559" s="197"/>
      <x:c r="CS559" s="197"/>
      <x:c r="CT559" s="197"/>
      <x:c r="CU559" s="197"/>
      <x:c r="CV559" s="197"/>
      <x:c r="CW559" s="197"/>
      <x:c r="CX559" s="197"/>
      <x:c r="CY559" s="197"/>
      <x:c r="CZ559" s="197"/>
      <x:c r="DA559" s="197"/>
      <x:c r="DB559" s="197"/>
      <x:c r="DC559" s="197"/>
      <x:c r="DD559" s="197"/>
      <x:c r="DE559" s="197"/>
      <x:c r="DF559" s="197"/>
      <x:c r="DG559" s="197"/>
      <x:c r="DH559" s="197"/>
      <x:c r="DI559" s="197"/>
      <x:c r="DJ559" s="197"/>
      <x:c r="DK559" s="197"/>
      <x:c r="DL559" s="197"/>
      <x:c r="DM559" s="197"/>
      <x:c r="DN559" s="197"/>
      <x:c r="DO559" s="197"/>
      <x:c r="DP559" s="197"/>
      <x:c r="DQ559" s="197"/>
      <x:c r="DR559" s="197"/>
      <x:c r="DS559" s="197"/>
      <x:c r="DT559" s="197"/>
      <x:c r="DU559" s="197"/>
      <x:c r="DV559" s="197"/>
      <x:c r="DW559" s="197"/>
      <x:c r="DX559" s="197"/>
      <x:c r="DY559" s="197"/>
      <x:c r="DZ559" s="197"/>
      <x:c r="EA559" s="197"/>
      <x:c r="EB559" s="197"/>
      <x:c r="EC559" s="197"/>
      <x:c r="ED559" s="197"/>
      <x:c r="EE559" s="197"/>
      <x:c r="EF559" s="197"/>
      <x:c r="EG559" s="197"/>
      <x:c r="EH559" s="197"/>
      <x:c r="EI559" s="197"/>
      <x:c r="EJ559" s="197"/>
      <x:c r="EK559" s="197"/>
      <x:c r="EL559" s="197"/>
      <x:c r="EM559" s="197"/>
      <x:c r="EN559" s="197"/>
      <x:c r="EO559" s="197"/>
      <x:c r="EP559" s="197"/>
      <x:c r="EQ559" s="197"/>
      <x:c r="ER559" s="197"/>
      <x:c r="ES559" s="197"/>
      <x:c r="ET559" s="197"/>
      <x:c r="EU559" s="197"/>
      <x:c r="EV559" s="197"/>
      <x:c r="EW559" s="197"/>
      <x:c r="EX559" s="197"/>
      <x:c r="EY559" s="197"/>
      <x:c r="EZ559" s="197"/>
      <x:c r="FA559" s="197"/>
      <x:c r="FB559" s="197"/>
      <x:c r="FC559" s="197"/>
      <x:c r="FD559" s="197"/>
      <x:c r="FE559" s="197"/>
      <x:c r="FF559" s="197"/>
      <x:c r="FG559" s="197"/>
      <x:c r="FH559" s="197"/>
      <x:c r="FI559" s="197"/>
      <x:c r="FJ559" s="197"/>
      <x:c r="FK559" s="197"/>
      <x:c r="FL559" s="197"/>
      <x:c r="FM559" s="197"/>
      <x:c r="FN559" s="197"/>
      <x:c r="FO559" s="197"/>
      <x:c r="FP559" s="197"/>
      <x:c r="FQ559" s="197"/>
      <x:c r="FR559" s="197"/>
      <x:c r="FS559" s="197"/>
      <x:c r="FT559" s="197"/>
      <x:c r="FU559" s="197"/>
      <x:c r="FV559" s="197"/>
      <x:c r="FW559" s="197"/>
      <x:c r="FX559" s="197"/>
      <x:c r="FY559" s="197"/>
      <x:c r="FZ559" s="197"/>
      <x:c r="GA559" s="197"/>
      <x:c r="GB559" s="197"/>
      <x:c r="GC559" s="197"/>
      <x:c r="GD559" s="197"/>
      <x:c r="GE559" s="197"/>
      <x:c r="GF559" s="197"/>
      <x:c r="GG559" s="197"/>
      <x:c r="GH559" s="197"/>
      <x:c r="GI559" s="197"/>
      <x:c r="GJ559" s="197"/>
      <x:c r="GK559" s="197"/>
      <x:c r="GL559" s="197"/>
      <x:c r="GM559" s="197"/>
      <x:c r="GN559" s="197"/>
      <x:c r="GO559" s="197"/>
      <x:c r="GP559" s="197"/>
      <x:c r="GQ559" s="197"/>
      <x:c r="GR559" s="197"/>
      <x:c r="GS559" s="197"/>
      <x:c r="GT559" s="197"/>
      <x:c r="GU559" s="197"/>
      <x:c r="GV559" s="197"/>
      <x:c r="GW559" s="197"/>
      <x:c r="GX559" s="197"/>
      <x:c r="GY559" s="197"/>
      <x:c r="GZ559" s="197"/>
      <x:c r="HA559" s="197"/>
      <x:c r="HB559" s="197"/>
      <x:c r="HC559" s="197"/>
      <x:c r="HD559" s="197"/>
      <x:c r="HE559" s="197"/>
      <x:c r="HF559" s="197"/>
      <x:c r="HG559" s="197"/>
      <x:c r="HH559" s="197"/>
      <x:c r="HI559" s="197"/>
      <x:c r="HJ559" s="197"/>
      <x:c r="HK559" s="197"/>
      <x:c r="HL559" s="197"/>
      <x:c r="HM559" s="197"/>
      <x:c r="HN559" s="197"/>
      <x:c r="HO559" s="197"/>
      <x:c r="HP559" s="197"/>
      <x:c r="HQ559" s="197"/>
      <x:c r="HR559" s="197"/>
      <x:c r="HS559" s="197"/>
      <x:c r="HT559" s="197"/>
      <x:c r="HU559" s="197"/>
      <x:c r="HV559" s="197"/>
      <x:c r="HW559" s="197"/>
      <x:c r="HX559" s="197"/>
      <x:c r="HY559" s="197"/>
      <x:c r="HZ559" s="197"/>
      <x:c r="IA559" s="197"/>
      <x:c r="IB559" s="197"/>
      <x:c r="IC559" s="197"/>
      <x:c r="ID559" s="197"/>
      <x:c r="IE559" s="197"/>
      <x:c r="IF559" s="197"/>
      <x:c r="IG559" s="197"/>
      <x:c r="IH559" s="197"/>
      <x:c r="II559" s="197"/>
      <x:c r="IJ559" s="197"/>
      <x:c r="IK559" s="197"/>
      <x:c r="IL559" s="197"/>
      <x:c r="IM559" s="197"/>
      <x:c r="IN559" s="197"/>
    </x:row>
    <x:row r="560" spans="1:248" s="198" customFormat="1" ht="97.9" customHeight="1" x14ac:dyDescent="0.2">
      <x:c r="A560" s="538" t="s">
        <x:v>4230</x:v>
      </x:c>
      <x:c r="B560" s="538" t="s">
        <x:v>4231</x:v>
      </x:c>
      <x:c r="C560" s="538" t="s">
        <x:v>510</x:v>
      </x:c>
      <x:c r="D560" s="538" t="s">
        <x:v>4244</x:v>
      </x:c>
      <x:c r="E560" s="86">
        <x:v>45748</x:v>
      </x:c>
      <x:c r="F560" s="99">
        <x:v>46006</x:v>
      </x:c>
      <x:c r="G560" s="99"/>
      <x:c r="H560" s="142"/>
      <x:c r="I560" s="142"/>
      <x:c r="J560" s="142"/>
      <x:c r="K560" s="142"/>
      <x:c r="L560" s="142">
        <x:v>0</x:v>
      </x:c>
      <x:c r="M560" s="91" t="s">
        <x:v>407</x:v>
      </x:c>
      <x:c r="N560" s="91" t="s">
        <x:v>22</x:v>
      </x:c>
      <x:c r="O560" s="91" t="s">
        <x:v>4847</x:v>
      </x:c>
      <x:c r="P560" s="91" t="s">
        <x:v>4232</x:v>
      </x:c>
      <x:c r="Q560" s="91" t="s">
        <x:v>584</x:v>
      </x:c>
      <x:c r="R560" s="91" t="s">
        <x:v>2162</x:v>
      </x:c>
      <x:c r="S560" s="91" t="s">
        <x:v>4233</x:v>
      </x:c>
      <x:c r="T560" s="91" t="s">
        <x:v>2078</x:v>
      </x:c>
      <x:c r="U560" s="91" t="s">
        <x:v>2799</x:v>
      </x:c>
      <x:c r="V560" s="91" t="s">
        <x:v>37</x:v>
      </x:c>
      <x:c r="W560" s="91"/>
      <x:c r="X560" s="197"/>
      <x:c r="Y560" s="197"/>
      <x:c r="Z560" s="197"/>
      <x:c r="AA560" s="197"/>
      <x:c r="AB560" s="197"/>
      <x:c r="AC560" s="197"/>
      <x:c r="AD560" s="197"/>
      <x:c r="AE560" s="197"/>
      <x:c r="AF560" s="197"/>
      <x:c r="AG560" s="197"/>
      <x:c r="AH560" s="197"/>
      <x:c r="AI560" s="197"/>
      <x:c r="AJ560" s="197"/>
      <x:c r="AK560" s="197"/>
      <x:c r="AL560" s="197"/>
      <x:c r="AM560" s="197"/>
      <x:c r="AN560" s="197"/>
      <x:c r="AO560" s="197"/>
      <x:c r="AP560" s="197"/>
      <x:c r="AQ560" s="197"/>
      <x:c r="AR560" s="197"/>
      <x:c r="AS560" s="197"/>
      <x:c r="AT560" s="197"/>
      <x:c r="AU560" s="197"/>
      <x:c r="AV560" s="197"/>
      <x:c r="AW560" s="197"/>
      <x:c r="AX560" s="197"/>
      <x:c r="AY560" s="197"/>
      <x:c r="AZ560" s="197"/>
      <x:c r="BA560" s="197"/>
      <x:c r="BB560" s="197"/>
      <x:c r="BC560" s="197"/>
      <x:c r="BD560" s="197"/>
      <x:c r="BE560" s="197"/>
      <x:c r="BF560" s="197"/>
      <x:c r="BG560" s="197"/>
      <x:c r="BH560" s="197"/>
      <x:c r="BI560" s="197"/>
      <x:c r="BJ560" s="197"/>
      <x:c r="BK560" s="197"/>
      <x:c r="BL560" s="197"/>
      <x:c r="BM560" s="197"/>
      <x:c r="BN560" s="197"/>
      <x:c r="BO560" s="197"/>
      <x:c r="BP560" s="197"/>
      <x:c r="BQ560" s="197"/>
      <x:c r="BR560" s="197"/>
      <x:c r="BS560" s="197"/>
      <x:c r="BT560" s="197"/>
      <x:c r="BU560" s="197"/>
      <x:c r="BV560" s="197"/>
      <x:c r="BW560" s="197"/>
      <x:c r="BX560" s="197"/>
      <x:c r="BY560" s="197"/>
      <x:c r="BZ560" s="197"/>
      <x:c r="CA560" s="197"/>
      <x:c r="CB560" s="197"/>
      <x:c r="CC560" s="197"/>
      <x:c r="CD560" s="197"/>
      <x:c r="CE560" s="197"/>
      <x:c r="CF560" s="197"/>
      <x:c r="CG560" s="197"/>
      <x:c r="CH560" s="197"/>
      <x:c r="CI560" s="197"/>
      <x:c r="CJ560" s="197"/>
      <x:c r="CK560" s="197"/>
      <x:c r="CL560" s="197"/>
      <x:c r="CM560" s="197"/>
      <x:c r="CN560" s="197"/>
      <x:c r="CO560" s="197"/>
      <x:c r="CP560" s="197"/>
      <x:c r="CQ560" s="197"/>
      <x:c r="CR560" s="197"/>
      <x:c r="CS560" s="197"/>
      <x:c r="CT560" s="197"/>
      <x:c r="CU560" s="197"/>
      <x:c r="CV560" s="197"/>
      <x:c r="CW560" s="197"/>
      <x:c r="CX560" s="197"/>
      <x:c r="CY560" s="197"/>
      <x:c r="CZ560" s="197"/>
      <x:c r="DA560" s="197"/>
      <x:c r="DB560" s="197"/>
      <x:c r="DC560" s="197"/>
      <x:c r="DD560" s="197"/>
      <x:c r="DE560" s="197"/>
      <x:c r="DF560" s="197"/>
      <x:c r="DG560" s="197"/>
      <x:c r="DH560" s="197"/>
      <x:c r="DI560" s="197"/>
      <x:c r="DJ560" s="197"/>
      <x:c r="DK560" s="197"/>
      <x:c r="DL560" s="197"/>
      <x:c r="DM560" s="197"/>
      <x:c r="DN560" s="197"/>
      <x:c r="DO560" s="197"/>
      <x:c r="DP560" s="197"/>
      <x:c r="DQ560" s="197"/>
      <x:c r="DR560" s="197"/>
      <x:c r="DS560" s="197"/>
      <x:c r="DT560" s="197"/>
      <x:c r="DU560" s="197"/>
      <x:c r="DV560" s="197"/>
      <x:c r="DW560" s="197"/>
      <x:c r="DX560" s="197"/>
      <x:c r="DY560" s="197"/>
      <x:c r="DZ560" s="197"/>
      <x:c r="EA560" s="197"/>
      <x:c r="EB560" s="197"/>
      <x:c r="EC560" s="197"/>
      <x:c r="ED560" s="197"/>
      <x:c r="EE560" s="197"/>
      <x:c r="EF560" s="197"/>
      <x:c r="EG560" s="197"/>
      <x:c r="EH560" s="197"/>
      <x:c r="EI560" s="197"/>
      <x:c r="EJ560" s="197"/>
      <x:c r="EK560" s="197"/>
      <x:c r="EL560" s="197"/>
      <x:c r="EM560" s="197"/>
      <x:c r="EN560" s="197"/>
      <x:c r="EO560" s="197"/>
      <x:c r="EP560" s="197"/>
      <x:c r="EQ560" s="197"/>
      <x:c r="ER560" s="197"/>
      <x:c r="ES560" s="197"/>
      <x:c r="ET560" s="197"/>
      <x:c r="EU560" s="197"/>
      <x:c r="EV560" s="197"/>
      <x:c r="EW560" s="197"/>
      <x:c r="EX560" s="197"/>
      <x:c r="EY560" s="197"/>
      <x:c r="EZ560" s="197"/>
      <x:c r="FA560" s="197"/>
      <x:c r="FB560" s="197"/>
      <x:c r="FC560" s="197"/>
      <x:c r="FD560" s="197"/>
      <x:c r="FE560" s="197"/>
      <x:c r="FF560" s="197"/>
      <x:c r="FG560" s="197"/>
      <x:c r="FH560" s="197"/>
      <x:c r="FI560" s="197"/>
      <x:c r="FJ560" s="197"/>
      <x:c r="FK560" s="197"/>
      <x:c r="FL560" s="197"/>
      <x:c r="FM560" s="197"/>
      <x:c r="FN560" s="197"/>
      <x:c r="FO560" s="197"/>
      <x:c r="FP560" s="197"/>
      <x:c r="FQ560" s="197"/>
      <x:c r="FR560" s="197"/>
      <x:c r="FS560" s="197"/>
      <x:c r="FT560" s="197"/>
      <x:c r="FU560" s="197"/>
      <x:c r="FV560" s="197"/>
      <x:c r="FW560" s="197"/>
      <x:c r="FX560" s="197"/>
      <x:c r="FY560" s="197"/>
      <x:c r="FZ560" s="197"/>
      <x:c r="GA560" s="197"/>
      <x:c r="GB560" s="197"/>
      <x:c r="GC560" s="197"/>
      <x:c r="GD560" s="197"/>
      <x:c r="GE560" s="197"/>
      <x:c r="GF560" s="197"/>
      <x:c r="GG560" s="197"/>
      <x:c r="GH560" s="197"/>
      <x:c r="GI560" s="197"/>
      <x:c r="GJ560" s="197"/>
      <x:c r="GK560" s="197"/>
      <x:c r="GL560" s="197"/>
      <x:c r="GM560" s="197"/>
      <x:c r="GN560" s="197"/>
      <x:c r="GO560" s="197"/>
      <x:c r="GP560" s="197"/>
      <x:c r="GQ560" s="197"/>
      <x:c r="GR560" s="197"/>
      <x:c r="GS560" s="197"/>
      <x:c r="GT560" s="197"/>
      <x:c r="GU560" s="197"/>
      <x:c r="GV560" s="197"/>
      <x:c r="GW560" s="197"/>
      <x:c r="GX560" s="197"/>
      <x:c r="GY560" s="197"/>
      <x:c r="GZ560" s="197"/>
      <x:c r="HA560" s="197"/>
      <x:c r="HB560" s="197"/>
      <x:c r="HC560" s="197"/>
      <x:c r="HD560" s="197"/>
      <x:c r="HE560" s="197"/>
      <x:c r="HF560" s="197"/>
      <x:c r="HG560" s="197"/>
      <x:c r="HH560" s="197"/>
      <x:c r="HI560" s="197"/>
      <x:c r="HJ560" s="197"/>
      <x:c r="HK560" s="197"/>
      <x:c r="HL560" s="197"/>
      <x:c r="HM560" s="197"/>
      <x:c r="HN560" s="197"/>
      <x:c r="HO560" s="197"/>
      <x:c r="HP560" s="197"/>
      <x:c r="HQ560" s="197"/>
      <x:c r="HR560" s="197"/>
      <x:c r="HS560" s="197"/>
      <x:c r="HT560" s="197"/>
      <x:c r="HU560" s="197"/>
      <x:c r="HV560" s="197"/>
      <x:c r="HW560" s="197"/>
      <x:c r="HX560" s="197"/>
      <x:c r="HY560" s="197"/>
      <x:c r="HZ560" s="197"/>
      <x:c r="IA560" s="197"/>
      <x:c r="IB560" s="197"/>
      <x:c r="IC560" s="197"/>
      <x:c r="ID560" s="197"/>
      <x:c r="IE560" s="197"/>
      <x:c r="IF560" s="197"/>
      <x:c r="IG560" s="197"/>
      <x:c r="IH560" s="197"/>
      <x:c r="II560" s="197"/>
      <x:c r="IJ560" s="197"/>
      <x:c r="IK560" s="197"/>
      <x:c r="IL560" s="197"/>
      <x:c r="IM560" s="197"/>
      <x:c r="IN560" s="197"/>
    </x:row>
    <x:row r="561" spans="1:23" s="197" customFormat="1" ht="48.6" customHeight="1" x14ac:dyDescent="0.2">
      <x:c r="A561" s="627" t="s">
        <x:v>4239</x:v>
      </x:c>
      <x:c r="B561" s="627" t="s">
        <x:v>4150</x:v>
      </x:c>
      <x:c r="C561" s="627" t="s">
        <x:v>125</x:v>
      </x:c>
      <x:c r="D561" s="627" t="s">
        <x:v>4240</x:v>
      </x:c>
      <x:c r="E561" s="631">
        <x:v>45810</x:v>
      </x:c>
      <x:c r="F561" s="631">
        <x:v>46006</x:v>
      </x:c>
      <x:c r="G561" s="631"/>
      <x:c r="H561" s="632"/>
      <x:c r="I561" s="632"/>
      <x:c r="J561" s="632"/>
      <x:c r="K561" s="632"/>
      <x:c r="L561" s="632">
        <x:v>0</x:v>
      </x:c>
      <x:c r="M561" s="490" t="s">
        <x:v>407</x:v>
      </x:c>
      <x:c r="N561" s="490" t="s">
        <x:v>22</x:v>
      </x:c>
      <x:c r="O561" s="490" t="s">
        <x:v>4160</x:v>
      </x:c>
      <x:c r="P561" s="490" t="s">
        <x:v>191</x:v>
      </x:c>
      <x:c r="Q561" s="490" t="s">
        <x:v>76</x:v>
      </x:c>
      <x:c r="R561" s="490" t="s">
        <x:v>2078</x:v>
      </x:c>
      <x:c r="S561" s="490" t="s">
        <x:v>4160</x:v>
      </x:c>
      <x:c r="T561" s="490" t="s">
        <x:v>22</x:v>
      </x:c>
      <x:c r="U561" s="490" t="s">
        <x:v>22</x:v>
      </x:c>
      <x:c r="V561" s="490" t="s">
        <x:v>30</x:v>
      </x:c>
      <x:c r="W561" s="490"/>
    </x:row>
    <x:row r="562" spans="1:23" s="197" customFormat="1" ht="73.150000000000006" customHeight="1" x14ac:dyDescent="0.2">
      <x:c r="A562" s="627" t="s">
        <x:v>4289</x:v>
      </x:c>
      <x:c r="B562" s="627" t="s">
        <x:v>4151</x:v>
      </x:c>
      <x:c r="C562" s="627" t="s">
        <x:v>4055</x:v>
      </x:c>
      <x:c r="D562" s="627" t="s">
        <x:v>4242</x:v>
      </x:c>
      <x:c r="E562" s="628">
        <x:v>45748</x:v>
      </x:c>
      <x:c r="F562" s="628">
        <x:v>46006</x:v>
      </x:c>
      <x:c r="G562" s="628"/>
      <x:c r="H562" s="479"/>
      <x:c r="I562" s="479"/>
      <x:c r="J562" s="479"/>
      <x:c r="K562" s="479"/>
      <x:c r="L562" s="479">
        <x:v>0</x:v>
      </x:c>
      <x:c r="M562" s="627" t="s">
        <x:v>22</x:v>
      </x:c>
      <x:c r="N562" s="627" t="s">
        <x:v>407</x:v>
      </x:c>
      <x:c r="O562" s="627" t="s">
        <x:v>2600</x:v>
      </x:c>
      <x:c r="P562" s="627" t="s">
        <x:v>191</x:v>
      </x:c>
      <x:c r="Q562" s="627" t="s">
        <x:v>584</x:v>
      </x:c>
      <x:c r="R562" s="627" t="s">
        <x:v>2162</x:v>
      </x:c>
      <x:c r="S562" s="627" t="s">
        <x:v>2853</x:v>
      </x:c>
      <x:c r="T562" s="627" t="s">
        <x:v>22</x:v>
      </x:c>
      <x:c r="U562" s="627" t="s">
        <x:v>22</x:v>
      </x:c>
      <x:c r="V562" s="627" t="s">
        <x:v>37</x:v>
      </x:c>
      <x:c r="W562" s="627"/>
    </x:row>
    <x:row r="563" spans="1:23" s="197" customFormat="1" ht="87.6" customHeight="1" x14ac:dyDescent="0.2">
      <x:c r="A563" s="627" t="s">
        <x:v>4152</x:v>
      </x:c>
      <x:c r="B563" s="627" t="s">
        <x:v>4245</x:v>
      </x:c>
      <x:c r="C563" s="627" t="s">
        <x:v>3851</x:v>
      </x:c>
      <x:c r="D563" s="627" t="s">
        <x:v>4246</x:v>
      </x:c>
      <x:c r="E563" s="631">
        <x:v>45754</x:v>
      </x:c>
      <x:c r="F563" s="631">
        <x:v>46157</x:v>
      </x:c>
      <x:c r="G563" s="631"/>
      <x:c r="H563" s="632"/>
      <x:c r="I563" s="632"/>
      <x:c r="J563" s="632"/>
      <x:c r="K563" s="632"/>
      <x:c r="L563" s="632">
        <x:v>0</x:v>
      </x:c>
      <x:c r="M563" s="490" t="s">
        <x:v>2090</x:v>
      </x:c>
      <x:c r="N563" s="490" t="s">
        <x:v>22</x:v>
      </x:c>
      <x:c r="O563" s="490" t="s">
        <x:v>2204</x:v>
      </x:c>
      <x:c r="P563" s="490" t="s">
        <x:v>3305</x:v>
      </x:c>
      <x:c r="Q563" s="490" t="s">
        <x:v>157</x:v>
      </x:c>
      <x:c r="R563" s="490" t="s">
        <x:v>2162</x:v>
      </x:c>
      <x:c r="S563" s="490" t="s">
        <x:v>3341</x:v>
      </x:c>
      <x:c r="T563" s="490" t="s">
        <x:v>22</x:v>
      </x:c>
      <x:c r="U563" s="490" t="s">
        <x:v>22</x:v>
      </x:c>
      <x:c r="V563" s="490" t="s">
        <x:v>37</x:v>
      </x:c>
      <x:c r="W563" s="490"/>
    </x:row>
    <x:row r="564" spans="1:23" s="197" customFormat="1" ht="38.25" x14ac:dyDescent="0.2">
      <x:c r="A564" s="626" t="s">
        <x:v>4162</x:v>
      </x:c>
      <x:c r="B564" s="626" t="s">
        <x:v>4153</x:v>
      </x:c>
      <x:c r="C564" s="626" t="s">
        <x:v>1267</x:v>
      </x:c>
      <x:c r="D564" s="627" t="s">
        <x:v>4154</x:v>
      </x:c>
      <x:c r="E564" s="631">
        <x:v>45754</x:v>
      </x:c>
      <x:c r="F564" s="631">
        <x:v>46157</x:v>
      </x:c>
      <x:c r="G564" s="633"/>
      <x:c r="H564" s="634"/>
      <x:c r="I564" s="634"/>
      <x:c r="J564" s="634"/>
      <x:c r="K564" s="634"/>
      <x:c r="L564" s="634">
        <x:v>0</x:v>
      </x:c>
      <x:c r="M564" s="635" t="s">
        <x:v>2090</x:v>
      </x:c>
      <x:c r="N564" s="635" t="s">
        <x:v>22</x:v>
      </x:c>
      <x:c r="O564" s="635" t="s">
        <x:v>2657</x:v>
      </x:c>
      <x:c r="P564" s="635" t="s">
        <x:v>3106</x:v>
      </x:c>
      <x:c r="Q564" s="635" t="s">
        <x:v>916</x:v>
      </x:c>
      <x:c r="R564" s="635" t="s">
        <x:v>2162</x:v>
      </x:c>
      <x:c r="S564" s="635" t="s">
        <x:v>2657</x:v>
      </x:c>
      <x:c r="T564" s="635" t="s">
        <x:v>22</x:v>
      </x:c>
      <x:c r="U564" s="635" t="s">
        <x:v>22</x:v>
      </x:c>
      <x:c r="V564" s="635" t="s">
        <x:v>37</x:v>
      </x:c>
      <x:c r="W564" s="635"/>
    </x:row>
    <x:row r="565" spans="1:23" s="197" customFormat="1" ht="25.5" x14ac:dyDescent="0.2">
      <x:c r="A565" s="626" t="s">
        <x:v>4155</x:v>
      </x:c>
      <x:c r="B565" s="626" t="s">
        <x:v>4156</x:v>
      </x:c>
      <x:c r="C565" s="626" t="s">
        <x:v>25</x:v>
      </x:c>
      <x:c r="D565" s="627" t="s">
        <x:v>4247</x:v>
      </x:c>
      <x:c r="E565" s="631">
        <x:v>45719</x:v>
      </x:c>
      <x:c r="F565" s="631">
        <x:v>45838</x:v>
      </x:c>
      <x:c r="G565" s="633"/>
      <x:c r="H565" s="634"/>
      <x:c r="I565" s="634"/>
      <x:c r="J565" s="634"/>
      <x:c r="K565" s="634"/>
      <x:c r="L565" s="634">
        <x:v>0</x:v>
      </x:c>
      <x:c r="M565" s="635" t="s">
        <x:v>407</x:v>
      </x:c>
      <x:c r="N565" s="635" t="s">
        <x:v>22</x:v>
      </x:c>
      <x:c r="O565" s="635" t="s">
        <x:v>2600</x:v>
      </x:c>
      <x:c r="P565" s="635" t="s">
        <x:v>816</x:v>
      </x:c>
      <x:c r="Q565" s="635" t="s">
        <x:v>76</x:v>
      </x:c>
      <x:c r="R565" s="635" t="s">
        <x:v>2085</x:v>
      </x:c>
      <x:c r="S565" s="635" t="s">
        <x:v>2600</x:v>
      </x:c>
      <x:c r="T565" s="635" t="s">
        <x:v>22</x:v>
      </x:c>
      <x:c r="U565" s="635" t="s">
        <x:v>22</x:v>
      </x:c>
      <x:c r="V565" s="635" t="s">
        <x:v>37</x:v>
      </x:c>
      <x:c r="W565" s="635"/>
    </x:row>
    <x:row r="566" spans="1:23" s="197" customFormat="1" ht="69.599999999999994" customHeight="1" x14ac:dyDescent="0.2">
      <x:c r="A566" s="626" t="s">
        <x:v>4157</x:v>
      </x:c>
      <x:c r="B566" s="626" t="s">
        <x:v>4158</x:v>
      </x:c>
      <x:c r="C566" s="626" t="s">
        <x:v>492</x:v>
      </x:c>
      <x:c r="D566" s="627" t="s">
        <x:v>4159</x:v>
      </x:c>
      <x:c r="E566" s="636">
        <x:v>45712</x:v>
      </x:c>
      <x:c r="F566" s="631">
        <x:v>45792</x:v>
      </x:c>
      <x:c r="G566" s="633"/>
      <x:c r="H566" s="634"/>
      <x:c r="I566" s="520">
        <x:v>373057.06</x:v>
      </x:c>
      <x:c r="J566" s="634"/>
      <x:c r="K566" s="634"/>
      <x:c r="L566" s="634">
        <x:v>0</x:v>
      </x:c>
      <x:c r="M566" s="635" t="s">
        <x:v>407</x:v>
      </x:c>
      <x:c r="N566" s="635" t="s">
        <x:v>22</x:v>
      </x:c>
      <x:c r="O566" s="635" t="s">
        <x:v>4161</x:v>
      </x:c>
      <x:c r="P566" s="635" t="s">
        <x:v>167</x:v>
      </x:c>
      <x:c r="Q566" s="635" t="s">
        <x:v>76</x:v>
      </x:c>
      <x:c r="R566" s="635" t="s">
        <x:v>2162</x:v>
      </x:c>
      <x:c r="S566" s="635" t="s">
        <x:v>4161</x:v>
      </x:c>
      <x:c r="T566" s="635" t="s">
        <x:v>22</x:v>
      </x:c>
      <x:c r="U566" s="635" t="s">
        <x:v>22</x:v>
      </x:c>
      <x:c r="V566" s="635" t="s">
        <x:v>37</x:v>
      </x:c>
      <x:c r="W566" s="439"/>
    </x:row>
    <x:row r="567" spans="1:23" s="197" customFormat="1" ht="51" x14ac:dyDescent="0.2">
      <x:c r="A567" s="507" t="s">
        <x:v>4389</x:v>
      </x:c>
      <x:c r="B567" s="507" t="s">
        <x:v>4311</x:v>
      </x:c>
      <x:c r="C567" s="507" t="s">
        <x:v>4382</x:v>
      </x:c>
      <x:c r="D567" s="507" t="s">
        <x:v>4383</x:v>
      </x:c>
      <x:c r="E567" s="637">
        <x:v>45748</x:v>
      </x:c>
      <x:c r="F567" s="638" t="s">
        <x:v>4427</x:v>
      </x:c>
      <x:c r="G567" s="638"/>
      <x:c r="H567" s="142"/>
      <x:c r="I567" s="142"/>
      <x:c r="J567" s="142"/>
      <x:c r="K567" s="142"/>
      <x:c r="L567" s="639">
        <x:v>0</x:v>
      </x:c>
      <x:c r="M567" s="507" t="s">
        <x:v>22</x:v>
      </x:c>
      <x:c r="N567" s="507" t="s">
        <x:v>407</x:v>
      </x:c>
      <x:c r="O567" s="507" t="s">
        <x:v>2550</x:v>
      </x:c>
      <x:c r="P567" s="507" t="s">
        <x:v>2981</x:v>
      </x:c>
      <x:c r="Q567" s="507" t="s">
        <x:v>76</x:v>
      </x:c>
      <x:c r="R567" s="507" t="s">
        <x:v>22</x:v>
      </x:c>
      <x:c r="S567" s="507" t="s">
        <x:v>22</x:v>
      </x:c>
      <x:c r="T567" s="507" t="s">
        <x:v>26</x:v>
      </x:c>
      <x:c r="U567" s="507" t="s">
        <x:v>2550</x:v>
      </x:c>
      <x:c r="V567" s="507" t="s">
        <x:v>37</x:v>
      </x:c>
      <x:c r="W567" s="91"/>
    </x:row>
    <x:row r="568" spans="1:23" s="197" customFormat="1" ht="57" customHeight="1" x14ac:dyDescent="0.2">
      <x:c r="A568" s="507" t="s">
        <x:v>4390</x:v>
      </x:c>
      <x:c r="B568" s="507" t="s">
        <x:v>4312</x:v>
      </x:c>
      <x:c r="C568" s="507" t="s">
        <x:v>4382</x:v>
      </x:c>
      <x:c r="D568" s="507" t="s">
        <x:v>4384</x:v>
      </x:c>
      <x:c r="E568" s="637">
        <x:v>45748</x:v>
      </x:c>
      <x:c r="F568" s="638" t="s">
        <x:v>4427</x:v>
      </x:c>
      <x:c r="G568" s="638"/>
      <x:c r="H568" s="142"/>
      <x:c r="I568" s="142"/>
      <x:c r="J568" s="142"/>
      <x:c r="K568" s="142"/>
      <x:c r="L568" s="639">
        <x:v>0</x:v>
      </x:c>
      <x:c r="M568" s="507" t="s">
        <x:v>407</x:v>
      </x:c>
      <x:c r="N568" s="507" t="s">
        <x:v>22</x:v>
      </x:c>
      <x:c r="O568" s="507" t="s">
        <x:v>2804</x:v>
      </x:c>
      <x:c r="P568" s="507" t="s">
        <x:v>2981</x:v>
      </x:c>
      <x:c r="Q568" s="507" t="s">
        <x:v>76</x:v>
      </x:c>
      <x:c r="R568" s="507" t="s">
        <x:v>22</x:v>
      </x:c>
      <x:c r="S568" s="507" t="s">
        <x:v>22</x:v>
      </x:c>
      <x:c r="T568" s="507" t="s">
        <x:v>26</x:v>
      </x:c>
      <x:c r="U568" s="507" t="s">
        <x:v>2804</x:v>
      </x:c>
      <x:c r="V568" s="507" t="s">
        <x:v>37</x:v>
      </x:c>
      <x:c r="W568" s="91"/>
    </x:row>
    <x:row r="569" spans="1:23" s="197" customFormat="1" ht="38.25" x14ac:dyDescent="0.2">
      <x:c r="A569" s="507" t="s">
        <x:v>4391</x:v>
      </x:c>
      <x:c r="B569" s="507" t="s">
        <x:v>4308</x:v>
      </x:c>
      <x:c r="C569" s="507" t="s">
        <x:v>4382</x:v>
      </x:c>
      <x:c r="D569" s="507" t="s">
        <x:v>4385</x:v>
      </x:c>
      <x:c r="E569" s="637">
        <x:v>45823</x:v>
      </x:c>
      <x:c r="F569" s="638" t="s">
        <x:v>4427</x:v>
      </x:c>
      <x:c r="G569" s="638"/>
      <x:c r="H569" s="142"/>
      <x:c r="I569" s="142"/>
      <x:c r="J569" s="142"/>
      <x:c r="K569" s="142"/>
      <x:c r="L569" s="639">
        <x:v>0</x:v>
      </x:c>
      <x:c r="M569" s="507" t="s">
        <x:v>407</x:v>
      </x:c>
      <x:c r="N569" s="507" t="s">
        <x:v>22</x:v>
      </x:c>
      <x:c r="O569" s="507" t="s">
        <x:v>2804</x:v>
      </x:c>
      <x:c r="P569" s="507" t="s">
        <x:v>2981</x:v>
      </x:c>
      <x:c r="Q569" s="507" t="s">
        <x:v>76</x:v>
      </x:c>
      <x:c r="R569" s="507" t="s">
        <x:v>22</x:v>
      </x:c>
      <x:c r="S569" s="507" t="s">
        <x:v>22</x:v>
      </x:c>
      <x:c r="T569" s="507" t="s">
        <x:v>26</x:v>
      </x:c>
      <x:c r="U569" s="507" t="s">
        <x:v>2804</x:v>
      </x:c>
      <x:c r="V569" s="507" t="s">
        <x:v>37</x:v>
      </x:c>
      <x:c r="W569" s="91"/>
    </x:row>
    <x:row r="570" spans="1:23" s="197" customFormat="1" ht="38.25" x14ac:dyDescent="0.2">
      <x:c r="A570" s="507" t="s">
        <x:v>4392</x:v>
      </x:c>
      <x:c r="B570" s="507" t="s">
        <x:v>4309</x:v>
      </x:c>
      <x:c r="C570" s="507" t="s">
        <x:v>4382</x:v>
      </x:c>
      <x:c r="D570" s="507" t="s">
        <x:v>4386</x:v>
      </x:c>
      <x:c r="E570" s="637">
        <x:v>45748</x:v>
      </x:c>
      <x:c r="F570" s="638" t="s">
        <x:v>4427</x:v>
      </x:c>
      <x:c r="G570" s="638"/>
      <x:c r="H570" s="142"/>
      <x:c r="I570" s="142"/>
      <x:c r="J570" s="142"/>
      <x:c r="K570" s="142"/>
      <x:c r="L570" s="639">
        <x:v>0</x:v>
      </x:c>
      <x:c r="M570" s="507" t="s">
        <x:v>407</x:v>
      </x:c>
      <x:c r="N570" s="507" t="s">
        <x:v>22</x:v>
      </x:c>
      <x:c r="O570" s="507" t="s">
        <x:v>2237</x:v>
      </x:c>
      <x:c r="P570" s="507" t="s">
        <x:v>2981</x:v>
      </x:c>
      <x:c r="Q570" s="507" t="s">
        <x:v>76</x:v>
      </x:c>
      <x:c r="R570" s="507" t="s">
        <x:v>22</x:v>
      </x:c>
      <x:c r="S570" s="507" t="s">
        <x:v>22</x:v>
      </x:c>
      <x:c r="T570" s="507" t="s">
        <x:v>26</x:v>
      </x:c>
      <x:c r="U570" s="507" t="s">
        <x:v>2237</x:v>
      </x:c>
      <x:c r="V570" s="507" t="s">
        <x:v>37</x:v>
      </x:c>
      <x:c r="W570" s="91"/>
    </x:row>
    <x:row r="571" spans="1:23" s="197" customFormat="1" ht="51" x14ac:dyDescent="0.2">
      <x:c r="A571" s="507" t="s">
        <x:v>4393</x:v>
      </x:c>
      <x:c r="B571" s="507" t="s">
        <x:v>4310</x:v>
      </x:c>
      <x:c r="C571" s="507" t="s">
        <x:v>4382</x:v>
      </x:c>
      <x:c r="D571" s="507" t="s">
        <x:v>4387</x:v>
      </x:c>
      <x:c r="E571" s="637">
        <x:v>45748</x:v>
      </x:c>
      <x:c r="F571" s="638" t="s">
        <x:v>4427</x:v>
      </x:c>
      <x:c r="G571" s="638"/>
      <x:c r="H571" s="142"/>
      <x:c r="I571" s="142"/>
      <x:c r="J571" s="142"/>
      <x:c r="K571" s="142"/>
      <x:c r="L571" s="639">
        <x:v>0</x:v>
      </x:c>
      <x:c r="M571" s="507" t="s">
        <x:v>22</x:v>
      </x:c>
      <x:c r="N571" s="507" t="s">
        <x:v>407</x:v>
      </x:c>
      <x:c r="O571" s="507" t="s">
        <x:v>2780</x:v>
      </x:c>
      <x:c r="P571" s="507" t="s">
        <x:v>2981</x:v>
      </x:c>
      <x:c r="Q571" s="507" t="s">
        <x:v>76</x:v>
      </x:c>
      <x:c r="R571" s="507" t="s">
        <x:v>22</x:v>
      </x:c>
      <x:c r="S571" s="507" t="s">
        <x:v>22</x:v>
      </x:c>
      <x:c r="T571" s="507" t="s">
        <x:v>26</x:v>
      </x:c>
      <x:c r="U571" s="507" t="s">
        <x:v>2780</x:v>
      </x:c>
      <x:c r="V571" s="507" t="s">
        <x:v>37</x:v>
      </x:c>
      <x:c r="W571" s="91"/>
    </x:row>
    <x:row r="572" spans="1:23" s="197" customFormat="1" ht="38.25" x14ac:dyDescent="0.2">
      <x:c r="A572" s="507" t="s">
        <x:v>4394</x:v>
      </x:c>
      <x:c r="B572" s="507" t="s">
        <x:v>4313</x:v>
      </x:c>
      <x:c r="C572" s="507" t="s">
        <x:v>4382</x:v>
      </x:c>
      <x:c r="D572" s="507" t="s">
        <x:v>4388</x:v>
      </x:c>
      <x:c r="E572" s="637">
        <x:v>45748</x:v>
      </x:c>
      <x:c r="F572" s="638" t="s">
        <x:v>4427</x:v>
      </x:c>
      <x:c r="G572" s="638"/>
      <x:c r="H572" s="142"/>
      <x:c r="I572" s="142"/>
      <x:c r="J572" s="142"/>
      <x:c r="K572" s="142"/>
      <x:c r="L572" s="639">
        <x:v>0</x:v>
      </x:c>
      <x:c r="M572" s="507" t="s">
        <x:v>407</x:v>
      </x:c>
      <x:c r="N572" s="507" t="s">
        <x:v>22</x:v>
      </x:c>
      <x:c r="O572" s="507" t="s">
        <x:v>2804</x:v>
      </x:c>
      <x:c r="P572" s="507" t="s">
        <x:v>2981</x:v>
      </x:c>
      <x:c r="Q572" s="507" t="s">
        <x:v>76</x:v>
      </x:c>
      <x:c r="R572" s="507" t="s">
        <x:v>22</x:v>
      </x:c>
      <x:c r="S572" s="507" t="s">
        <x:v>22</x:v>
      </x:c>
      <x:c r="T572" s="507" t="s">
        <x:v>26</x:v>
      </x:c>
      <x:c r="U572" s="507" t="s">
        <x:v>2804</x:v>
      </x:c>
      <x:c r="V572" s="507" t="s">
        <x:v>37</x:v>
      </x:c>
      <x:c r="W572" s="91"/>
    </x:row>
    <x:row r="573" spans="1:23" s="197" customFormat="1" ht="38.25" x14ac:dyDescent="0.2">
      <x:c r="A573" s="507" t="s">
        <x:v>4395</x:v>
      </x:c>
      <x:c r="B573" s="507" t="s">
        <x:v>4404</x:v>
      </x:c>
      <x:c r="C573" s="507" t="s">
        <x:v>85</x:v>
      </x:c>
      <x:c r="D573" s="507" t="s">
        <x:v>4442</x:v>
      </x:c>
      <x:c r="E573" s="638">
        <x:v>45792</x:v>
      </x:c>
      <x:c r="F573" s="638">
        <x:v>45919</x:v>
      </x:c>
      <x:c r="G573" s="638"/>
      <x:c r="H573" s="142"/>
      <x:c r="I573" s="142"/>
      <x:c r="J573" s="142"/>
      <x:c r="K573" s="142"/>
      <x:c r="L573" s="639">
        <x:v>0</x:v>
      </x:c>
      <x:c r="M573" s="507" t="s">
        <x:v>2073</x:v>
      </x:c>
      <x:c r="N573" s="507" t="s">
        <x:v>22</x:v>
      </x:c>
      <x:c r="O573" s="507" t="s">
        <x:v>4432</x:v>
      </x:c>
      <x:c r="P573" s="507" t="s">
        <x:v>192</x:v>
      </x:c>
      <x:c r="Q573" s="507" t="s">
        <x:v>680</x:v>
      </x:c>
      <x:c r="R573" s="507" t="s">
        <x:v>26</x:v>
      </x:c>
      <x:c r="S573" s="507" t="s">
        <x:v>4432</x:v>
      </x:c>
      <x:c r="T573" s="507" t="s">
        <x:v>22</x:v>
      </x:c>
      <x:c r="U573" s="507" t="s">
        <x:v>22</x:v>
      </x:c>
      <x:c r="V573" s="507" t="s">
        <x:v>23</x:v>
      </x:c>
      <x:c r="W573" s="91"/>
    </x:row>
    <x:row r="574" spans="1:23" s="197" customFormat="1" ht="51" x14ac:dyDescent="0.2">
      <x:c r="A574" s="507" t="s">
        <x:v>4396</x:v>
      </x:c>
      <x:c r="B574" s="507" t="s">
        <x:v>4405</x:v>
      </x:c>
      <x:c r="C574" s="507" t="s">
        <x:v>3959</x:v>
      </x:c>
      <x:c r="D574" s="507" t="s">
        <x:v>4446</x:v>
      </x:c>
      <x:c r="E574" s="638">
        <x:v>45789</x:v>
      </x:c>
      <x:c r="F574" s="638" t="s">
        <x:v>4427</x:v>
      </x:c>
      <x:c r="G574" s="638"/>
      <x:c r="H574" s="142"/>
      <x:c r="I574" s="142"/>
      <x:c r="J574" s="142"/>
      <x:c r="K574" s="142"/>
      <x:c r="L574" s="639">
        <x:v>0</x:v>
      </x:c>
      <x:c r="M574" s="507" t="s">
        <x:v>407</x:v>
      </x:c>
      <x:c r="N574" s="507" t="s">
        <x:v>22</x:v>
      </x:c>
      <x:c r="O574" s="507" t="s">
        <x:v>4433</x:v>
      </x:c>
      <x:c r="P574" s="507" t="s">
        <x:v>3389</x:v>
      </x:c>
      <x:c r="Q574" s="507" t="s">
        <x:v>76</x:v>
      </x:c>
      <x:c r="R574" s="507" t="s">
        <x:v>4447</x:v>
      </x:c>
      <x:c r="S574" s="507" t="s">
        <x:v>2596</x:v>
      </x:c>
      <x:c r="T574" s="507" t="s">
        <x:v>22</x:v>
      </x:c>
      <x:c r="U574" s="507" t="s">
        <x:v>22</x:v>
      </x:c>
      <x:c r="V574" s="507" t="s">
        <x:v>23</x:v>
      </x:c>
      <x:c r="W574" s="91"/>
    </x:row>
    <x:row r="575" spans="1:23" s="197" customFormat="1" ht="25.5" x14ac:dyDescent="0.2">
      <x:c r="A575" s="507" t="s">
        <x:v>4397</x:v>
      </x:c>
      <x:c r="B575" s="507" t="s">
        <x:v>4406</x:v>
      </x:c>
      <x:c r="C575" s="507" t="s">
        <x:v>4407</x:v>
      </x:c>
      <x:c r="D575" s="507" t="s">
        <x:v>4408</x:v>
      </x:c>
      <x:c r="E575" s="638">
        <x:v>45789</x:v>
      </x:c>
      <x:c r="F575" s="638" t="s">
        <x:v>4427</x:v>
      </x:c>
      <x:c r="G575" s="638"/>
      <x:c r="H575" s="142"/>
      <x:c r="I575" s="142"/>
      <x:c r="J575" s="142"/>
      <x:c r="K575" s="142"/>
      <x:c r="L575" s="639">
        <x:v>0</x:v>
      </x:c>
      <x:c r="M575" s="507" t="s">
        <x:v>22</x:v>
      </x:c>
      <x:c r="N575" s="507" t="s">
        <x:v>407</x:v>
      </x:c>
      <x:c r="O575" s="507" t="s">
        <x:v>4434</x:v>
      </x:c>
      <x:c r="P575" s="507" t="s">
        <x:v>191</x:v>
      </x:c>
      <x:c r="Q575" s="507" t="s">
        <x:v>76</x:v>
      </x:c>
      <x:c r="R575" s="507" t="s">
        <x:v>2078</x:v>
      </x:c>
      <x:c r="S575" s="507" t="s">
        <x:v>4434</x:v>
      </x:c>
      <x:c r="T575" s="507" t="s">
        <x:v>22</x:v>
      </x:c>
      <x:c r="U575" s="507" t="s">
        <x:v>22</x:v>
      </x:c>
      <x:c r="V575" s="507" t="s">
        <x:v>30</x:v>
      </x:c>
      <x:c r="W575" s="91"/>
    </x:row>
    <x:row r="576" spans="1:23" s="197" customFormat="1" ht="38.25" x14ac:dyDescent="0.2">
      <x:c r="A576" s="507" t="s">
        <x:v>4398</x:v>
      </x:c>
      <x:c r="B576" s="507" t="s">
        <x:v>4324</x:v>
      </x:c>
      <x:c r="C576" s="507" t="s">
        <x:v>163</x:v>
      </x:c>
      <x:c r="D576" s="507" t="s">
        <x:v>4409</x:v>
      </x:c>
      <x:c r="E576" s="637">
        <x:v>45751</x:v>
      </x:c>
      <x:c r="F576" s="638" t="s">
        <x:v>4428</x:v>
      </x:c>
      <x:c r="G576" s="638"/>
      <x:c r="H576" s="142"/>
      <x:c r="I576" s="142"/>
      <x:c r="J576" s="142"/>
      <x:c r="K576" s="142"/>
      <x:c r="L576" s="639">
        <x:v>0</x:v>
      </x:c>
      <x:c r="M576" s="507" t="s">
        <x:v>22</x:v>
      </x:c>
      <x:c r="N576" s="507" t="s">
        <x:v>2090</x:v>
      </x:c>
      <x:c r="O576" s="507" t="s">
        <x:v>2084</x:v>
      </x:c>
      <x:c r="P576" s="507" t="s">
        <x:v>1971</x:v>
      </x:c>
      <x:c r="Q576" s="507" t="s">
        <x:v>680</x:v>
      </x:c>
      <x:c r="R576" s="507" t="s">
        <x:v>22</x:v>
      </x:c>
      <x:c r="S576" s="507" t="s">
        <x:v>22</x:v>
      </x:c>
      <x:c r="T576" s="507" t="s">
        <x:v>26</x:v>
      </x:c>
      <x:c r="U576" s="507" t="s">
        <x:v>2084</x:v>
      </x:c>
      <x:c r="V576" s="507" t="s">
        <x:v>37</x:v>
      </x:c>
      <x:c r="W576" s="91"/>
    </x:row>
    <x:row r="577" spans="1:25" s="197" customFormat="1" ht="51" x14ac:dyDescent="0.2">
      <x:c r="A577" s="507" t="s">
        <x:v>4399</x:v>
      </x:c>
      <x:c r="B577" s="507" t="s">
        <x:v>4314</x:v>
      </x:c>
      <x:c r="C577" s="507" t="s">
        <x:v>91</x:v>
      </x:c>
      <x:c r="D577" s="507" t="s">
        <x:v>4410</x:v>
      </x:c>
      <x:c r="E577" s="637">
        <x:v>45853</x:v>
      </x:c>
      <x:c r="F577" s="638" t="s">
        <x:v>4427</x:v>
      </x:c>
      <x:c r="G577" s="638"/>
      <x:c r="H577" s="142"/>
      <x:c r="I577" s="142"/>
      <x:c r="J577" s="142"/>
      <x:c r="K577" s="142"/>
      <x:c r="L577" s="639">
        <x:v>0</x:v>
      </x:c>
      <x:c r="M577" s="507" t="s">
        <x:v>2090</x:v>
      </x:c>
      <x:c r="N577" s="507" t="s">
        <x:v>22</x:v>
      </x:c>
      <x:c r="O577" s="507" t="s">
        <x:v>4435</x:v>
      </x:c>
      <x:c r="P577" s="507" t="s">
        <x:v>4436</x:v>
      </x:c>
      <x:c r="Q577" s="507" t="s">
        <x:v>680</x:v>
      </x:c>
      <x:c r="R577" s="507" t="s">
        <x:v>2076</x:v>
      </x:c>
      <x:c r="S577" s="507" t="s">
        <x:v>2084</x:v>
      </x:c>
      <x:c r="T577" s="507" t="s">
        <x:v>2076</x:v>
      </x:c>
      <x:c r="U577" s="507" t="s">
        <x:v>3727</x:v>
      </x:c>
      <x:c r="V577" s="507" t="s">
        <x:v>37</x:v>
      </x:c>
      <x:c r="W577" s="91"/>
    </x:row>
    <x:row r="578" spans="1:25" s="197" customFormat="1" ht="63.75" x14ac:dyDescent="0.2">
      <x:c r="A578" s="507" t="s">
        <x:v>4400</x:v>
      </x:c>
      <x:c r="B578" s="507" t="s">
        <x:v>4451</x:v>
      </x:c>
      <x:c r="C578" s="507" t="s">
        <x:v>4411</x:v>
      </x:c>
      <x:c r="D578" s="507" t="s">
        <x:v>4412</x:v>
      </x:c>
      <x:c r="E578" s="638">
        <x:v>45505</x:v>
      </x:c>
      <x:c r="F578" s="638" t="s">
        <x:v>4429</x:v>
      </x:c>
      <x:c r="G578" s="638" t="s">
        <x:v>4429</x:v>
      </x:c>
      <x:c r="H578" s="142"/>
      <x:c r="I578" s="142">
        <x:v>322095.15999999997</x:v>
      </x:c>
      <x:c r="J578" s="142"/>
      <x:c r="K578" s="142"/>
      <x:c r="L578" s="639">
        <x:v>100</x:v>
      </x:c>
      <x:c r="M578" s="507" t="s">
        <x:v>407</x:v>
      </x:c>
      <x:c r="N578" s="507" t="s">
        <x:v>22</x:v>
      </x:c>
      <x:c r="O578" s="507" t="s">
        <x:v>4437</x:v>
      </x:c>
      <x:c r="P578" s="507" t="s">
        <x:v>154</x:v>
      </x:c>
      <x:c r="Q578" s="507" t="s">
        <x:v>46</x:v>
      </x:c>
      <x:c r="R578" s="507" t="s">
        <x:v>2162</x:v>
      </x:c>
      <x:c r="S578" s="507" t="s">
        <x:v>4437</x:v>
      </x:c>
      <x:c r="T578" s="507" t="s">
        <x:v>22</x:v>
      </x:c>
      <x:c r="U578" s="507" t="s">
        <x:v>22</x:v>
      </x:c>
      <x:c r="V578" s="507" t="s">
        <x:v>2552</x:v>
      </x:c>
      <x:c r="W578" s="91"/>
    </x:row>
    <x:row r="579" spans="1:25" s="197" customFormat="1" ht="38.25" x14ac:dyDescent="0.2">
      <x:c r="A579" s="507" t="s">
        <x:v>4303</x:v>
      </x:c>
      <x:c r="B579" s="507" t="s">
        <x:v>4413</x:v>
      </x:c>
      <x:c r="C579" s="507" t="s">
        <x:v>85</x:v>
      </x:c>
      <x:c r="D579" s="507" t="s">
        <x:v>4443</x:v>
      </x:c>
      <x:c r="E579" s="638">
        <x:v>45434</x:v>
      </x:c>
      <x:c r="F579" s="638">
        <x:v>45474</x:v>
      </x:c>
      <x:c r="G579" s="638">
        <x:v>45474</x:v>
      </x:c>
      <x:c r="H579" s="142"/>
      <x:c r="I579" s="142">
        <x:v>29815649.960000001</x:v>
      </x:c>
      <x:c r="J579" s="142"/>
      <x:c r="K579" s="142"/>
      <x:c r="L579" s="639">
        <x:v>100</x:v>
      </x:c>
      <x:c r="M579" s="507" t="s">
        <x:v>2090</x:v>
      </x:c>
      <x:c r="N579" s="507" t="s">
        <x:v>22</x:v>
      </x:c>
      <x:c r="O579" s="507" t="s">
        <x:v>22</x:v>
      </x:c>
      <x:c r="P579" s="507" t="s">
        <x:v>1971</x:v>
      </x:c>
      <x:c r="Q579" s="507" t="s">
        <x:v>157</x:v>
      </x:c>
      <x:c r="R579" s="507" t="s">
        <x:v>3757</x:v>
      </x:c>
      <x:c r="S579" s="507" t="s">
        <x:v>4452</x:v>
      </x:c>
      <x:c r="T579" s="507" t="s">
        <x:v>22</x:v>
      </x:c>
      <x:c r="U579" s="507" t="s">
        <x:v>22</x:v>
      </x:c>
      <x:c r="V579" s="507" t="s">
        <x:v>2552</x:v>
      </x:c>
      <x:c r="W579" s="91"/>
    </x:row>
    <x:row r="580" spans="1:25" s="197" customFormat="1" ht="38.25" x14ac:dyDescent="0.2">
      <x:c r="A580" s="507" t="s">
        <x:v>4304</x:v>
      </x:c>
      <x:c r="B580" s="507" t="s">
        <x:v>4414</x:v>
      </x:c>
      <x:c r="C580" s="507" t="s">
        <x:v>85</x:v>
      </x:c>
      <x:c r="D580" s="507" t="s">
        <x:v>4444</x:v>
      </x:c>
      <x:c r="E580" s="638">
        <x:v>45435</x:v>
      </x:c>
      <x:c r="F580" s="638" t="s">
        <x:v>4316</x:v>
      </x:c>
      <x:c r="G580" s="638" t="s">
        <x:v>4316</x:v>
      </x:c>
      <x:c r="H580" s="142"/>
      <x:c r="I580" s="142">
        <x:v>960110.15</x:v>
      </x:c>
      <x:c r="J580" s="142"/>
      <x:c r="K580" s="142"/>
      <x:c r="L580" s="639">
        <x:v>100</x:v>
      </x:c>
      <x:c r="M580" s="507" t="s">
        <x:v>407</x:v>
      </x:c>
      <x:c r="N580" s="507" t="s">
        <x:v>22</x:v>
      </x:c>
      <x:c r="O580" s="507" t="s">
        <x:v>2083</x:v>
      </x:c>
      <x:c r="P580" s="507" t="s">
        <x:v>192</x:v>
      </x:c>
      <x:c r="Q580" s="507" t="s">
        <x:v>76</x:v>
      </x:c>
      <x:c r="R580" s="507" t="s">
        <x:v>26</x:v>
      </x:c>
      <x:c r="S580" s="507" t="s">
        <x:v>2083</x:v>
      </x:c>
      <x:c r="T580" s="507" t="s">
        <x:v>22</x:v>
      </x:c>
      <x:c r="U580" s="507" t="s">
        <x:v>22</x:v>
      </x:c>
      <x:c r="V580" s="507" t="s">
        <x:v>2552</x:v>
      </x:c>
      <x:c r="W580" s="91"/>
    </x:row>
    <x:row r="581" spans="1:25" s="197" customFormat="1" ht="25.5" x14ac:dyDescent="0.2">
      <x:c r="A581" s="507" t="s">
        <x:v>4305</x:v>
      </x:c>
      <x:c r="B581" s="507" t="s">
        <x:v>4415</x:v>
      </x:c>
      <x:c r="C581" s="507" t="s">
        <x:v>4416</x:v>
      </x:c>
      <x:c r="D581" s="507" t="s">
        <x:v>4417</x:v>
      </x:c>
      <x:c r="E581" s="638">
        <x:v>45435</x:v>
      </x:c>
      <x:c r="F581" s="638">
        <x:v>45441</x:v>
      </x:c>
      <x:c r="G581" s="638">
        <x:v>45441</x:v>
      </x:c>
      <x:c r="H581" s="142"/>
      <x:c r="I581" s="142">
        <x:v>2166226.86</x:v>
      </x:c>
      <x:c r="J581" s="142"/>
      <x:c r="K581" s="142"/>
      <x:c r="L581" s="639">
        <x:v>100</x:v>
      </x:c>
      <x:c r="M581" s="507" t="s">
        <x:v>2073</x:v>
      </x:c>
      <x:c r="N581" s="507" t="s">
        <x:v>22</x:v>
      </x:c>
      <x:c r="O581" s="507" t="s">
        <x:v>2204</x:v>
      </x:c>
      <x:c r="P581" s="507" t="s">
        <x:v>159</x:v>
      </x:c>
      <x:c r="Q581" s="507" t="s">
        <x:v>46</x:v>
      </x:c>
      <x:c r="R581" s="507" t="s">
        <x:v>2085</x:v>
      </x:c>
      <x:c r="S581" s="507" t="s">
        <x:v>2204</x:v>
      </x:c>
      <x:c r="T581" s="507" t="s">
        <x:v>22</x:v>
      </x:c>
      <x:c r="U581" s="507" t="s">
        <x:v>22</x:v>
      </x:c>
      <x:c r="V581" s="507" t="s">
        <x:v>2552</x:v>
      </x:c>
      <x:c r="W581" s="91"/>
    </x:row>
    <x:row r="582" spans="1:25" s="197" customFormat="1" ht="51" x14ac:dyDescent="0.2">
      <x:c r="A582" s="507" t="s">
        <x:v>4401</x:v>
      </x:c>
      <x:c r="B582" s="507" t="s">
        <x:v>4418</x:v>
      </x:c>
      <x:c r="C582" s="507" t="s">
        <x:v>4419</x:v>
      </x:c>
      <x:c r="D582" s="507" t="s">
        <x:v>4420</x:v>
      </x:c>
      <x:c r="E582" s="638">
        <x:v>45503</x:v>
      </x:c>
      <x:c r="F582" s="638" t="s">
        <x:v>4430</x:v>
      </x:c>
      <x:c r="G582" s="638" t="s">
        <x:v>4430</x:v>
      </x:c>
      <x:c r="H582" s="142"/>
      <x:c r="I582" s="142">
        <x:v>307472.73</x:v>
      </x:c>
      <x:c r="J582" s="142"/>
      <x:c r="K582" s="142"/>
      <x:c r="L582" s="639">
        <x:v>100</x:v>
      </x:c>
      <x:c r="M582" s="507" t="s">
        <x:v>2073</x:v>
      </x:c>
      <x:c r="N582" s="507" t="s">
        <x:v>22</x:v>
      </x:c>
      <x:c r="O582" s="507" t="s">
        <x:v>4438</x:v>
      </x:c>
      <x:c r="P582" s="507" t="s">
        <x:v>159</x:v>
      </x:c>
      <x:c r="Q582" s="507" t="s">
        <x:v>46</x:v>
      </x:c>
      <x:c r="R582" s="507" t="s">
        <x:v>26</x:v>
      </x:c>
      <x:c r="S582" s="507" t="s">
        <x:v>4438</x:v>
      </x:c>
      <x:c r="T582" s="507" t="s">
        <x:v>22</x:v>
      </x:c>
      <x:c r="U582" s="507" t="s">
        <x:v>22</x:v>
      </x:c>
      <x:c r="V582" s="507" t="s">
        <x:v>2552</x:v>
      </x:c>
      <x:c r="W582" s="91"/>
    </x:row>
    <x:row r="583" spans="1:25" s="197" customFormat="1" ht="25.5" x14ac:dyDescent="0.2">
      <x:c r="A583" s="507" t="s">
        <x:v>4306</x:v>
      </x:c>
      <x:c r="B583" s="507" t="s">
        <x:v>4421</x:v>
      </x:c>
      <x:c r="C583" s="507" t="s">
        <x:v>336</x:v>
      </x:c>
      <x:c r="D583" s="507" t="s">
        <x:v>4422</x:v>
      </x:c>
      <x:c r="E583" s="638">
        <x:v>45446</x:v>
      </x:c>
      <x:c r="F583" s="638">
        <x:v>45474</x:v>
      </x:c>
      <x:c r="G583" s="638">
        <x:v>45474</x:v>
      </x:c>
      <x:c r="H583" s="142"/>
      <x:c r="I583" s="142">
        <x:v>2581920.37</x:v>
      </x:c>
      <x:c r="J583" s="142"/>
      <x:c r="K583" s="142"/>
      <x:c r="L583" s="639">
        <x:v>100</x:v>
      </x:c>
      <x:c r="M583" s="507" t="s">
        <x:v>2090</x:v>
      </x:c>
      <x:c r="N583" s="507" t="s">
        <x:v>22</x:v>
      </x:c>
      <x:c r="O583" s="507" t="s">
        <x:v>2989</x:v>
      </x:c>
      <x:c r="P583" s="507" t="s">
        <x:v>147</x:v>
      </x:c>
      <x:c r="Q583" s="507" t="s">
        <x:v>157</x:v>
      </x:c>
      <x:c r="R583" s="507" t="s">
        <x:v>2219</x:v>
      </x:c>
      <x:c r="S583" s="507" t="s">
        <x:v>2600</x:v>
      </x:c>
      <x:c r="T583" s="507" t="s">
        <x:v>22</x:v>
      </x:c>
      <x:c r="U583" s="507" t="s">
        <x:v>22</x:v>
      </x:c>
      <x:c r="V583" s="507" t="s">
        <x:v>2552</x:v>
      </x:c>
      <x:c r="W583" s="91"/>
    </x:row>
    <x:row r="584" spans="1:25" s="197" customFormat="1" ht="25.5" x14ac:dyDescent="0.2">
      <x:c r="A584" s="507" t="s">
        <x:v>4307</x:v>
      </x:c>
      <x:c r="B584" s="507" t="s">
        <x:v>4315</x:v>
      </x:c>
      <x:c r="C584" s="507" t="s">
        <x:v>4423</x:v>
      </x:c>
      <x:c r="D584" s="507" t="s">
        <x:v>4445</x:v>
      </x:c>
      <x:c r="E584" s="638">
        <x:v>45447</x:v>
      </x:c>
      <x:c r="F584" s="638">
        <x:v>45448</x:v>
      </x:c>
      <x:c r="G584" s="638">
        <x:v>45448</x:v>
      </x:c>
      <x:c r="H584" s="142"/>
      <x:c r="I584" s="142"/>
      <x:c r="J584" s="142"/>
      <x:c r="K584" s="142"/>
      <x:c r="L584" s="639">
        <x:v>100</x:v>
      </x:c>
      <x:c r="M584" s="507" t="s">
        <x:v>407</x:v>
      </x:c>
      <x:c r="N584" s="507" t="s">
        <x:v>22</x:v>
      </x:c>
      <x:c r="O584" s="507" t="s">
        <x:v>2211</x:v>
      </x:c>
      <x:c r="P584" s="507" t="s">
        <x:v>4439</x:v>
      </x:c>
      <x:c r="Q584" s="507" t="s">
        <x:v>1208</x:v>
      </x:c>
      <x:c r="R584" s="507" t="s">
        <x:v>2162</x:v>
      </x:c>
      <x:c r="S584" s="507" t="s">
        <x:v>2211</x:v>
      </x:c>
      <x:c r="T584" s="507" t="s">
        <x:v>22</x:v>
      </x:c>
      <x:c r="U584" s="507" t="s">
        <x:v>22</x:v>
      </x:c>
      <x:c r="V584" s="507" t="s">
        <x:v>2552</x:v>
      </x:c>
      <x:c r="W584" s="91"/>
    </x:row>
    <x:row r="585" spans="1:25" s="197" customFormat="1" ht="38.25" x14ac:dyDescent="0.2">
      <x:c r="A585" s="507" t="s">
        <x:v>4402</x:v>
      </x:c>
      <x:c r="B585" s="507" t="s">
        <x:v>4424</x:v>
      </x:c>
      <x:c r="C585" s="507" t="s">
        <x:v>4425</x:v>
      </x:c>
      <x:c r="D585" s="507" t="s">
        <x:v>4426</x:v>
      </x:c>
      <x:c r="E585" s="638">
        <x:v>45505</x:v>
      </x:c>
      <x:c r="F585" s="638" t="s">
        <x:v>4431</x:v>
      </x:c>
      <x:c r="G585" s="638" t="s">
        <x:v>4431</x:v>
      </x:c>
      <x:c r="H585" s="142"/>
      <x:c r="I585" s="142">
        <x:v>408253</x:v>
      </x:c>
      <x:c r="J585" s="142"/>
      <x:c r="K585" s="142"/>
      <x:c r="L585" s="639">
        <x:v>100</x:v>
      </x:c>
      <x:c r="M585" s="507" t="s">
        <x:v>407</x:v>
      </x:c>
      <x:c r="N585" s="507" t="s">
        <x:v>22</x:v>
      </x:c>
      <x:c r="O585" s="507" t="s">
        <x:v>4440</x:v>
      </x:c>
      <x:c r="P585" s="507" t="s">
        <x:v>159</x:v>
      </x:c>
      <x:c r="Q585" s="507" t="s">
        <x:v>46</x:v>
      </x:c>
      <x:c r="R585" s="507" t="s">
        <x:v>26</x:v>
      </x:c>
      <x:c r="S585" s="507" t="s">
        <x:v>4440</x:v>
      </x:c>
      <x:c r="T585" s="507" t="s">
        <x:v>22</x:v>
      </x:c>
      <x:c r="U585" s="507" t="s">
        <x:v>22</x:v>
      </x:c>
      <x:c r="V585" s="507" t="s">
        <x:v>2552</x:v>
      </x:c>
      <x:c r="W585" s="91"/>
    </x:row>
    <x:row r="586" spans="1:25" s="197" customFormat="1" ht="63.75" x14ac:dyDescent="0.2">
      <x:c r="A586" s="507" t="s">
        <x:v>4403</x:v>
      </x:c>
      <x:c r="B586" s="507" t="s">
        <x:v>4325</x:v>
      </x:c>
      <x:c r="C586" s="507" t="s">
        <x:v>163</x:v>
      </x:c>
      <x:c r="D586" s="507" t="s">
        <x:v>4326</x:v>
      </x:c>
      <x:c r="E586" s="637">
        <x:v>45751</x:v>
      </x:c>
      <x:c r="F586" s="638" t="s">
        <x:v>4428</x:v>
      </x:c>
      <x:c r="G586" s="638"/>
      <x:c r="H586" s="142"/>
      <x:c r="I586" s="142"/>
      <x:c r="J586" s="142"/>
      <x:c r="K586" s="142"/>
      <x:c r="L586" s="639">
        <x:v>0</x:v>
      </x:c>
      <x:c r="M586" s="507" t="s">
        <x:v>2090</x:v>
      </x:c>
      <x:c r="N586" s="507" t="s">
        <x:v>22</x:v>
      </x:c>
      <x:c r="O586" s="507" t="s">
        <x:v>2791</x:v>
      </x:c>
      <x:c r="P586" s="507" t="s">
        <x:v>4441</x:v>
      </x:c>
      <x:c r="Q586" s="507" t="s">
        <x:v>680</x:v>
      </x:c>
      <x:c r="R586" s="507" t="s">
        <x:v>2219</x:v>
      </x:c>
      <x:c r="S586" s="507" t="s">
        <x:v>2241</x:v>
      </x:c>
      <x:c r="T586" s="507" t="s">
        <x:v>26</x:v>
      </x:c>
      <x:c r="U586" s="507" t="s">
        <x:v>2241</x:v>
      </x:c>
      <x:c r="V586" s="507" t="s">
        <x:v>37</x:v>
      </x:c>
      <x:c r="W586" s="91"/>
    </x:row>
    <x:row r="587" spans="1:25" s="197" customFormat="1" ht="38.25" x14ac:dyDescent="0.2">
      <x:c r="A587" s="640" t="s">
        <x:v>4472</x:v>
      </x:c>
      <x:c r="B587" s="641" t="s">
        <x:v>4464</x:v>
      </x:c>
      <x:c r="C587" s="641" t="s">
        <x:v>4382</x:v>
      </x:c>
      <x:c r="D587" s="641" t="s">
        <x:v>4385</x:v>
      </x:c>
      <x:c r="E587" s="642">
        <x:v>45817</x:v>
      </x:c>
      <x:c r="F587" s="642">
        <x:v>46006</x:v>
      </x:c>
      <x:c r="G587" s="643"/>
      <x:c r="H587" s="206"/>
      <x:c r="I587" s="206"/>
      <x:c r="J587" s="206"/>
      <x:c r="K587" s="206"/>
      <x:c r="L587" s="644">
        <x:v>0</x:v>
      </x:c>
      <x:c r="M587" s="641" t="s">
        <x:v>407</x:v>
      </x:c>
      <x:c r="N587" s="641" t="s">
        <x:v>22</x:v>
      </x:c>
      <x:c r="O587" s="641" t="s">
        <x:v>2331</x:v>
      </x:c>
      <x:c r="P587" s="641" t="s">
        <x:v>2981</x:v>
      </x:c>
      <x:c r="Q587" s="641" t="s">
        <x:v>76</x:v>
      </x:c>
      <x:c r="R587" s="641" t="s">
        <x:v>2085</x:v>
      </x:c>
      <x:c r="S587" s="641" t="s">
        <x:v>4584</x:v>
      </x:c>
      <x:c r="T587" s="641" t="s">
        <x:v>22</x:v>
      </x:c>
      <x:c r="U587" s="641" t="s">
        <x:v>22</x:v>
      </x:c>
      <x:c r="V587" s="641" t="s">
        <x:v>37</x:v>
      </x:c>
      <x:c r="W587" s="641"/>
      <x:c r="X587" s="645"/>
      <x:c r="Y587" s="645"/>
    </x:row>
    <x:row r="588" spans="1:25" s="197" customFormat="1" ht="38.25" x14ac:dyDescent="0.2">
      <x:c r="A588" s="640" t="s">
        <x:v>4473</x:v>
      </x:c>
      <x:c r="B588" s="641" t="s">
        <x:v>4465</x:v>
      </x:c>
      <x:c r="C588" s="641" t="s">
        <x:v>4382</x:v>
      </x:c>
      <x:c r="D588" s="641" t="s">
        <x:v>4527</x:v>
      </x:c>
      <x:c r="E588" s="642">
        <x:v>45818</x:v>
      </x:c>
      <x:c r="F588" s="642">
        <x:v>46006</x:v>
      </x:c>
      <x:c r="G588" s="643"/>
      <x:c r="H588" s="206"/>
      <x:c r="I588" s="206"/>
      <x:c r="J588" s="206"/>
      <x:c r="K588" s="206"/>
      <x:c r="L588" s="644">
        <x:v>0</x:v>
      </x:c>
      <x:c r="M588" s="641" t="s">
        <x:v>407</x:v>
      </x:c>
      <x:c r="N588" s="641" t="s">
        <x:v>22</x:v>
      </x:c>
      <x:c r="O588" s="641" t="s">
        <x:v>2241</x:v>
      </x:c>
      <x:c r="P588" s="641" t="s">
        <x:v>2981</x:v>
      </x:c>
      <x:c r="Q588" s="641" t="s">
        <x:v>76</x:v>
      </x:c>
      <x:c r="R588" s="641" t="s">
        <x:v>2162</x:v>
      </x:c>
      <x:c r="S588" s="641" t="s">
        <x:v>4585</x:v>
      </x:c>
      <x:c r="T588" s="641" t="s">
        <x:v>22</x:v>
      </x:c>
      <x:c r="U588" s="641" t="s">
        <x:v>22</x:v>
      </x:c>
      <x:c r="V588" s="641" t="s">
        <x:v>37</x:v>
      </x:c>
      <x:c r="W588" s="641"/>
      <x:c r="X588" s="645"/>
      <x:c r="Y588" s="645"/>
    </x:row>
    <x:row r="589" spans="1:25" s="197" customFormat="1" ht="38.25" x14ac:dyDescent="0.2">
      <x:c r="A589" s="640" t="s">
        <x:v>4474</x:v>
      </x:c>
      <x:c r="B589" s="641" t="s">
        <x:v>4977</x:v>
      </x:c>
      <x:c r="C589" s="641" t="s">
        <x:v>131</x:v>
      </x:c>
      <x:c r="D589" s="641" t="s">
        <x:v>4563</x:v>
      </x:c>
      <x:c r="E589" s="642">
        <x:v>45792</x:v>
      </x:c>
      <x:c r="F589" s="642">
        <x:v>46006</x:v>
      </x:c>
      <x:c r="G589" s="643"/>
      <x:c r="H589" s="206"/>
      <x:c r="I589" s="206"/>
      <x:c r="J589" s="206"/>
      <x:c r="K589" s="206"/>
      <x:c r="L589" s="644">
        <x:v>0</x:v>
      </x:c>
      <x:c r="M589" s="641" t="s">
        <x:v>407</x:v>
      </x:c>
      <x:c r="N589" s="641" t="s">
        <x:v>22</x:v>
      </x:c>
      <x:c r="O589" s="641" t="s">
        <x:v>2657</x:v>
      </x:c>
      <x:c r="P589" s="641" t="s">
        <x:v>191</x:v>
      </x:c>
      <x:c r="Q589" s="641" t="s">
        <x:v>76</x:v>
      </x:c>
      <x:c r="R589" s="641" t="s">
        <x:v>2162</x:v>
      </x:c>
      <x:c r="S589" s="641" t="s">
        <x:v>2657</x:v>
      </x:c>
      <x:c r="T589" s="641" t="s">
        <x:v>22</x:v>
      </x:c>
      <x:c r="U589" s="641" t="s">
        <x:v>22</x:v>
      </x:c>
      <x:c r="V589" s="641" t="s">
        <x:v>37</x:v>
      </x:c>
      <x:c r="W589" s="641"/>
      <x:c r="X589" s="645"/>
      <x:c r="Y589" s="645"/>
    </x:row>
    <x:row r="590" spans="1:25" s="197" customFormat="1" ht="51" x14ac:dyDescent="0.2">
      <x:c r="A590" s="640" t="s">
        <x:v>4848</x:v>
      </x:c>
      <x:c r="B590" s="641" t="s">
        <x:v>4567</x:v>
      </x:c>
      <x:c r="C590" s="641" t="s">
        <x:v>40</x:v>
      </x:c>
      <x:c r="D590" s="641" t="s">
        <x:v>4566</x:v>
      </x:c>
      <x:c r="E590" s="642">
        <x:v>45810</x:v>
      </x:c>
      <x:c r="F590" s="642">
        <x:v>46006</x:v>
      </x:c>
      <x:c r="G590" s="643"/>
      <x:c r="H590" s="206"/>
      <x:c r="I590" s="206"/>
      <x:c r="J590" s="206"/>
      <x:c r="K590" s="206"/>
      <x:c r="L590" s="644">
        <x:v>0</x:v>
      </x:c>
      <x:c r="M590" s="451" t="s">
        <x:v>2073</x:v>
      </x:c>
      <x:c r="N590" s="451" t="s">
        <x:v>407</x:v>
      </x:c>
      <x:c r="O590" s="641" t="s">
        <x:v>4553</x:v>
      </x:c>
      <x:c r="P590" s="451" t="s">
        <x:v>3389</x:v>
      </x:c>
      <x:c r="Q590" s="451" t="s">
        <x:v>2448</x:v>
      </x:c>
      <x:c r="R590" s="641" t="s">
        <x:v>2085</x:v>
      </x:c>
      <x:c r="S590" s="641" t="s">
        <x:v>4551</x:v>
      </x:c>
      <x:c r="T590" s="641" t="s">
        <x:v>2085</x:v>
      </x:c>
      <x:c r="U590" s="641" t="s">
        <x:v>4552</x:v>
      </x:c>
      <x:c r="V590" s="451" t="s">
        <x:v>23</x:v>
      </x:c>
      <x:c r="W590" s="641"/>
      <x:c r="X590" s="645"/>
      <x:c r="Y590" s="645"/>
    </x:row>
    <x:row r="591" spans="1:25" s="197" customFormat="1" ht="38.25" x14ac:dyDescent="0.2">
      <x:c r="A591" s="640" t="s">
        <x:v>4476</x:v>
      </x:c>
      <x:c r="B591" s="641" t="s">
        <x:v>4466</x:v>
      </x:c>
      <x:c r="C591" s="641" t="s">
        <x:v>275</x:v>
      </x:c>
      <x:c r="D591" s="641" t="s">
        <x:v>4564</x:v>
      </x:c>
      <x:c r="E591" s="444">
        <x:v>45810</x:v>
      </x:c>
      <x:c r="F591" s="642">
        <x:v>45992</x:v>
      </x:c>
      <x:c r="G591" s="643"/>
      <x:c r="H591" s="206"/>
      <x:c r="I591" s="206"/>
      <x:c r="J591" s="206"/>
      <x:c r="K591" s="206"/>
      <x:c r="L591" s="644">
        <x:v>0</x:v>
      </x:c>
      <x:c r="M591" s="641" t="s">
        <x:v>2090</x:v>
      </x:c>
      <x:c r="N591" s="641" t="s">
        <x:v>22</x:v>
      </x:c>
      <x:c r="O591" s="641" t="s">
        <x:v>2074</x:v>
      </x:c>
      <x:c r="P591" s="641" t="s">
        <x:v>1971</x:v>
      </x:c>
      <x:c r="Q591" s="641" t="s">
        <x:v>680</x:v>
      </x:c>
      <x:c r="R591" s="641" t="s">
        <x:v>26</x:v>
      </x:c>
      <x:c r="S591" s="641" t="s">
        <x:v>4530</x:v>
      </x:c>
      <x:c r="T591" s="641" t="s">
        <x:v>22</x:v>
      </x:c>
      <x:c r="U591" s="641" t="s">
        <x:v>22</x:v>
      </x:c>
      <x:c r="V591" s="641" t="s">
        <x:v>23</x:v>
      </x:c>
      <x:c r="W591" s="451" t="s">
        <x:v>4978</x:v>
      </x:c>
      <x:c r="X591" s="645"/>
      <x:c r="Y591" s="645"/>
    </x:row>
    <x:row r="592" spans="1:25" s="197" customFormat="1" ht="38.25" x14ac:dyDescent="0.2">
      <x:c r="A592" s="640" t="s">
        <x:v>4838</x:v>
      </x:c>
      <x:c r="B592" s="641" t="s">
        <x:v>4467</x:v>
      </x:c>
      <x:c r="C592" s="641" t="s">
        <x:v>4528</x:v>
      </x:c>
      <x:c r="D592" s="641" t="s">
        <x:v>4529</x:v>
      </x:c>
      <x:c r="E592" s="642">
        <x:v>45810</x:v>
      </x:c>
      <x:c r="F592" s="642">
        <x:v>46006</x:v>
      </x:c>
      <x:c r="G592" s="642"/>
      <x:c r="H592" s="206"/>
      <x:c r="I592" s="206"/>
      <x:c r="J592" s="206"/>
      <x:c r="K592" s="206"/>
      <x:c r="L592" s="644">
        <x:v>0</x:v>
      </x:c>
      <x:c r="M592" s="641" t="s">
        <x:v>2073</x:v>
      </x:c>
      <x:c r="N592" s="641" t="s">
        <x:v>22</x:v>
      </x:c>
      <x:c r="O592" s="641" t="s">
        <x:v>4531</x:v>
      </x:c>
      <x:c r="P592" s="641" t="s">
        <x:v>192</x:v>
      </x:c>
      <x:c r="Q592" s="641" t="s">
        <x:v>680</x:v>
      </x:c>
      <x:c r="R592" s="641" t="s">
        <x:v>586</x:v>
      </x:c>
      <x:c r="S592" s="641" t="s">
        <x:v>4531</x:v>
      </x:c>
      <x:c r="T592" s="641" t="s">
        <x:v>22</x:v>
      </x:c>
      <x:c r="U592" s="641" t="s">
        <x:v>22</x:v>
      </x:c>
      <x:c r="V592" s="641" t="s">
        <x:v>23</x:v>
      </x:c>
      <x:c r="W592" s="641"/>
      <x:c r="X592" s="645"/>
      <x:c r="Y592" s="645"/>
    </x:row>
    <x:row r="593" spans="1:25" s="197" customFormat="1" ht="38.25" x14ac:dyDescent="0.2">
      <x:c r="A593" s="640" t="s">
        <x:v>4478</x:v>
      </x:c>
      <x:c r="B593" s="641" t="s">
        <x:v>4468</x:v>
      </x:c>
      <x:c r="C593" s="641" t="s">
        <x:v>4382</x:v>
      </x:c>
      <x:c r="D593" s="641" t="s">
        <x:v>4532</x:v>
      </x:c>
      <x:c r="E593" s="642">
        <x:v>45817</x:v>
      </x:c>
      <x:c r="F593" s="642">
        <x:v>46006</x:v>
      </x:c>
      <x:c r="G593" s="642"/>
      <x:c r="H593" s="206"/>
      <x:c r="I593" s="206"/>
      <x:c r="J593" s="206"/>
      <x:c r="K593" s="206"/>
      <x:c r="L593" s="644">
        <x:v>0</x:v>
      </x:c>
      <x:c r="M593" s="641" t="s">
        <x:v>407</x:v>
      </x:c>
      <x:c r="N593" s="641" t="s">
        <x:v>22</x:v>
      </x:c>
      <x:c r="O593" s="641" t="s">
        <x:v>2233</x:v>
      </x:c>
      <x:c r="P593" s="641" t="s">
        <x:v>2981</x:v>
      </x:c>
      <x:c r="Q593" s="641" t="s">
        <x:v>76</x:v>
      </x:c>
      <x:c r="R593" s="641" t="s">
        <x:v>2085</x:v>
      </x:c>
      <x:c r="S593" s="641" t="s">
        <x:v>4590</x:v>
      </x:c>
      <x:c r="T593" s="641" t="s">
        <x:v>22</x:v>
      </x:c>
      <x:c r="U593" s="641" t="s">
        <x:v>22</x:v>
      </x:c>
      <x:c r="V593" s="641" t="s">
        <x:v>37</x:v>
      </x:c>
      <x:c r="W593" s="641"/>
      <x:c r="X593" s="645"/>
      <x:c r="Y593" s="645"/>
    </x:row>
    <x:row r="594" spans="1:25" s="197" customFormat="1" ht="38.25" x14ac:dyDescent="0.2">
      <x:c r="A594" s="640" t="s">
        <x:v>4475</x:v>
      </x:c>
      <x:c r="B594" s="641" t="s">
        <x:v>4469</x:v>
      </x:c>
      <x:c r="C594" s="641" t="s">
        <x:v>4533</x:v>
      </x:c>
      <x:c r="D594" s="641" t="s">
        <x:v>4547</x:v>
      </x:c>
      <x:c r="E594" s="642">
        <x:v>45560</x:v>
      </x:c>
      <x:c r="F594" s="642">
        <x:v>45653</x:v>
      </x:c>
      <x:c r="G594" s="642">
        <x:v>45653</x:v>
      </x:c>
      <x:c r="H594" s="206"/>
      <x:c r="I594" s="206">
        <x:v>3115889.92</x:v>
      </x:c>
      <x:c r="J594" s="206"/>
      <x:c r="K594" s="206"/>
      <x:c r="L594" s="644">
        <x:v>100</x:v>
      </x:c>
      <x:c r="M594" s="641" t="s">
        <x:v>2090</x:v>
      </x:c>
      <x:c r="N594" s="641" t="s">
        <x:v>22</x:v>
      </x:c>
      <x:c r="O594" s="641" t="s">
        <x:v>4535</x:v>
      </x:c>
      <x:c r="P594" s="641" t="s">
        <x:v>1971</x:v>
      </x:c>
      <x:c r="Q594" s="641" t="s">
        <x:v>157</x:v>
      </x:c>
      <x:c r="R594" s="641" t="s">
        <x:v>2076</x:v>
      </x:c>
      <x:c r="S594" s="641" t="s">
        <x:v>4535</x:v>
      </x:c>
      <x:c r="T594" s="641" t="s">
        <x:v>22</x:v>
      </x:c>
      <x:c r="U594" s="641" t="s">
        <x:v>22</x:v>
      </x:c>
      <x:c r="V594" s="641" t="s">
        <x:v>2552</x:v>
      </x:c>
      <x:c r="W594" s="641"/>
      <x:c r="X594" s="645"/>
      <x:c r="Y594" s="645"/>
    </x:row>
    <x:row r="595" spans="1:25" s="197" customFormat="1" ht="25.5" x14ac:dyDescent="0.2">
      <x:c r="A595" s="640" t="s">
        <x:v>4477</x:v>
      </x:c>
      <x:c r="B595" s="641" t="s">
        <x:v>4470</x:v>
      </x:c>
      <x:c r="C595" s="641" t="s">
        <x:v>4023</x:v>
      </x:c>
      <x:c r="D595" s="641" t="s">
        <x:v>4550</x:v>
      </x:c>
      <x:c r="E595" s="642">
        <x:v>45719</x:v>
      </x:c>
      <x:c r="F595" s="642">
        <x:v>45747</x:v>
      </x:c>
      <x:c r="G595" s="642"/>
      <x:c r="H595" s="206"/>
      <x:c r="I595" s="206"/>
      <x:c r="J595" s="206"/>
      <x:c r="K595" s="206"/>
      <x:c r="L595" s="644">
        <x:v>0</x:v>
      </x:c>
      <x:c r="M595" s="641" t="s">
        <x:v>407</x:v>
      </x:c>
      <x:c r="N595" s="641" t="s">
        <x:v>22</x:v>
      </x:c>
      <x:c r="O595" s="641" t="s">
        <x:v>4536</x:v>
      </x:c>
      <x:c r="P595" s="641" t="s">
        <x:v>4537</x:v>
      </x:c>
      <x:c r="Q595" s="641" t="s">
        <x:v>76</x:v>
      </x:c>
      <x:c r="R595" s="641" t="s">
        <x:v>4548</x:v>
      </x:c>
      <x:c r="S595" s="641" t="s">
        <x:v>4549</x:v>
      </x:c>
      <x:c r="T595" s="641" t="s">
        <x:v>22</x:v>
      </x:c>
      <x:c r="U595" s="641" t="s">
        <x:v>22</x:v>
      </x:c>
      <x:c r="V595" s="641" t="s">
        <x:v>23</x:v>
      </x:c>
      <x:c r="W595" s="641"/>
      <x:c r="X595" s="645"/>
      <x:c r="Y595" s="645"/>
    </x:row>
    <x:row r="596" spans="1:25" s="197" customFormat="1" ht="25.5" x14ac:dyDescent="0.2">
      <x:c r="A596" s="640" t="s">
        <x:v>4479</x:v>
      </x:c>
      <x:c r="B596" s="641" t="s">
        <x:v>4471</x:v>
      </x:c>
      <x:c r="C596" s="641" t="s">
        <x:v>3959</x:v>
      </x:c>
      <x:c r="D596" s="641" t="s">
        <x:v>4534</x:v>
      </x:c>
      <x:c r="E596" s="642">
        <x:v>45901</x:v>
      </x:c>
      <x:c r="F596" s="642">
        <x:v>46006</x:v>
      </x:c>
      <x:c r="G596" s="642"/>
      <x:c r="H596" s="206"/>
      <x:c r="I596" s="206"/>
      <x:c r="J596" s="206"/>
      <x:c r="K596" s="206"/>
      <x:c r="L596" s="644">
        <x:v>0</x:v>
      </x:c>
      <x:c r="M596" s="641" t="s">
        <x:v>407</x:v>
      </x:c>
      <x:c r="N596" s="641" t="s">
        <x:v>22</x:v>
      </x:c>
      <x:c r="O596" s="641" t="s">
        <x:v>2211</x:v>
      </x:c>
      <x:c r="P596" s="641" t="s">
        <x:v>2986</x:v>
      </x:c>
      <x:c r="Q596" s="641" t="s">
        <x:v>76</x:v>
      </x:c>
      <x:c r="R596" s="641" t="s">
        <x:v>2162</x:v>
      </x:c>
      <x:c r="S596" s="641" t="s">
        <x:v>965</x:v>
      </x:c>
      <x:c r="T596" s="641" t="s">
        <x:v>22</x:v>
      </x:c>
      <x:c r="U596" s="641" t="s">
        <x:v>22</x:v>
      </x:c>
      <x:c r="V596" s="641" t="s">
        <x:v>23</x:v>
      </x:c>
      <x:c r="W596" s="641"/>
      <x:c r="X596" s="645"/>
      <x:c r="Y596" s="645"/>
    </x:row>
    <x:row r="597" spans="1:25" s="197" customFormat="1" ht="38.25" x14ac:dyDescent="0.2">
      <x:c r="A597" s="647" t="s">
        <x:v>4514</x:v>
      </x:c>
      <x:c r="B597" s="649" t="s">
        <x:v>4573</x:v>
      </x:c>
      <x:c r="C597" s="649" t="s">
        <x:v>4425</x:v>
      </x:c>
      <x:c r="D597" s="649" t="s">
        <x:v>4574</x:v>
      </x:c>
      <x:c r="E597" s="650">
        <x:v>45484</x:v>
      </x:c>
      <x:c r="F597" s="650">
        <x:v>45609</x:v>
      </x:c>
      <x:c r="G597" s="650">
        <x:v>45609</x:v>
      </x:c>
      <x:c r="H597" s="647"/>
      <x:c r="I597" s="651">
        <x:v>593317.67000000004</x:v>
      </x:c>
      <x:c r="J597" s="652"/>
      <x:c r="K597" s="653"/>
      <x:c r="L597" s="644">
        <x:v>100</x:v>
      </x:c>
      <x:c r="M597" s="641" t="s">
        <x:v>407</x:v>
      </x:c>
      <x:c r="N597" s="641" t="s">
        <x:v>22</x:v>
      </x:c>
      <x:c r="O597" s="641" t="s">
        <x:v>4538</x:v>
      </x:c>
      <x:c r="P597" s="641" t="s">
        <x:v>147</x:v>
      </x:c>
      <x:c r="Q597" s="641" t="s">
        <x:v>4539</x:v>
      </x:c>
      <x:c r="R597" s="641" t="s">
        <x:v>2162</x:v>
      </x:c>
      <x:c r="S597" s="641" t="s">
        <x:v>4538</x:v>
      </x:c>
      <x:c r="T597" s="641" t="s">
        <x:v>22</x:v>
      </x:c>
      <x:c r="U597" s="641" t="s">
        <x:v>22</x:v>
      </x:c>
      <x:c r="V597" s="641" t="s">
        <x:v>2552</x:v>
      </x:c>
      <x:c r="W597" s="641"/>
      <x:c r="X597" s="645"/>
      <x:c r="Y597" s="645"/>
    </x:row>
    <x:row r="598" spans="1:25" s="197" customFormat="1" ht="57" customHeight="1" x14ac:dyDescent="0.2">
      <x:c r="A598" s="649" t="s">
        <x:v>4515</x:v>
      </x:c>
      <x:c r="B598" s="649" t="s">
        <x:v>4572</x:v>
      </x:c>
      <x:c r="C598" s="649" t="s">
        <x:v>4571</x:v>
      </x:c>
      <x:c r="D598" s="647" t="s">
        <x:v>4520</x:v>
      </x:c>
      <x:c r="E598" s="650">
        <x:v>45503</x:v>
      </x:c>
      <x:c r="F598" s="650">
        <x:v>45607</x:v>
      </x:c>
      <x:c r="G598" s="650">
        <x:v>45607</x:v>
      </x:c>
      <x:c r="H598" s="647"/>
      <x:c r="I598" s="651">
        <x:v>325207.81</x:v>
      </x:c>
      <x:c r="J598" s="652"/>
      <x:c r="K598" s="653"/>
      <x:c r="L598" s="648">
        <x:v>100</x:v>
      </x:c>
      <x:c r="M598" s="641" t="s">
        <x:v>407</x:v>
      </x:c>
      <x:c r="N598" s="641" t="s">
        <x:v>22</x:v>
      </x:c>
      <x:c r="O598" s="641" t="s">
        <x:v>4540</x:v>
      </x:c>
      <x:c r="P598" s="641" t="s">
        <x:v>816</x:v>
      </x:c>
      <x:c r="Q598" s="641" t="s">
        <x:v>4541</x:v>
      </x:c>
      <x:c r="R598" s="641" t="s">
        <x:v>26</x:v>
      </x:c>
      <x:c r="S598" s="641" t="s">
        <x:v>4540</x:v>
      </x:c>
      <x:c r="T598" s="641" t="s">
        <x:v>22</x:v>
      </x:c>
      <x:c r="U598" s="641" t="s">
        <x:v>22</x:v>
      </x:c>
      <x:c r="V598" s="641" t="s">
        <x:v>2552</x:v>
      </x:c>
      <x:c r="W598" s="203"/>
      <x:c r="X598" s="645"/>
      <x:c r="Y598" s="645"/>
    </x:row>
    <x:row r="599" spans="1:25" s="197" customFormat="1" ht="25.5" x14ac:dyDescent="0.2">
      <x:c r="A599" s="647" t="s">
        <x:v>4516</x:v>
      </x:c>
      <x:c r="B599" s="649" t="s">
        <x:v>4575</x:v>
      </x:c>
      <x:c r="C599" s="649" t="s">
        <x:v>4521</x:v>
      </x:c>
      <x:c r="D599" s="649" t="s">
        <x:v>4576</x:v>
      </x:c>
      <x:c r="E599" s="650">
        <x:v>45489</x:v>
      </x:c>
      <x:c r="F599" s="654">
        <x:v>45616</x:v>
      </x:c>
      <x:c r="G599" s="650">
        <x:v>45616</x:v>
      </x:c>
      <x:c r="H599" s="647"/>
      <x:c r="I599" s="651">
        <x:v>321287.36</x:v>
      </x:c>
      <x:c r="J599" s="652"/>
      <x:c r="K599" s="653"/>
      <x:c r="L599" s="648">
        <x:v>100</x:v>
      </x:c>
      <x:c r="M599" s="641" t="s">
        <x:v>407</x:v>
      </x:c>
      <x:c r="N599" s="641" t="s">
        <x:v>22</x:v>
      </x:c>
      <x:c r="O599" s="641" t="s">
        <x:v>4542</x:v>
      </x:c>
      <x:c r="P599" s="641" t="s">
        <x:v>154</x:v>
      </x:c>
      <x:c r="Q599" s="641" t="s">
        <x:v>46</x:v>
      </x:c>
      <x:c r="R599" s="641" t="s">
        <x:v>2162</x:v>
      </x:c>
      <x:c r="S599" s="641" t="s">
        <x:v>4542</x:v>
      </x:c>
      <x:c r="T599" s="641" t="s">
        <x:v>22</x:v>
      </x:c>
      <x:c r="U599" s="641" t="s">
        <x:v>22</x:v>
      </x:c>
      <x:c r="V599" s="641" t="s">
        <x:v>2552</x:v>
      </x:c>
      <x:c r="W599" s="641"/>
      <x:c r="X599" s="645"/>
      <x:c r="Y599" s="645"/>
    </x:row>
    <x:row r="600" spans="1:25" s="197" customFormat="1" ht="95.45" customHeight="1" x14ac:dyDescent="0.2">
      <x:c r="A600" s="647" t="s">
        <x:v>4517</x:v>
      </x:c>
      <x:c r="B600" s="649" t="s">
        <x:v>4570</x:v>
      </x:c>
      <x:c r="C600" s="649" t="s">
        <x:v>4522</x:v>
      </x:c>
      <x:c r="D600" s="649" t="s">
        <x:v>4523</x:v>
      </x:c>
      <x:c r="E600" s="650">
        <x:v>45485</x:v>
      </x:c>
      <x:c r="F600" s="654">
        <x:v>45618</x:v>
      </x:c>
      <x:c r="G600" s="650">
        <x:v>45618</x:v>
      </x:c>
      <x:c r="H600" s="647"/>
      <x:c r="I600" s="651">
        <x:v>488691.97</x:v>
      </x:c>
      <x:c r="J600" s="652"/>
      <x:c r="K600" s="653"/>
      <x:c r="L600" s="648">
        <x:v>100</x:v>
      </x:c>
      <x:c r="M600" s="641" t="s">
        <x:v>407</x:v>
      </x:c>
      <x:c r="N600" s="641" t="s">
        <x:v>22</x:v>
      </x:c>
      <x:c r="O600" s="641" t="s">
        <x:v>4543</x:v>
      </x:c>
      <x:c r="P600" s="641" t="s">
        <x:v>147</x:v>
      </x:c>
      <x:c r="Q600" s="641" t="s">
        <x:v>46</x:v>
      </x:c>
      <x:c r="R600" s="641" t="s">
        <x:v>26</x:v>
      </x:c>
      <x:c r="S600" s="641" t="s">
        <x:v>4543</x:v>
      </x:c>
      <x:c r="T600" s="641" t="s">
        <x:v>22</x:v>
      </x:c>
      <x:c r="U600" s="641" t="s">
        <x:v>22</x:v>
      </x:c>
      <x:c r="V600" s="641" t="s">
        <x:v>2552</x:v>
      </x:c>
      <x:c r="W600" s="203"/>
      <x:c r="X600" s="645"/>
      <x:c r="Y600" s="645"/>
    </x:row>
    <x:row r="601" spans="1:25" s="197" customFormat="1" ht="38.25" x14ac:dyDescent="0.2">
      <x:c r="A601" s="647" t="s">
        <x:v>4518</x:v>
      </x:c>
      <x:c r="B601" s="649" t="s">
        <x:v>4524</x:v>
      </x:c>
      <x:c r="C601" s="649" t="s">
        <x:v>4525</x:v>
      </x:c>
      <x:c r="D601" s="649" t="s">
        <x:v>4526</x:v>
      </x:c>
      <x:c r="E601" s="650">
        <x:v>45475</x:v>
      </x:c>
      <x:c r="F601" s="654">
        <x:v>45616</x:v>
      </x:c>
      <x:c r="G601" s="650">
        <x:v>45616</x:v>
      </x:c>
      <x:c r="H601" s="647"/>
      <x:c r="I601" s="651">
        <x:v>253787.85</x:v>
      </x:c>
      <x:c r="J601" s="652"/>
      <x:c r="K601" s="653"/>
      <x:c r="L601" s="648">
        <x:v>100</x:v>
      </x:c>
      <x:c r="M601" s="641" t="s">
        <x:v>407</x:v>
      </x:c>
      <x:c r="N601" s="641" t="s">
        <x:v>22</x:v>
      </x:c>
      <x:c r="O601" s="641" t="s">
        <x:v>4544</x:v>
      </x:c>
      <x:c r="P601" s="641" t="s">
        <x:v>816</x:v>
      </x:c>
      <x:c r="Q601" s="641" t="s">
        <x:v>46</x:v>
      </x:c>
      <x:c r="R601" s="641" t="s">
        <x:v>2162</x:v>
      </x:c>
      <x:c r="S601" s="641" t="s">
        <x:v>4544</x:v>
      </x:c>
      <x:c r="T601" s="641" t="s">
        <x:v>22</x:v>
      </x:c>
      <x:c r="U601" s="641" t="s">
        <x:v>22</x:v>
      </x:c>
      <x:c r="V601" s="641" t="s">
        <x:v>2552</x:v>
      </x:c>
      <x:c r="W601" s="203"/>
      <x:c r="X601" s="645"/>
      <x:c r="Y601" s="645"/>
    </x:row>
    <x:row r="602" spans="1:25" s="197" customFormat="1" ht="38.25" x14ac:dyDescent="0.2">
      <x:c r="A602" s="647" t="s">
        <x:v>4519</x:v>
      </x:c>
      <x:c r="B602" s="649" t="s">
        <x:v>4582</x:v>
      </x:c>
      <x:c r="C602" s="649" t="s">
        <x:v>4319</x:v>
      </x:c>
      <x:c r="D602" s="649" t="s">
        <x:v>4581</x:v>
      </x:c>
      <x:c r="E602" s="650">
        <x:v>45748</x:v>
      </x:c>
      <x:c r="F602" s="650">
        <x:v>45992</x:v>
      </x:c>
      <x:c r="G602" s="650"/>
      <x:c r="H602" s="647"/>
      <x:c r="I602" s="651"/>
      <x:c r="J602" s="652"/>
      <x:c r="K602" s="653"/>
      <x:c r="L602" s="648">
        <x:v>0</x:v>
      </x:c>
      <x:c r="M602" s="641" t="s">
        <x:v>407</x:v>
      </x:c>
      <x:c r="N602" s="641" t="s">
        <x:v>22</x:v>
      </x:c>
      <x:c r="O602" s="641" t="s">
        <x:v>4545</x:v>
      </x:c>
      <x:c r="P602" s="641" t="s">
        <x:v>192</x:v>
      </x:c>
      <x:c r="Q602" s="641" t="s">
        <x:v>652</x:v>
      </x:c>
      <x:c r="R602" s="641" t="s">
        <x:v>26</x:v>
      </x:c>
      <x:c r="S602" s="641" t="s">
        <x:v>4546</x:v>
      </x:c>
      <x:c r="T602" s="641" t="s">
        <x:v>22</x:v>
      </x:c>
      <x:c r="U602" s="641" t="s">
        <x:v>22</x:v>
      </x:c>
      <x:c r="V602" s="641" t="s">
        <x:v>23</x:v>
      </x:c>
      <x:c r="W602" s="203"/>
      <x:c r="X602" s="645"/>
      <x:c r="Y602" s="645"/>
    </x:row>
    <x:row r="603" spans="1:25" s="197" customFormat="1" ht="38.25" x14ac:dyDescent="0.2">
      <x:c r="A603" s="451" t="s">
        <x:v>4604</x:v>
      </x:c>
      <x:c r="B603" s="451" t="s">
        <x:v>4636</x:v>
      </x:c>
      <x:c r="C603" s="451" t="s">
        <x:v>661</x:v>
      </x:c>
      <x:c r="D603" s="451" t="s">
        <x:v>4637</x:v>
      </x:c>
      <x:c r="E603" s="506">
        <x:v>45845</x:v>
      </x:c>
      <x:c r="F603" s="506" t="s">
        <x:v>4427</x:v>
      </x:c>
      <x:c r="G603" s="506"/>
      <x:c r="H603" s="655"/>
      <x:c r="I603" s="657"/>
      <x:c r="J603" s="658"/>
      <x:c r="K603" s="659"/>
      <x:c r="L603" s="660">
        <x:v>0</x:v>
      </x:c>
      <x:c r="M603" s="451" t="s">
        <x:v>2090</x:v>
      </x:c>
      <x:c r="N603" s="451" t="s">
        <x:v>22</x:v>
      </x:c>
      <x:c r="O603" s="451" t="s">
        <x:v>2204</x:v>
      </x:c>
      <x:c r="P603" s="451" t="s">
        <x:v>1971</x:v>
      </x:c>
      <x:c r="Q603" s="451" t="s">
        <x:v>584</x:v>
      </x:c>
      <x:c r="R603" s="451" t="s">
        <x:v>2162</x:v>
      </x:c>
      <x:c r="S603" s="451" t="s">
        <x:v>22</x:v>
      </x:c>
      <x:c r="T603" s="451" t="s">
        <x:v>2162</x:v>
      </x:c>
      <x:c r="U603" s="451" t="s">
        <x:v>2989</x:v>
      </x:c>
      <x:c r="V603" s="451" t="s">
        <x:v>37</x:v>
      </x:c>
      <x:c r="W603" s="451"/>
    </x:row>
    <x:row r="604" spans="1:25" s="197" customFormat="1" ht="51" x14ac:dyDescent="0.2">
      <x:c r="A604" s="451" t="s">
        <x:v>4605</x:v>
      </x:c>
      <x:c r="B604" s="451" t="s">
        <x:v>4638</x:v>
      </x:c>
      <x:c r="C604" s="451" t="s">
        <x:v>661</x:v>
      </x:c>
      <x:c r="D604" s="451" t="s">
        <x:v>4639</x:v>
      </x:c>
      <x:c r="E604" s="506">
        <x:v>45845</x:v>
      </x:c>
      <x:c r="F604" s="506" t="s">
        <x:v>4427</x:v>
      </x:c>
      <x:c r="G604" s="506"/>
      <x:c r="H604" s="655"/>
      <x:c r="I604" s="657"/>
      <x:c r="J604" s="658"/>
      <x:c r="K604" s="659"/>
      <x:c r="L604" s="660">
        <x:v>0</x:v>
      </x:c>
      <x:c r="M604" s="451" t="s">
        <x:v>407</x:v>
      </x:c>
      <x:c r="N604" s="451" t="s">
        <x:v>22</x:v>
      </x:c>
      <x:c r="O604" s="451" t="s">
        <x:v>2211</x:v>
      </x:c>
      <x:c r="P604" s="451" t="s">
        <x:v>1981</x:v>
      </x:c>
      <x:c r="Q604" s="451" t="s">
        <x:v>681</x:v>
      </x:c>
      <x:c r="R604" s="451" t="s">
        <x:v>2162</x:v>
      </x:c>
      <x:c r="S604" s="451" t="s">
        <x:v>22</x:v>
      </x:c>
      <x:c r="T604" s="451" t="s">
        <x:v>2078</x:v>
      </x:c>
      <x:c r="U604" s="451" t="s">
        <x:v>2211</x:v>
      </x:c>
      <x:c r="V604" s="451" t="s">
        <x:v>37</x:v>
      </x:c>
      <x:c r="W604" s="451"/>
    </x:row>
    <x:row r="605" spans="1:25" s="197" customFormat="1" ht="38.25" x14ac:dyDescent="0.2">
      <x:c r="A605" s="451" t="s">
        <x:v>4606</x:v>
      </x:c>
      <x:c r="B605" s="451" t="s">
        <x:v>4640</x:v>
      </x:c>
      <x:c r="C605" s="451" t="s">
        <x:v>3282</x:v>
      </x:c>
      <x:c r="D605" s="451" t="s">
        <x:v>4864</x:v>
      </x:c>
      <x:c r="E605" s="506">
        <x:v>45854</x:v>
      </x:c>
      <x:c r="F605" s="506">
        <x:v>45931</x:v>
      </x:c>
      <x:c r="G605" s="506"/>
      <x:c r="H605" s="655"/>
      <x:c r="I605" s="657"/>
      <x:c r="J605" s="658"/>
      <x:c r="K605" s="659"/>
      <x:c r="L605" s="660">
        <x:v>0</x:v>
      </x:c>
      <x:c r="M605" s="451" t="s">
        <x:v>2073</x:v>
      </x:c>
      <x:c r="N605" s="451" t="s">
        <x:v>407</x:v>
      </x:c>
      <x:c r="O605" s="451" t="s">
        <x:v>4734</x:v>
      </x:c>
      <x:c r="P605" s="451" t="s">
        <x:v>192</x:v>
      </x:c>
      <x:c r="Q605" s="451" t="s">
        <x:v>680</x:v>
      </x:c>
      <x:c r="R605" s="451" t="s">
        <x:v>26</x:v>
      </x:c>
      <x:c r="S605" s="451" t="s">
        <x:v>4734</x:v>
      </x:c>
      <x:c r="T605" s="451" t="s">
        <x:v>22</x:v>
      </x:c>
      <x:c r="U605" s="451" t="s">
        <x:v>22</x:v>
      </x:c>
      <x:c r="V605" s="451" t="s">
        <x:v>23</x:v>
      </x:c>
      <x:c r="W605" s="451"/>
    </x:row>
    <x:row r="606" spans="1:25" s="197" customFormat="1" ht="49.15" customHeight="1" x14ac:dyDescent="0.2">
      <x:c r="A606" s="451" t="s">
        <x:v>4607</x:v>
      </x:c>
      <x:c r="B606" s="451" t="s">
        <x:v>4641</x:v>
      </x:c>
      <x:c r="C606" s="451" t="s">
        <x:v>77</x:v>
      </x:c>
      <x:c r="D606" s="451" t="s">
        <x:v>4642</x:v>
      </x:c>
      <x:c r="E606" s="506">
        <x:v>45887</x:v>
      </x:c>
      <x:c r="F606" s="506" t="s">
        <x:v>4427</x:v>
      </x:c>
      <x:c r="G606" s="506"/>
      <x:c r="H606" s="655"/>
      <x:c r="I606" s="657"/>
      <x:c r="J606" s="658"/>
      <x:c r="K606" s="659"/>
      <x:c r="L606" s="660">
        <x:v>0</x:v>
      </x:c>
      <x:c r="M606" s="451" t="s">
        <x:v>407</x:v>
      </x:c>
      <x:c r="N606" s="451" t="s">
        <x:v>22</x:v>
      </x:c>
      <x:c r="O606" s="451" t="s">
        <x:v>4735</x:v>
      </x:c>
      <x:c r="P606" s="451" t="s">
        <x:v>2986</x:v>
      </x:c>
      <x:c r="Q606" s="451" t="s">
        <x:v>76</x:v>
      </x:c>
      <x:c r="R606" s="451" t="s">
        <x:v>586</x:v>
      </x:c>
      <x:c r="S606" s="451" t="s">
        <x:v>4735</x:v>
      </x:c>
      <x:c r="T606" s="451" t="s">
        <x:v>22</x:v>
      </x:c>
      <x:c r="U606" s="451" t="s">
        <x:v>22</x:v>
      </x:c>
      <x:c r="V606" s="451" t="s">
        <x:v>23</x:v>
      </x:c>
      <x:c r="W606" s="451"/>
    </x:row>
    <x:row r="607" spans="1:25" s="197" customFormat="1" ht="38.25" x14ac:dyDescent="0.2">
      <x:c r="A607" s="451" t="s">
        <x:v>4608</x:v>
      </x:c>
      <x:c r="B607" s="451" t="s">
        <x:v>4643</x:v>
      </x:c>
      <x:c r="C607" s="451" t="s">
        <x:v>3282</x:v>
      </x:c>
      <x:c r="D607" s="451" t="s">
        <x:v>4853</x:v>
      </x:c>
      <x:c r="E607" s="506">
        <x:v>45854</x:v>
      </x:c>
      <x:c r="F607" s="506" t="s">
        <x:v>4717</x:v>
      </x:c>
      <x:c r="G607" s="506"/>
      <x:c r="H607" s="655"/>
      <x:c r="I607" s="657"/>
      <x:c r="J607" s="658"/>
      <x:c r="K607" s="659"/>
      <x:c r="L607" s="660">
        <x:v>0</x:v>
      </x:c>
      <x:c r="M607" s="451" t="s">
        <x:v>2073</x:v>
      </x:c>
      <x:c r="N607" s="451" t="s">
        <x:v>407</x:v>
      </x:c>
      <x:c r="O607" s="451" t="s">
        <x:v>4736</x:v>
      </x:c>
      <x:c r="P607" s="451" t="s">
        <x:v>192</x:v>
      </x:c>
      <x:c r="Q607" s="451" t="s">
        <x:v>680</x:v>
      </x:c>
      <x:c r="R607" s="451" t="s">
        <x:v>2162</x:v>
      </x:c>
      <x:c r="S607" s="451" t="s">
        <x:v>4736</x:v>
      </x:c>
      <x:c r="T607" s="451" t="s">
        <x:v>22</x:v>
      </x:c>
      <x:c r="U607" s="451" t="s">
        <x:v>22</x:v>
      </x:c>
      <x:c r="V607" s="451" t="s">
        <x:v>23</x:v>
      </x:c>
      <x:c r="W607" s="451"/>
    </x:row>
    <x:row r="608" spans="1:25" s="197" customFormat="1" ht="25.5" x14ac:dyDescent="0.2">
      <x:c r="A608" s="451" t="s">
        <x:v>4771</x:v>
      </x:c>
      <x:c r="B608" s="451" t="s">
        <x:v>4644</x:v>
      </x:c>
      <x:c r="C608" s="451" t="s">
        <x:v>4911</x:v>
      </x:c>
      <x:c r="D608" s="451" t="s">
        <x:v>4910</x:v>
      </x:c>
      <x:c r="E608" s="506">
        <x:v>45770</x:v>
      </x:c>
      <x:c r="F608" s="506" t="s">
        <x:v>4718</x:v>
      </x:c>
      <x:c r="G608" s="506"/>
      <x:c r="H608" s="655"/>
      <x:c r="I608" s="657"/>
      <x:c r="J608" s="658"/>
      <x:c r="K608" s="659"/>
      <x:c r="L608" s="660">
        <x:v>0</x:v>
      </x:c>
      <x:c r="M608" s="451" t="s">
        <x:v>2090</x:v>
      </x:c>
      <x:c r="N608" s="451" t="s">
        <x:v>22</x:v>
      </x:c>
      <x:c r="O608" s="451" t="s">
        <x:v>22</x:v>
      </x:c>
      <x:c r="P608" s="451" t="s">
        <x:v>22</x:v>
      </x:c>
      <x:c r="Q608" s="451" t="s">
        <x:v>22</x:v>
      </x:c>
      <x:c r="R608" s="451" t="s">
        <x:v>22</x:v>
      </x:c>
      <x:c r="S608" s="451" t="s">
        <x:v>22</x:v>
      </x:c>
      <x:c r="T608" s="451" t="s">
        <x:v>22</x:v>
      </x:c>
      <x:c r="U608" s="451" t="s">
        <x:v>22</x:v>
      </x:c>
      <x:c r="V608" s="451" t="s">
        <x:v>23</x:v>
      </x:c>
      <x:c r="W608" s="451"/>
    </x:row>
    <x:row r="609" spans="1:248" s="197" customFormat="1" ht="51" x14ac:dyDescent="0.2">
      <x:c r="A609" s="451" t="s">
        <x:v>4851</x:v>
      </x:c>
      <x:c r="B609" s="451" t="s">
        <x:v>4645</x:v>
      </x:c>
      <x:c r="C609" s="451" t="s">
        <x:v>355</x:v>
      </x:c>
      <x:c r="D609" s="451" t="s">
        <x:v>4905</x:v>
      </x:c>
      <x:c r="E609" s="506">
        <x:v>45873</x:v>
      </x:c>
      <x:c r="F609" s="506" t="s">
        <x:v>4719</x:v>
      </x:c>
      <x:c r="G609" s="506"/>
      <x:c r="H609" s="655"/>
      <x:c r="I609" s="657"/>
      <x:c r="J609" s="658"/>
      <x:c r="K609" s="659"/>
      <x:c r="L609" s="660">
        <x:v>0</x:v>
      </x:c>
      <x:c r="M609" s="451" t="s">
        <x:v>407</x:v>
      </x:c>
      <x:c r="N609" s="451" t="s">
        <x:v>22</x:v>
      </x:c>
      <x:c r="O609" s="451" t="s">
        <x:v>2450</x:v>
      </x:c>
      <x:c r="P609" s="451" t="s">
        <x:v>191</x:v>
      </x:c>
      <x:c r="Q609" s="451" t="s">
        <x:v>4737</x:v>
      </x:c>
      <x:c r="R609" s="451" t="s">
        <x:v>26</x:v>
      </x:c>
      <x:c r="S609" s="451" t="s">
        <x:v>22</x:v>
      </x:c>
      <x:c r="T609" s="451" t="s">
        <x:v>22</x:v>
      </x:c>
      <x:c r="U609" s="451" t="s">
        <x:v>22</x:v>
      </x:c>
      <x:c r="V609" s="451" t="s">
        <x:v>37</x:v>
      </x:c>
      <x:c r="W609" s="451"/>
    </x:row>
    <x:row r="610" spans="1:248" s="197" customFormat="1" ht="38.25" x14ac:dyDescent="0.2">
      <x:c r="A610" s="661" t="s">
        <x:v>4962</x:v>
      </x:c>
      <x:c r="B610" s="661" t="s">
        <x:v>4646</x:v>
      </x:c>
      <x:c r="C610" s="661" t="s">
        <x:v>510</x:v>
      </x:c>
      <x:c r="D610" s="661" t="s">
        <x:v>4865</x:v>
      </x:c>
      <x:c r="E610" s="445">
        <x:v>45894</x:v>
      </x:c>
      <x:c r="F610" s="445" t="s">
        <x:v>4427</x:v>
      </x:c>
      <x:c r="G610" s="662"/>
      <x:c r="H610" s="663"/>
      <x:c r="I610" s="664"/>
      <x:c r="J610" s="665"/>
      <x:c r="K610" s="666"/>
      <x:c r="L610" s="667">
        <x:v>0</x:v>
      </x:c>
      <x:c r="M610" s="668" t="s">
        <x:v>2090</x:v>
      </x:c>
      <x:c r="N610" s="451" t="s">
        <x:v>22</x:v>
      </x:c>
      <x:c r="O610" s="669" t="s">
        <x:v>4738</x:v>
      </x:c>
      <x:c r="P610" s="661" t="s">
        <x:v>1971</x:v>
      </x:c>
      <x:c r="Q610" s="661" t="s">
        <x:v>76</x:v>
      </x:c>
      <x:c r="R610" s="661" t="s">
        <x:v>2219</x:v>
      </x:c>
      <x:c r="S610" s="661" t="s">
        <x:v>4739</x:v>
      </x:c>
      <x:c r="T610" s="661" t="s">
        <x:v>26</x:v>
      </x:c>
      <x:c r="U610" s="661" t="s">
        <x:v>4740</x:v>
      </x:c>
      <x:c r="V610" s="661" t="s">
        <x:v>37</x:v>
      </x:c>
      <x:c r="W610" s="661"/>
    </x:row>
    <x:row r="611" spans="1:248" s="197" customFormat="1" ht="38.25" x14ac:dyDescent="0.2">
      <x:c r="A611" s="451" t="s">
        <x:v>4963</x:v>
      </x:c>
      <x:c r="B611" s="451" t="s">
        <x:v>4647</x:v>
      </x:c>
      <x:c r="C611" s="451" t="s">
        <x:v>125</x:v>
      </x:c>
      <x:c r="D611" s="451" t="s">
        <x:v>4866</x:v>
      </x:c>
      <x:c r="E611" s="506">
        <x:v>45884</x:v>
      </x:c>
      <x:c r="F611" s="506" t="s">
        <x:v>4427</x:v>
      </x:c>
      <x:c r="G611" s="506"/>
      <x:c r="H611" s="548"/>
      <x:c r="I611" s="671"/>
      <x:c r="J611" s="672"/>
      <x:c r="K611" s="673"/>
      <x:c r="L611" s="660">
        <x:v>0</x:v>
      </x:c>
      <x:c r="M611" s="674" t="s">
        <x:v>407</x:v>
      </x:c>
      <x:c r="N611" s="451" t="s">
        <x:v>22</x:v>
      </x:c>
      <x:c r="O611" s="675" t="s">
        <x:v>4741</x:v>
      </x:c>
      <x:c r="P611" s="451" t="s">
        <x:v>191</x:v>
      </x:c>
      <x:c r="Q611" s="451" t="s">
        <x:v>76</x:v>
      </x:c>
      <x:c r="R611" s="451" t="s">
        <x:v>2078</x:v>
      </x:c>
      <x:c r="S611" s="451" t="s">
        <x:v>4741</x:v>
      </x:c>
      <x:c r="T611" s="451" t="s">
        <x:v>22</x:v>
      </x:c>
      <x:c r="U611" s="451" t="s">
        <x:v>22</x:v>
      </x:c>
      <x:c r="V611" s="451" t="s">
        <x:v>30</x:v>
      </x:c>
      <x:c r="W611" s="419"/>
    </x:row>
    <x:row r="612" spans="1:248" s="197" customFormat="1" ht="38.25" x14ac:dyDescent="0.2">
      <x:c r="A612" s="451" t="s">
        <x:v>4863</x:v>
      </x:c>
      <x:c r="B612" s="451" t="s">
        <x:v>4648</x:v>
      </x:c>
      <x:c r="C612" s="451" t="s">
        <x:v>125</x:v>
      </x:c>
      <x:c r="D612" s="451" t="s">
        <x:v>4649</x:v>
      </x:c>
      <x:c r="E612" s="506">
        <x:v>45870</x:v>
      </x:c>
      <x:c r="F612" s="506" t="s">
        <x:v>4427</x:v>
      </x:c>
      <x:c r="G612" s="506"/>
      <x:c r="H612" s="655"/>
      <x:c r="I612" s="657"/>
      <x:c r="J612" s="658"/>
      <x:c r="K612" s="676"/>
      <x:c r="L612" s="660">
        <x:v>0</x:v>
      </x:c>
      <x:c r="M612" s="674" t="s">
        <x:v>22</x:v>
      </x:c>
      <x:c r="N612" s="451" t="s">
        <x:v>407</x:v>
      </x:c>
      <x:c r="O612" s="675" t="s">
        <x:v>4742</x:v>
      </x:c>
      <x:c r="P612" s="451" t="s">
        <x:v>192</x:v>
      </x:c>
      <x:c r="Q612" s="451" t="s">
        <x:v>680</x:v>
      </x:c>
      <x:c r="R612" s="451" t="s">
        <x:v>22</x:v>
      </x:c>
      <x:c r="S612" s="451" t="s">
        <x:v>22</x:v>
      </x:c>
      <x:c r="T612" s="451" t="s">
        <x:v>2078</x:v>
      </x:c>
      <x:c r="U612" s="451" t="s">
        <x:v>4742</x:v>
      </x:c>
      <x:c r="V612" s="451" t="s">
        <x:v>37</x:v>
      </x:c>
      <x:c r="W612" s="419"/>
    </x:row>
    <x:row r="613" spans="1:248" s="197" customFormat="1" ht="38.25" x14ac:dyDescent="0.2">
      <x:c r="A613" s="451" t="s">
        <x:v>4609</x:v>
      </x:c>
      <x:c r="B613" s="451" t="s">
        <x:v>4650</x:v>
      </x:c>
      <x:c r="C613" s="451" t="s">
        <x:v>89</x:v>
      </x:c>
      <x:c r="D613" s="451" t="s">
        <x:v>4854</x:v>
      </x:c>
      <x:c r="E613" s="506">
        <x:v>45873</x:v>
      </x:c>
      <x:c r="F613" s="506">
        <x:v>46157</x:v>
      </x:c>
      <x:c r="G613" s="506"/>
      <x:c r="H613" s="655"/>
      <x:c r="I613" s="657"/>
      <x:c r="J613" s="658"/>
      <x:c r="K613" s="676"/>
      <x:c r="L613" s="660">
        <x:v>0</x:v>
      </x:c>
      <x:c r="M613" s="674" t="s">
        <x:v>407</x:v>
      </x:c>
      <x:c r="N613" s="451" t="s">
        <x:v>22</x:v>
      </x:c>
      <x:c r="O613" s="675" t="s">
        <x:v>4743</x:v>
      </x:c>
      <x:c r="P613" s="451" t="s">
        <x:v>2986</x:v>
      </x:c>
      <x:c r="Q613" s="451" t="s">
        <x:v>4744</x:v>
      </x:c>
      <x:c r="R613" s="451" t="s">
        <x:v>26</x:v>
      </x:c>
      <x:c r="S613" s="451" t="s">
        <x:v>22</x:v>
      </x:c>
      <x:c r="T613" s="451" t="s">
        <x:v>22</x:v>
      </x:c>
      <x:c r="U613" s="451" t="s">
        <x:v>22</x:v>
      </x:c>
      <x:c r="V613" s="451" t="s">
        <x:v>23</x:v>
      </x:c>
      <x:c r="W613" s="419"/>
    </x:row>
    <x:row r="614" spans="1:248" s="197" customFormat="1" ht="61.9" customHeight="1" x14ac:dyDescent="0.2">
      <x:c r="A614" s="451" t="s">
        <x:v>4870</x:v>
      </x:c>
      <x:c r="B614" s="451" t="s">
        <x:v>4906</x:v>
      </x:c>
      <x:c r="C614" s="451" t="s">
        <x:v>91</x:v>
      </x:c>
      <x:c r="D614" s="451" t="s">
        <x:v>4907</x:v>
      </x:c>
      <x:c r="E614" s="677" t="s">
        <x:v>4867</x:v>
      </x:c>
      <x:c r="F614" s="678" t="s">
        <x:v>4427</x:v>
      </x:c>
      <x:c r="G614" s="451"/>
      <x:c r="H614" s="451"/>
      <x:c r="I614" s="451"/>
      <x:c r="J614" s="451"/>
      <x:c r="K614" s="451"/>
      <x:c r="L614" s="451" t="s">
        <x:v>3860</x:v>
      </x:c>
      <x:c r="M614" s="451" t="s">
        <x:v>407</x:v>
      </x:c>
      <x:c r="N614" s="451" t="s">
        <x:v>22</x:v>
      </x:c>
      <x:c r="O614" s="451" t="s">
        <x:v>3711</x:v>
      </x:c>
      <x:c r="P614" s="451" t="s">
        <x:v>191</x:v>
      </x:c>
      <x:c r="Q614" s="451" t="s">
        <x:v>584</x:v>
      </x:c>
      <x:c r="R614" s="451" t="s">
        <x:v>3490</x:v>
      </x:c>
      <x:c r="S614" s="451" t="s">
        <x:v>4908</x:v>
      </x:c>
      <x:c r="T614" s="451" t="s">
        <x:v>3490</x:v>
      </x:c>
      <x:c r="U614" s="451" t="s">
        <x:v>4909</x:v>
      </x:c>
      <x:c r="V614" s="451" t="s">
        <x:v>37</x:v>
      </x:c>
      <x:c r="W614" s="451"/>
    </x:row>
    <x:row r="615" spans="1:248" s="197" customFormat="1" ht="38.25" x14ac:dyDescent="0.2">
      <x:c r="A615" s="451" t="s">
        <x:v>4615</x:v>
      </x:c>
      <x:c r="B615" s="451" t="s">
        <x:v>4665</x:v>
      </x:c>
      <x:c r="C615" s="451" t="s">
        <x:v>4869</x:v>
      </x:c>
      <x:c r="D615" s="451" t="s">
        <x:v>4868</x:v>
      </x:c>
      <x:c r="E615" s="506">
        <x:v>45873</x:v>
      </x:c>
      <x:c r="F615" s="506" t="s">
        <x:v>4718</x:v>
      </x:c>
      <x:c r="G615" s="506"/>
      <x:c r="H615" s="655"/>
      <x:c r="I615" s="657"/>
      <x:c r="J615" s="658"/>
      <x:c r="K615" s="676"/>
      <x:c r="L615" s="660">
        <x:v>0</x:v>
      </x:c>
      <x:c r="M615" s="674" t="s">
        <x:v>407</x:v>
      </x:c>
      <x:c r="N615" s="451" t="s">
        <x:v>22</x:v>
      </x:c>
      <x:c r="O615" s="675" t="s">
        <x:v>2989</x:v>
      </x:c>
      <x:c r="P615" s="451" t="s">
        <x:v>191</x:v>
      </x:c>
      <x:c r="Q615" s="451" t="s">
        <x:v>584</x:v>
      </x:c>
      <x:c r="R615" s="451" t="s">
        <x:v>2078</x:v>
      </x:c>
      <x:c r="S615" s="451" t="s">
        <x:v>2989</x:v>
      </x:c>
      <x:c r="T615" s="451" t="s">
        <x:v>22</x:v>
      </x:c>
      <x:c r="U615" s="451" t="s">
        <x:v>22</x:v>
      </x:c>
      <x:c r="V615" s="451" t="s">
        <x:v>23</x:v>
      </x:c>
      <x:c r="W615" s="451"/>
    </x:row>
    <x:row r="616" spans="1:248" s="197" customFormat="1" ht="51" x14ac:dyDescent="0.2">
      <x:c r="A616" s="451" t="s">
        <x:v>4625</x:v>
      </x:c>
      <x:c r="B616" s="451" t="s">
        <x:v>4690</x:v>
      </x:c>
      <x:c r="C616" s="451" t="s">
        <x:v>2086</x:v>
      </x:c>
      <x:c r="D616" s="451" t="s">
        <x:v>4691</x:v>
      </x:c>
      <x:c r="E616" s="506">
        <x:v>45887</x:v>
      </x:c>
      <x:c r="F616" s="506" t="s">
        <x:v>4427</x:v>
      </x:c>
      <x:c r="G616" s="506"/>
      <x:c r="H616" s="655"/>
      <x:c r="I616" s="657"/>
      <x:c r="J616" s="658"/>
      <x:c r="K616" s="676"/>
      <x:c r="L616" s="660">
        <x:v>0</x:v>
      </x:c>
      <x:c r="M616" s="674" t="s">
        <x:v>407</x:v>
      </x:c>
      <x:c r="N616" s="451" t="s">
        <x:v>22</x:v>
      </x:c>
      <x:c r="O616" s="675" t="s">
        <x:v>3072</x:v>
      </x:c>
      <x:c r="P616" s="451" t="s">
        <x:v>1590</x:v>
      </x:c>
      <x:c r="Q616" s="451" t="s">
        <x:v>681</x:v>
      </x:c>
      <x:c r="R616" s="451" t="s">
        <x:v>22</x:v>
      </x:c>
      <x:c r="S616" s="451" t="s">
        <x:v>2077</x:v>
      </x:c>
      <x:c r="T616" s="451" t="s">
        <x:v>22</x:v>
      </x:c>
      <x:c r="U616" s="451" t="s">
        <x:v>2077</x:v>
      </x:c>
      <x:c r="V616" s="451" t="s">
        <x:v>37</x:v>
      </x:c>
      <x:c r="W616" s="451"/>
    </x:row>
    <x:row r="617" spans="1:248" s="197" customFormat="1" ht="25.5" x14ac:dyDescent="0.2">
      <x:c r="A617" s="451" t="s">
        <x:v>4632</x:v>
      </x:c>
      <x:c r="B617" s="451" t="s">
        <x:v>4709</x:v>
      </x:c>
      <x:c r="C617" s="451" t="s">
        <x:v>25</x:v>
      </x:c>
      <x:c r="D617" s="451" t="s">
        <x:v>4710</x:v>
      </x:c>
      <x:c r="E617" s="506">
        <x:v>45824</x:v>
      </x:c>
      <x:c r="F617" s="506">
        <x:v>45835</x:v>
      </x:c>
      <x:c r="G617" s="506"/>
      <x:c r="H617" s="655"/>
      <x:c r="I617" s="657"/>
      <x:c r="J617" s="658"/>
      <x:c r="K617" s="676"/>
      <x:c r="L617" s="660">
        <x:v>0</x:v>
      </x:c>
      <x:c r="M617" s="674" t="s">
        <x:v>407</x:v>
      </x:c>
      <x:c r="N617" s="451" t="s">
        <x:v>22</x:v>
      </x:c>
      <x:c r="O617" s="675" t="s">
        <x:v>4768</x:v>
      </x:c>
      <x:c r="P617" s="451" t="s">
        <x:v>22</x:v>
      </x:c>
      <x:c r="Q617" s="451" t="s">
        <x:v>157</x:v>
      </x:c>
      <x:c r="R617" s="451" t="s">
        <x:v>26</x:v>
      </x:c>
      <x:c r="S617" s="451" t="s">
        <x:v>4768</x:v>
      </x:c>
      <x:c r="T617" s="451" t="s">
        <x:v>22</x:v>
      </x:c>
      <x:c r="U617" s="451" t="s">
        <x:v>22</x:v>
      </x:c>
      <x:c r="V617" s="451" t="s">
        <x:v>23</x:v>
      </x:c>
      <x:c r="W617" s="451"/>
    </x:row>
    <x:row r="618" spans="1:248" s="197" customFormat="1" ht="38.450000000000003" customHeight="1" x14ac:dyDescent="0.2">
      <x:c r="A618" s="451" t="s">
        <x:v>4852</x:v>
      </x:c>
      <x:c r="B618" s="451" t="s">
        <x:v>4871</x:v>
      </x:c>
      <x:c r="C618" s="451" t="s">
        <x:v>44</x:v>
      </x:c>
      <x:c r="D618" s="451" t="s">
        <x:v>4872</x:v>
      </x:c>
      <x:c r="E618" s="506">
        <x:v>45810</x:v>
      </x:c>
      <x:c r="F618" s="506">
        <x:v>45838</x:v>
      </x:c>
      <x:c r="G618" s="506"/>
      <x:c r="H618" s="655"/>
      <x:c r="I618" s="657"/>
      <x:c r="J618" s="658"/>
      <x:c r="K618" s="676"/>
      <x:c r="L618" s="660">
        <x:v>0</x:v>
      </x:c>
      <x:c r="M618" s="674" t="s">
        <x:v>2073</x:v>
      </x:c>
      <x:c r="N618" s="451" t="s">
        <x:v>22</x:v>
      </x:c>
      <x:c r="O618" s="675" t="s">
        <x:v>2083</x:v>
      </x:c>
      <x:c r="P618" s="451" t="s">
        <x:v>191</x:v>
      </x:c>
      <x:c r="Q618" s="451" t="s">
        <x:v>76</x:v>
      </x:c>
      <x:c r="R618" s="451" t="s">
        <x:v>2162</x:v>
      </x:c>
      <x:c r="S618" s="451" t="s">
        <x:v>2083</x:v>
      </x:c>
      <x:c r="T618" s="451" t="s">
        <x:v>22</x:v>
      </x:c>
      <x:c r="U618" s="451" t="s">
        <x:v>22</x:v>
      </x:c>
      <x:c r="V618" s="451" t="s">
        <x:v>30</x:v>
      </x:c>
      <x:c r="W618" s="451"/>
    </x:row>
    <x:row r="619" spans="1:248" s="197" customFormat="1" ht="25.5" x14ac:dyDescent="0.2">
      <x:c r="A619" s="451" t="s">
        <x:v>4813</x:v>
      </x:c>
      <x:c r="B619" s="451" t="s">
        <x:v>4814</x:v>
      </x:c>
      <x:c r="C619" s="451" t="s">
        <x:v>4815</x:v>
      </x:c>
      <x:c r="D619" s="451" t="s">
        <x:v>4816</x:v>
      </x:c>
      <x:c r="E619" s="506">
        <x:v>45748</x:v>
      </x:c>
      <x:c r="F619" s="506">
        <x:v>45807</x:v>
      </x:c>
      <x:c r="G619" s="679"/>
      <x:c r="H619" s="680"/>
      <x:c r="I619" s="681"/>
      <x:c r="J619" s="682"/>
      <x:c r="K619" s="683"/>
      <x:c r="L619" s="684">
        <x:v>0</x:v>
      </x:c>
      <x:c r="M619" s="674" t="s">
        <x:v>2073</x:v>
      </x:c>
      <x:c r="N619" s="451" t="s">
        <x:v>22</x:v>
      </x:c>
      <x:c r="O619" s="675" t="s">
        <x:v>4817</x:v>
      </x:c>
      <x:c r="P619" s="451" t="s">
        <x:v>159</x:v>
      </x:c>
      <x:c r="Q619" s="451" t="s">
        <x:v>223</x:v>
      </x:c>
      <x:c r="R619" s="451" t="s">
        <x:v>26</x:v>
      </x:c>
      <x:c r="S619" s="451" t="s">
        <x:v>4817</x:v>
      </x:c>
      <x:c r="T619" s="451" t="s">
        <x:v>22</x:v>
      </x:c>
      <x:c r="U619" s="451" t="s">
        <x:v>22</x:v>
      </x:c>
      <x:c r="V619" s="685" t="s">
        <x:v>23</x:v>
      </x:c>
      <x:c r="W619" s="686"/>
      <x:c r="X619" s="198"/>
      <x:c r="Y619" s="198"/>
      <x:c r="Z619" s="198"/>
      <x:c r="AA619" s="198"/>
      <x:c r="AB619" s="198"/>
      <x:c r="AC619" s="198"/>
      <x:c r="AD619" s="198"/>
      <x:c r="AE619" s="198"/>
      <x:c r="AF619" s="198"/>
      <x:c r="AG619" s="198"/>
      <x:c r="AH619" s="198"/>
      <x:c r="AI619" s="198"/>
      <x:c r="AJ619" s="198"/>
      <x:c r="AK619" s="198"/>
      <x:c r="AL619" s="198"/>
      <x:c r="AM619" s="198"/>
      <x:c r="AN619" s="198"/>
      <x:c r="AO619" s="198"/>
      <x:c r="AP619" s="198"/>
      <x:c r="AQ619" s="198"/>
      <x:c r="AR619" s="198"/>
      <x:c r="AS619" s="198"/>
      <x:c r="AT619" s="198"/>
      <x:c r="AU619" s="198"/>
      <x:c r="AV619" s="198"/>
      <x:c r="AW619" s="198"/>
      <x:c r="AX619" s="198"/>
      <x:c r="AY619" s="198"/>
      <x:c r="AZ619" s="198"/>
      <x:c r="BA619" s="198"/>
      <x:c r="BB619" s="198"/>
      <x:c r="BC619" s="198"/>
      <x:c r="BD619" s="198"/>
      <x:c r="BE619" s="198"/>
      <x:c r="BF619" s="198"/>
      <x:c r="BG619" s="198"/>
      <x:c r="BH619" s="198"/>
      <x:c r="BI619" s="198"/>
      <x:c r="BJ619" s="198"/>
      <x:c r="BK619" s="198"/>
      <x:c r="BL619" s="198"/>
      <x:c r="BM619" s="198"/>
      <x:c r="BN619" s="198"/>
      <x:c r="BO619" s="198"/>
      <x:c r="BP619" s="198"/>
      <x:c r="BQ619" s="198"/>
      <x:c r="BR619" s="198"/>
      <x:c r="BS619" s="198"/>
      <x:c r="BT619" s="198"/>
      <x:c r="BU619" s="198"/>
      <x:c r="BV619" s="198"/>
      <x:c r="BW619" s="198"/>
      <x:c r="BX619" s="198"/>
      <x:c r="BY619" s="198"/>
      <x:c r="BZ619" s="198"/>
      <x:c r="CA619" s="198"/>
      <x:c r="CB619" s="198"/>
      <x:c r="CC619" s="198"/>
      <x:c r="CD619" s="198"/>
      <x:c r="CE619" s="198"/>
      <x:c r="CF619" s="198"/>
      <x:c r="CG619" s="198"/>
      <x:c r="CH619" s="198"/>
      <x:c r="CI619" s="198"/>
      <x:c r="CJ619" s="198"/>
      <x:c r="CK619" s="198"/>
      <x:c r="CL619" s="198"/>
      <x:c r="CM619" s="198"/>
      <x:c r="CN619" s="198"/>
      <x:c r="CO619" s="198"/>
      <x:c r="CP619" s="198"/>
      <x:c r="CQ619" s="198"/>
      <x:c r="CR619" s="198"/>
      <x:c r="CS619" s="198"/>
      <x:c r="CT619" s="198"/>
      <x:c r="CU619" s="198"/>
      <x:c r="CV619" s="198"/>
      <x:c r="CW619" s="198"/>
      <x:c r="CX619" s="198"/>
      <x:c r="CY619" s="198"/>
      <x:c r="CZ619" s="198"/>
      <x:c r="DA619" s="198"/>
      <x:c r="DB619" s="198"/>
      <x:c r="DC619" s="198"/>
      <x:c r="DD619" s="198"/>
      <x:c r="DE619" s="198"/>
      <x:c r="DF619" s="198"/>
      <x:c r="DG619" s="198"/>
      <x:c r="DH619" s="198"/>
      <x:c r="DI619" s="198"/>
      <x:c r="DJ619" s="198"/>
      <x:c r="DK619" s="198"/>
      <x:c r="DL619" s="198"/>
      <x:c r="DM619" s="198"/>
      <x:c r="DN619" s="198"/>
      <x:c r="DO619" s="198"/>
      <x:c r="DP619" s="198"/>
      <x:c r="DQ619" s="198"/>
      <x:c r="DR619" s="198"/>
      <x:c r="DS619" s="198"/>
      <x:c r="DT619" s="198"/>
      <x:c r="DU619" s="198"/>
      <x:c r="DV619" s="198"/>
      <x:c r="DW619" s="198"/>
      <x:c r="DX619" s="198"/>
      <x:c r="DY619" s="198"/>
      <x:c r="DZ619" s="198"/>
      <x:c r="EA619" s="198"/>
      <x:c r="EB619" s="198"/>
      <x:c r="EC619" s="198"/>
      <x:c r="ED619" s="198"/>
      <x:c r="EE619" s="198"/>
      <x:c r="EF619" s="198"/>
      <x:c r="EG619" s="198"/>
      <x:c r="EH619" s="198"/>
      <x:c r="EI619" s="198"/>
      <x:c r="EJ619" s="198"/>
      <x:c r="EK619" s="198"/>
      <x:c r="EL619" s="198"/>
      <x:c r="EM619" s="198"/>
      <x:c r="EN619" s="198"/>
      <x:c r="EO619" s="198"/>
      <x:c r="EP619" s="198"/>
      <x:c r="EQ619" s="198"/>
      <x:c r="ER619" s="198"/>
      <x:c r="ES619" s="198"/>
      <x:c r="ET619" s="198"/>
      <x:c r="EU619" s="198"/>
      <x:c r="EV619" s="198"/>
      <x:c r="EW619" s="198"/>
      <x:c r="EX619" s="198"/>
      <x:c r="EY619" s="198"/>
      <x:c r="EZ619" s="198"/>
      <x:c r="FA619" s="198"/>
      <x:c r="FB619" s="198"/>
      <x:c r="FC619" s="198"/>
      <x:c r="FD619" s="198"/>
      <x:c r="FE619" s="198"/>
      <x:c r="FF619" s="198"/>
      <x:c r="FG619" s="198"/>
      <x:c r="FH619" s="198"/>
      <x:c r="FI619" s="198"/>
      <x:c r="FJ619" s="198"/>
      <x:c r="FK619" s="198"/>
      <x:c r="FL619" s="198"/>
      <x:c r="FM619" s="198"/>
      <x:c r="FN619" s="198"/>
      <x:c r="FO619" s="198"/>
      <x:c r="FP619" s="198"/>
      <x:c r="FQ619" s="198"/>
      <x:c r="FR619" s="198"/>
      <x:c r="FS619" s="198"/>
      <x:c r="FT619" s="198"/>
      <x:c r="FU619" s="198"/>
      <x:c r="FV619" s="198"/>
      <x:c r="FW619" s="198"/>
      <x:c r="FX619" s="198"/>
      <x:c r="FY619" s="198"/>
      <x:c r="FZ619" s="198"/>
      <x:c r="GA619" s="198"/>
      <x:c r="GB619" s="198"/>
      <x:c r="GC619" s="198"/>
      <x:c r="GD619" s="198"/>
      <x:c r="GE619" s="198"/>
      <x:c r="GF619" s="198"/>
      <x:c r="GG619" s="198"/>
      <x:c r="GH619" s="198"/>
      <x:c r="GI619" s="198"/>
      <x:c r="GJ619" s="198"/>
      <x:c r="GK619" s="198"/>
      <x:c r="GL619" s="198"/>
      <x:c r="GM619" s="198"/>
      <x:c r="GN619" s="198"/>
      <x:c r="GO619" s="198"/>
      <x:c r="GP619" s="198"/>
      <x:c r="GQ619" s="198"/>
      <x:c r="GR619" s="198"/>
      <x:c r="GS619" s="198"/>
      <x:c r="GT619" s="198"/>
      <x:c r="GU619" s="198"/>
      <x:c r="GV619" s="198"/>
      <x:c r="GW619" s="198"/>
      <x:c r="GX619" s="198"/>
      <x:c r="GY619" s="198"/>
      <x:c r="GZ619" s="198"/>
      <x:c r="HA619" s="198"/>
      <x:c r="HB619" s="198"/>
      <x:c r="HC619" s="198"/>
      <x:c r="HD619" s="198"/>
      <x:c r="HE619" s="198"/>
      <x:c r="HF619" s="198"/>
      <x:c r="HG619" s="198"/>
      <x:c r="HH619" s="198"/>
      <x:c r="HI619" s="198"/>
      <x:c r="HJ619" s="198"/>
      <x:c r="HK619" s="198"/>
      <x:c r="HL619" s="198"/>
      <x:c r="HM619" s="198"/>
      <x:c r="HN619" s="198"/>
      <x:c r="HO619" s="198"/>
      <x:c r="HP619" s="198"/>
      <x:c r="HQ619" s="198"/>
      <x:c r="HR619" s="198"/>
      <x:c r="HS619" s="198"/>
      <x:c r="HT619" s="198"/>
      <x:c r="HU619" s="198"/>
      <x:c r="HV619" s="198"/>
      <x:c r="HW619" s="198"/>
      <x:c r="HX619" s="198"/>
      <x:c r="HY619" s="198"/>
      <x:c r="HZ619" s="198"/>
      <x:c r="IA619" s="198"/>
      <x:c r="IB619" s="198"/>
      <x:c r="IC619" s="198"/>
      <x:c r="ID619" s="198"/>
      <x:c r="IE619" s="198"/>
      <x:c r="IF619" s="198"/>
      <x:c r="IG619" s="198"/>
      <x:c r="IH619" s="198"/>
      <x:c r="II619" s="198"/>
      <x:c r="IJ619" s="198"/>
      <x:c r="IK619" s="198"/>
      <x:c r="IL619" s="198"/>
      <x:c r="IM619" s="198"/>
    </x:row>
    <x:row r="620" spans="1:248" s="197" customFormat="1" ht="51" x14ac:dyDescent="0.2">
      <x:c r="A620" s="451" t="s">
        <x:v>4610</x:v>
      </x:c>
      <x:c r="B620" s="451" t="s">
        <x:v>4651</x:v>
      </x:c>
      <x:c r="C620" s="451" t="s">
        <x:v>2663</x:v>
      </x:c>
      <x:c r="D620" s="451" t="s">
        <x:v>4652</x:v>
      </x:c>
      <x:c r="E620" s="506">
        <x:v>45525</x:v>
      </x:c>
      <x:c r="F620" s="506" t="s">
        <x:v>4720</x:v>
      </x:c>
      <x:c r="G620" s="506" t="s">
        <x:v>4720</x:v>
      </x:c>
      <x:c r="H620" s="655"/>
      <x:c r="I620" s="656">
        <x:v>335290.71999999997</x:v>
      </x:c>
      <x:c r="J620" s="658"/>
      <x:c r="K620" s="676"/>
      <x:c r="L620" s="660">
        <x:v>100</x:v>
      </x:c>
      <x:c r="M620" s="674" t="s">
        <x:v>407</x:v>
      </x:c>
      <x:c r="N620" s="451" t="s">
        <x:v>22</x:v>
      </x:c>
      <x:c r="O620" s="675" t="s">
        <x:v>4745</x:v>
      </x:c>
      <x:c r="P620" s="451" t="s">
        <x:v>147</x:v>
      </x:c>
      <x:c r="Q620" s="451" t="s">
        <x:v>46</x:v>
      </x:c>
      <x:c r="R620" s="451" t="s">
        <x:v>2162</x:v>
      </x:c>
      <x:c r="S620" s="451" t="s">
        <x:v>4745</x:v>
      </x:c>
      <x:c r="T620" s="451" t="s">
        <x:v>22</x:v>
      </x:c>
      <x:c r="U620" s="451" t="s">
        <x:v>22</x:v>
      </x:c>
      <x:c r="V620" s="451" t="s">
        <x:v>2552</x:v>
      </x:c>
      <x:c r="W620" s="451"/>
    </x:row>
    <x:row r="621" spans="1:248" s="197" customFormat="1" ht="51" x14ac:dyDescent="0.2">
      <x:c r="A621" s="451" t="s">
        <x:v>4611</x:v>
      </x:c>
      <x:c r="B621" s="451" t="s">
        <x:v>4653</x:v>
      </x:c>
      <x:c r="C621" s="451" t="s">
        <x:v>4654</x:v>
      </x:c>
      <x:c r="D621" s="451" t="s">
        <x:v>4655</x:v>
      </x:c>
      <x:c r="E621" s="506">
        <x:v>45461</x:v>
      </x:c>
      <x:c r="F621" s="506" t="s">
        <x:v>4721</x:v>
      </x:c>
      <x:c r="G621" s="506" t="s">
        <x:v>4721</x:v>
      </x:c>
      <x:c r="H621" s="655"/>
      <x:c r="I621" s="656">
        <x:v>419117.33</x:v>
      </x:c>
      <x:c r="J621" s="658"/>
      <x:c r="K621" s="676"/>
      <x:c r="L621" s="660">
        <x:v>100</x:v>
      </x:c>
      <x:c r="M621" s="451" t="s">
        <x:v>2073</x:v>
      </x:c>
      <x:c r="N621" s="451" t="s">
        <x:v>22</x:v>
      </x:c>
      <x:c r="O621" s="451" t="s">
        <x:v>4746</x:v>
      </x:c>
      <x:c r="P621" s="451" t="s">
        <x:v>159</x:v>
      </x:c>
      <x:c r="Q621" s="451" t="s">
        <x:v>46</x:v>
      </x:c>
      <x:c r="R621" s="451" t="s">
        <x:v>26</x:v>
      </x:c>
      <x:c r="S621" s="451" t="s">
        <x:v>4746</x:v>
      </x:c>
      <x:c r="T621" s="451" t="s">
        <x:v>22</x:v>
      </x:c>
      <x:c r="U621" s="451" t="s">
        <x:v>22</x:v>
      </x:c>
      <x:c r="V621" s="451" t="s">
        <x:v>2552</x:v>
      </x:c>
      <x:c r="W621" s="451"/>
    </x:row>
    <x:row r="622" spans="1:248" s="197" customFormat="1" ht="38.25" x14ac:dyDescent="0.2">
      <x:c r="A622" s="501" t="s">
        <x:v>4612</x:v>
      </x:c>
      <x:c r="B622" s="501" t="s">
        <x:v>4656</x:v>
      </x:c>
      <x:c r="C622" s="501" t="s">
        <x:v>4657</x:v>
      </x:c>
      <x:c r="D622" s="501" t="s">
        <x:v>4658</x:v>
      </x:c>
      <x:c r="E622" s="687">
        <x:v>45530</x:v>
      </x:c>
      <x:c r="F622" s="687" t="s">
        <x:v>4722</x:v>
      </x:c>
      <x:c r="G622" s="687" t="s">
        <x:v>4722</x:v>
      </x:c>
      <x:c r="H622" s="688"/>
      <x:c r="I622" s="689">
        <x:v>482666.03</x:v>
      </x:c>
      <x:c r="J622" s="690"/>
      <x:c r="K622" s="691"/>
      <x:c r="L622" s="692">
        <x:v>100</x:v>
      </x:c>
      <x:c r="M622" s="501" t="s">
        <x:v>2073</x:v>
      </x:c>
      <x:c r="N622" s="451" t="s">
        <x:v>22</x:v>
      </x:c>
      <x:c r="O622" s="501" t="s">
        <x:v>4747</x:v>
      </x:c>
      <x:c r="P622" s="501" t="s">
        <x:v>159</x:v>
      </x:c>
      <x:c r="Q622" s="501" t="s">
        <x:v>46</x:v>
      </x:c>
      <x:c r="R622" s="501" t="s">
        <x:v>26</x:v>
      </x:c>
      <x:c r="S622" s="501" t="s">
        <x:v>4747</x:v>
      </x:c>
      <x:c r="T622" s="501" t="s">
        <x:v>22</x:v>
      </x:c>
      <x:c r="U622" s="501" t="s">
        <x:v>22</x:v>
      </x:c>
      <x:c r="V622" s="501" t="s">
        <x:v>2552</x:v>
      </x:c>
      <x:c r="W622" s="501"/>
    </x:row>
    <x:row r="623" spans="1:248" s="197" customFormat="1" ht="25.5" x14ac:dyDescent="0.2">
      <x:c r="A623" s="419" t="s">
        <x:v>4613</x:v>
      </x:c>
      <x:c r="B623" s="419" t="s">
        <x:v>4659</x:v>
      </x:c>
      <x:c r="C623" s="419" t="s">
        <x:v>4660</x:v>
      </x:c>
      <x:c r="D623" s="419" t="s">
        <x:v>4661</x:v>
      </x:c>
      <x:c r="E623" s="304">
        <x:v>45444</x:v>
      </x:c>
      <x:c r="F623" s="304" t="s">
        <x:v>4723</x:v>
      </x:c>
      <x:c r="G623" s="304" t="s">
        <x:v>4723</x:v>
      </x:c>
      <x:c r="H623" s="548"/>
      <x:c r="I623" s="670">
        <x:v>252736</x:v>
      </x:c>
      <x:c r="J623" s="672"/>
      <x:c r="K623" s="673"/>
      <x:c r="L623" s="515">
        <x:v>100</x:v>
      </x:c>
      <x:c r="M623" s="419" t="s">
        <x:v>407</x:v>
      </x:c>
      <x:c r="N623" s="451" t="s">
        <x:v>22</x:v>
      </x:c>
      <x:c r="O623" s="419" t="s">
        <x:v>4748</x:v>
      </x:c>
      <x:c r="P623" s="419" t="s">
        <x:v>147</x:v>
      </x:c>
      <x:c r="Q623" s="419" t="s">
        <x:v>46</x:v>
      </x:c>
      <x:c r="R623" s="419" t="s">
        <x:v>2162</x:v>
      </x:c>
      <x:c r="S623" s="419" t="s">
        <x:v>4748</x:v>
      </x:c>
      <x:c r="T623" s="419" t="s">
        <x:v>22</x:v>
      </x:c>
      <x:c r="U623" s="419" t="s">
        <x:v>22</x:v>
      </x:c>
      <x:c r="V623" s="419" t="s">
        <x:v>2552</x:v>
      </x:c>
      <x:c r="W623" s="419"/>
    </x:row>
    <x:row r="624" spans="1:248" s="198" customFormat="1" ht="38.25" x14ac:dyDescent="0.2">
      <x:c r="A624" s="419" t="s">
        <x:v>4614</x:v>
      </x:c>
      <x:c r="B624" s="419" t="s">
        <x:v>4662</x:v>
      </x:c>
      <x:c r="C624" s="419" t="s">
        <x:v>4663</x:v>
      </x:c>
      <x:c r="D624" s="419" t="s">
        <x:v>4664</x:v>
      </x:c>
      <x:c r="E624" s="304">
        <x:v>45420</x:v>
      </x:c>
      <x:c r="F624" s="304" t="s">
        <x:v>4724</x:v>
      </x:c>
      <x:c r="G624" s="304" t="s">
        <x:v>4724</x:v>
      </x:c>
      <x:c r="H624" s="548"/>
      <x:c r="I624" s="670">
        <x:v>214646.92</x:v>
      </x:c>
      <x:c r="J624" s="672"/>
      <x:c r="K624" s="673"/>
      <x:c r="L624" s="515">
        <x:v>100</x:v>
      </x:c>
      <x:c r="M624" s="419" t="s">
        <x:v>2073</x:v>
      </x:c>
      <x:c r="N624" s="451" t="s">
        <x:v>22</x:v>
      </x:c>
      <x:c r="O624" s="419" t="s">
        <x:v>4749</x:v>
      </x:c>
      <x:c r="P624" s="419" t="s">
        <x:v>4750</x:v>
      </x:c>
      <x:c r="Q624" s="419" t="s">
        <x:v>223</x:v>
      </x:c>
      <x:c r="R624" s="419" t="s">
        <x:v>26</x:v>
      </x:c>
      <x:c r="S624" s="419" t="s">
        <x:v>4749</x:v>
      </x:c>
      <x:c r="T624" s="419" t="s">
        <x:v>22</x:v>
      </x:c>
      <x:c r="U624" s="419" t="s">
        <x:v>22</x:v>
      </x:c>
      <x:c r="V624" s="419" t="s">
        <x:v>2552</x:v>
      </x:c>
      <x:c r="W624" s="419"/>
      <x:c r="X624" s="197"/>
      <x:c r="Y624" s="197"/>
      <x:c r="Z624" s="197"/>
      <x:c r="AA624" s="197"/>
      <x:c r="AB624" s="197"/>
      <x:c r="AC624" s="197"/>
      <x:c r="AD624" s="197"/>
      <x:c r="AE624" s="197"/>
      <x:c r="AF624" s="197"/>
      <x:c r="AG624" s="197"/>
      <x:c r="AH624" s="197"/>
      <x:c r="AI624" s="197"/>
      <x:c r="AJ624" s="197"/>
      <x:c r="AK624" s="197"/>
      <x:c r="AL624" s="197"/>
      <x:c r="AM624" s="197"/>
      <x:c r="AN624" s="197"/>
      <x:c r="AO624" s="197"/>
      <x:c r="AP624" s="197"/>
      <x:c r="AQ624" s="197"/>
      <x:c r="AR624" s="197"/>
      <x:c r="AS624" s="197"/>
      <x:c r="AT624" s="197"/>
      <x:c r="AU624" s="197"/>
      <x:c r="AV624" s="197"/>
      <x:c r="AW624" s="197"/>
      <x:c r="AX624" s="197"/>
      <x:c r="AY624" s="197"/>
      <x:c r="AZ624" s="197"/>
      <x:c r="BA624" s="197"/>
      <x:c r="BB624" s="197"/>
      <x:c r="BC624" s="197"/>
      <x:c r="BD624" s="197"/>
      <x:c r="BE624" s="197"/>
      <x:c r="BF624" s="197"/>
      <x:c r="BG624" s="197"/>
      <x:c r="BH624" s="197"/>
      <x:c r="BI624" s="197"/>
      <x:c r="BJ624" s="197"/>
      <x:c r="BK624" s="197"/>
      <x:c r="BL624" s="197"/>
      <x:c r="BM624" s="197"/>
      <x:c r="BN624" s="197"/>
      <x:c r="BO624" s="197"/>
      <x:c r="BP624" s="197"/>
      <x:c r="BQ624" s="197"/>
      <x:c r="BR624" s="197"/>
      <x:c r="BS624" s="197"/>
      <x:c r="BT624" s="197"/>
      <x:c r="BU624" s="197"/>
      <x:c r="BV624" s="197"/>
      <x:c r="BW624" s="197"/>
      <x:c r="BX624" s="197"/>
      <x:c r="BY624" s="197"/>
      <x:c r="BZ624" s="197"/>
      <x:c r="CA624" s="197"/>
      <x:c r="CB624" s="197"/>
      <x:c r="CC624" s="197"/>
      <x:c r="CD624" s="197"/>
      <x:c r="CE624" s="197"/>
      <x:c r="CF624" s="197"/>
      <x:c r="CG624" s="197"/>
      <x:c r="CH624" s="197"/>
      <x:c r="CI624" s="197"/>
      <x:c r="CJ624" s="197"/>
      <x:c r="CK624" s="197"/>
      <x:c r="CL624" s="197"/>
      <x:c r="CM624" s="197"/>
      <x:c r="CN624" s="197"/>
      <x:c r="CO624" s="197"/>
      <x:c r="CP624" s="197"/>
      <x:c r="CQ624" s="197"/>
      <x:c r="CR624" s="197"/>
      <x:c r="CS624" s="197"/>
      <x:c r="CT624" s="197"/>
      <x:c r="CU624" s="197"/>
      <x:c r="CV624" s="197"/>
      <x:c r="CW624" s="197"/>
      <x:c r="CX624" s="197"/>
      <x:c r="CY624" s="197"/>
      <x:c r="CZ624" s="197"/>
      <x:c r="DA624" s="197"/>
      <x:c r="DB624" s="197"/>
      <x:c r="DC624" s="197"/>
      <x:c r="DD624" s="197"/>
      <x:c r="DE624" s="197"/>
      <x:c r="DF624" s="197"/>
      <x:c r="DG624" s="197"/>
      <x:c r="DH624" s="197"/>
      <x:c r="DI624" s="197"/>
      <x:c r="DJ624" s="197"/>
      <x:c r="DK624" s="197"/>
      <x:c r="DL624" s="197"/>
      <x:c r="DM624" s="197"/>
      <x:c r="DN624" s="197"/>
      <x:c r="DO624" s="197"/>
      <x:c r="DP624" s="197"/>
      <x:c r="DQ624" s="197"/>
      <x:c r="DR624" s="197"/>
      <x:c r="DS624" s="197"/>
      <x:c r="DT624" s="197"/>
      <x:c r="DU624" s="197"/>
      <x:c r="DV624" s="197"/>
      <x:c r="DW624" s="197"/>
      <x:c r="DX624" s="197"/>
      <x:c r="DY624" s="197"/>
      <x:c r="DZ624" s="197"/>
      <x:c r="EA624" s="197"/>
      <x:c r="EB624" s="197"/>
      <x:c r="EC624" s="197"/>
      <x:c r="ED624" s="197"/>
      <x:c r="EE624" s="197"/>
      <x:c r="EF624" s="197"/>
      <x:c r="EG624" s="197"/>
      <x:c r="EH624" s="197"/>
      <x:c r="EI624" s="197"/>
      <x:c r="EJ624" s="197"/>
      <x:c r="EK624" s="197"/>
      <x:c r="EL624" s="197"/>
      <x:c r="EM624" s="197"/>
      <x:c r="EN624" s="197"/>
      <x:c r="EO624" s="197"/>
      <x:c r="EP624" s="197"/>
      <x:c r="EQ624" s="197"/>
      <x:c r="ER624" s="197"/>
      <x:c r="ES624" s="197"/>
      <x:c r="ET624" s="197"/>
      <x:c r="EU624" s="197"/>
      <x:c r="EV624" s="197"/>
      <x:c r="EW624" s="197"/>
      <x:c r="EX624" s="197"/>
      <x:c r="EY624" s="197"/>
      <x:c r="EZ624" s="197"/>
      <x:c r="FA624" s="197"/>
      <x:c r="FB624" s="197"/>
      <x:c r="FC624" s="197"/>
      <x:c r="FD624" s="197"/>
      <x:c r="FE624" s="197"/>
      <x:c r="FF624" s="197"/>
      <x:c r="FG624" s="197"/>
      <x:c r="FH624" s="197"/>
      <x:c r="FI624" s="197"/>
      <x:c r="FJ624" s="197"/>
      <x:c r="FK624" s="197"/>
      <x:c r="FL624" s="197"/>
      <x:c r="FM624" s="197"/>
      <x:c r="FN624" s="197"/>
      <x:c r="FO624" s="197"/>
      <x:c r="FP624" s="197"/>
      <x:c r="FQ624" s="197"/>
      <x:c r="FR624" s="197"/>
      <x:c r="FS624" s="197"/>
      <x:c r="FT624" s="197"/>
      <x:c r="FU624" s="197"/>
      <x:c r="FV624" s="197"/>
      <x:c r="FW624" s="197"/>
      <x:c r="FX624" s="197"/>
      <x:c r="FY624" s="197"/>
      <x:c r="FZ624" s="197"/>
      <x:c r="GA624" s="197"/>
      <x:c r="GB624" s="197"/>
      <x:c r="GC624" s="197"/>
      <x:c r="GD624" s="197"/>
      <x:c r="GE624" s="197"/>
      <x:c r="GF624" s="197"/>
      <x:c r="GG624" s="197"/>
      <x:c r="GH624" s="197"/>
      <x:c r="GI624" s="197"/>
      <x:c r="GJ624" s="197"/>
      <x:c r="GK624" s="197"/>
      <x:c r="GL624" s="197"/>
      <x:c r="GM624" s="197"/>
      <x:c r="GN624" s="197"/>
      <x:c r="GO624" s="197"/>
      <x:c r="GP624" s="197"/>
      <x:c r="GQ624" s="197"/>
      <x:c r="GR624" s="197"/>
      <x:c r="GS624" s="197"/>
      <x:c r="GT624" s="197"/>
      <x:c r="GU624" s="197"/>
      <x:c r="GV624" s="197"/>
      <x:c r="GW624" s="197"/>
      <x:c r="GX624" s="197"/>
      <x:c r="GY624" s="197"/>
      <x:c r="GZ624" s="197"/>
      <x:c r="HA624" s="197"/>
      <x:c r="HB624" s="197"/>
      <x:c r="HC624" s="197"/>
      <x:c r="HD624" s="197"/>
      <x:c r="HE624" s="197"/>
      <x:c r="HF624" s="197"/>
      <x:c r="HG624" s="197"/>
      <x:c r="HH624" s="197"/>
      <x:c r="HI624" s="197"/>
      <x:c r="HJ624" s="197"/>
      <x:c r="HK624" s="197"/>
      <x:c r="HL624" s="197"/>
      <x:c r="HM624" s="197"/>
      <x:c r="HN624" s="197"/>
      <x:c r="HO624" s="197"/>
      <x:c r="HP624" s="197"/>
      <x:c r="HQ624" s="197"/>
      <x:c r="HR624" s="197"/>
      <x:c r="HS624" s="197"/>
      <x:c r="HT624" s="197"/>
      <x:c r="HU624" s="197"/>
      <x:c r="HV624" s="197"/>
      <x:c r="HW624" s="197"/>
      <x:c r="HX624" s="197"/>
      <x:c r="HY624" s="197"/>
      <x:c r="HZ624" s="197"/>
      <x:c r="IA624" s="197"/>
      <x:c r="IB624" s="197"/>
      <x:c r="IC624" s="197"/>
      <x:c r="ID624" s="197"/>
      <x:c r="IE624" s="197"/>
      <x:c r="IF624" s="197"/>
      <x:c r="IG624" s="197"/>
      <x:c r="IH624" s="197"/>
      <x:c r="II624" s="197"/>
      <x:c r="IJ624" s="197"/>
      <x:c r="IK624" s="197"/>
      <x:c r="IL624" s="197"/>
      <x:c r="IM624" s="197"/>
      <x:c r="IN624" s="197"/>
    </x:row>
    <x:row r="625" spans="1:248" s="198" customFormat="1" ht="38.25" x14ac:dyDescent="0.2">
      <x:c r="A625" s="419" t="s">
        <x:v>4616</x:v>
      </x:c>
      <x:c r="B625" s="419" t="s">
        <x:v>4666</x:v>
      </x:c>
      <x:c r="C625" s="419" t="s">
        <x:v>4667</x:v>
      </x:c>
      <x:c r="D625" s="419" t="s">
        <x:v>4668</x:v>
      </x:c>
      <x:c r="E625" s="304">
        <x:v>45505</x:v>
      </x:c>
      <x:c r="F625" s="304" t="s">
        <x:v>4725</x:v>
      </x:c>
      <x:c r="G625" s="304" t="s">
        <x:v>4725</x:v>
      </x:c>
      <x:c r="H625" s="548"/>
      <x:c r="I625" s="670">
        <x:v>370122</x:v>
      </x:c>
      <x:c r="J625" s="672"/>
      <x:c r="K625" s="673"/>
      <x:c r="L625" s="515">
        <x:v>100</x:v>
      </x:c>
      <x:c r="M625" s="419" t="s">
        <x:v>407</x:v>
      </x:c>
      <x:c r="N625" s="451" t="s">
        <x:v>22</x:v>
      </x:c>
      <x:c r="O625" s="419" t="s">
        <x:v>4751</x:v>
      </x:c>
      <x:c r="P625" s="419" t="s">
        <x:v>154</x:v>
      </x:c>
      <x:c r="Q625" s="419" t="s">
        <x:v>46</x:v>
      </x:c>
      <x:c r="R625" s="419" t="s">
        <x:v>26</x:v>
      </x:c>
      <x:c r="S625" s="419" t="s">
        <x:v>4751</x:v>
      </x:c>
      <x:c r="T625" s="419" t="s">
        <x:v>22</x:v>
      </x:c>
      <x:c r="U625" s="419" t="s">
        <x:v>22</x:v>
      </x:c>
      <x:c r="V625" s="419" t="s">
        <x:v>2552</x:v>
      </x:c>
      <x:c r="W625" s="419"/>
      <x:c r="X625" s="197"/>
      <x:c r="Y625" s="197"/>
      <x:c r="Z625" s="197"/>
      <x:c r="AA625" s="197"/>
      <x:c r="AB625" s="197"/>
      <x:c r="AC625" s="197"/>
      <x:c r="AD625" s="197"/>
      <x:c r="AE625" s="197"/>
      <x:c r="AF625" s="197"/>
      <x:c r="AG625" s="197"/>
      <x:c r="AH625" s="197"/>
      <x:c r="AI625" s="197"/>
      <x:c r="AJ625" s="197"/>
      <x:c r="AK625" s="197"/>
      <x:c r="AL625" s="197"/>
      <x:c r="AM625" s="197"/>
      <x:c r="AN625" s="197"/>
      <x:c r="AO625" s="197"/>
      <x:c r="AP625" s="197"/>
      <x:c r="AQ625" s="197"/>
      <x:c r="AR625" s="197"/>
      <x:c r="AS625" s="197"/>
      <x:c r="AT625" s="197"/>
      <x:c r="AU625" s="197"/>
      <x:c r="AV625" s="197"/>
      <x:c r="AW625" s="197"/>
      <x:c r="AX625" s="197"/>
      <x:c r="AY625" s="197"/>
      <x:c r="AZ625" s="197"/>
      <x:c r="BA625" s="197"/>
      <x:c r="BB625" s="197"/>
      <x:c r="BC625" s="197"/>
      <x:c r="BD625" s="197"/>
      <x:c r="BE625" s="197"/>
      <x:c r="BF625" s="197"/>
      <x:c r="BG625" s="197"/>
      <x:c r="BH625" s="197"/>
      <x:c r="BI625" s="197"/>
      <x:c r="BJ625" s="197"/>
      <x:c r="BK625" s="197"/>
      <x:c r="BL625" s="197"/>
      <x:c r="BM625" s="197"/>
      <x:c r="BN625" s="197"/>
      <x:c r="BO625" s="197"/>
      <x:c r="BP625" s="197"/>
      <x:c r="BQ625" s="197"/>
      <x:c r="BR625" s="197"/>
      <x:c r="BS625" s="197"/>
      <x:c r="BT625" s="197"/>
      <x:c r="BU625" s="197"/>
      <x:c r="BV625" s="197"/>
      <x:c r="BW625" s="197"/>
      <x:c r="BX625" s="197"/>
      <x:c r="BY625" s="197"/>
      <x:c r="BZ625" s="197"/>
      <x:c r="CA625" s="197"/>
      <x:c r="CB625" s="197"/>
      <x:c r="CC625" s="197"/>
      <x:c r="CD625" s="197"/>
      <x:c r="CE625" s="197"/>
      <x:c r="CF625" s="197"/>
      <x:c r="CG625" s="197"/>
      <x:c r="CH625" s="197"/>
      <x:c r="CI625" s="197"/>
      <x:c r="CJ625" s="197"/>
      <x:c r="CK625" s="197"/>
      <x:c r="CL625" s="197"/>
      <x:c r="CM625" s="197"/>
      <x:c r="CN625" s="197"/>
      <x:c r="CO625" s="197"/>
      <x:c r="CP625" s="197"/>
      <x:c r="CQ625" s="197"/>
      <x:c r="CR625" s="197"/>
      <x:c r="CS625" s="197"/>
      <x:c r="CT625" s="197"/>
      <x:c r="CU625" s="197"/>
      <x:c r="CV625" s="197"/>
      <x:c r="CW625" s="197"/>
      <x:c r="CX625" s="197"/>
      <x:c r="CY625" s="197"/>
      <x:c r="CZ625" s="197"/>
      <x:c r="DA625" s="197"/>
      <x:c r="DB625" s="197"/>
      <x:c r="DC625" s="197"/>
      <x:c r="DD625" s="197"/>
      <x:c r="DE625" s="197"/>
      <x:c r="DF625" s="197"/>
      <x:c r="DG625" s="197"/>
      <x:c r="DH625" s="197"/>
      <x:c r="DI625" s="197"/>
      <x:c r="DJ625" s="197"/>
      <x:c r="DK625" s="197"/>
      <x:c r="DL625" s="197"/>
      <x:c r="DM625" s="197"/>
      <x:c r="DN625" s="197"/>
      <x:c r="DO625" s="197"/>
      <x:c r="DP625" s="197"/>
      <x:c r="DQ625" s="197"/>
      <x:c r="DR625" s="197"/>
      <x:c r="DS625" s="197"/>
      <x:c r="DT625" s="197"/>
      <x:c r="DU625" s="197"/>
      <x:c r="DV625" s="197"/>
      <x:c r="DW625" s="197"/>
      <x:c r="DX625" s="197"/>
      <x:c r="DY625" s="197"/>
      <x:c r="DZ625" s="197"/>
      <x:c r="EA625" s="197"/>
      <x:c r="EB625" s="197"/>
      <x:c r="EC625" s="197"/>
      <x:c r="ED625" s="197"/>
      <x:c r="EE625" s="197"/>
      <x:c r="EF625" s="197"/>
      <x:c r="EG625" s="197"/>
      <x:c r="EH625" s="197"/>
      <x:c r="EI625" s="197"/>
      <x:c r="EJ625" s="197"/>
      <x:c r="EK625" s="197"/>
      <x:c r="EL625" s="197"/>
      <x:c r="EM625" s="197"/>
      <x:c r="EN625" s="197"/>
      <x:c r="EO625" s="197"/>
      <x:c r="EP625" s="197"/>
      <x:c r="EQ625" s="197"/>
      <x:c r="ER625" s="197"/>
      <x:c r="ES625" s="197"/>
      <x:c r="ET625" s="197"/>
      <x:c r="EU625" s="197"/>
      <x:c r="EV625" s="197"/>
      <x:c r="EW625" s="197"/>
      <x:c r="EX625" s="197"/>
      <x:c r="EY625" s="197"/>
      <x:c r="EZ625" s="197"/>
      <x:c r="FA625" s="197"/>
      <x:c r="FB625" s="197"/>
      <x:c r="FC625" s="197"/>
      <x:c r="FD625" s="197"/>
      <x:c r="FE625" s="197"/>
      <x:c r="FF625" s="197"/>
      <x:c r="FG625" s="197"/>
      <x:c r="FH625" s="197"/>
      <x:c r="FI625" s="197"/>
      <x:c r="FJ625" s="197"/>
      <x:c r="FK625" s="197"/>
      <x:c r="FL625" s="197"/>
      <x:c r="FM625" s="197"/>
      <x:c r="FN625" s="197"/>
      <x:c r="FO625" s="197"/>
      <x:c r="FP625" s="197"/>
      <x:c r="FQ625" s="197"/>
      <x:c r="FR625" s="197"/>
      <x:c r="FS625" s="197"/>
      <x:c r="FT625" s="197"/>
      <x:c r="FU625" s="197"/>
      <x:c r="FV625" s="197"/>
      <x:c r="FW625" s="197"/>
      <x:c r="FX625" s="197"/>
      <x:c r="FY625" s="197"/>
      <x:c r="FZ625" s="197"/>
      <x:c r="GA625" s="197"/>
      <x:c r="GB625" s="197"/>
      <x:c r="GC625" s="197"/>
      <x:c r="GD625" s="197"/>
      <x:c r="GE625" s="197"/>
      <x:c r="GF625" s="197"/>
      <x:c r="GG625" s="197"/>
      <x:c r="GH625" s="197"/>
      <x:c r="GI625" s="197"/>
      <x:c r="GJ625" s="197"/>
      <x:c r="GK625" s="197"/>
      <x:c r="GL625" s="197"/>
      <x:c r="GM625" s="197"/>
      <x:c r="GN625" s="197"/>
      <x:c r="GO625" s="197"/>
      <x:c r="GP625" s="197"/>
      <x:c r="GQ625" s="197"/>
      <x:c r="GR625" s="197"/>
      <x:c r="GS625" s="197"/>
      <x:c r="GT625" s="197"/>
      <x:c r="GU625" s="197"/>
      <x:c r="GV625" s="197"/>
      <x:c r="GW625" s="197"/>
      <x:c r="GX625" s="197"/>
      <x:c r="GY625" s="197"/>
      <x:c r="GZ625" s="197"/>
      <x:c r="HA625" s="197"/>
      <x:c r="HB625" s="197"/>
      <x:c r="HC625" s="197"/>
      <x:c r="HD625" s="197"/>
      <x:c r="HE625" s="197"/>
      <x:c r="HF625" s="197"/>
      <x:c r="HG625" s="197"/>
      <x:c r="HH625" s="197"/>
      <x:c r="HI625" s="197"/>
      <x:c r="HJ625" s="197"/>
      <x:c r="HK625" s="197"/>
      <x:c r="HL625" s="197"/>
      <x:c r="HM625" s="197"/>
      <x:c r="HN625" s="197"/>
      <x:c r="HO625" s="197"/>
      <x:c r="HP625" s="197"/>
      <x:c r="HQ625" s="197"/>
      <x:c r="HR625" s="197"/>
      <x:c r="HS625" s="197"/>
      <x:c r="HT625" s="197"/>
      <x:c r="HU625" s="197"/>
      <x:c r="HV625" s="197"/>
      <x:c r="HW625" s="197"/>
      <x:c r="HX625" s="197"/>
      <x:c r="HY625" s="197"/>
      <x:c r="HZ625" s="197"/>
      <x:c r="IA625" s="197"/>
      <x:c r="IB625" s="197"/>
      <x:c r="IC625" s="197"/>
      <x:c r="ID625" s="197"/>
      <x:c r="IE625" s="197"/>
      <x:c r="IF625" s="197"/>
      <x:c r="IG625" s="197"/>
      <x:c r="IH625" s="197"/>
      <x:c r="II625" s="197"/>
      <x:c r="IJ625" s="197"/>
      <x:c r="IK625" s="197"/>
      <x:c r="IL625" s="197"/>
      <x:c r="IM625" s="197"/>
      <x:c r="IN625" s="197"/>
    </x:row>
    <x:row r="626" spans="1:248" s="197" customFormat="1" ht="38.25" x14ac:dyDescent="0.2">
      <x:c r="A626" s="451" t="s">
        <x:v>4617</x:v>
      </x:c>
      <x:c r="B626" s="451" t="s">
        <x:v>4669</x:v>
      </x:c>
      <x:c r="C626" s="451" t="s">
        <x:v>4670</x:v>
      </x:c>
      <x:c r="D626" s="451" t="s">
        <x:v>4671</x:v>
      </x:c>
      <x:c r="E626" s="304">
        <x:v>45453</x:v>
      </x:c>
      <x:c r="F626" s="304" t="s">
        <x:v>4726</x:v>
      </x:c>
      <x:c r="G626" s="506" t="s">
        <x:v>4726</x:v>
      </x:c>
      <x:c r="H626" s="655"/>
      <x:c r="I626" s="670">
        <x:v>234955.94</x:v>
      </x:c>
      <x:c r="J626" s="672"/>
      <x:c r="K626" s="673"/>
      <x:c r="L626" s="515">
        <x:v>100</x:v>
      </x:c>
      <x:c r="M626" s="419" t="s">
        <x:v>2073</x:v>
      </x:c>
      <x:c r="N626" s="451" t="s">
        <x:v>22</x:v>
      </x:c>
      <x:c r="O626" s="419" t="s">
        <x:v>4752</x:v>
      </x:c>
      <x:c r="P626" s="419" t="s">
        <x:v>159</x:v>
      </x:c>
      <x:c r="Q626" s="419" t="s">
        <x:v>46</x:v>
      </x:c>
      <x:c r="R626" s="419" t="s">
        <x:v>2162</x:v>
      </x:c>
      <x:c r="S626" s="451" t="s">
        <x:v>4752</x:v>
      </x:c>
      <x:c r="T626" s="451" t="s">
        <x:v>22</x:v>
      </x:c>
      <x:c r="U626" s="451" t="s">
        <x:v>22</x:v>
      </x:c>
      <x:c r="V626" s="451" t="s">
        <x:v>2552</x:v>
      </x:c>
      <x:c r="W626" s="419"/>
    </x:row>
    <x:row r="627" spans="1:248" s="197" customFormat="1" ht="25.5" x14ac:dyDescent="0.2">
      <x:c r="A627" s="451" t="s">
        <x:v>4618</x:v>
      </x:c>
      <x:c r="B627" s="451" t="s">
        <x:v>4672</x:v>
      </x:c>
      <x:c r="C627" s="451" t="s">
        <x:v>717</x:v>
      </x:c>
      <x:c r="D627" s="451" t="s">
        <x:v>4673</x:v>
      </x:c>
      <x:c r="E627" s="304">
        <x:v>45435</x:v>
      </x:c>
      <x:c r="F627" s="506" t="s">
        <x:v>4727</x:v>
      </x:c>
      <x:c r="G627" s="506" t="s">
        <x:v>4727</x:v>
      </x:c>
      <x:c r="H627" s="655"/>
      <x:c r="I627" s="656">
        <x:v>239084</x:v>
      </x:c>
      <x:c r="J627" s="658"/>
      <x:c r="K627" s="676"/>
      <x:c r="L627" s="515">
        <x:v>100</x:v>
      </x:c>
      <x:c r="M627" s="451" t="s">
        <x:v>407</x:v>
      </x:c>
      <x:c r="N627" s="451" t="s">
        <x:v>22</x:v>
      </x:c>
      <x:c r="O627" s="451" t="s">
        <x:v>4753</x:v>
      </x:c>
      <x:c r="P627" s="451" t="s">
        <x:v>4818</x:v>
      </x:c>
      <x:c r="Q627" s="451" t="s">
        <x:v>46</x:v>
      </x:c>
      <x:c r="R627" s="451" t="s">
        <x:v>2162</x:v>
      </x:c>
      <x:c r="S627" s="451" t="s">
        <x:v>4753</x:v>
      </x:c>
      <x:c r="T627" s="451" t="s">
        <x:v>22</x:v>
      </x:c>
      <x:c r="U627" s="451" t="s">
        <x:v>22</x:v>
      </x:c>
      <x:c r="V627" s="451" t="s">
        <x:v>2552</x:v>
      </x:c>
      <x:c r="W627" s="451"/>
    </x:row>
    <x:row r="628" spans="1:248" s="198" customFormat="1" ht="38.25" x14ac:dyDescent="0.2">
      <x:c r="A628" s="419" t="s">
        <x:v>4619</x:v>
      </x:c>
      <x:c r="B628" s="419" t="s">
        <x:v>4674</x:v>
      </x:c>
      <x:c r="C628" s="419" t="s">
        <x:v>4675</x:v>
      </x:c>
      <x:c r="D628" s="419" t="s">
        <x:v>4676</x:v>
      </x:c>
      <x:c r="E628" s="304">
        <x:v>45503</x:v>
      </x:c>
      <x:c r="F628" s="304" t="s">
        <x:v>4728</x:v>
      </x:c>
      <x:c r="G628" s="304" t="s">
        <x:v>4728</x:v>
      </x:c>
      <x:c r="H628" s="548"/>
      <x:c r="I628" s="670">
        <x:v>299708</x:v>
      </x:c>
      <x:c r="J628" s="672"/>
      <x:c r="K628" s="673"/>
      <x:c r="L628" s="515">
        <x:v>100</x:v>
      </x:c>
      <x:c r="M628" s="419" t="s">
        <x:v>407</x:v>
      </x:c>
      <x:c r="N628" s="451" t="s">
        <x:v>22</x:v>
      </x:c>
      <x:c r="O628" s="419" t="s">
        <x:v>4754</x:v>
      </x:c>
      <x:c r="P628" s="419" t="s">
        <x:v>4755</x:v>
      </x:c>
      <x:c r="Q628" s="419" t="s">
        <x:v>46</x:v>
      </x:c>
      <x:c r="R628" s="419" t="s">
        <x:v>2162</x:v>
      </x:c>
      <x:c r="S628" s="419" t="s">
        <x:v>4754</x:v>
      </x:c>
      <x:c r="T628" s="419" t="s">
        <x:v>22</x:v>
      </x:c>
      <x:c r="U628" s="419" t="s">
        <x:v>22</x:v>
      </x:c>
      <x:c r="V628" s="419" t="s">
        <x:v>2552</x:v>
      </x:c>
      <x:c r="W628" s="419"/>
      <x:c r="X628" s="197"/>
      <x:c r="Y628" s="197"/>
      <x:c r="Z628" s="197"/>
      <x:c r="AA628" s="197"/>
      <x:c r="AB628" s="197"/>
      <x:c r="AC628" s="197"/>
      <x:c r="AD628" s="197"/>
      <x:c r="AE628" s="197"/>
      <x:c r="AF628" s="197"/>
      <x:c r="AG628" s="197"/>
      <x:c r="AH628" s="197"/>
      <x:c r="AI628" s="197"/>
      <x:c r="AJ628" s="197"/>
      <x:c r="AK628" s="197"/>
      <x:c r="AL628" s="197"/>
      <x:c r="AM628" s="197"/>
      <x:c r="AN628" s="197"/>
      <x:c r="AO628" s="197"/>
      <x:c r="AP628" s="197"/>
      <x:c r="AQ628" s="197"/>
      <x:c r="AR628" s="197"/>
      <x:c r="AS628" s="197"/>
      <x:c r="AT628" s="197"/>
      <x:c r="AU628" s="197"/>
      <x:c r="AV628" s="197"/>
      <x:c r="AW628" s="197"/>
      <x:c r="AX628" s="197"/>
      <x:c r="AY628" s="197"/>
      <x:c r="AZ628" s="197"/>
      <x:c r="BA628" s="197"/>
      <x:c r="BB628" s="197"/>
      <x:c r="BC628" s="197"/>
      <x:c r="BD628" s="197"/>
      <x:c r="BE628" s="197"/>
      <x:c r="BF628" s="197"/>
      <x:c r="BG628" s="197"/>
      <x:c r="BH628" s="197"/>
      <x:c r="BI628" s="197"/>
      <x:c r="BJ628" s="197"/>
      <x:c r="BK628" s="197"/>
      <x:c r="BL628" s="197"/>
      <x:c r="BM628" s="197"/>
      <x:c r="BN628" s="197"/>
      <x:c r="BO628" s="197"/>
      <x:c r="BP628" s="197"/>
      <x:c r="BQ628" s="197"/>
      <x:c r="BR628" s="197"/>
      <x:c r="BS628" s="197"/>
      <x:c r="BT628" s="197"/>
      <x:c r="BU628" s="197"/>
      <x:c r="BV628" s="197"/>
      <x:c r="BW628" s="197"/>
      <x:c r="BX628" s="197"/>
      <x:c r="BY628" s="197"/>
      <x:c r="BZ628" s="197"/>
      <x:c r="CA628" s="197"/>
      <x:c r="CB628" s="197"/>
      <x:c r="CC628" s="197"/>
      <x:c r="CD628" s="197"/>
      <x:c r="CE628" s="197"/>
      <x:c r="CF628" s="197"/>
      <x:c r="CG628" s="197"/>
      <x:c r="CH628" s="197"/>
      <x:c r="CI628" s="197"/>
      <x:c r="CJ628" s="197"/>
      <x:c r="CK628" s="197"/>
      <x:c r="CL628" s="197"/>
      <x:c r="CM628" s="197"/>
      <x:c r="CN628" s="197"/>
      <x:c r="CO628" s="197"/>
      <x:c r="CP628" s="197"/>
      <x:c r="CQ628" s="197"/>
      <x:c r="CR628" s="197"/>
      <x:c r="CS628" s="197"/>
      <x:c r="CT628" s="197"/>
      <x:c r="CU628" s="197"/>
      <x:c r="CV628" s="197"/>
      <x:c r="CW628" s="197"/>
      <x:c r="CX628" s="197"/>
      <x:c r="CY628" s="197"/>
      <x:c r="CZ628" s="197"/>
      <x:c r="DA628" s="197"/>
      <x:c r="DB628" s="197"/>
      <x:c r="DC628" s="197"/>
      <x:c r="DD628" s="197"/>
      <x:c r="DE628" s="197"/>
      <x:c r="DF628" s="197"/>
      <x:c r="DG628" s="197"/>
      <x:c r="DH628" s="197"/>
      <x:c r="DI628" s="197"/>
      <x:c r="DJ628" s="197"/>
      <x:c r="DK628" s="197"/>
      <x:c r="DL628" s="197"/>
      <x:c r="DM628" s="197"/>
      <x:c r="DN628" s="197"/>
      <x:c r="DO628" s="197"/>
      <x:c r="DP628" s="197"/>
      <x:c r="DQ628" s="197"/>
      <x:c r="DR628" s="197"/>
      <x:c r="DS628" s="197"/>
      <x:c r="DT628" s="197"/>
      <x:c r="DU628" s="197"/>
      <x:c r="DV628" s="197"/>
      <x:c r="DW628" s="197"/>
      <x:c r="DX628" s="197"/>
      <x:c r="DY628" s="197"/>
      <x:c r="DZ628" s="197"/>
      <x:c r="EA628" s="197"/>
      <x:c r="EB628" s="197"/>
      <x:c r="EC628" s="197"/>
      <x:c r="ED628" s="197"/>
      <x:c r="EE628" s="197"/>
      <x:c r="EF628" s="197"/>
      <x:c r="EG628" s="197"/>
      <x:c r="EH628" s="197"/>
      <x:c r="EI628" s="197"/>
      <x:c r="EJ628" s="197"/>
      <x:c r="EK628" s="197"/>
      <x:c r="EL628" s="197"/>
      <x:c r="EM628" s="197"/>
      <x:c r="EN628" s="197"/>
      <x:c r="EO628" s="197"/>
      <x:c r="EP628" s="197"/>
      <x:c r="EQ628" s="197"/>
      <x:c r="ER628" s="197"/>
      <x:c r="ES628" s="197"/>
      <x:c r="ET628" s="197"/>
      <x:c r="EU628" s="197"/>
      <x:c r="EV628" s="197"/>
      <x:c r="EW628" s="197"/>
      <x:c r="EX628" s="197"/>
      <x:c r="EY628" s="197"/>
      <x:c r="EZ628" s="197"/>
      <x:c r="FA628" s="197"/>
      <x:c r="FB628" s="197"/>
      <x:c r="FC628" s="197"/>
      <x:c r="FD628" s="197"/>
      <x:c r="FE628" s="197"/>
      <x:c r="FF628" s="197"/>
      <x:c r="FG628" s="197"/>
      <x:c r="FH628" s="197"/>
      <x:c r="FI628" s="197"/>
      <x:c r="FJ628" s="197"/>
      <x:c r="FK628" s="197"/>
      <x:c r="FL628" s="197"/>
      <x:c r="FM628" s="197"/>
      <x:c r="FN628" s="197"/>
      <x:c r="FO628" s="197"/>
      <x:c r="FP628" s="197"/>
      <x:c r="FQ628" s="197"/>
      <x:c r="FR628" s="197"/>
      <x:c r="FS628" s="197"/>
      <x:c r="FT628" s="197"/>
      <x:c r="FU628" s="197"/>
      <x:c r="FV628" s="197"/>
      <x:c r="FW628" s="197"/>
      <x:c r="FX628" s="197"/>
      <x:c r="FY628" s="197"/>
      <x:c r="FZ628" s="197"/>
      <x:c r="GA628" s="197"/>
      <x:c r="GB628" s="197"/>
      <x:c r="GC628" s="197"/>
      <x:c r="GD628" s="197"/>
      <x:c r="GE628" s="197"/>
      <x:c r="GF628" s="197"/>
      <x:c r="GG628" s="197"/>
      <x:c r="GH628" s="197"/>
      <x:c r="GI628" s="197"/>
      <x:c r="GJ628" s="197"/>
      <x:c r="GK628" s="197"/>
      <x:c r="GL628" s="197"/>
      <x:c r="GM628" s="197"/>
      <x:c r="GN628" s="197"/>
      <x:c r="GO628" s="197"/>
      <x:c r="GP628" s="197"/>
      <x:c r="GQ628" s="197"/>
      <x:c r="GR628" s="197"/>
      <x:c r="GS628" s="197"/>
      <x:c r="GT628" s="197"/>
      <x:c r="GU628" s="197"/>
      <x:c r="GV628" s="197"/>
      <x:c r="GW628" s="197"/>
      <x:c r="GX628" s="197"/>
      <x:c r="GY628" s="197"/>
      <x:c r="GZ628" s="197"/>
      <x:c r="HA628" s="197"/>
      <x:c r="HB628" s="197"/>
      <x:c r="HC628" s="197"/>
      <x:c r="HD628" s="197"/>
      <x:c r="HE628" s="197"/>
      <x:c r="HF628" s="197"/>
      <x:c r="HG628" s="197"/>
      <x:c r="HH628" s="197"/>
      <x:c r="HI628" s="197"/>
      <x:c r="HJ628" s="197"/>
      <x:c r="HK628" s="197"/>
      <x:c r="HL628" s="197"/>
      <x:c r="HM628" s="197"/>
      <x:c r="HN628" s="197"/>
      <x:c r="HO628" s="197"/>
      <x:c r="HP628" s="197"/>
      <x:c r="HQ628" s="197"/>
      <x:c r="HR628" s="197"/>
      <x:c r="HS628" s="197"/>
      <x:c r="HT628" s="197"/>
      <x:c r="HU628" s="197"/>
      <x:c r="HV628" s="197"/>
      <x:c r="HW628" s="197"/>
      <x:c r="HX628" s="197"/>
      <x:c r="HY628" s="197"/>
      <x:c r="HZ628" s="197"/>
      <x:c r="IA628" s="197"/>
      <x:c r="IB628" s="197"/>
      <x:c r="IC628" s="197"/>
      <x:c r="ID628" s="197"/>
      <x:c r="IE628" s="197"/>
      <x:c r="IF628" s="197"/>
      <x:c r="IG628" s="197"/>
      <x:c r="IH628" s="197"/>
      <x:c r="II628" s="197"/>
      <x:c r="IJ628" s="197"/>
      <x:c r="IK628" s="197"/>
      <x:c r="IL628" s="197"/>
      <x:c r="IM628" s="197"/>
      <x:c r="IN628" s="197"/>
    </x:row>
    <x:row r="629" spans="1:248" s="197" customFormat="1" ht="38.25" x14ac:dyDescent="0.2">
      <x:c r="A629" s="419" t="s">
        <x:v>4620</x:v>
      </x:c>
      <x:c r="B629" s="419" t="s">
        <x:v>4677</x:v>
      </x:c>
      <x:c r="C629" s="419" t="s">
        <x:v>4678</x:v>
      </x:c>
      <x:c r="D629" s="419" t="s">
        <x:v>4679</x:v>
      </x:c>
      <x:c r="E629" s="304">
        <x:v>45453</x:v>
      </x:c>
      <x:c r="F629" s="304" t="s">
        <x:v>4729</x:v>
      </x:c>
      <x:c r="G629" s="304" t="s">
        <x:v>4729</x:v>
      </x:c>
      <x:c r="H629" s="548"/>
      <x:c r="I629" s="670">
        <x:v>238347.69</x:v>
      </x:c>
      <x:c r="J629" s="672"/>
      <x:c r="K629" s="673"/>
      <x:c r="L629" s="515">
        <x:v>100</x:v>
      </x:c>
      <x:c r="M629" s="419" t="s">
        <x:v>407</x:v>
      </x:c>
      <x:c r="N629" s="451" t="s">
        <x:v>22</x:v>
      </x:c>
      <x:c r="O629" s="419" t="s">
        <x:v>4756</x:v>
      </x:c>
      <x:c r="P629" s="419" t="s">
        <x:v>4757</x:v>
      </x:c>
      <x:c r="Q629" s="419" t="s">
        <x:v>1208</x:v>
      </x:c>
      <x:c r="R629" s="419" t="s">
        <x:v>2162</x:v>
      </x:c>
      <x:c r="S629" s="419" t="s">
        <x:v>4756</x:v>
      </x:c>
      <x:c r="T629" s="419" t="s">
        <x:v>22</x:v>
      </x:c>
      <x:c r="U629" s="419" t="s">
        <x:v>22</x:v>
      </x:c>
      <x:c r="V629" s="419" t="s">
        <x:v>2552</x:v>
      </x:c>
      <x:c r="W629" s="419"/>
    </x:row>
    <x:row r="630" spans="1:248" s="198" customFormat="1" ht="25.5" x14ac:dyDescent="0.2">
      <x:c r="A630" s="693" t="s">
        <x:v>4621</x:v>
      </x:c>
      <x:c r="B630" s="693" t="s">
        <x:v>4680</x:v>
      </x:c>
      <x:c r="C630" s="693" t="s">
        <x:v>4681</x:v>
      </x:c>
      <x:c r="D630" s="693" t="s">
        <x:v>4682</x:v>
      </x:c>
      <x:c r="E630" s="441">
        <x:v>45442</x:v>
      </x:c>
      <x:c r="F630" s="441" t="s">
        <x:v>4727</x:v>
      </x:c>
      <x:c r="G630" s="441" t="s">
        <x:v>4727</x:v>
      </x:c>
      <x:c r="H630" s="694"/>
      <x:c r="I630" s="695">
        <x:v>404434.95</x:v>
      </x:c>
      <x:c r="J630" s="696"/>
      <x:c r="K630" s="697"/>
      <x:c r="L630" s="517">
        <x:v>100</x:v>
      </x:c>
      <x:c r="M630" s="693" t="s">
        <x:v>407</x:v>
      </x:c>
      <x:c r="N630" s="451" t="s">
        <x:v>22</x:v>
      </x:c>
      <x:c r="O630" s="693" t="s">
        <x:v>4758</x:v>
      </x:c>
      <x:c r="P630" s="693" t="s">
        <x:v>147</x:v>
      </x:c>
      <x:c r="Q630" s="693" t="s">
        <x:v>46</x:v>
      </x:c>
      <x:c r="R630" s="693" t="s">
        <x:v>2273</x:v>
      </x:c>
      <x:c r="S630" s="693" t="s">
        <x:v>4758</x:v>
      </x:c>
      <x:c r="T630" s="693" t="s">
        <x:v>22</x:v>
      </x:c>
      <x:c r="U630" s="693" t="s">
        <x:v>22</x:v>
      </x:c>
      <x:c r="V630" s="693" t="s">
        <x:v>23</x:v>
      </x:c>
      <x:c r="W630" s="693"/>
      <x:c r="X630" s="197"/>
      <x:c r="Y630" s="197"/>
      <x:c r="Z630" s="197"/>
      <x:c r="AA630" s="197"/>
      <x:c r="AB630" s="197"/>
      <x:c r="AC630" s="197"/>
      <x:c r="AD630" s="197"/>
      <x:c r="AE630" s="197"/>
      <x:c r="AF630" s="197"/>
      <x:c r="AG630" s="197"/>
      <x:c r="AH630" s="197"/>
      <x:c r="AI630" s="197"/>
      <x:c r="AJ630" s="197"/>
      <x:c r="AK630" s="197"/>
      <x:c r="AL630" s="197"/>
      <x:c r="AM630" s="197"/>
      <x:c r="AN630" s="197"/>
      <x:c r="AO630" s="197"/>
      <x:c r="AP630" s="197"/>
      <x:c r="AQ630" s="197"/>
      <x:c r="AR630" s="197"/>
      <x:c r="AS630" s="197"/>
      <x:c r="AT630" s="197"/>
      <x:c r="AU630" s="197"/>
      <x:c r="AV630" s="197"/>
      <x:c r="AW630" s="197"/>
      <x:c r="AX630" s="197"/>
      <x:c r="AY630" s="197"/>
      <x:c r="AZ630" s="197"/>
      <x:c r="BA630" s="197"/>
      <x:c r="BB630" s="197"/>
      <x:c r="BC630" s="197"/>
      <x:c r="BD630" s="197"/>
      <x:c r="BE630" s="197"/>
      <x:c r="BF630" s="197"/>
      <x:c r="BG630" s="197"/>
      <x:c r="BH630" s="197"/>
      <x:c r="BI630" s="197"/>
      <x:c r="BJ630" s="197"/>
      <x:c r="BK630" s="197"/>
      <x:c r="BL630" s="197"/>
      <x:c r="BM630" s="197"/>
      <x:c r="BN630" s="197"/>
      <x:c r="BO630" s="197"/>
      <x:c r="BP630" s="197"/>
      <x:c r="BQ630" s="197"/>
      <x:c r="BR630" s="197"/>
      <x:c r="BS630" s="197"/>
      <x:c r="BT630" s="197"/>
      <x:c r="BU630" s="197"/>
      <x:c r="BV630" s="197"/>
      <x:c r="BW630" s="197"/>
      <x:c r="BX630" s="197"/>
      <x:c r="BY630" s="197"/>
      <x:c r="BZ630" s="197"/>
      <x:c r="CA630" s="197"/>
      <x:c r="CB630" s="197"/>
      <x:c r="CC630" s="197"/>
      <x:c r="CD630" s="197"/>
      <x:c r="CE630" s="197"/>
      <x:c r="CF630" s="197"/>
      <x:c r="CG630" s="197"/>
      <x:c r="CH630" s="197"/>
      <x:c r="CI630" s="197"/>
      <x:c r="CJ630" s="197"/>
      <x:c r="CK630" s="197"/>
      <x:c r="CL630" s="197"/>
      <x:c r="CM630" s="197"/>
      <x:c r="CN630" s="197"/>
      <x:c r="CO630" s="197"/>
      <x:c r="CP630" s="197"/>
      <x:c r="CQ630" s="197"/>
      <x:c r="CR630" s="197"/>
      <x:c r="CS630" s="197"/>
      <x:c r="CT630" s="197"/>
      <x:c r="CU630" s="197"/>
      <x:c r="CV630" s="197"/>
      <x:c r="CW630" s="197"/>
      <x:c r="CX630" s="197"/>
      <x:c r="CY630" s="197"/>
      <x:c r="CZ630" s="197"/>
      <x:c r="DA630" s="197"/>
      <x:c r="DB630" s="197"/>
      <x:c r="DC630" s="197"/>
      <x:c r="DD630" s="197"/>
      <x:c r="DE630" s="197"/>
      <x:c r="DF630" s="197"/>
      <x:c r="DG630" s="197"/>
      <x:c r="DH630" s="197"/>
      <x:c r="DI630" s="197"/>
      <x:c r="DJ630" s="197"/>
      <x:c r="DK630" s="197"/>
      <x:c r="DL630" s="197"/>
      <x:c r="DM630" s="197"/>
      <x:c r="DN630" s="197"/>
      <x:c r="DO630" s="197"/>
      <x:c r="DP630" s="197"/>
      <x:c r="DQ630" s="197"/>
      <x:c r="DR630" s="197"/>
      <x:c r="DS630" s="197"/>
      <x:c r="DT630" s="197"/>
      <x:c r="DU630" s="197"/>
      <x:c r="DV630" s="197"/>
      <x:c r="DW630" s="197"/>
      <x:c r="DX630" s="197"/>
      <x:c r="DY630" s="197"/>
      <x:c r="DZ630" s="197"/>
      <x:c r="EA630" s="197"/>
      <x:c r="EB630" s="197"/>
      <x:c r="EC630" s="197"/>
      <x:c r="ED630" s="197"/>
      <x:c r="EE630" s="197"/>
      <x:c r="EF630" s="197"/>
      <x:c r="EG630" s="197"/>
      <x:c r="EH630" s="197"/>
      <x:c r="EI630" s="197"/>
      <x:c r="EJ630" s="197"/>
      <x:c r="EK630" s="197"/>
      <x:c r="EL630" s="197"/>
      <x:c r="EM630" s="197"/>
      <x:c r="EN630" s="197"/>
      <x:c r="EO630" s="197"/>
      <x:c r="EP630" s="197"/>
      <x:c r="EQ630" s="197"/>
      <x:c r="ER630" s="197"/>
      <x:c r="ES630" s="197"/>
      <x:c r="ET630" s="197"/>
      <x:c r="EU630" s="197"/>
      <x:c r="EV630" s="197"/>
      <x:c r="EW630" s="197"/>
      <x:c r="EX630" s="197"/>
      <x:c r="EY630" s="197"/>
      <x:c r="EZ630" s="197"/>
      <x:c r="FA630" s="197"/>
      <x:c r="FB630" s="197"/>
      <x:c r="FC630" s="197"/>
      <x:c r="FD630" s="197"/>
      <x:c r="FE630" s="197"/>
      <x:c r="FF630" s="197"/>
      <x:c r="FG630" s="197"/>
      <x:c r="FH630" s="197"/>
      <x:c r="FI630" s="197"/>
      <x:c r="FJ630" s="197"/>
      <x:c r="FK630" s="197"/>
      <x:c r="FL630" s="197"/>
      <x:c r="FM630" s="197"/>
      <x:c r="FN630" s="197"/>
      <x:c r="FO630" s="197"/>
      <x:c r="FP630" s="197"/>
      <x:c r="FQ630" s="197"/>
      <x:c r="FR630" s="197"/>
      <x:c r="FS630" s="197"/>
      <x:c r="FT630" s="197"/>
      <x:c r="FU630" s="197"/>
      <x:c r="FV630" s="197"/>
      <x:c r="FW630" s="197"/>
      <x:c r="FX630" s="197"/>
      <x:c r="FY630" s="197"/>
      <x:c r="FZ630" s="197"/>
      <x:c r="GA630" s="197"/>
      <x:c r="GB630" s="197"/>
      <x:c r="GC630" s="197"/>
      <x:c r="GD630" s="197"/>
      <x:c r="GE630" s="197"/>
      <x:c r="GF630" s="197"/>
      <x:c r="GG630" s="197"/>
      <x:c r="GH630" s="197"/>
      <x:c r="GI630" s="197"/>
      <x:c r="GJ630" s="197"/>
      <x:c r="GK630" s="197"/>
      <x:c r="GL630" s="197"/>
      <x:c r="GM630" s="197"/>
      <x:c r="GN630" s="197"/>
      <x:c r="GO630" s="197"/>
      <x:c r="GP630" s="197"/>
      <x:c r="GQ630" s="197"/>
      <x:c r="GR630" s="197"/>
      <x:c r="GS630" s="197"/>
      <x:c r="GT630" s="197"/>
      <x:c r="GU630" s="197"/>
      <x:c r="GV630" s="197"/>
      <x:c r="GW630" s="197"/>
      <x:c r="GX630" s="197"/>
      <x:c r="GY630" s="197"/>
      <x:c r="GZ630" s="197"/>
      <x:c r="HA630" s="197"/>
      <x:c r="HB630" s="197"/>
      <x:c r="HC630" s="197"/>
      <x:c r="HD630" s="197"/>
      <x:c r="HE630" s="197"/>
      <x:c r="HF630" s="197"/>
      <x:c r="HG630" s="197"/>
      <x:c r="HH630" s="197"/>
      <x:c r="HI630" s="197"/>
      <x:c r="HJ630" s="197"/>
      <x:c r="HK630" s="197"/>
      <x:c r="HL630" s="197"/>
      <x:c r="HM630" s="197"/>
      <x:c r="HN630" s="197"/>
      <x:c r="HO630" s="197"/>
      <x:c r="HP630" s="197"/>
      <x:c r="HQ630" s="197"/>
      <x:c r="HR630" s="197"/>
      <x:c r="HS630" s="197"/>
      <x:c r="HT630" s="197"/>
      <x:c r="HU630" s="197"/>
      <x:c r="HV630" s="197"/>
      <x:c r="HW630" s="197"/>
      <x:c r="HX630" s="197"/>
      <x:c r="HY630" s="197"/>
      <x:c r="HZ630" s="197"/>
      <x:c r="IA630" s="197"/>
      <x:c r="IB630" s="197"/>
      <x:c r="IC630" s="197"/>
      <x:c r="ID630" s="197"/>
      <x:c r="IE630" s="197"/>
      <x:c r="IF630" s="197"/>
      <x:c r="IG630" s="197"/>
      <x:c r="IH630" s="197"/>
      <x:c r="II630" s="197"/>
      <x:c r="IJ630" s="197"/>
      <x:c r="IK630" s="197"/>
      <x:c r="IL630" s="197"/>
      <x:c r="IM630" s="197"/>
      <x:c r="IN630" s="197"/>
    </x:row>
    <x:row r="631" spans="1:248" s="198" customFormat="1" ht="38.25" x14ac:dyDescent="0.2">
      <x:c r="A631" s="419" t="s">
        <x:v>4622</x:v>
      </x:c>
      <x:c r="B631" s="419" t="s">
        <x:v>4683</x:v>
      </x:c>
      <x:c r="C631" s="419" t="s">
        <x:v>4684</x:v>
      </x:c>
      <x:c r="D631" s="419" t="s">
        <x:v>4685</x:v>
      </x:c>
      <x:c r="E631" s="304">
        <x:v>45442</x:v>
      </x:c>
      <x:c r="F631" s="304" t="s">
        <x:v>4730</x:v>
      </x:c>
      <x:c r="G631" s="304" t="s">
        <x:v>4730</x:v>
      </x:c>
      <x:c r="H631" s="548"/>
      <x:c r="I631" s="670">
        <x:v>314132.28999999998</x:v>
      </x:c>
      <x:c r="J631" s="672"/>
      <x:c r="K631" s="673"/>
      <x:c r="L631" s="515">
        <x:v>100</x:v>
      </x:c>
      <x:c r="M631" s="419" t="s">
        <x:v>407</x:v>
      </x:c>
      <x:c r="N631" s="451" t="s">
        <x:v>22</x:v>
      </x:c>
      <x:c r="O631" s="419" t="s">
        <x:v>4759</x:v>
      </x:c>
      <x:c r="P631" s="419" t="s">
        <x:v>154</x:v>
      </x:c>
      <x:c r="Q631" s="419" t="s">
        <x:v>46</x:v>
      </x:c>
      <x:c r="R631" s="419" t="s">
        <x:v>2085</x:v>
      </x:c>
      <x:c r="S631" s="419" t="s">
        <x:v>4759</x:v>
      </x:c>
      <x:c r="T631" s="419" t="s">
        <x:v>22</x:v>
      </x:c>
      <x:c r="U631" s="419" t="s">
        <x:v>22</x:v>
      </x:c>
      <x:c r="V631" s="419" t="s">
        <x:v>2552</x:v>
      </x:c>
      <x:c r="W631" s="419"/>
      <x:c r="X631" s="197"/>
      <x:c r="Y631" s="197"/>
      <x:c r="Z631" s="197"/>
      <x:c r="AA631" s="197"/>
      <x:c r="AB631" s="197"/>
      <x:c r="AC631" s="197"/>
      <x:c r="AD631" s="197"/>
      <x:c r="AE631" s="197"/>
      <x:c r="AF631" s="197"/>
      <x:c r="AG631" s="197"/>
      <x:c r="AH631" s="197"/>
      <x:c r="AI631" s="197"/>
      <x:c r="AJ631" s="197"/>
      <x:c r="AK631" s="197"/>
      <x:c r="AL631" s="197"/>
      <x:c r="AM631" s="197"/>
      <x:c r="AN631" s="197"/>
      <x:c r="AO631" s="197"/>
      <x:c r="AP631" s="197"/>
      <x:c r="AQ631" s="197"/>
      <x:c r="AR631" s="197"/>
      <x:c r="AS631" s="197"/>
      <x:c r="AT631" s="197"/>
      <x:c r="AU631" s="197"/>
      <x:c r="AV631" s="197"/>
      <x:c r="AW631" s="197"/>
      <x:c r="AX631" s="197"/>
      <x:c r="AY631" s="197"/>
      <x:c r="AZ631" s="197"/>
      <x:c r="BA631" s="197"/>
      <x:c r="BB631" s="197"/>
      <x:c r="BC631" s="197"/>
      <x:c r="BD631" s="197"/>
      <x:c r="BE631" s="197"/>
      <x:c r="BF631" s="197"/>
      <x:c r="BG631" s="197"/>
      <x:c r="BH631" s="197"/>
      <x:c r="BI631" s="197"/>
      <x:c r="BJ631" s="197"/>
      <x:c r="BK631" s="197"/>
      <x:c r="BL631" s="197"/>
      <x:c r="BM631" s="197"/>
      <x:c r="BN631" s="197"/>
      <x:c r="BO631" s="197"/>
      <x:c r="BP631" s="197"/>
      <x:c r="BQ631" s="197"/>
      <x:c r="BR631" s="197"/>
      <x:c r="BS631" s="197"/>
      <x:c r="BT631" s="197"/>
      <x:c r="BU631" s="197"/>
      <x:c r="BV631" s="197"/>
      <x:c r="BW631" s="197"/>
      <x:c r="BX631" s="197"/>
      <x:c r="BY631" s="197"/>
      <x:c r="BZ631" s="197"/>
      <x:c r="CA631" s="197"/>
      <x:c r="CB631" s="197"/>
      <x:c r="CC631" s="197"/>
      <x:c r="CD631" s="197"/>
      <x:c r="CE631" s="197"/>
      <x:c r="CF631" s="197"/>
      <x:c r="CG631" s="197"/>
      <x:c r="CH631" s="197"/>
      <x:c r="CI631" s="197"/>
      <x:c r="CJ631" s="197"/>
      <x:c r="CK631" s="197"/>
      <x:c r="CL631" s="197"/>
      <x:c r="CM631" s="197"/>
      <x:c r="CN631" s="197"/>
      <x:c r="CO631" s="197"/>
      <x:c r="CP631" s="197"/>
      <x:c r="CQ631" s="197"/>
      <x:c r="CR631" s="197"/>
      <x:c r="CS631" s="197"/>
      <x:c r="CT631" s="197"/>
      <x:c r="CU631" s="197"/>
      <x:c r="CV631" s="197"/>
      <x:c r="CW631" s="197"/>
      <x:c r="CX631" s="197"/>
      <x:c r="CY631" s="197"/>
      <x:c r="CZ631" s="197"/>
      <x:c r="DA631" s="197"/>
      <x:c r="DB631" s="197"/>
      <x:c r="DC631" s="197"/>
      <x:c r="DD631" s="197"/>
      <x:c r="DE631" s="197"/>
      <x:c r="DF631" s="197"/>
      <x:c r="DG631" s="197"/>
      <x:c r="DH631" s="197"/>
      <x:c r="DI631" s="197"/>
      <x:c r="DJ631" s="197"/>
      <x:c r="DK631" s="197"/>
      <x:c r="DL631" s="197"/>
      <x:c r="DM631" s="197"/>
      <x:c r="DN631" s="197"/>
      <x:c r="DO631" s="197"/>
      <x:c r="DP631" s="197"/>
      <x:c r="DQ631" s="197"/>
      <x:c r="DR631" s="197"/>
      <x:c r="DS631" s="197"/>
      <x:c r="DT631" s="197"/>
      <x:c r="DU631" s="197"/>
      <x:c r="DV631" s="197"/>
      <x:c r="DW631" s="197"/>
      <x:c r="DX631" s="197"/>
      <x:c r="DY631" s="197"/>
      <x:c r="DZ631" s="197"/>
      <x:c r="EA631" s="197"/>
      <x:c r="EB631" s="197"/>
      <x:c r="EC631" s="197"/>
      <x:c r="ED631" s="197"/>
      <x:c r="EE631" s="197"/>
      <x:c r="EF631" s="197"/>
      <x:c r="EG631" s="197"/>
      <x:c r="EH631" s="197"/>
      <x:c r="EI631" s="197"/>
      <x:c r="EJ631" s="197"/>
      <x:c r="EK631" s="197"/>
      <x:c r="EL631" s="197"/>
      <x:c r="EM631" s="197"/>
      <x:c r="EN631" s="197"/>
      <x:c r="EO631" s="197"/>
      <x:c r="EP631" s="197"/>
      <x:c r="EQ631" s="197"/>
      <x:c r="ER631" s="197"/>
      <x:c r="ES631" s="197"/>
      <x:c r="ET631" s="197"/>
      <x:c r="EU631" s="197"/>
      <x:c r="EV631" s="197"/>
      <x:c r="EW631" s="197"/>
      <x:c r="EX631" s="197"/>
      <x:c r="EY631" s="197"/>
      <x:c r="EZ631" s="197"/>
      <x:c r="FA631" s="197"/>
      <x:c r="FB631" s="197"/>
      <x:c r="FC631" s="197"/>
      <x:c r="FD631" s="197"/>
      <x:c r="FE631" s="197"/>
      <x:c r="FF631" s="197"/>
      <x:c r="FG631" s="197"/>
      <x:c r="FH631" s="197"/>
      <x:c r="FI631" s="197"/>
      <x:c r="FJ631" s="197"/>
      <x:c r="FK631" s="197"/>
      <x:c r="FL631" s="197"/>
      <x:c r="FM631" s="197"/>
      <x:c r="FN631" s="197"/>
      <x:c r="FO631" s="197"/>
      <x:c r="FP631" s="197"/>
      <x:c r="FQ631" s="197"/>
      <x:c r="FR631" s="197"/>
      <x:c r="FS631" s="197"/>
      <x:c r="FT631" s="197"/>
      <x:c r="FU631" s="197"/>
      <x:c r="FV631" s="197"/>
      <x:c r="FW631" s="197"/>
      <x:c r="FX631" s="197"/>
      <x:c r="FY631" s="197"/>
      <x:c r="FZ631" s="197"/>
      <x:c r="GA631" s="197"/>
      <x:c r="GB631" s="197"/>
      <x:c r="GC631" s="197"/>
      <x:c r="GD631" s="197"/>
      <x:c r="GE631" s="197"/>
      <x:c r="GF631" s="197"/>
      <x:c r="GG631" s="197"/>
      <x:c r="GH631" s="197"/>
      <x:c r="GI631" s="197"/>
      <x:c r="GJ631" s="197"/>
      <x:c r="GK631" s="197"/>
      <x:c r="GL631" s="197"/>
      <x:c r="GM631" s="197"/>
      <x:c r="GN631" s="197"/>
      <x:c r="GO631" s="197"/>
      <x:c r="GP631" s="197"/>
      <x:c r="GQ631" s="197"/>
      <x:c r="GR631" s="197"/>
      <x:c r="GS631" s="197"/>
      <x:c r="GT631" s="197"/>
      <x:c r="GU631" s="197"/>
      <x:c r="GV631" s="197"/>
      <x:c r="GW631" s="197"/>
      <x:c r="GX631" s="197"/>
      <x:c r="GY631" s="197"/>
      <x:c r="GZ631" s="197"/>
      <x:c r="HA631" s="197"/>
      <x:c r="HB631" s="197"/>
      <x:c r="HC631" s="197"/>
      <x:c r="HD631" s="197"/>
      <x:c r="HE631" s="197"/>
      <x:c r="HF631" s="197"/>
      <x:c r="HG631" s="197"/>
      <x:c r="HH631" s="197"/>
      <x:c r="HI631" s="197"/>
      <x:c r="HJ631" s="197"/>
      <x:c r="HK631" s="197"/>
      <x:c r="HL631" s="197"/>
      <x:c r="HM631" s="197"/>
      <x:c r="HN631" s="197"/>
      <x:c r="HO631" s="197"/>
      <x:c r="HP631" s="197"/>
      <x:c r="HQ631" s="197"/>
      <x:c r="HR631" s="197"/>
      <x:c r="HS631" s="197"/>
      <x:c r="HT631" s="197"/>
      <x:c r="HU631" s="197"/>
      <x:c r="HV631" s="197"/>
      <x:c r="HW631" s="197"/>
      <x:c r="HX631" s="197"/>
      <x:c r="HY631" s="197"/>
      <x:c r="HZ631" s="197"/>
      <x:c r="IA631" s="197"/>
      <x:c r="IB631" s="197"/>
      <x:c r="IC631" s="197"/>
      <x:c r="ID631" s="197"/>
      <x:c r="IE631" s="197"/>
      <x:c r="IF631" s="197"/>
      <x:c r="IG631" s="197"/>
      <x:c r="IH631" s="197"/>
      <x:c r="II631" s="197"/>
      <x:c r="IJ631" s="197"/>
      <x:c r="IK631" s="197"/>
      <x:c r="IL631" s="197"/>
      <x:c r="IM631" s="197"/>
      <x:c r="IN631" s="197"/>
    </x:row>
    <x:row r="632" spans="1:248" s="198" customFormat="1" ht="60.75" customHeight="1" x14ac:dyDescent="0.2">
      <x:c r="A632" s="419" t="s">
        <x:v>4623</x:v>
      </x:c>
      <x:c r="B632" s="419" t="s">
        <x:v>4686</x:v>
      </x:c>
      <x:c r="C632" s="419" t="s">
        <x:v>4684</x:v>
      </x:c>
      <x:c r="D632" s="419" t="s">
        <x:v>4687</x:v>
      </x:c>
      <x:c r="E632" s="304">
        <x:v>45442</x:v>
      </x:c>
      <x:c r="F632" s="304" t="s">
        <x:v>4727</x:v>
      </x:c>
      <x:c r="G632" s="304" t="s">
        <x:v>4727</x:v>
      </x:c>
      <x:c r="H632" s="548"/>
      <x:c r="I632" s="670">
        <x:v>571756.27</x:v>
      </x:c>
      <x:c r="J632" s="672"/>
      <x:c r="K632" s="673"/>
      <x:c r="L632" s="515">
        <x:v>100</x:v>
      </x:c>
      <x:c r="M632" s="419" t="s">
        <x:v>407</x:v>
      </x:c>
      <x:c r="N632" s="451" t="s">
        <x:v>22</x:v>
      </x:c>
      <x:c r="O632" s="419" t="s">
        <x:v>4760</x:v>
      </x:c>
      <x:c r="P632" s="419" t="s">
        <x:v>154</x:v>
      </x:c>
      <x:c r="Q632" s="419" t="s">
        <x:v>4541</x:v>
      </x:c>
      <x:c r="R632" s="419" t="s">
        <x:v>26</x:v>
      </x:c>
      <x:c r="S632" s="419" t="s">
        <x:v>4760</x:v>
      </x:c>
      <x:c r="T632" s="419" t="s">
        <x:v>22</x:v>
      </x:c>
      <x:c r="U632" s="419" t="s">
        <x:v>22</x:v>
      </x:c>
      <x:c r="V632" s="419" t="s">
        <x:v>2552</x:v>
      </x:c>
      <x:c r="W632" s="419"/>
      <x:c r="X632" s="197"/>
      <x:c r="Y632" s="197"/>
      <x:c r="Z632" s="197"/>
      <x:c r="AA632" s="197"/>
      <x:c r="AB632" s="197"/>
      <x:c r="AC632" s="197"/>
      <x:c r="AD632" s="197"/>
      <x:c r="AE632" s="197"/>
      <x:c r="AF632" s="197"/>
      <x:c r="AG632" s="197"/>
      <x:c r="AH632" s="197"/>
      <x:c r="AI632" s="197"/>
      <x:c r="AJ632" s="197"/>
      <x:c r="AK632" s="197"/>
      <x:c r="AL632" s="197"/>
      <x:c r="AM632" s="197"/>
      <x:c r="AN632" s="197"/>
      <x:c r="AO632" s="197"/>
      <x:c r="AP632" s="197"/>
      <x:c r="AQ632" s="197"/>
      <x:c r="AR632" s="197"/>
      <x:c r="AS632" s="197"/>
      <x:c r="AT632" s="197"/>
      <x:c r="AU632" s="197"/>
      <x:c r="AV632" s="197"/>
      <x:c r="AW632" s="197"/>
      <x:c r="AX632" s="197"/>
      <x:c r="AY632" s="197"/>
      <x:c r="AZ632" s="197"/>
      <x:c r="BA632" s="197"/>
      <x:c r="BB632" s="197"/>
      <x:c r="BC632" s="197"/>
      <x:c r="BD632" s="197"/>
      <x:c r="BE632" s="197"/>
      <x:c r="BF632" s="197"/>
      <x:c r="BG632" s="197"/>
      <x:c r="BH632" s="197"/>
      <x:c r="BI632" s="197"/>
      <x:c r="BJ632" s="197"/>
      <x:c r="BK632" s="197"/>
      <x:c r="BL632" s="197"/>
      <x:c r="BM632" s="197"/>
      <x:c r="BN632" s="197"/>
      <x:c r="BO632" s="197"/>
      <x:c r="BP632" s="197"/>
      <x:c r="BQ632" s="197"/>
      <x:c r="BR632" s="197"/>
      <x:c r="BS632" s="197"/>
      <x:c r="BT632" s="197"/>
      <x:c r="BU632" s="197"/>
      <x:c r="BV632" s="197"/>
      <x:c r="BW632" s="197"/>
      <x:c r="BX632" s="197"/>
      <x:c r="BY632" s="197"/>
      <x:c r="BZ632" s="197"/>
      <x:c r="CA632" s="197"/>
      <x:c r="CB632" s="197"/>
      <x:c r="CC632" s="197"/>
      <x:c r="CD632" s="197"/>
      <x:c r="CE632" s="197"/>
      <x:c r="CF632" s="197"/>
      <x:c r="CG632" s="197"/>
      <x:c r="CH632" s="197"/>
      <x:c r="CI632" s="197"/>
      <x:c r="CJ632" s="197"/>
      <x:c r="CK632" s="197"/>
      <x:c r="CL632" s="197"/>
      <x:c r="CM632" s="197"/>
      <x:c r="CN632" s="197"/>
      <x:c r="CO632" s="197"/>
      <x:c r="CP632" s="197"/>
      <x:c r="CQ632" s="197"/>
      <x:c r="CR632" s="197"/>
      <x:c r="CS632" s="197"/>
      <x:c r="CT632" s="197"/>
      <x:c r="CU632" s="197"/>
      <x:c r="CV632" s="197"/>
      <x:c r="CW632" s="197"/>
      <x:c r="CX632" s="197"/>
      <x:c r="CY632" s="197"/>
      <x:c r="CZ632" s="197"/>
      <x:c r="DA632" s="197"/>
      <x:c r="DB632" s="197"/>
      <x:c r="DC632" s="197"/>
      <x:c r="DD632" s="197"/>
      <x:c r="DE632" s="197"/>
      <x:c r="DF632" s="197"/>
      <x:c r="DG632" s="197"/>
      <x:c r="DH632" s="197"/>
      <x:c r="DI632" s="197"/>
      <x:c r="DJ632" s="197"/>
      <x:c r="DK632" s="197"/>
      <x:c r="DL632" s="197"/>
      <x:c r="DM632" s="197"/>
      <x:c r="DN632" s="197"/>
      <x:c r="DO632" s="197"/>
      <x:c r="DP632" s="197"/>
      <x:c r="DQ632" s="197"/>
      <x:c r="DR632" s="197"/>
      <x:c r="DS632" s="197"/>
      <x:c r="DT632" s="197"/>
      <x:c r="DU632" s="197"/>
      <x:c r="DV632" s="197"/>
      <x:c r="DW632" s="197"/>
      <x:c r="DX632" s="197"/>
      <x:c r="DY632" s="197"/>
      <x:c r="DZ632" s="197"/>
      <x:c r="EA632" s="197"/>
      <x:c r="EB632" s="197"/>
      <x:c r="EC632" s="197"/>
      <x:c r="ED632" s="197"/>
      <x:c r="EE632" s="197"/>
      <x:c r="EF632" s="197"/>
      <x:c r="EG632" s="197"/>
      <x:c r="EH632" s="197"/>
      <x:c r="EI632" s="197"/>
      <x:c r="EJ632" s="197"/>
      <x:c r="EK632" s="197"/>
      <x:c r="EL632" s="197"/>
      <x:c r="EM632" s="197"/>
      <x:c r="EN632" s="197"/>
      <x:c r="EO632" s="197"/>
      <x:c r="EP632" s="197"/>
      <x:c r="EQ632" s="197"/>
      <x:c r="ER632" s="197"/>
      <x:c r="ES632" s="197"/>
      <x:c r="ET632" s="197"/>
      <x:c r="EU632" s="197"/>
      <x:c r="EV632" s="197"/>
      <x:c r="EW632" s="197"/>
      <x:c r="EX632" s="197"/>
      <x:c r="EY632" s="197"/>
      <x:c r="EZ632" s="197"/>
      <x:c r="FA632" s="197"/>
      <x:c r="FB632" s="197"/>
      <x:c r="FC632" s="197"/>
      <x:c r="FD632" s="197"/>
      <x:c r="FE632" s="197"/>
      <x:c r="FF632" s="197"/>
      <x:c r="FG632" s="197"/>
      <x:c r="FH632" s="197"/>
      <x:c r="FI632" s="197"/>
      <x:c r="FJ632" s="197"/>
      <x:c r="FK632" s="197"/>
      <x:c r="FL632" s="197"/>
      <x:c r="FM632" s="197"/>
      <x:c r="FN632" s="197"/>
      <x:c r="FO632" s="197"/>
      <x:c r="FP632" s="197"/>
      <x:c r="FQ632" s="197"/>
      <x:c r="FR632" s="197"/>
      <x:c r="FS632" s="197"/>
      <x:c r="FT632" s="197"/>
      <x:c r="FU632" s="197"/>
      <x:c r="FV632" s="197"/>
      <x:c r="FW632" s="197"/>
      <x:c r="FX632" s="197"/>
      <x:c r="FY632" s="197"/>
      <x:c r="FZ632" s="197"/>
      <x:c r="GA632" s="197"/>
      <x:c r="GB632" s="197"/>
      <x:c r="GC632" s="197"/>
      <x:c r="GD632" s="197"/>
      <x:c r="GE632" s="197"/>
      <x:c r="GF632" s="197"/>
      <x:c r="GG632" s="197"/>
      <x:c r="GH632" s="197"/>
      <x:c r="GI632" s="197"/>
      <x:c r="GJ632" s="197"/>
      <x:c r="GK632" s="197"/>
      <x:c r="GL632" s="197"/>
      <x:c r="GM632" s="197"/>
      <x:c r="GN632" s="197"/>
      <x:c r="GO632" s="197"/>
      <x:c r="GP632" s="197"/>
      <x:c r="GQ632" s="197"/>
      <x:c r="GR632" s="197"/>
      <x:c r="GS632" s="197"/>
      <x:c r="GT632" s="197"/>
      <x:c r="GU632" s="197"/>
      <x:c r="GV632" s="197"/>
      <x:c r="GW632" s="197"/>
      <x:c r="GX632" s="197"/>
      <x:c r="GY632" s="197"/>
      <x:c r="GZ632" s="197"/>
      <x:c r="HA632" s="197"/>
      <x:c r="HB632" s="197"/>
      <x:c r="HC632" s="197"/>
      <x:c r="HD632" s="197"/>
      <x:c r="HE632" s="197"/>
      <x:c r="HF632" s="197"/>
      <x:c r="HG632" s="197"/>
      <x:c r="HH632" s="197"/>
      <x:c r="HI632" s="197"/>
      <x:c r="HJ632" s="197"/>
      <x:c r="HK632" s="197"/>
      <x:c r="HL632" s="197"/>
      <x:c r="HM632" s="197"/>
      <x:c r="HN632" s="197"/>
      <x:c r="HO632" s="197"/>
      <x:c r="HP632" s="197"/>
      <x:c r="HQ632" s="197"/>
      <x:c r="HR632" s="197"/>
      <x:c r="HS632" s="197"/>
      <x:c r="HT632" s="197"/>
      <x:c r="HU632" s="197"/>
      <x:c r="HV632" s="197"/>
      <x:c r="HW632" s="197"/>
      <x:c r="HX632" s="197"/>
      <x:c r="HY632" s="197"/>
      <x:c r="HZ632" s="197"/>
      <x:c r="IA632" s="197"/>
      <x:c r="IB632" s="197"/>
      <x:c r="IC632" s="197"/>
      <x:c r="ID632" s="197"/>
      <x:c r="IE632" s="197"/>
      <x:c r="IF632" s="197"/>
      <x:c r="IG632" s="197"/>
      <x:c r="IH632" s="197"/>
      <x:c r="II632" s="197"/>
      <x:c r="IJ632" s="197"/>
      <x:c r="IK632" s="197"/>
      <x:c r="IL632" s="197"/>
      <x:c r="IM632" s="197"/>
      <x:c r="IN632" s="197"/>
    </x:row>
    <x:row r="633" spans="1:248" s="198" customFormat="1" ht="38.25" x14ac:dyDescent="0.2">
      <x:c r="A633" s="419" t="s">
        <x:v>4624</x:v>
      </x:c>
      <x:c r="B633" s="419" t="s">
        <x:v>4688</x:v>
      </x:c>
      <x:c r="C633" s="419" t="s">
        <x:v>1802</x:v>
      </x:c>
      <x:c r="D633" s="419" t="s">
        <x:v>4689</x:v>
      </x:c>
      <x:c r="E633" s="304">
        <x:v>45467</x:v>
      </x:c>
      <x:c r="F633" s="304" t="s">
        <x:v>4731</x:v>
      </x:c>
      <x:c r="G633" s="304" t="s">
        <x:v>4731</x:v>
      </x:c>
      <x:c r="H633" s="548"/>
      <x:c r="I633" s="670">
        <x:v>246446.86</x:v>
      </x:c>
      <x:c r="J633" s="672"/>
      <x:c r="K633" s="673"/>
      <x:c r="L633" s="515">
        <x:v>100</x:v>
      </x:c>
      <x:c r="M633" s="419" t="s">
        <x:v>407</x:v>
      </x:c>
      <x:c r="N633" s="451" t="s">
        <x:v>22</x:v>
      </x:c>
      <x:c r="O633" s="419" t="s">
        <x:v>4761</x:v>
      </x:c>
      <x:c r="P633" s="419" t="s">
        <x:v>4819</x:v>
      </x:c>
      <x:c r="Q633" s="419" t="s">
        <x:v>46</x:v>
      </x:c>
      <x:c r="R633" s="419" t="s">
        <x:v>2162</x:v>
      </x:c>
      <x:c r="S633" s="419" t="s">
        <x:v>4761</x:v>
      </x:c>
      <x:c r="T633" s="419" t="s">
        <x:v>22</x:v>
      </x:c>
      <x:c r="U633" s="419" t="s">
        <x:v>22</x:v>
      </x:c>
      <x:c r="V633" s="419" t="s">
        <x:v>2552</x:v>
      </x:c>
      <x:c r="W633" s="419"/>
      <x:c r="X633" s="197"/>
      <x:c r="Y633" s="197"/>
      <x:c r="Z633" s="197"/>
      <x:c r="AA633" s="197"/>
      <x:c r="AB633" s="197"/>
      <x:c r="AC633" s="197"/>
      <x:c r="AD633" s="197"/>
      <x:c r="AE633" s="197"/>
      <x:c r="AF633" s="197"/>
      <x:c r="AG633" s="197"/>
      <x:c r="AH633" s="197"/>
      <x:c r="AI633" s="197"/>
      <x:c r="AJ633" s="197"/>
      <x:c r="AK633" s="197"/>
      <x:c r="AL633" s="197"/>
      <x:c r="AM633" s="197"/>
      <x:c r="AN633" s="197"/>
      <x:c r="AO633" s="197"/>
      <x:c r="AP633" s="197"/>
      <x:c r="AQ633" s="197"/>
      <x:c r="AR633" s="197"/>
      <x:c r="AS633" s="197"/>
      <x:c r="AT633" s="197"/>
      <x:c r="AU633" s="197"/>
      <x:c r="AV633" s="197"/>
      <x:c r="AW633" s="197"/>
      <x:c r="AX633" s="197"/>
      <x:c r="AY633" s="197"/>
      <x:c r="AZ633" s="197"/>
      <x:c r="BA633" s="197"/>
      <x:c r="BB633" s="197"/>
      <x:c r="BC633" s="197"/>
      <x:c r="BD633" s="197"/>
      <x:c r="BE633" s="197"/>
      <x:c r="BF633" s="197"/>
      <x:c r="BG633" s="197"/>
      <x:c r="BH633" s="197"/>
      <x:c r="BI633" s="197"/>
      <x:c r="BJ633" s="197"/>
      <x:c r="BK633" s="197"/>
      <x:c r="BL633" s="197"/>
      <x:c r="BM633" s="197"/>
      <x:c r="BN633" s="197"/>
      <x:c r="BO633" s="197"/>
      <x:c r="BP633" s="197"/>
      <x:c r="BQ633" s="197"/>
      <x:c r="BR633" s="197"/>
      <x:c r="BS633" s="197"/>
      <x:c r="BT633" s="197"/>
      <x:c r="BU633" s="197"/>
      <x:c r="BV633" s="197"/>
      <x:c r="BW633" s="197"/>
      <x:c r="BX633" s="197"/>
      <x:c r="BY633" s="197"/>
      <x:c r="BZ633" s="197"/>
      <x:c r="CA633" s="197"/>
      <x:c r="CB633" s="197"/>
      <x:c r="CC633" s="197"/>
      <x:c r="CD633" s="197"/>
      <x:c r="CE633" s="197"/>
      <x:c r="CF633" s="197"/>
      <x:c r="CG633" s="197"/>
      <x:c r="CH633" s="197"/>
      <x:c r="CI633" s="197"/>
      <x:c r="CJ633" s="197"/>
      <x:c r="CK633" s="197"/>
      <x:c r="CL633" s="197"/>
      <x:c r="CM633" s="197"/>
      <x:c r="CN633" s="197"/>
      <x:c r="CO633" s="197"/>
      <x:c r="CP633" s="197"/>
      <x:c r="CQ633" s="197"/>
      <x:c r="CR633" s="197"/>
      <x:c r="CS633" s="197"/>
      <x:c r="CT633" s="197"/>
      <x:c r="CU633" s="197"/>
      <x:c r="CV633" s="197"/>
      <x:c r="CW633" s="197"/>
      <x:c r="CX633" s="197"/>
      <x:c r="CY633" s="197"/>
      <x:c r="CZ633" s="197"/>
      <x:c r="DA633" s="197"/>
      <x:c r="DB633" s="197"/>
      <x:c r="DC633" s="197"/>
      <x:c r="DD633" s="197"/>
      <x:c r="DE633" s="197"/>
      <x:c r="DF633" s="197"/>
      <x:c r="DG633" s="197"/>
      <x:c r="DH633" s="197"/>
      <x:c r="DI633" s="197"/>
      <x:c r="DJ633" s="197"/>
      <x:c r="DK633" s="197"/>
      <x:c r="DL633" s="197"/>
      <x:c r="DM633" s="197"/>
      <x:c r="DN633" s="197"/>
      <x:c r="DO633" s="197"/>
      <x:c r="DP633" s="197"/>
      <x:c r="DQ633" s="197"/>
      <x:c r="DR633" s="197"/>
      <x:c r="DS633" s="197"/>
      <x:c r="DT633" s="197"/>
      <x:c r="DU633" s="197"/>
      <x:c r="DV633" s="197"/>
      <x:c r="DW633" s="197"/>
      <x:c r="DX633" s="197"/>
      <x:c r="DY633" s="197"/>
      <x:c r="DZ633" s="197"/>
      <x:c r="EA633" s="197"/>
      <x:c r="EB633" s="197"/>
      <x:c r="EC633" s="197"/>
      <x:c r="ED633" s="197"/>
      <x:c r="EE633" s="197"/>
      <x:c r="EF633" s="197"/>
      <x:c r="EG633" s="197"/>
      <x:c r="EH633" s="197"/>
      <x:c r="EI633" s="197"/>
      <x:c r="EJ633" s="197"/>
      <x:c r="EK633" s="197"/>
      <x:c r="EL633" s="197"/>
      <x:c r="EM633" s="197"/>
      <x:c r="EN633" s="197"/>
      <x:c r="EO633" s="197"/>
      <x:c r="EP633" s="197"/>
      <x:c r="EQ633" s="197"/>
      <x:c r="ER633" s="197"/>
      <x:c r="ES633" s="197"/>
      <x:c r="ET633" s="197"/>
      <x:c r="EU633" s="197"/>
      <x:c r="EV633" s="197"/>
      <x:c r="EW633" s="197"/>
      <x:c r="EX633" s="197"/>
      <x:c r="EY633" s="197"/>
      <x:c r="EZ633" s="197"/>
      <x:c r="FA633" s="197"/>
      <x:c r="FB633" s="197"/>
      <x:c r="FC633" s="197"/>
      <x:c r="FD633" s="197"/>
      <x:c r="FE633" s="197"/>
      <x:c r="FF633" s="197"/>
      <x:c r="FG633" s="197"/>
      <x:c r="FH633" s="197"/>
      <x:c r="FI633" s="197"/>
      <x:c r="FJ633" s="197"/>
      <x:c r="FK633" s="197"/>
      <x:c r="FL633" s="197"/>
      <x:c r="FM633" s="197"/>
      <x:c r="FN633" s="197"/>
      <x:c r="FO633" s="197"/>
      <x:c r="FP633" s="197"/>
      <x:c r="FQ633" s="197"/>
      <x:c r="FR633" s="197"/>
      <x:c r="FS633" s="197"/>
      <x:c r="FT633" s="197"/>
      <x:c r="FU633" s="197"/>
      <x:c r="FV633" s="197"/>
      <x:c r="FW633" s="197"/>
      <x:c r="FX633" s="197"/>
      <x:c r="FY633" s="197"/>
      <x:c r="FZ633" s="197"/>
      <x:c r="GA633" s="197"/>
      <x:c r="GB633" s="197"/>
      <x:c r="GC633" s="197"/>
      <x:c r="GD633" s="197"/>
      <x:c r="GE633" s="197"/>
      <x:c r="GF633" s="197"/>
      <x:c r="GG633" s="197"/>
      <x:c r="GH633" s="197"/>
      <x:c r="GI633" s="197"/>
      <x:c r="GJ633" s="197"/>
      <x:c r="GK633" s="197"/>
      <x:c r="GL633" s="197"/>
      <x:c r="GM633" s="197"/>
      <x:c r="GN633" s="197"/>
      <x:c r="GO633" s="197"/>
      <x:c r="GP633" s="197"/>
      <x:c r="GQ633" s="197"/>
      <x:c r="GR633" s="197"/>
      <x:c r="GS633" s="197"/>
      <x:c r="GT633" s="197"/>
      <x:c r="GU633" s="197"/>
      <x:c r="GV633" s="197"/>
      <x:c r="GW633" s="197"/>
      <x:c r="GX633" s="197"/>
      <x:c r="GY633" s="197"/>
      <x:c r="GZ633" s="197"/>
      <x:c r="HA633" s="197"/>
      <x:c r="HB633" s="197"/>
      <x:c r="HC633" s="197"/>
      <x:c r="HD633" s="197"/>
      <x:c r="HE633" s="197"/>
      <x:c r="HF633" s="197"/>
      <x:c r="HG633" s="197"/>
      <x:c r="HH633" s="197"/>
      <x:c r="HI633" s="197"/>
      <x:c r="HJ633" s="197"/>
      <x:c r="HK633" s="197"/>
      <x:c r="HL633" s="197"/>
      <x:c r="HM633" s="197"/>
      <x:c r="HN633" s="197"/>
      <x:c r="HO633" s="197"/>
      <x:c r="HP633" s="197"/>
      <x:c r="HQ633" s="197"/>
      <x:c r="HR633" s="197"/>
      <x:c r="HS633" s="197"/>
      <x:c r="HT633" s="197"/>
      <x:c r="HU633" s="197"/>
      <x:c r="HV633" s="197"/>
      <x:c r="HW633" s="197"/>
      <x:c r="HX633" s="197"/>
      <x:c r="HY633" s="197"/>
      <x:c r="HZ633" s="197"/>
      <x:c r="IA633" s="197"/>
      <x:c r="IB633" s="197"/>
      <x:c r="IC633" s="197"/>
      <x:c r="ID633" s="197"/>
      <x:c r="IE633" s="197"/>
      <x:c r="IF633" s="197"/>
      <x:c r="IG633" s="197"/>
      <x:c r="IH633" s="197"/>
      <x:c r="II633" s="197"/>
      <x:c r="IJ633" s="197"/>
      <x:c r="IK633" s="197"/>
      <x:c r="IL633" s="197"/>
      <x:c r="IM633" s="197"/>
      <x:c r="IN633" s="197"/>
    </x:row>
    <x:row r="634" spans="1:248" s="198" customFormat="1" ht="38.25" x14ac:dyDescent="0.2">
      <x:c r="A634" s="419" t="s">
        <x:v>4626</x:v>
      </x:c>
      <x:c r="B634" s="419" t="s">
        <x:v>4692</x:v>
      </x:c>
      <x:c r="C634" s="419" t="s">
        <x:v>4693</x:v>
      </x:c>
      <x:c r="D634" s="419" t="s">
        <x:v>4694</x:v>
      </x:c>
      <x:c r="E634" s="304">
        <x:v>45541</x:v>
      </x:c>
      <x:c r="F634" s="304" t="s">
        <x:v>4732</x:v>
      </x:c>
      <x:c r="G634" s="304" t="s">
        <x:v>4732</x:v>
      </x:c>
      <x:c r="H634" s="548"/>
      <x:c r="I634" s="670">
        <x:v>272418.56</x:v>
      </x:c>
      <x:c r="J634" s="672"/>
      <x:c r="K634" s="673"/>
      <x:c r="L634" s="515">
        <x:v>100</x:v>
      </x:c>
      <x:c r="M634" s="419" t="s">
        <x:v>2073</x:v>
      </x:c>
      <x:c r="N634" s="451" t="s">
        <x:v>22</x:v>
      </x:c>
      <x:c r="O634" s="419" t="s">
        <x:v>4762</x:v>
      </x:c>
      <x:c r="P634" s="419" t="s">
        <x:v>4750</x:v>
      </x:c>
      <x:c r="Q634" s="419" t="s">
        <x:v>223</x:v>
      </x:c>
      <x:c r="R634" s="419" t="s">
        <x:v>2085</x:v>
      </x:c>
      <x:c r="S634" s="419" t="s">
        <x:v>4762</x:v>
      </x:c>
      <x:c r="T634" s="419" t="s">
        <x:v>22</x:v>
      </x:c>
      <x:c r="U634" s="419" t="s">
        <x:v>22</x:v>
      </x:c>
      <x:c r="V634" s="419" t="s">
        <x:v>2552</x:v>
      </x:c>
      <x:c r="W634" s="419"/>
      <x:c r="X634" s="197"/>
      <x:c r="Y634" s="197"/>
      <x:c r="Z634" s="197"/>
      <x:c r="AA634" s="197"/>
      <x:c r="AB634" s="197"/>
      <x:c r="AC634" s="197"/>
      <x:c r="AD634" s="197"/>
      <x:c r="AE634" s="197"/>
      <x:c r="AF634" s="197"/>
      <x:c r="AG634" s="197"/>
      <x:c r="AH634" s="197"/>
      <x:c r="AI634" s="197"/>
      <x:c r="AJ634" s="197"/>
      <x:c r="AK634" s="197"/>
      <x:c r="AL634" s="197"/>
      <x:c r="AM634" s="197"/>
      <x:c r="AN634" s="197"/>
      <x:c r="AO634" s="197"/>
      <x:c r="AP634" s="197"/>
      <x:c r="AQ634" s="197"/>
      <x:c r="AR634" s="197"/>
      <x:c r="AS634" s="197"/>
      <x:c r="AT634" s="197"/>
      <x:c r="AU634" s="197"/>
      <x:c r="AV634" s="197"/>
      <x:c r="AW634" s="197"/>
      <x:c r="AX634" s="197"/>
      <x:c r="AY634" s="197"/>
      <x:c r="AZ634" s="197"/>
      <x:c r="BA634" s="197"/>
      <x:c r="BB634" s="197"/>
      <x:c r="BC634" s="197"/>
      <x:c r="BD634" s="197"/>
      <x:c r="BE634" s="197"/>
      <x:c r="BF634" s="197"/>
      <x:c r="BG634" s="197"/>
      <x:c r="BH634" s="197"/>
      <x:c r="BI634" s="197"/>
      <x:c r="BJ634" s="197"/>
      <x:c r="BK634" s="197"/>
      <x:c r="BL634" s="197"/>
      <x:c r="BM634" s="197"/>
      <x:c r="BN634" s="197"/>
      <x:c r="BO634" s="197"/>
      <x:c r="BP634" s="197"/>
      <x:c r="BQ634" s="197"/>
      <x:c r="BR634" s="197"/>
      <x:c r="BS634" s="197"/>
      <x:c r="BT634" s="197"/>
      <x:c r="BU634" s="197"/>
      <x:c r="BV634" s="197"/>
      <x:c r="BW634" s="197"/>
      <x:c r="BX634" s="197"/>
      <x:c r="BY634" s="197"/>
      <x:c r="BZ634" s="197"/>
      <x:c r="CA634" s="197"/>
      <x:c r="CB634" s="197"/>
      <x:c r="CC634" s="197"/>
      <x:c r="CD634" s="197"/>
      <x:c r="CE634" s="197"/>
      <x:c r="CF634" s="197"/>
      <x:c r="CG634" s="197"/>
      <x:c r="CH634" s="197"/>
      <x:c r="CI634" s="197"/>
      <x:c r="CJ634" s="197"/>
      <x:c r="CK634" s="197"/>
      <x:c r="CL634" s="197"/>
      <x:c r="CM634" s="197"/>
      <x:c r="CN634" s="197"/>
      <x:c r="CO634" s="197"/>
      <x:c r="CP634" s="197"/>
      <x:c r="CQ634" s="197"/>
      <x:c r="CR634" s="197"/>
      <x:c r="CS634" s="197"/>
      <x:c r="CT634" s="197"/>
      <x:c r="CU634" s="197"/>
      <x:c r="CV634" s="197"/>
      <x:c r="CW634" s="197"/>
      <x:c r="CX634" s="197"/>
      <x:c r="CY634" s="197"/>
      <x:c r="CZ634" s="197"/>
      <x:c r="DA634" s="197"/>
      <x:c r="DB634" s="197"/>
      <x:c r="DC634" s="197"/>
      <x:c r="DD634" s="197"/>
      <x:c r="DE634" s="197"/>
      <x:c r="DF634" s="197"/>
      <x:c r="DG634" s="197"/>
      <x:c r="DH634" s="197"/>
      <x:c r="DI634" s="197"/>
      <x:c r="DJ634" s="197"/>
      <x:c r="DK634" s="197"/>
      <x:c r="DL634" s="197"/>
      <x:c r="DM634" s="197"/>
      <x:c r="DN634" s="197"/>
      <x:c r="DO634" s="197"/>
      <x:c r="DP634" s="197"/>
      <x:c r="DQ634" s="197"/>
      <x:c r="DR634" s="197"/>
      <x:c r="DS634" s="197"/>
      <x:c r="DT634" s="197"/>
      <x:c r="DU634" s="197"/>
      <x:c r="DV634" s="197"/>
      <x:c r="DW634" s="197"/>
      <x:c r="DX634" s="197"/>
      <x:c r="DY634" s="197"/>
      <x:c r="DZ634" s="197"/>
      <x:c r="EA634" s="197"/>
      <x:c r="EB634" s="197"/>
      <x:c r="EC634" s="197"/>
      <x:c r="ED634" s="197"/>
      <x:c r="EE634" s="197"/>
      <x:c r="EF634" s="197"/>
      <x:c r="EG634" s="197"/>
      <x:c r="EH634" s="197"/>
      <x:c r="EI634" s="197"/>
      <x:c r="EJ634" s="197"/>
      <x:c r="EK634" s="197"/>
      <x:c r="EL634" s="197"/>
      <x:c r="EM634" s="197"/>
      <x:c r="EN634" s="197"/>
      <x:c r="EO634" s="197"/>
      <x:c r="EP634" s="197"/>
      <x:c r="EQ634" s="197"/>
      <x:c r="ER634" s="197"/>
      <x:c r="ES634" s="197"/>
      <x:c r="ET634" s="197"/>
      <x:c r="EU634" s="197"/>
      <x:c r="EV634" s="197"/>
      <x:c r="EW634" s="197"/>
      <x:c r="EX634" s="197"/>
      <x:c r="EY634" s="197"/>
      <x:c r="EZ634" s="197"/>
      <x:c r="FA634" s="197"/>
      <x:c r="FB634" s="197"/>
      <x:c r="FC634" s="197"/>
      <x:c r="FD634" s="197"/>
      <x:c r="FE634" s="197"/>
      <x:c r="FF634" s="197"/>
      <x:c r="FG634" s="197"/>
      <x:c r="FH634" s="197"/>
      <x:c r="FI634" s="197"/>
      <x:c r="FJ634" s="197"/>
      <x:c r="FK634" s="197"/>
      <x:c r="FL634" s="197"/>
      <x:c r="FM634" s="197"/>
      <x:c r="FN634" s="197"/>
      <x:c r="FO634" s="197"/>
      <x:c r="FP634" s="197"/>
      <x:c r="FQ634" s="197"/>
      <x:c r="FR634" s="197"/>
      <x:c r="FS634" s="197"/>
      <x:c r="FT634" s="197"/>
      <x:c r="FU634" s="197"/>
      <x:c r="FV634" s="197"/>
      <x:c r="FW634" s="197"/>
      <x:c r="FX634" s="197"/>
      <x:c r="FY634" s="197"/>
      <x:c r="FZ634" s="197"/>
      <x:c r="GA634" s="197"/>
      <x:c r="GB634" s="197"/>
      <x:c r="GC634" s="197"/>
      <x:c r="GD634" s="197"/>
      <x:c r="GE634" s="197"/>
      <x:c r="GF634" s="197"/>
      <x:c r="GG634" s="197"/>
      <x:c r="GH634" s="197"/>
      <x:c r="GI634" s="197"/>
      <x:c r="GJ634" s="197"/>
      <x:c r="GK634" s="197"/>
      <x:c r="GL634" s="197"/>
      <x:c r="GM634" s="197"/>
      <x:c r="GN634" s="197"/>
      <x:c r="GO634" s="197"/>
      <x:c r="GP634" s="197"/>
      <x:c r="GQ634" s="197"/>
      <x:c r="GR634" s="197"/>
      <x:c r="GS634" s="197"/>
      <x:c r="GT634" s="197"/>
      <x:c r="GU634" s="197"/>
      <x:c r="GV634" s="197"/>
      <x:c r="GW634" s="197"/>
      <x:c r="GX634" s="197"/>
      <x:c r="GY634" s="197"/>
      <x:c r="GZ634" s="197"/>
      <x:c r="HA634" s="197"/>
      <x:c r="HB634" s="197"/>
      <x:c r="HC634" s="197"/>
      <x:c r="HD634" s="197"/>
      <x:c r="HE634" s="197"/>
      <x:c r="HF634" s="197"/>
      <x:c r="HG634" s="197"/>
      <x:c r="HH634" s="197"/>
      <x:c r="HI634" s="197"/>
      <x:c r="HJ634" s="197"/>
      <x:c r="HK634" s="197"/>
      <x:c r="HL634" s="197"/>
      <x:c r="HM634" s="197"/>
      <x:c r="HN634" s="197"/>
      <x:c r="HO634" s="197"/>
      <x:c r="HP634" s="197"/>
      <x:c r="HQ634" s="197"/>
      <x:c r="HR634" s="197"/>
      <x:c r="HS634" s="197"/>
      <x:c r="HT634" s="197"/>
      <x:c r="HU634" s="197"/>
      <x:c r="HV634" s="197"/>
      <x:c r="HW634" s="197"/>
      <x:c r="HX634" s="197"/>
      <x:c r="HY634" s="197"/>
      <x:c r="HZ634" s="197"/>
      <x:c r="IA634" s="197"/>
      <x:c r="IB634" s="197"/>
      <x:c r="IC634" s="197"/>
      <x:c r="ID634" s="197"/>
      <x:c r="IE634" s="197"/>
      <x:c r="IF634" s="197"/>
      <x:c r="IG634" s="197"/>
      <x:c r="IH634" s="197"/>
      <x:c r="II634" s="197"/>
      <x:c r="IJ634" s="197"/>
      <x:c r="IK634" s="197"/>
      <x:c r="IL634" s="197"/>
      <x:c r="IM634" s="197"/>
      <x:c r="IN634" s="197"/>
    </x:row>
    <x:row r="635" spans="1:248" s="198" customFormat="1" ht="38.25" x14ac:dyDescent="0.2">
      <x:c r="A635" s="419" t="s">
        <x:v>4627</x:v>
      </x:c>
      <x:c r="B635" s="419" t="s">
        <x:v>4695</x:v>
      </x:c>
      <x:c r="C635" s="419" t="s">
        <x:v>4696</x:v>
      </x:c>
      <x:c r="D635" s="419" t="s">
        <x:v>4697</x:v>
      </x:c>
      <x:c r="E635" s="304">
        <x:v>45562</x:v>
      </x:c>
      <x:c r="F635" s="304" t="s">
        <x:v>4730</x:v>
      </x:c>
      <x:c r="G635" s="304" t="s">
        <x:v>4730</x:v>
      </x:c>
      <x:c r="H635" s="548"/>
      <x:c r="I635" s="670">
        <x:v>368078.52</x:v>
      </x:c>
      <x:c r="J635" s="672"/>
      <x:c r="K635" s="673"/>
      <x:c r="L635" s="515">
        <x:v>100</x:v>
      </x:c>
      <x:c r="M635" s="419" t="s">
        <x:v>407</x:v>
      </x:c>
      <x:c r="N635" s="451" t="s">
        <x:v>22</x:v>
      </x:c>
      <x:c r="O635" s="419" t="s">
        <x:v>4763</x:v>
      </x:c>
      <x:c r="P635" s="419" t="s">
        <x:v>4764</x:v>
      </x:c>
      <x:c r="Q635" s="419" t="s">
        <x:v>46</x:v>
      </x:c>
      <x:c r="R635" s="419" t="s">
        <x:v>26</x:v>
      </x:c>
      <x:c r="S635" s="419" t="s">
        <x:v>4763</x:v>
      </x:c>
      <x:c r="T635" s="419" t="s">
        <x:v>22</x:v>
      </x:c>
      <x:c r="U635" s="419" t="s">
        <x:v>22</x:v>
      </x:c>
      <x:c r="V635" s="419" t="s">
        <x:v>2552</x:v>
      </x:c>
      <x:c r="W635" s="419"/>
      <x:c r="X635" s="197"/>
      <x:c r="Y635" s="197"/>
      <x:c r="Z635" s="197"/>
      <x:c r="AA635" s="197"/>
      <x:c r="AB635" s="197"/>
      <x:c r="AC635" s="197"/>
      <x:c r="AD635" s="197"/>
      <x:c r="AE635" s="197"/>
      <x:c r="AF635" s="197"/>
      <x:c r="AG635" s="197"/>
      <x:c r="AH635" s="197"/>
      <x:c r="AI635" s="197"/>
      <x:c r="AJ635" s="197"/>
      <x:c r="AK635" s="197"/>
      <x:c r="AL635" s="197"/>
      <x:c r="AM635" s="197"/>
      <x:c r="AN635" s="197"/>
      <x:c r="AO635" s="197"/>
      <x:c r="AP635" s="197"/>
      <x:c r="AQ635" s="197"/>
      <x:c r="AR635" s="197"/>
      <x:c r="AS635" s="197"/>
      <x:c r="AT635" s="197"/>
      <x:c r="AU635" s="197"/>
      <x:c r="AV635" s="197"/>
      <x:c r="AW635" s="197"/>
      <x:c r="AX635" s="197"/>
      <x:c r="AY635" s="197"/>
      <x:c r="AZ635" s="197"/>
      <x:c r="BA635" s="197"/>
      <x:c r="BB635" s="197"/>
      <x:c r="BC635" s="197"/>
      <x:c r="BD635" s="197"/>
      <x:c r="BE635" s="197"/>
      <x:c r="BF635" s="197"/>
      <x:c r="BG635" s="197"/>
      <x:c r="BH635" s="197"/>
      <x:c r="BI635" s="197"/>
      <x:c r="BJ635" s="197"/>
      <x:c r="BK635" s="197"/>
      <x:c r="BL635" s="197"/>
      <x:c r="BM635" s="197"/>
      <x:c r="BN635" s="197"/>
      <x:c r="BO635" s="197"/>
      <x:c r="BP635" s="197"/>
      <x:c r="BQ635" s="197"/>
      <x:c r="BR635" s="197"/>
      <x:c r="BS635" s="197"/>
      <x:c r="BT635" s="197"/>
      <x:c r="BU635" s="197"/>
      <x:c r="BV635" s="197"/>
      <x:c r="BW635" s="197"/>
      <x:c r="BX635" s="197"/>
      <x:c r="BY635" s="197"/>
      <x:c r="BZ635" s="197"/>
      <x:c r="CA635" s="197"/>
      <x:c r="CB635" s="197"/>
      <x:c r="CC635" s="197"/>
      <x:c r="CD635" s="197"/>
      <x:c r="CE635" s="197"/>
      <x:c r="CF635" s="197"/>
      <x:c r="CG635" s="197"/>
      <x:c r="CH635" s="197"/>
      <x:c r="CI635" s="197"/>
      <x:c r="CJ635" s="197"/>
      <x:c r="CK635" s="197"/>
      <x:c r="CL635" s="197"/>
      <x:c r="CM635" s="197"/>
      <x:c r="CN635" s="197"/>
      <x:c r="CO635" s="197"/>
      <x:c r="CP635" s="197"/>
      <x:c r="CQ635" s="197"/>
      <x:c r="CR635" s="197"/>
      <x:c r="CS635" s="197"/>
      <x:c r="CT635" s="197"/>
      <x:c r="CU635" s="197"/>
      <x:c r="CV635" s="197"/>
      <x:c r="CW635" s="197"/>
      <x:c r="CX635" s="197"/>
      <x:c r="CY635" s="197"/>
      <x:c r="CZ635" s="197"/>
      <x:c r="DA635" s="197"/>
      <x:c r="DB635" s="197"/>
      <x:c r="DC635" s="197"/>
      <x:c r="DD635" s="197"/>
      <x:c r="DE635" s="197"/>
      <x:c r="DF635" s="197"/>
      <x:c r="DG635" s="197"/>
      <x:c r="DH635" s="197"/>
      <x:c r="DI635" s="197"/>
      <x:c r="DJ635" s="197"/>
      <x:c r="DK635" s="197"/>
      <x:c r="DL635" s="197"/>
      <x:c r="DM635" s="197"/>
      <x:c r="DN635" s="197"/>
      <x:c r="DO635" s="197"/>
      <x:c r="DP635" s="197"/>
      <x:c r="DQ635" s="197"/>
      <x:c r="DR635" s="197"/>
      <x:c r="DS635" s="197"/>
      <x:c r="DT635" s="197"/>
      <x:c r="DU635" s="197"/>
      <x:c r="DV635" s="197"/>
      <x:c r="DW635" s="197"/>
      <x:c r="DX635" s="197"/>
      <x:c r="DY635" s="197"/>
      <x:c r="DZ635" s="197"/>
      <x:c r="EA635" s="197"/>
      <x:c r="EB635" s="197"/>
      <x:c r="EC635" s="197"/>
      <x:c r="ED635" s="197"/>
      <x:c r="EE635" s="197"/>
      <x:c r="EF635" s="197"/>
      <x:c r="EG635" s="197"/>
      <x:c r="EH635" s="197"/>
      <x:c r="EI635" s="197"/>
      <x:c r="EJ635" s="197"/>
      <x:c r="EK635" s="197"/>
      <x:c r="EL635" s="197"/>
      <x:c r="EM635" s="197"/>
      <x:c r="EN635" s="197"/>
      <x:c r="EO635" s="197"/>
      <x:c r="EP635" s="197"/>
      <x:c r="EQ635" s="197"/>
      <x:c r="ER635" s="197"/>
      <x:c r="ES635" s="197"/>
      <x:c r="ET635" s="197"/>
      <x:c r="EU635" s="197"/>
      <x:c r="EV635" s="197"/>
      <x:c r="EW635" s="197"/>
      <x:c r="EX635" s="197"/>
      <x:c r="EY635" s="197"/>
      <x:c r="EZ635" s="197"/>
      <x:c r="FA635" s="197"/>
      <x:c r="FB635" s="197"/>
      <x:c r="FC635" s="197"/>
      <x:c r="FD635" s="197"/>
      <x:c r="FE635" s="197"/>
      <x:c r="FF635" s="197"/>
      <x:c r="FG635" s="197"/>
      <x:c r="FH635" s="197"/>
      <x:c r="FI635" s="197"/>
      <x:c r="FJ635" s="197"/>
      <x:c r="FK635" s="197"/>
      <x:c r="FL635" s="197"/>
      <x:c r="FM635" s="197"/>
      <x:c r="FN635" s="197"/>
      <x:c r="FO635" s="197"/>
      <x:c r="FP635" s="197"/>
      <x:c r="FQ635" s="197"/>
      <x:c r="FR635" s="197"/>
      <x:c r="FS635" s="197"/>
      <x:c r="FT635" s="197"/>
      <x:c r="FU635" s="197"/>
      <x:c r="FV635" s="197"/>
      <x:c r="FW635" s="197"/>
      <x:c r="FX635" s="197"/>
      <x:c r="FY635" s="197"/>
      <x:c r="FZ635" s="197"/>
      <x:c r="GA635" s="197"/>
      <x:c r="GB635" s="197"/>
      <x:c r="GC635" s="197"/>
      <x:c r="GD635" s="197"/>
      <x:c r="GE635" s="197"/>
      <x:c r="GF635" s="197"/>
      <x:c r="GG635" s="197"/>
      <x:c r="GH635" s="197"/>
      <x:c r="GI635" s="197"/>
      <x:c r="GJ635" s="197"/>
      <x:c r="GK635" s="197"/>
      <x:c r="GL635" s="197"/>
      <x:c r="GM635" s="197"/>
      <x:c r="GN635" s="197"/>
      <x:c r="GO635" s="197"/>
      <x:c r="GP635" s="197"/>
      <x:c r="GQ635" s="197"/>
      <x:c r="GR635" s="197"/>
      <x:c r="GS635" s="197"/>
      <x:c r="GT635" s="197"/>
      <x:c r="GU635" s="197"/>
      <x:c r="GV635" s="197"/>
      <x:c r="GW635" s="197"/>
      <x:c r="GX635" s="197"/>
      <x:c r="GY635" s="197"/>
      <x:c r="GZ635" s="197"/>
      <x:c r="HA635" s="197"/>
      <x:c r="HB635" s="197"/>
      <x:c r="HC635" s="197"/>
      <x:c r="HD635" s="197"/>
      <x:c r="HE635" s="197"/>
      <x:c r="HF635" s="197"/>
      <x:c r="HG635" s="197"/>
      <x:c r="HH635" s="197"/>
      <x:c r="HI635" s="197"/>
      <x:c r="HJ635" s="197"/>
      <x:c r="HK635" s="197"/>
      <x:c r="HL635" s="197"/>
      <x:c r="HM635" s="197"/>
      <x:c r="HN635" s="197"/>
      <x:c r="HO635" s="197"/>
      <x:c r="HP635" s="197"/>
      <x:c r="HQ635" s="197"/>
      <x:c r="HR635" s="197"/>
      <x:c r="HS635" s="197"/>
      <x:c r="HT635" s="197"/>
      <x:c r="HU635" s="197"/>
      <x:c r="HV635" s="197"/>
      <x:c r="HW635" s="197"/>
      <x:c r="HX635" s="197"/>
      <x:c r="HY635" s="197"/>
      <x:c r="HZ635" s="197"/>
      <x:c r="IA635" s="197"/>
      <x:c r="IB635" s="197"/>
      <x:c r="IC635" s="197"/>
      <x:c r="ID635" s="197"/>
      <x:c r="IE635" s="197"/>
      <x:c r="IF635" s="197"/>
      <x:c r="IG635" s="197"/>
      <x:c r="IH635" s="197"/>
      <x:c r="II635" s="197"/>
      <x:c r="IJ635" s="197"/>
      <x:c r="IK635" s="197"/>
      <x:c r="IL635" s="197"/>
      <x:c r="IM635" s="197"/>
      <x:c r="IN635" s="197"/>
    </x:row>
    <x:row r="636" spans="1:248" s="198" customFormat="1" ht="38.25" x14ac:dyDescent="0.2">
      <x:c r="A636" s="693" t="s">
        <x:v>4628</x:v>
      </x:c>
      <x:c r="B636" s="693" t="s">
        <x:v>4698</x:v>
      </x:c>
      <x:c r="C636" s="693" t="s">
        <x:v>4699</x:v>
      </x:c>
      <x:c r="D636" s="693" t="s">
        <x:v>4700</x:v>
      </x:c>
      <x:c r="E636" s="441">
        <x:v>45471</x:v>
      </x:c>
      <x:c r="F636" s="441" t="s">
        <x:v>4721</x:v>
      </x:c>
      <x:c r="G636" s="441" t="s">
        <x:v>4721</x:v>
      </x:c>
      <x:c r="H636" s="694"/>
      <x:c r="I636" s="695">
        <x:v>496847</x:v>
      </x:c>
      <x:c r="J636" s="696"/>
      <x:c r="K636" s="697"/>
      <x:c r="L636" s="517">
        <x:v>100</x:v>
      </x:c>
      <x:c r="M636" s="693" t="s">
        <x:v>407</x:v>
      </x:c>
      <x:c r="N636" s="451" t="s">
        <x:v>22</x:v>
      </x:c>
      <x:c r="O636" s="693" t="s">
        <x:v>4765</x:v>
      </x:c>
      <x:c r="P636" s="693" t="s">
        <x:v>147</x:v>
      </x:c>
      <x:c r="Q636" s="693" t="s">
        <x:v>46</x:v>
      </x:c>
      <x:c r="R636" s="693" t="s">
        <x:v>2162</x:v>
      </x:c>
      <x:c r="S636" s="693" t="s">
        <x:v>4765</x:v>
      </x:c>
      <x:c r="T636" s="693" t="s">
        <x:v>22</x:v>
      </x:c>
      <x:c r="U636" s="693" t="s">
        <x:v>22</x:v>
      </x:c>
      <x:c r="V636" s="693" t="s">
        <x:v>2552</x:v>
      </x:c>
      <x:c r="W636" s="693"/>
      <x:c r="X636" s="197"/>
      <x:c r="Y636" s="197"/>
      <x:c r="Z636" s="197"/>
      <x:c r="AA636" s="197"/>
      <x:c r="AB636" s="197"/>
      <x:c r="AC636" s="197"/>
      <x:c r="AD636" s="197"/>
      <x:c r="AE636" s="197"/>
      <x:c r="AF636" s="197"/>
      <x:c r="AG636" s="197"/>
      <x:c r="AH636" s="197"/>
      <x:c r="AI636" s="197"/>
      <x:c r="AJ636" s="197"/>
      <x:c r="AK636" s="197"/>
      <x:c r="AL636" s="197"/>
      <x:c r="AM636" s="197"/>
      <x:c r="AN636" s="197"/>
      <x:c r="AO636" s="197"/>
      <x:c r="AP636" s="197"/>
      <x:c r="AQ636" s="197"/>
      <x:c r="AR636" s="197"/>
      <x:c r="AS636" s="197"/>
      <x:c r="AT636" s="197"/>
      <x:c r="AU636" s="197"/>
      <x:c r="AV636" s="197"/>
      <x:c r="AW636" s="197"/>
      <x:c r="AX636" s="197"/>
      <x:c r="AY636" s="197"/>
      <x:c r="AZ636" s="197"/>
      <x:c r="BA636" s="197"/>
      <x:c r="BB636" s="197"/>
      <x:c r="BC636" s="197"/>
      <x:c r="BD636" s="197"/>
      <x:c r="BE636" s="197"/>
      <x:c r="BF636" s="197"/>
      <x:c r="BG636" s="197"/>
      <x:c r="BH636" s="197"/>
      <x:c r="BI636" s="197"/>
      <x:c r="BJ636" s="197"/>
      <x:c r="BK636" s="197"/>
      <x:c r="BL636" s="197"/>
      <x:c r="BM636" s="197"/>
      <x:c r="BN636" s="197"/>
      <x:c r="BO636" s="197"/>
      <x:c r="BP636" s="197"/>
      <x:c r="BQ636" s="197"/>
      <x:c r="BR636" s="197"/>
      <x:c r="BS636" s="197"/>
      <x:c r="BT636" s="197"/>
      <x:c r="BU636" s="197"/>
      <x:c r="BV636" s="197"/>
      <x:c r="BW636" s="197"/>
      <x:c r="BX636" s="197"/>
      <x:c r="BY636" s="197"/>
      <x:c r="BZ636" s="197"/>
      <x:c r="CA636" s="197"/>
      <x:c r="CB636" s="197"/>
      <x:c r="CC636" s="197"/>
      <x:c r="CD636" s="197"/>
      <x:c r="CE636" s="197"/>
      <x:c r="CF636" s="197"/>
      <x:c r="CG636" s="197"/>
      <x:c r="CH636" s="197"/>
      <x:c r="CI636" s="197"/>
      <x:c r="CJ636" s="197"/>
      <x:c r="CK636" s="197"/>
      <x:c r="CL636" s="197"/>
      <x:c r="CM636" s="197"/>
      <x:c r="CN636" s="197"/>
      <x:c r="CO636" s="197"/>
      <x:c r="CP636" s="197"/>
      <x:c r="CQ636" s="197"/>
      <x:c r="CR636" s="197"/>
      <x:c r="CS636" s="197"/>
      <x:c r="CT636" s="197"/>
      <x:c r="CU636" s="197"/>
      <x:c r="CV636" s="197"/>
      <x:c r="CW636" s="197"/>
      <x:c r="CX636" s="197"/>
      <x:c r="CY636" s="197"/>
      <x:c r="CZ636" s="197"/>
      <x:c r="DA636" s="197"/>
      <x:c r="DB636" s="197"/>
      <x:c r="DC636" s="197"/>
      <x:c r="DD636" s="197"/>
      <x:c r="DE636" s="197"/>
      <x:c r="DF636" s="197"/>
      <x:c r="DG636" s="197"/>
      <x:c r="DH636" s="197"/>
      <x:c r="DI636" s="197"/>
      <x:c r="DJ636" s="197"/>
      <x:c r="DK636" s="197"/>
      <x:c r="DL636" s="197"/>
      <x:c r="DM636" s="197"/>
      <x:c r="DN636" s="197"/>
      <x:c r="DO636" s="197"/>
      <x:c r="DP636" s="197"/>
      <x:c r="DQ636" s="197"/>
      <x:c r="DR636" s="197"/>
      <x:c r="DS636" s="197"/>
      <x:c r="DT636" s="197"/>
      <x:c r="DU636" s="197"/>
      <x:c r="DV636" s="197"/>
      <x:c r="DW636" s="197"/>
      <x:c r="DX636" s="197"/>
      <x:c r="DY636" s="197"/>
      <x:c r="DZ636" s="197"/>
      <x:c r="EA636" s="197"/>
      <x:c r="EB636" s="197"/>
      <x:c r="EC636" s="197"/>
      <x:c r="ED636" s="197"/>
      <x:c r="EE636" s="197"/>
      <x:c r="EF636" s="197"/>
      <x:c r="EG636" s="197"/>
      <x:c r="EH636" s="197"/>
      <x:c r="EI636" s="197"/>
      <x:c r="EJ636" s="197"/>
      <x:c r="EK636" s="197"/>
      <x:c r="EL636" s="197"/>
      <x:c r="EM636" s="197"/>
      <x:c r="EN636" s="197"/>
      <x:c r="EO636" s="197"/>
      <x:c r="EP636" s="197"/>
      <x:c r="EQ636" s="197"/>
      <x:c r="ER636" s="197"/>
      <x:c r="ES636" s="197"/>
      <x:c r="ET636" s="197"/>
      <x:c r="EU636" s="197"/>
      <x:c r="EV636" s="197"/>
      <x:c r="EW636" s="197"/>
      <x:c r="EX636" s="197"/>
      <x:c r="EY636" s="197"/>
      <x:c r="EZ636" s="197"/>
      <x:c r="FA636" s="197"/>
      <x:c r="FB636" s="197"/>
      <x:c r="FC636" s="197"/>
      <x:c r="FD636" s="197"/>
      <x:c r="FE636" s="197"/>
      <x:c r="FF636" s="197"/>
      <x:c r="FG636" s="197"/>
      <x:c r="FH636" s="197"/>
      <x:c r="FI636" s="197"/>
      <x:c r="FJ636" s="197"/>
      <x:c r="FK636" s="197"/>
      <x:c r="FL636" s="197"/>
      <x:c r="FM636" s="197"/>
      <x:c r="FN636" s="197"/>
      <x:c r="FO636" s="197"/>
      <x:c r="FP636" s="197"/>
      <x:c r="FQ636" s="197"/>
      <x:c r="FR636" s="197"/>
      <x:c r="FS636" s="197"/>
      <x:c r="FT636" s="197"/>
      <x:c r="FU636" s="197"/>
      <x:c r="FV636" s="197"/>
      <x:c r="FW636" s="197"/>
      <x:c r="FX636" s="197"/>
      <x:c r="FY636" s="197"/>
      <x:c r="FZ636" s="197"/>
      <x:c r="GA636" s="197"/>
      <x:c r="GB636" s="197"/>
      <x:c r="GC636" s="197"/>
      <x:c r="GD636" s="197"/>
      <x:c r="GE636" s="197"/>
      <x:c r="GF636" s="197"/>
      <x:c r="GG636" s="197"/>
      <x:c r="GH636" s="197"/>
      <x:c r="GI636" s="197"/>
      <x:c r="GJ636" s="197"/>
      <x:c r="GK636" s="197"/>
      <x:c r="GL636" s="197"/>
      <x:c r="GM636" s="197"/>
      <x:c r="GN636" s="197"/>
      <x:c r="GO636" s="197"/>
      <x:c r="GP636" s="197"/>
      <x:c r="GQ636" s="197"/>
      <x:c r="GR636" s="197"/>
      <x:c r="GS636" s="197"/>
      <x:c r="GT636" s="197"/>
      <x:c r="GU636" s="197"/>
      <x:c r="GV636" s="197"/>
      <x:c r="GW636" s="197"/>
      <x:c r="GX636" s="197"/>
      <x:c r="GY636" s="197"/>
      <x:c r="GZ636" s="197"/>
      <x:c r="HA636" s="197"/>
      <x:c r="HB636" s="197"/>
      <x:c r="HC636" s="197"/>
      <x:c r="HD636" s="197"/>
      <x:c r="HE636" s="197"/>
      <x:c r="HF636" s="197"/>
      <x:c r="HG636" s="197"/>
      <x:c r="HH636" s="197"/>
      <x:c r="HI636" s="197"/>
      <x:c r="HJ636" s="197"/>
      <x:c r="HK636" s="197"/>
      <x:c r="HL636" s="197"/>
      <x:c r="HM636" s="197"/>
      <x:c r="HN636" s="197"/>
      <x:c r="HO636" s="197"/>
      <x:c r="HP636" s="197"/>
      <x:c r="HQ636" s="197"/>
      <x:c r="HR636" s="197"/>
      <x:c r="HS636" s="197"/>
      <x:c r="HT636" s="197"/>
      <x:c r="HU636" s="197"/>
      <x:c r="HV636" s="197"/>
      <x:c r="HW636" s="197"/>
      <x:c r="HX636" s="197"/>
      <x:c r="HY636" s="197"/>
      <x:c r="HZ636" s="197"/>
      <x:c r="IA636" s="197"/>
      <x:c r="IB636" s="197"/>
      <x:c r="IC636" s="197"/>
      <x:c r="ID636" s="197"/>
      <x:c r="IE636" s="197"/>
      <x:c r="IF636" s="197"/>
      <x:c r="IG636" s="197"/>
      <x:c r="IH636" s="197"/>
      <x:c r="II636" s="197"/>
      <x:c r="IJ636" s="197"/>
      <x:c r="IK636" s="197"/>
      <x:c r="IL636" s="197"/>
      <x:c r="IM636" s="197"/>
      <x:c r="IN636" s="197"/>
    </x:row>
    <x:row r="637" spans="1:248" s="198" customFormat="1" ht="25.5" x14ac:dyDescent="0.2">
      <x:c r="A637" s="419" t="s">
        <x:v>4629</x:v>
      </x:c>
      <x:c r="B637" s="419" t="s">
        <x:v>4701</x:v>
      </x:c>
      <x:c r="C637" s="419" t="s">
        <x:v>152</x:v>
      </x:c>
      <x:c r="D637" s="419" t="s">
        <x:v>4702</x:v>
      </x:c>
      <x:c r="E637" s="304">
        <x:v>45545</x:v>
      </x:c>
      <x:c r="F637" s="304" t="s">
        <x:v>4724</x:v>
      </x:c>
      <x:c r="G637" s="304" t="s">
        <x:v>4724</x:v>
      </x:c>
      <x:c r="H637" s="548"/>
      <x:c r="I637" s="670">
        <x:v>222481.19</x:v>
      </x:c>
      <x:c r="J637" s="672"/>
      <x:c r="K637" s="673"/>
      <x:c r="L637" s="515">
        <x:v>100</x:v>
      </x:c>
      <x:c r="M637" s="419" t="s">
        <x:v>2090</x:v>
      </x:c>
      <x:c r="N637" s="451" t="s">
        <x:v>22</x:v>
      </x:c>
      <x:c r="O637" s="419" t="s">
        <x:v>4820</x:v>
      </x:c>
      <x:c r="P637" s="419" t="s">
        <x:v>147</x:v>
      </x:c>
      <x:c r="Q637" s="419" t="s">
        <x:v>157</x:v>
      </x:c>
      <x:c r="R637" s="419" t="s">
        <x:v>2219</x:v>
      </x:c>
      <x:c r="S637" s="419" t="s">
        <x:v>4821</x:v>
      </x:c>
      <x:c r="T637" s="419" t="s">
        <x:v>22</x:v>
      </x:c>
      <x:c r="U637" s="419" t="s">
        <x:v>22</x:v>
      </x:c>
      <x:c r="V637" s="419" t="s">
        <x:v>2552</x:v>
      </x:c>
      <x:c r="W637" s="419"/>
      <x:c r="X637" s="197"/>
      <x:c r="Y637" s="197"/>
      <x:c r="Z637" s="197"/>
      <x:c r="AA637" s="197"/>
      <x:c r="AB637" s="197"/>
      <x:c r="AC637" s="197"/>
      <x:c r="AD637" s="197"/>
      <x:c r="AE637" s="197"/>
      <x:c r="AF637" s="197"/>
      <x:c r="AG637" s="197"/>
      <x:c r="AH637" s="197"/>
      <x:c r="AI637" s="197"/>
      <x:c r="AJ637" s="197"/>
      <x:c r="AK637" s="197"/>
      <x:c r="AL637" s="197"/>
      <x:c r="AM637" s="197"/>
      <x:c r="AN637" s="197"/>
      <x:c r="AO637" s="197"/>
      <x:c r="AP637" s="197"/>
      <x:c r="AQ637" s="197"/>
      <x:c r="AR637" s="197"/>
      <x:c r="AS637" s="197"/>
      <x:c r="AT637" s="197"/>
      <x:c r="AU637" s="197"/>
      <x:c r="AV637" s="197"/>
      <x:c r="AW637" s="197"/>
      <x:c r="AX637" s="197"/>
      <x:c r="AY637" s="197"/>
      <x:c r="AZ637" s="197"/>
      <x:c r="BA637" s="197"/>
      <x:c r="BB637" s="197"/>
      <x:c r="BC637" s="197"/>
      <x:c r="BD637" s="197"/>
      <x:c r="BE637" s="197"/>
      <x:c r="BF637" s="197"/>
      <x:c r="BG637" s="197"/>
      <x:c r="BH637" s="197"/>
      <x:c r="BI637" s="197"/>
      <x:c r="BJ637" s="197"/>
      <x:c r="BK637" s="197"/>
      <x:c r="BL637" s="197"/>
      <x:c r="BM637" s="197"/>
      <x:c r="BN637" s="197"/>
      <x:c r="BO637" s="197"/>
      <x:c r="BP637" s="197"/>
      <x:c r="BQ637" s="197"/>
      <x:c r="BR637" s="197"/>
      <x:c r="BS637" s="197"/>
      <x:c r="BT637" s="197"/>
      <x:c r="BU637" s="197"/>
      <x:c r="BV637" s="197"/>
      <x:c r="BW637" s="197"/>
      <x:c r="BX637" s="197"/>
      <x:c r="BY637" s="197"/>
      <x:c r="BZ637" s="197"/>
      <x:c r="CA637" s="197"/>
      <x:c r="CB637" s="197"/>
      <x:c r="CC637" s="197"/>
      <x:c r="CD637" s="197"/>
      <x:c r="CE637" s="197"/>
      <x:c r="CF637" s="197"/>
      <x:c r="CG637" s="197"/>
      <x:c r="CH637" s="197"/>
      <x:c r="CI637" s="197"/>
      <x:c r="CJ637" s="197"/>
      <x:c r="CK637" s="197"/>
      <x:c r="CL637" s="197"/>
      <x:c r="CM637" s="197"/>
      <x:c r="CN637" s="197"/>
      <x:c r="CO637" s="197"/>
      <x:c r="CP637" s="197"/>
      <x:c r="CQ637" s="197"/>
      <x:c r="CR637" s="197"/>
      <x:c r="CS637" s="197"/>
      <x:c r="CT637" s="197"/>
      <x:c r="CU637" s="197"/>
      <x:c r="CV637" s="197"/>
      <x:c r="CW637" s="197"/>
      <x:c r="CX637" s="197"/>
      <x:c r="CY637" s="197"/>
      <x:c r="CZ637" s="197"/>
      <x:c r="DA637" s="197"/>
      <x:c r="DB637" s="197"/>
      <x:c r="DC637" s="197"/>
      <x:c r="DD637" s="197"/>
      <x:c r="DE637" s="197"/>
      <x:c r="DF637" s="197"/>
      <x:c r="DG637" s="197"/>
      <x:c r="DH637" s="197"/>
      <x:c r="DI637" s="197"/>
      <x:c r="DJ637" s="197"/>
      <x:c r="DK637" s="197"/>
      <x:c r="DL637" s="197"/>
      <x:c r="DM637" s="197"/>
      <x:c r="DN637" s="197"/>
      <x:c r="DO637" s="197"/>
      <x:c r="DP637" s="197"/>
      <x:c r="DQ637" s="197"/>
      <x:c r="DR637" s="197"/>
      <x:c r="DS637" s="197"/>
      <x:c r="DT637" s="197"/>
      <x:c r="DU637" s="197"/>
      <x:c r="DV637" s="197"/>
      <x:c r="DW637" s="197"/>
      <x:c r="DX637" s="197"/>
      <x:c r="DY637" s="197"/>
      <x:c r="DZ637" s="197"/>
      <x:c r="EA637" s="197"/>
      <x:c r="EB637" s="197"/>
      <x:c r="EC637" s="197"/>
      <x:c r="ED637" s="197"/>
      <x:c r="EE637" s="197"/>
      <x:c r="EF637" s="197"/>
      <x:c r="EG637" s="197"/>
      <x:c r="EH637" s="197"/>
      <x:c r="EI637" s="197"/>
      <x:c r="EJ637" s="197"/>
      <x:c r="EK637" s="197"/>
      <x:c r="EL637" s="197"/>
      <x:c r="EM637" s="197"/>
      <x:c r="EN637" s="197"/>
      <x:c r="EO637" s="197"/>
      <x:c r="EP637" s="197"/>
      <x:c r="EQ637" s="197"/>
      <x:c r="ER637" s="197"/>
      <x:c r="ES637" s="197"/>
      <x:c r="ET637" s="197"/>
      <x:c r="EU637" s="197"/>
      <x:c r="EV637" s="197"/>
      <x:c r="EW637" s="197"/>
      <x:c r="EX637" s="197"/>
      <x:c r="EY637" s="197"/>
      <x:c r="EZ637" s="197"/>
      <x:c r="FA637" s="197"/>
      <x:c r="FB637" s="197"/>
      <x:c r="FC637" s="197"/>
      <x:c r="FD637" s="197"/>
      <x:c r="FE637" s="197"/>
      <x:c r="FF637" s="197"/>
      <x:c r="FG637" s="197"/>
      <x:c r="FH637" s="197"/>
      <x:c r="FI637" s="197"/>
      <x:c r="FJ637" s="197"/>
      <x:c r="FK637" s="197"/>
      <x:c r="FL637" s="197"/>
      <x:c r="FM637" s="197"/>
      <x:c r="FN637" s="197"/>
      <x:c r="FO637" s="197"/>
      <x:c r="FP637" s="197"/>
      <x:c r="FQ637" s="197"/>
      <x:c r="FR637" s="197"/>
      <x:c r="FS637" s="197"/>
      <x:c r="FT637" s="197"/>
      <x:c r="FU637" s="197"/>
      <x:c r="FV637" s="197"/>
      <x:c r="FW637" s="197"/>
      <x:c r="FX637" s="197"/>
      <x:c r="FY637" s="197"/>
      <x:c r="FZ637" s="197"/>
      <x:c r="GA637" s="197"/>
      <x:c r="GB637" s="197"/>
      <x:c r="GC637" s="197"/>
      <x:c r="GD637" s="197"/>
      <x:c r="GE637" s="197"/>
      <x:c r="GF637" s="197"/>
      <x:c r="GG637" s="197"/>
      <x:c r="GH637" s="197"/>
      <x:c r="GI637" s="197"/>
      <x:c r="GJ637" s="197"/>
      <x:c r="GK637" s="197"/>
      <x:c r="GL637" s="197"/>
      <x:c r="GM637" s="197"/>
      <x:c r="GN637" s="197"/>
      <x:c r="GO637" s="197"/>
      <x:c r="GP637" s="197"/>
      <x:c r="GQ637" s="197"/>
      <x:c r="GR637" s="197"/>
      <x:c r="GS637" s="197"/>
      <x:c r="GT637" s="197"/>
      <x:c r="GU637" s="197"/>
      <x:c r="GV637" s="197"/>
      <x:c r="GW637" s="197"/>
      <x:c r="GX637" s="197"/>
      <x:c r="GY637" s="197"/>
      <x:c r="GZ637" s="197"/>
      <x:c r="HA637" s="197"/>
      <x:c r="HB637" s="197"/>
      <x:c r="HC637" s="197"/>
      <x:c r="HD637" s="197"/>
      <x:c r="HE637" s="197"/>
      <x:c r="HF637" s="197"/>
      <x:c r="HG637" s="197"/>
      <x:c r="HH637" s="197"/>
      <x:c r="HI637" s="197"/>
      <x:c r="HJ637" s="197"/>
      <x:c r="HK637" s="197"/>
      <x:c r="HL637" s="197"/>
      <x:c r="HM637" s="197"/>
      <x:c r="HN637" s="197"/>
      <x:c r="HO637" s="197"/>
      <x:c r="HP637" s="197"/>
      <x:c r="HQ637" s="197"/>
      <x:c r="HR637" s="197"/>
      <x:c r="HS637" s="197"/>
      <x:c r="HT637" s="197"/>
      <x:c r="HU637" s="197"/>
      <x:c r="HV637" s="197"/>
      <x:c r="HW637" s="197"/>
      <x:c r="HX637" s="197"/>
      <x:c r="HY637" s="197"/>
      <x:c r="HZ637" s="197"/>
      <x:c r="IA637" s="197"/>
      <x:c r="IB637" s="197"/>
      <x:c r="IC637" s="197"/>
      <x:c r="ID637" s="197"/>
      <x:c r="IE637" s="197"/>
      <x:c r="IF637" s="197"/>
      <x:c r="IG637" s="197"/>
      <x:c r="IH637" s="197"/>
      <x:c r="II637" s="197"/>
      <x:c r="IJ637" s="197"/>
      <x:c r="IK637" s="197"/>
      <x:c r="IL637" s="197"/>
      <x:c r="IM637" s="197"/>
      <x:c r="IN637" s="197"/>
    </x:row>
    <x:row r="638" spans="1:248" s="198" customFormat="1" ht="38.25" x14ac:dyDescent="0.2">
      <x:c r="A638" s="419" t="s">
        <x:v>4630</x:v>
      </x:c>
      <x:c r="B638" s="419" t="s">
        <x:v>4703</x:v>
      </x:c>
      <x:c r="C638" s="419" t="s">
        <x:v>4704</x:v>
      </x:c>
      <x:c r="D638" s="419" t="s">
        <x:v>4705</x:v>
      </x:c>
      <x:c r="E638" s="304">
        <x:v>45574</x:v>
      </x:c>
      <x:c r="F638" s="304" t="s">
        <x:v>4724</x:v>
      </x:c>
      <x:c r="G638" s="304" t="s">
        <x:v>4724</x:v>
      </x:c>
      <x:c r="H638" s="548"/>
      <x:c r="I638" s="670">
        <x:v>1405599.94</x:v>
      </x:c>
      <x:c r="J638" s="672"/>
      <x:c r="K638" s="673"/>
      <x:c r="L638" s="515">
        <x:v>100</x:v>
      </x:c>
      <x:c r="M638" s="419" t="s">
        <x:v>2073</x:v>
      </x:c>
      <x:c r="N638" s="451" t="s">
        <x:v>22</x:v>
      </x:c>
      <x:c r="O638" s="419" t="s">
        <x:v>4766</x:v>
      </x:c>
      <x:c r="P638" s="419" t="s">
        <x:v>4750</x:v>
      </x:c>
      <x:c r="Q638" s="419" t="s">
        <x:v>223</x:v>
      </x:c>
      <x:c r="R638" s="419" t="s">
        <x:v>26</x:v>
      </x:c>
      <x:c r="S638" s="419" t="s">
        <x:v>4766</x:v>
      </x:c>
      <x:c r="T638" s="419" t="s">
        <x:v>22</x:v>
      </x:c>
      <x:c r="U638" s="419" t="s">
        <x:v>22</x:v>
      </x:c>
      <x:c r="V638" s="419" t="s">
        <x:v>2552</x:v>
      </x:c>
      <x:c r="W638" s="419"/>
      <x:c r="X638" s="197"/>
      <x:c r="Y638" s="197"/>
      <x:c r="Z638" s="197"/>
      <x:c r="AA638" s="197"/>
      <x:c r="AB638" s="197"/>
      <x:c r="AC638" s="197"/>
      <x:c r="AD638" s="197"/>
      <x:c r="AE638" s="197"/>
      <x:c r="AF638" s="197"/>
      <x:c r="AG638" s="197"/>
      <x:c r="AH638" s="197"/>
      <x:c r="AI638" s="197"/>
      <x:c r="AJ638" s="197"/>
      <x:c r="AK638" s="197"/>
      <x:c r="AL638" s="197"/>
      <x:c r="AM638" s="197"/>
      <x:c r="AN638" s="197"/>
      <x:c r="AO638" s="197"/>
      <x:c r="AP638" s="197"/>
      <x:c r="AQ638" s="197"/>
      <x:c r="AR638" s="197"/>
      <x:c r="AS638" s="197"/>
      <x:c r="AT638" s="197"/>
      <x:c r="AU638" s="197"/>
      <x:c r="AV638" s="197"/>
      <x:c r="AW638" s="197"/>
      <x:c r="AX638" s="197"/>
      <x:c r="AY638" s="197"/>
      <x:c r="AZ638" s="197"/>
      <x:c r="BA638" s="197"/>
      <x:c r="BB638" s="197"/>
      <x:c r="BC638" s="197"/>
      <x:c r="BD638" s="197"/>
      <x:c r="BE638" s="197"/>
      <x:c r="BF638" s="197"/>
      <x:c r="BG638" s="197"/>
      <x:c r="BH638" s="197"/>
      <x:c r="BI638" s="197"/>
      <x:c r="BJ638" s="197"/>
      <x:c r="BK638" s="197"/>
      <x:c r="BL638" s="197"/>
      <x:c r="BM638" s="197"/>
      <x:c r="BN638" s="197"/>
      <x:c r="BO638" s="197"/>
      <x:c r="BP638" s="197"/>
      <x:c r="BQ638" s="197"/>
      <x:c r="BR638" s="197"/>
      <x:c r="BS638" s="197"/>
      <x:c r="BT638" s="197"/>
      <x:c r="BU638" s="197"/>
      <x:c r="BV638" s="197"/>
      <x:c r="BW638" s="197"/>
      <x:c r="BX638" s="197"/>
      <x:c r="BY638" s="197"/>
      <x:c r="BZ638" s="197"/>
      <x:c r="CA638" s="197"/>
      <x:c r="CB638" s="197"/>
      <x:c r="CC638" s="197"/>
      <x:c r="CD638" s="197"/>
      <x:c r="CE638" s="197"/>
      <x:c r="CF638" s="197"/>
      <x:c r="CG638" s="197"/>
      <x:c r="CH638" s="197"/>
      <x:c r="CI638" s="197"/>
      <x:c r="CJ638" s="197"/>
      <x:c r="CK638" s="197"/>
      <x:c r="CL638" s="197"/>
      <x:c r="CM638" s="197"/>
      <x:c r="CN638" s="197"/>
      <x:c r="CO638" s="197"/>
      <x:c r="CP638" s="197"/>
      <x:c r="CQ638" s="197"/>
      <x:c r="CR638" s="197"/>
      <x:c r="CS638" s="197"/>
      <x:c r="CT638" s="197"/>
      <x:c r="CU638" s="197"/>
      <x:c r="CV638" s="197"/>
      <x:c r="CW638" s="197"/>
      <x:c r="CX638" s="197"/>
      <x:c r="CY638" s="197"/>
      <x:c r="CZ638" s="197"/>
      <x:c r="DA638" s="197"/>
      <x:c r="DB638" s="197"/>
      <x:c r="DC638" s="197"/>
      <x:c r="DD638" s="197"/>
      <x:c r="DE638" s="197"/>
      <x:c r="DF638" s="197"/>
      <x:c r="DG638" s="197"/>
      <x:c r="DH638" s="197"/>
      <x:c r="DI638" s="197"/>
      <x:c r="DJ638" s="197"/>
      <x:c r="DK638" s="197"/>
      <x:c r="DL638" s="197"/>
      <x:c r="DM638" s="197"/>
      <x:c r="DN638" s="197"/>
      <x:c r="DO638" s="197"/>
      <x:c r="DP638" s="197"/>
      <x:c r="DQ638" s="197"/>
      <x:c r="DR638" s="197"/>
      <x:c r="DS638" s="197"/>
      <x:c r="DT638" s="197"/>
      <x:c r="DU638" s="197"/>
      <x:c r="DV638" s="197"/>
      <x:c r="DW638" s="197"/>
      <x:c r="DX638" s="197"/>
      <x:c r="DY638" s="197"/>
      <x:c r="DZ638" s="197"/>
      <x:c r="EA638" s="197"/>
      <x:c r="EB638" s="197"/>
      <x:c r="EC638" s="197"/>
      <x:c r="ED638" s="197"/>
      <x:c r="EE638" s="197"/>
      <x:c r="EF638" s="197"/>
      <x:c r="EG638" s="197"/>
      <x:c r="EH638" s="197"/>
      <x:c r="EI638" s="197"/>
      <x:c r="EJ638" s="197"/>
      <x:c r="EK638" s="197"/>
      <x:c r="EL638" s="197"/>
      <x:c r="EM638" s="197"/>
      <x:c r="EN638" s="197"/>
      <x:c r="EO638" s="197"/>
      <x:c r="EP638" s="197"/>
      <x:c r="EQ638" s="197"/>
      <x:c r="ER638" s="197"/>
      <x:c r="ES638" s="197"/>
      <x:c r="ET638" s="197"/>
      <x:c r="EU638" s="197"/>
      <x:c r="EV638" s="197"/>
      <x:c r="EW638" s="197"/>
      <x:c r="EX638" s="197"/>
      <x:c r="EY638" s="197"/>
      <x:c r="EZ638" s="197"/>
      <x:c r="FA638" s="197"/>
      <x:c r="FB638" s="197"/>
      <x:c r="FC638" s="197"/>
      <x:c r="FD638" s="197"/>
      <x:c r="FE638" s="197"/>
      <x:c r="FF638" s="197"/>
      <x:c r="FG638" s="197"/>
      <x:c r="FH638" s="197"/>
      <x:c r="FI638" s="197"/>
      <x:c r="FJ638" s="197"/>
      <x:c r="FK638" s="197"/>
      <x:c r="FL638" s="197"/>
      <x:c r="FM638" s="197"/>
      <x:c r="FN638" s="197"/>
      <x:c r="FO638" s="197"/>
      <x:c r="FP638" s="197"/>
      <x:c r="FQ638" s="197"/>
      <x:c r="FR638" s="197"/>
      <x:c r="FS638" s="197"/>
      <x:c r="FT638" s="197"/>
      <x:c r="FU638" s="197"/>
      <x:c r="FV638" s="197"/>
      <x:c r="FW638" s="197"/>
      <x:c r="FX638" s="197"/>
      <x:c r="FY638" s="197"/>
      <x:c r="FZ638" s="197"/>
      <x:c r="GA638" s="197"/>
      <x:c r="GB638" s="197"/>
      <x:c r="GC638" s="197"/>
      <x:c r="GD638" s="197"/>
      <x:c r="GE638" s="197"/>
      <x:c r="GF638" s="197"/>
      <x:c r="GG638" s="197"/>
      <x:c r="GH638" s="197"/>
      <x:c r="GI638" s="197"/>
      <x:c r="GJ638" s="197"/>
      <x:c r="GK638" s="197"/>
      <x:c r="GL638" s="197"/>
      <x:c r="GM638" s="197"/>
      <x:c r="GN638" s="197"/>
      <x:c r="GO638" s="197"/>
      <x:c r="GP638" s="197"/>
      <x:c r="GQ638" s="197"/>
      <x:c r="GR638" s="197"/>
      <x:c r="GS638" s="197"/>
      <x:c r="GT638" s="197"/>
      <x:c r="GU638" s="197"/>
      <x:c r="GV638" s="197"/>
      <x:c r="GW638" s="197"/>
      <x:c r="GX638" s="197"/>
      <x:c r="GY638" s="197"/>
      <x:c r="GZ638" s="197"/>
      <x:c r="HA638" s="197"/>
      <x:c r="HB638" s="197"/>
      <x:c r="HC638" s="197"/>
      <x:c r="HD638" s="197"/>
      <x:c r="HE638" s="197"/>
      <x:c r="HF638" s="197"/>
      <x:c r="HG638" s="197"/>
      <x:c r="HH638" s="197"/>
      <x:c r="HI638" s="197"/>
      <x:c r="HJ638" s="197"/>
      <x:c r="HK638" s="197"/>
      <x:c r="HL638" s="197"/>
      <x:c r="HM638" s="197"/>
      <x:c r="HN638" s="197"/>
      <x:c r="HO638" s="197"/>
      <x:c r="HP638" s="197"/>
      <x:c r="HQ638" s="197"/>
      <x:c r="HR638" s="197"/>
      <x:c r="HS638" s="197"/>
      <x:c r="HT638" s="197"/>
      <x:c r="HU638" s="197"/>
      <x:c r="HV638" s="197"/>
      <x:c r="HW638" s="197"/>
      <x:c r="HX638" s="197"/>
      <x:c r="HY638" s="197"/>
      <x:c r="HZ638" s="197"/>
      <x:c r="IA638" s="197"/>
      <x:c r="IB638" s="197"/>
      <x:c r="IC638" s="197"/>
      <x:c r="ID638" s="197"/>
      <x:c r="IE638" s="197"/>
      <x:c r="IF638" s="197"/>
      <x:c r="IG638" s="197"/>
      <x:c r="IH638" s="197"/>
      <x:c r="II638" s="197"/>
      <x:c r="IJ638" s="197"/>
      <x:c r="IK638" s="197"/>
      <x:c r="IL638" s="197"/>
      <x:c r="IM638" s="197"/>
      <x:c r="IN638" s="197"/>
    </x:row>
    <x:row r="639" spans="1:248" s="198" customFormat="1" ht="38.25" x14ac:dyDescent="0.2">
      <x:c r="A639" s="419" t="s">
        <x:v>4631</x:v>
      </x:c>
      <x:c r="B639" s="419" t="s">
        <x:v>4706</x:v>
      </x:c>
      <x:c r="C639" s="419" t="s">
        <x:v>4707</x:v>
      </x:c>
      <x:c r="D639" s="419" t="s">
        <x:v>4708</x:v>
      </x:c>
      <x:c r="E639" s="304">
        <x:v>45565</x:v>
      </x:c>
      <x:c r="F639" s="304" t="s">
        <x:v>4724</x:v>
      </x:c>
      <x:c r="G639" s="304" t="s">
        <x:v>4724</x:v>
      </x:c>
      <x:c r="H639" s="548"/>
      <x:c r="I639" s="670">
        <x:v>672604.74</x:v>
      </x:c>
      <x:c r="J639" s="672"/>
      <x:c r="K639" s="673"/>
      <x:c r="L639" s="515">
        <x:v>100</x:v>
      </x:c>
      <x:c r="M639" s="419" t="s">
        <x:v>2073</x:v>
      </x:c>
      <x:c r="N639" s="451" t="s">
        <x:v>22</x:v>
      </x:c>
      <x:c r="O639" s="419" t="s">
        <x:v>4767</x:v>
      </x:c>
      <x:c r="P639" s="419" t="s">
        <x:v>159</x:v>
      </x:c>
      <x:c r="Q639" s="419" t="s">
        <x:v>46</x:v>
      </x:c>
      <x:c r="R639" s="419" t="s">
        <x:v>26</x:v>
      </x:c>
      <x:c r="S639" s="419" t="s">
        <x:v>4767</x:v>
      </x:c>
      <x:c r="T639" s="419" t="s">
        <x:v>22</x:v>
      </x:c>
      <x:c r="U639" s="419" t="s">
        <x:v>22</x:v>
      </x:c>
      <x:c r="V639" s="419" t="s">
        <x:v>2552</x:v>
      </x:c>
      <x:c r="W639" s="419"/>
      <x:c r="X639" s="197"/>
      <x:c r="Y639" s="197"/>
      <x:c r="Z639" s="197"/>
      <x:c r="AA639" s="197"/>
      <x:c r="AB639" s="197"/>
      <x:c r="AC639" s="197"/>
      <x:c r="AD639" s="197"/>
      <x:c r="AE639" s="197"/>
      <x:c r="AF639" s="197"/>
      <x:c r="AG639" s="197"/>
      <x:c r="AH639" s="197"/>
      <x:c r="AI639" s="197"/>
      <x:c r="AJ639" s="197"/>
      <x:c r="AK639" s="197"/>
      <x:c r="AL639" s="197"/>
      <x:c r="AM639" s="197"/>
      <x:c r="AN639" s="197"/>
      <x:c r="AO639" s="197"/>
      <x:c r="AP639" s="197"/>
      <x:c r="AQ639" s="197"/>
      <x:c r="AR639" s="197"/>
      <x:c r="AS639" s="197"/>
      <x:c r="AT639" s="197"/>
      <x:c r="AU639" s="197"/>
      <x:c r="AV639" s="197"/>
      <x:c r="AW639" s="197"/>
      <x:c r="AX639" s="197"/>
      <x:c r="AY639" s="197"/>
      <x:c r="AZ639" s="197"/>
      <x:c r="BA639" s="197"/>
      <x:c r="BB639" s="197"/>
      <x:c r="BC639" s="197"/>
      <x:c r="BD639" s="197"/>
      <x:c r="BE639" s="197"/>
      <x:c r="BF639" s="197"/>
      <x:c r="BG639" s="197"/>
      <x:c r="BH639" s="197"/>
      <x:c r="BI639" s="197"/>
      <x:c r="BJ639" s="197"/>
      <x:c r="BK639" s="197"/>
      <x:c r="BL639" s="197"/>
      <x:c r="BM639" s="197"/>
      <x:c r="BN639" s="197"/>
      <x:c r="BO639" s="197"/>
      <x:c r="BP639" s="197"/>
      <x:c r="BQ639" s="197"/>
      <x:c r="BR639" s="197"/>
      <x:c r="BS639" s="197"/>
      <x:c r="BT639" s="197"/>
      <x:c r="BU639" s="197"/>
      <x:c r="BV639" s="197"/>
      <x:c r="BW639" s="197"/>
      <x:c r="BX639" s="197"/>
      <x:c r="BY639" s="197"/>
      <x:c r="BZ639" s="197"/>
      <x:c r="CA639" s="197"/>
      <x:c r="CB639" s="197"/>
      <x:c r="CC639" s="197"/>
      <x:c r="CD639" s="197"/>
      <x:c r="CE639" s="197"/>
      <x:c r="CF639" s="197"/>
      <x:c r="CG639" s="197"/>
      <x:c r="CH639" s="197"/>
      <x:c r="CI639" s="197"/>
      <x:c r="CJ639" s="197"/>
      <x:c r="CK639" s="197"/>
      <x:c r="CL639" s="197"/>
      <x:c r="CM639" s="197"/>
      <x:c r="CN639" s="197"/>
      <x:c r="CO639" s="197"/>
      <x:c r="CP639" s="197"/>
      <x:c r="CQ639" s="197"/>
      <x:c r="CR639" s="197"/>
      <x:c r="CS639" s="197"/>
      <x:c r="CT639" s="197"/>
      <x:c r="CU639" s="197"/>
      <x:c r="CV639" s="197"/>
      <x:c r="CW639" s="197"/>
      <x:c r="CX639" s="197"/>
      <x:c r="CY639" s="197"/>
      <x:c r="CZ639" s="197"/>
      <x:c r="DA639" s="197"/>
      <x:c r="DB639" s="197"/>
      <x:c r="DC639" s="197"/>
      <x:c r="DD639" s="197"/>
      <x:c r="DE639" s="197"/>
      <x:c r="DF639" s="197"/>
      <x:c r="DG639" s="197"/>
      <x:c r="DH639" s="197"/>
      <x:c r="DI639" s="197"/>
      <x:c r="DJ639" s="197"/>
      <x:c r="DK639" s="197"/>
      <x:c r="DL639" s="197"/>
      <x:c r="DM639" s="197"/>
      <x:c r="DN639" s="197"/>
      <x:c r="DO639" s="197"/>
      <x:c r="DP639" s="197"/>
      <x:c r="DQ639" s="197"/>
      <x:c r="DR639" s="197"/>
      <x:c r="DS639" s="197"/>
      <x:c r="DT639" s="197"/>
      <x:c r="DU639" s="197"/>
      <x:c r="DV639" s="197"/>
      <x:c r="DW639" s="197"/>
      <x:c r="DX639" s="197"/>
      <x:c r="DY639" s="197"/>
      <x:c r="DZ639" s="197"/>
      <x:c r="EA639" s="197"/>
      <x:c r="EB639" s="197"/>
      <x:c r="EC639" s="197"/>
      <x:c r="ED639" s="197"/>
      <x:c r="EE639" s="197"/>
      <x:c r="EF639" s="197"/>
      <x:c r="EG639" s="197"/>
      <x:c r="EH639" s="197"/>
      <x:c r="EI639" s="197"/>
      <x:c r="EJ639" s="197"/>
      <x:c r="EK639" s="197"/>
      <x:c r="EL639" s="197"/>
      <x:c r="EM639" s="197"/>
      <x:c r="EN639" s="197"/>
      <x:c r="EO639" s="197"/>
      <x:c r="EP639" s="197"/>
      <x:c r="EQ639" s="197"/>
      <x:c r="ER639" s="197"/>
      <x:c r="ES639" s="197"/>
      <x:c r="ET639" s="197"/>
      <x:c r="EU639" s="197"/>
      <x:c r="EV639" s="197"/>
      <x:c r="EW639" s="197"/>
      <x:c r="EX639" s="197"/>
      <x:c r="EY639" s="197"/>
      <x:c r="EZ639" s="197"/>
      <x:c r="FA639" s="197"/>
      <x:c r="FB639" s="197"/>
      <x:c r="FC639" s="197"/>
      <x:c r="FD639" s="197"/>
      <x:c r="FE639" s="197"/>
      <x:c r="FF639" s="197"/>
      <x:c r="FG639" s="197"/>
      <x:c r="FH639" s="197"/>
      <x:c r="FI639" s="197"/>
      <x:c r="FJ639" s="197"/>
      <x:c r="FK639" s="197"/>
      <x:c r="FL639" s="197"/>
      <x:c r="FM639" s="197"/>
      <x:c r="FN639" s="197"/>
      <x:c r="FO639" s="197"/>
      <x:c r="FP639" s="197"/>
      <x:c r="FQ639" s="197"/>
      <x:c r="FR639" s="197"/>
      <x:c r="FS639" s="197"/>
      <x:c r="FT639" s="197"/>
      <x:c r="FU639" s="197"/>
      <x:c r="FV639" s="197"/>
      <x:c r="FW639" s="197"/>
      <x:c r="FX639" s="197"/>
      <x:c r="FY639" s="197"/>
      <x:c r="FZ639" s="197"/>
      <x:c r="GA639" s="197"/>
      <x:c r="GB639" s="197"/>
      <x:c r="GC639" s="197"/>
      <x:c r="GD639" s="197"/>
      <x:c r="GE639" s="197"/>
      <x:c r="GF639" s="197"/>
      <x:c r="GG639" s="197"/>
      <x:c r="GH639" s="197"/>
      <x:c r="GI639" s="197"/>
      <x:c r="GJ639" s="197"/>
      <x:c r="GK639" s="197"/>
      <x:c r="GL639" s="197"/>
      <x:c r="GM639" s="197"/>
      <x:c r="GN639" s="197"/>
      <x:c r="GO639" s="197"/>
      <x:c r="GP639" s="197"/>
      <x:c r="GQ639" s="197"/>
      <x:c r="GR639" s="197"/>
      <x:c r="GS639" s="197"/>
      <x:c r="GT639" s="197"/>
      <x:c r="GU639" s="197"/>
      <x:c r="GV639" s="197"/>
      <x:c r="GW639" s="197"/>
      <x:c r="GX639" s="197"/>
      <x:c r="GY639" s="197"/>
      <x:c r="GZ639" s="197"/>
      <x:c r="HA639" s="197"/>
      <x:c r="HB639" s="197"/>
      <x:c r="HC639" s="197"/>
      <x:c r="HD639" s="197"/>
      <x:c r="HE639" s="197"/>
      <x:c r="HF639" s="197"/>
      <x:c r="HG639" s="197"/>
      <x:c r="HH639" s="197"/>
      <x:c r="HI639" s="197"/>
      <x:c r="HJ639" s="197"/>
      <x:c r="HK639" s="197"/>
      <x:c r="HL639" s="197"/>
      <x:c r="HM639" s="197"/>
      <x:c r="HN639" s="197"/>
      <x:c r="HO639" s="197"/>
      <x:c r="HP639" s="197"/>
      <x:c r="HQ639" s="197"/>
      <x:c r="HR639" s="197"/>
      <x:c r="HS639" s="197"/>
      <x:c r="HT639" s="197"/>
      <x:c r="HU639" s="197"/>
      <x:c r="HV639" s="197"/>
      <x:c r="HW639" s="197"/>
      <x:c r="HX639" s="197"/>
      <x:c r="HY639" s="197"/>
      <x:c r="HZ639" s="197"/>
      <x:c r="IA639" s="197"/>
      <x:c r="IB639" s="197"/>
      <x:c r="IC639" s="197"/>
      <x:c r="ID639" s="197"/>
      <x:c r="IE639" s="197"/>
      <x:c r="IF639" s="197"/>
      <x:c r="IG639" s="197"/>
      <x:c r="IH639" s="197"/>
      <x:c r="II639" s="197"/>
      <x:c r="IJ639" s="197"/>
      <x:c r="IK639" s="197"/>
      <x:c r="IL639" s="197"/>
      <x:c r="IM639" s="197"/>
      <x:c r="IN639" s="197"/>
    </x:row>
    <x:row r="640" spans="1:248" s="198" customFormat="1" ht="38.25" x14ac:dyDescent="0.2">
      <x:c r="A640" s="693" t="s">
        <x:v>4633</x:v>
      </x:c>
      <x:c r="B640" s="693" t="s">
        <x:v>4711</x:v>
      </x:c>
      <x:c r="C640" s="693" t="s">
        <x:v>4712</x:v>
      </x:c>
      <x:c r="D640" s="419" t="s">
        <x:v>4713</x:v>
      </x:c>
      <x:c r="E640" s="441">
        <x:v>45573</x:v>
      </x:c>
      <x:c r="F640" s="441" t="s">
        <x:v>4724</x:v>
      </x:c>
      <x:c r="G640" s="441" t="s">
        <x:v>4724</x:v>
      </x:c>
      <x:c r="H640" s="548"/>
      <x:c r="I640" s="695">
        <x:v>638728.23</x:v>
      </x:c>
      <x:c r="J640" s="696"/>
      <x:c r="K640" s="697"/>
      <x:c r="L640" s="517">
        <x:v>100</x:v>
      </x:c>
      <x:c r="M640" s="693" t="s">
        <x:v>407</x:v>
      </x:c>
      <x:c r="N640" s="501" t="s">
        <x:v>22</x:v>
      </x:c>
      <x:c r="O640" s="693" t="s">
        <x:v>4769</x:v>
      </x:c>
      <x:c r="P640" s="693" t="s">
        <x:v>147</x:v>
      </x:c>
      <x:c r="Q640" s="693" t="s">
        <x:v>46</x:v>
      </x:c>
      <x:c r="R640" s="693" t="s">
        <x:v>2078</x:v>
      </x:c>
      <x:c r="S640" s="693" t="s">
        <x:v>4769</x:v>
      </x:c>
      <x:c r="T640" s="693" t="s">
        <x:v>22</x:v>
      </x:c>
      <x:c r="U640" s="693" t="s">
        <x:v>22</x:v>
      </x:c>
      <x:c r="V640" s="693" t="s">
        <x:v>2552</x:v>
      </x:c>
      <x:c r="W640" s="693"/>
      <x:c r="X640" s="197"/>
      <x:c r="Y640" s="197"/>
      <x:c r="Z640" s="197"/>
      <x:c r="AA640" s="197"/>
      <x:c r="AB640" s="197"/>
      <x:c r="AC640" s="197"/>
      <x:c r="AD640" s="197"/>
      <x:c r="AE640" s="197"/>
      <x:c r="AF640" s="197"/>
      <x:c r="AG640" s="197"/>
      <x:c r="AH640" s="197"/>
      <x:c r="AI640" s="197"/>
      <x:c r="AJ640" s="197"/>
      <x:c r="AK640" s="197"/>
      <x:c r="AL640" s="197"/>
      <x:c r="AM640" s="197"/>
      <x:c r="AN640" s="197"/>
      <x:c r="AO640" s="197"/>
      <x:c r="AP640" s="197"/>
      <x:c r="AQ640" s="197"/>
      <x:c r="AR640" s="197"/>
      <x:c r="AS640" s="197"/>
      <x:c r="AT640" s="197"/>
      <x:c r="AU640" s="197"/>
      <x:c r="AV640" s="197"/>
      <x:c r="AW640" s="197"/>
      <x:c r="AX640" s="197"/>
      <x:c r="AY640" s="197"/>
      <x:c r="AZ640" s="197"/>
      <x:c r="BA640" s="197"/>
      <x:c r="BB640" s="197"/>
      <x:c r="BC640" s="197"/>
      <x:c r="BD640" s="197"/>
      <x:c r="BE640" s="197"/>
      <x:c r="BF640" s="197"/>
      <x:c r="BG640" s="197"/>
      <x:c r="BH640" s="197"/>
      <x:c r="BI640" s="197"/>
      <x:c r="BJ640" s="197"/>
      <x:c r="BK640" s="197"/>
      <x:c r="BL640" s="197"/>
      <x:c r="BM640" s="197"/>
      <x:c r="BN640" s="197"/>
      <x:c r="BO640" s="197"/>
      <x:c r="BP640" s="197"/>
      <x:c r="BQ640" s="197"/>
      <x:c r="BR640" s="197"/>
      <x:c r="BS640" s="197"/>
      <x:c r="BT640" s="197"/>
      <x:c r="BU640" s="197"/>
      <x:c r="BV640" s="197"/>
      <x:c r="BW640" s="197"/>
      <x:c r="BX640" s="197"/>
      <x:c r="BY640" s="197"/>
      <x:c r="BZ640" s="197"/>
      <x:c r="CA640" s="197"/>
      <x:c r="CB640" s="197"/>
      <x:c r="CC640" s="197"/>
      <x:c r="CD640" s="197"/>
      <x:c r="CE640" s="197"/>
      <x:c r="CF640" s="197"/>
      <x:c r="CG640" s="197"/>
      <x:c r="CH640" s="197"/>
      <x:c r="CI640" s="197"/>
      <x:c r="CJ640" s="197"/>
      <x:c r="CK640" s="197"/>
      <x:c r="CL640" s="197"/>
      <x:c r="CM640" s="197"/>
      <x:c r="CN640" s="197"/>
      <x:c r="CO640" s="197"/>
      <x:c r="CP640" s="197"/>
      <x:c r="CQ640" s="197"/>
      <x:c r="CR640" s="197"/>
      <x:c r="CS640" s="197"/>
      <x:c r="CT640" s="197"/>
      <x:c r="CU640" s="197"/>
      <x:c r="CV640" s="197"/>
      <x:c r="CW640" s="197"/>
      <x:c r="CX640" s="197"/>
      <x:c r="CY640" s="197"/>
      <x:c r="CZ640" s="197"/>
      <x:c r="DA640" s="197"/>
      <x:c r="DB640" s="197"/>
      <x:c r="DC640" s="197"/>
      <x:c r="DD640" s="197"/>
      <x:c r="DE640" s="197"/>
      <x:c r="DF640" s="197"/>
      <x:c r="DG640" s="197"/>
      <x:c r="DH640" s="197"/>
      <x:c r="DI640" s="197"/>
      <x:c r="DJ640" s="197"/>
      <x:c r="DK640" s="197"/>
      <x:c r="DL640" s="197"/>
      <x:c r="DM640" s="197"/>
      <x:c r="DN640" s="197"/>
      <x:c r="DO640" s="197"/>
      <x:c r="DP640" s="197"/>
      <x:c r="DQ640" s="197"/>
      <x:c r="DR640" s="197"/>
      <x:c r="DS640" s="197"/>
      <x:c r="DT640" s="197"/>
      <x:c r="DU640" s="197"/>
      <x:c r="DV640" s="197"/>
      <x:c r="DW640" s="197"/>
      <x:c r="DX640" s="197"/>
      <x:c r="DY640" s="197"/>
      <x:c r="DZ640" s="197"/>
      <x:c r="EA640" s="197"/>
      <x:c r="EB640" s="197"/>
      <x:c r="EC640" s="197"/>
      <x:c r="ED640" s="197"/>
      <x:c r="EE640" s="197"/>
      <x:c r="EF640" s="197"/>
      <x:c r="EG640" s="197"/>
      <x:c r="EH640" s="197"/>
      <x:c r="EI640" s="197"/>
      <x:c r="EJ640" s="197"/>
      <x:c r="EK640" s="197"/>
      <x:c r="EL640" s="197"/>
      <x:c r="EM640" s="197"/>
      <x:c r="EN640" s="197"/>
      <x:c r="EO640" s="197"/>
      <x:c r="EP640" s="197"/>
      <x:c r="EQ640" s="197"/>
      <x:c r="ER640" s="197"/>
      <x:c r="ES640" s="197"/>
      <x:c r="ET640" s="197"/>
      <x:c r="EU640" s="197"/>
      <x:c r="EV640" s="197"/>
      <x:c r="EW640" s="197"/>
      <x:c r="EX640" s="197"/>
      <x:c r="EY640" s="197"/>
      <x:c r="EZ640" s="197"/>
      <x:c r="FA640" s="197"/>
      <x:c r="FB640" s="197"/>
      <x:c r="FC640" s="197"/>
      <x:c r="FD640" s="197"/>
      <x:c r="FE640" s="197"/>
      <x:c r="FF640" s="197"/>
      <x:c r="FG640" s="197"/>
      <x:c r="FH640" s="197"/>
      <x:c r="FI640" s="197"/>
      <x:c r="FJ640" s="197"/>
      <x:c r="FK640" s="197"/>
      <x:c r="FL640" s="197"/>
      <x:c r="FM640" s="197"/>
      <x:c r="FN640" s="197"/>
      <x:c r="FO640" s="197"/>
      <x:c r="FP640" s="197"/>
      <x:c r="FQ640" s="197"/>
      <x:c r="FR640" s="197"/>
      <x:c r="FS640" s="197"/>
      <x:c r="FT640" s="197"/>
      <x:c r="FU640" s="197"/>
      <x:c r="FV640" s="197"/>
      <x:c r="FW640" s="197"/>
      <x:c r="FX640" s="197"/>
      <x:c r="FY640" s="197"/>
      <x:c r="FZ640" s="197"/>
      <x:c r="GA640" s="197"/>
      <x:c r="GB640" s="197"/>
      <x:c r="GC640" s="197"/>
      <x:c r="GD640" s="197"/>
      <x:c r="GE640" s="197"/>
      <x:c r="GF640" s="197"/>
      <x:c r="GG640" s="197"/>
      <x:c r="GH640" s="197"/>
      <x:c r="GI640" s="197"/>
      <x:c r="GJ640" s="197"/>
      <x:c r="GK640" s="197"/>
      <x:c r="GL640" s="197"/>
      <x:c r="GM640" s="197"/>
      <x:c r="GN640" s="197"/>
      <x:c r="GO640" s="197"/>
      <x:c r="GP640" s="197"/>
      <x:c r="GQ640" s="197"/>
      <x:c r="GR640" s="197"/>
      <x:c r="GS640" s="197"/>
      <x:c r="GT640" s="197"/>
      <x:c r="GU640" s="197"/>
      <x:c r="GV640" s="197"/>
      <x:c r="GW640" s="197"/>
      <x:c r="GX640" s="197"/>
      <x:c r="GY640" s="197"/>
      <x:c r="GZ640" s="197"/>
      <x:c r="HA640" s="197"/>
      <x:c r="HB640" s="197"/>
      <x:c r="HC640" s="197"/>
      <x:c r="HD640" s="197"/>
      <x:c r="HE640" s="197"/>
      <x:c r="HF640" s="197"/>
      <x:c r="HG640" s="197"/>
      <x:c r="HH640" s="197"/>
      <x:c r="HI640" s="197"/>
      <x:c r="HJ640" s="197"/>
      <x:c r="HK640" s="197"/>
      <x:c r="HL640" s="197"/>
      <x:c r="HM640" s="197"/>
      <x:c r="HN640" s="197"/>
      <x:c r="HO640" s="197"/>
      <x:c r="HP640" s="197"/>
      <x:c r="HQ640" s="197"/>
      <x:c r="HR640" s="197"/>
      <x:c r="HS640" s="197"/>
      <x:c r="HT640" s="197"/>
      <x:c r="HU640" s="197"/>
      <x:c r="HV640" s="197"/>
      <x:c r="HW640" s="197"/>
      <x:c r="HX640" s="197"/>
      <x:c r="HY640" s="197"/>
      <x:c r="HZ640" s="197"/>
      <x:c r="IA640" s="197"/>
      <x:c r="IB640" s="197"/>
      <x:c r="IC640" s="197"/>
      <x:c r="ID640" s="197"/>
      <x:c r="IE640" s="197"/>
      <x:c r="IF640" s="197"/>
      <x:c r="IG640" s="197"/>
      <x:c r="IH640" s="197"/>
      <x:c r="II640" s="197"/>
      <x:c r="IJ640" s="197"/>
      <x:c r="IK640" s="197"/>
      <x:c r="IL640" s="197"/>
      <x:c r="IM640" s="197"/>
      <x:c r="IN640" s="197"/>
    </x:row>
    <x:row r="641" spans="1:248" s="198" customFormat="1" ht="38.25" x14ac:dyDescent="0.2">
      <x:c r="A641" s="451" t="s">
        <x:v>4634</x:v>
      </x:c>
      <x:c r="B641" s="451" t="s">
        <x:v>4714</x:v>
      </x:c>
      <x:c r="C641" s="451" t="s">
        <x:v>4715</x:v>
      </x:c>
      <x:c r="D641" s="698" t="s">
        <x:v>4716</x:v>
      </x:c>
      <x:c r="E641" s="506">
        <x:v>45530</x:v>
      </x:c>
      <x:c r="F641" s="506" t="s">
        <x:v>4727</x:v>
      </x:c>
      <x:c r="G641" s="506" t="s">
        <x:v>4727</x:v>
      </x:c>
      <x:c r="H641" s="699"/>
      <x:c r="I641" s="656">
        <x:v>299888.67</x:v>
      </x:c>
      <x:c r="J641" s="658"/>
      <x:c r="K641" s="676"/>
      <x:c r="L641" s="660">
        <x:v>100</x:v>
      </x:c>
      <x:c r="M641" s="451" t="s">
        <x:v>407</x:v>
      </x:c>
      <x:c r="N641" s="451" t="s">
        <x:v>22</x:v>
      </x:c>
      <x:c r="O641" s="451" t="s">
        <x:v>4770</x:v>
      </x:c>
      <x:c r="P641" s="451" t="s">
        <x:v>1981</x:v>
      </x:c>
      <x:c r="Q641" s="451" t="s">
        <x:v>46</x:v>
      </x:c>
      <x:c r="R641" s="451" t="s">
        <x:v>26</x:v>
      </x:c>
      <x:c r="S641" s="451" t="s">
        <x:v>4770</x:v>
      </x:c>
      <x:c r="T641" s="451" t="s">
        <x:v>22</x:v>
      </x:c>
      <x:c r="U641" s="451" t="s">
        <x:v>22</x:v>
      </x:c>
      <x:c r="V641" s="451" t="s">
        <x:v>2552</x:v>
      </x:c>
      <x:c r="W641" s="451"/>
      <x:c r="X641" s="197"/>
      <x:c r="Y641" s="197"/>
      <x:c r="Z641" s="197"/>
      <x:c r="AA641" s="197"/>
      <x:c r="AB641" s="197"/>
      <x:c r="AC641" s="197"/>
      <x:c r="AD641" s="197"/>
      <x:c r="AE641" s="197"/>
      <x:c r="AF641" s="197"/>
      <x:c r="AG641" s="197"/>
      <x:c r="AH641" s="197"/>
      <x:c r="AI641" s="197"/>
      <x:c r="AJ641" s="197"/>
      <x:c r="AK641" s="197"/>
      <x:c r="AL641" s="197"/>
      <x:c r="AM641" s="197"/>
      <x:c r="AN641" s="197"/>
      <x:c r="AO641" s="197"/>
      <x:c r="AP641" s="197"/>
      <x:c r="AQ641" s="197"/>
      <x:c r="AR641" s="197"/>
      <x:c r="AS641" s="197"/>
      <x:c r="AT641" s="197"/>
      <x:c r="AU641" s="197"/>
      <x:c r="AV641" s="197"/>
      <x:c r="AW641" s="197"/>
      <x:c r="AX641" s="197"/>
      <x:c r="AY641" s="197"/>
      <x:c r="AZ641" s="197"/>
      <x:c r="BA641" s="197"/>
      <x:c r="BB641" s="197"/>
      <x:c r="BC641" s="197"/>
      <x:c r="BD641" s="197"/>
      <x:c r="BE641" s="197"/>
      <x:c r="BF641" s="197"/>
      <x:c r="BG641" s="197"/>
      <x:c r="BH641" s="197"/>
      <x:c r="BI641" s="197"/>
      <x:c r="BJ641" s="197"/>
      <x:c r="BK641" s="197"/>
      <x:c r="BL641" s="197"/>
      <x:c r="BM641" s="197"/>
      <x:c r="BN641" s="197"/>
      <x:c r="BO641" s="197"/>
      <x:c r="BP641" s="197"/>
      <x:c r="BQ641" s="197"/>
      <x:c r="BR641" s="197"/>
      <x:c r="BS641" s="197"/>
      <x:c r="BT641" s="197"/>
      <x:c r="BU641" s="197"/>
      <x:c r="BV641" s="197"/>
      <x:c r="BW641" s="197"/>
      <x:c r="BX641" s="197"/>
      <x:c r="BY641" s="197"/>
      <x:c r="BZ641" s="197"/>
      <x:c r="CA641" s="197"/>
      <x:c r="CB641" s="197"/>
      <x:c r="CC641" s="197"/>
      <x:c r="CD641" s="197"/>
      <x:c r="CE641" s="197"/>
      <x:c r="CF641" s="197"/>
      <x:c r="CG641" s="197"/>
      <x:c r="CH641" s="197"/>
      <x:c r="CI641" s="197"/>
      <x:c r="CJ641" s="197"/>
      <x:c r="CK641" s="197"/>
      <x:c r="CL641" s="197"/>
      <x:c r="CM641" s="197"/>
      <x:c r="CN641" s="197"/>
      <x:c r="CO641" s="197"/>
      <x:c r="CP641" s="197"/>
      <x:c r="CQ641" s="197"/>
      <x:c r="CR641" s="197"/>
      <x:c r="CS641" s="197"/>
      <x:c r="CT641" s="197"/>
      <x:c r="CU641" s="197"/>
      <x:c r="CV641" s="197"/>
      <x:c r="CW641" s="197"/>
      <x:c r="CX641" s="197"/>
      <x:c r="CY641" s="197"/>
      <x:c r="CZ641" s="197"/>
      <x:c r="DA641" s="197"/>
      <x:c r="DB641" s="197"/>
      <x:c r="DC641" s="197"/>
      <x:c r="DD641" s="197"/>
      <x:c r="DE641" s="197"/>
      <x:c r="DF641" s="197"/>
      <x:c r="DG641" s="197"/>
      <x:c r="DH641" s="197"/>
      <x:c r="DI641" s="197"/>
      <x:c r="DJ641" s="197"/>
      <x:c r="DK641" s="197"/>
      <x:c r="DL641" s="197"/>
      <x:c r="DM641" s="197"/>
      <x:c r="DN641" s="197"/>
      <x:c r="DO641" s="197"/>
      <x:c r="DP641" s="197"/>
      <x:c r="DQ641" s="197"/>
      <x:c r="DR641" s="197"/>
      <x:c r="DS641" s="197"/>
      <x:c r="DT641" s="197"/>
      <x:c r="DU641" s="197"/>
      <x:c r="DV641" s="197"/>
      <x:c r="DW641" s="197"/>
      <x:c r="DX641" s="197"/>
      <x:c r="DY641" s="197"/>
      <x:c r="DZ641" s="197"/>
      <x:c r="EA641" s="197"/>
      <x:c r="EB641" s="197"/>
      <x:c r="EC641" s="197"/>
      <x:c r="ED641" s="197"/>
      <x:c r="EE641" s="197"/>
      <x:c r="EF641" s="197"/>
      <x:c r="EG641" s="197"/>
      <x:c r="EH641" s="197"/>
      <x:c r="EI641" s="197"/>
      <x:c r="EJ641" s="197"/>
      <x:c r="EK641" s="197"/>
      <x:c r="EL641" s="197"/>
      <x:c r="EM641" s="197"/>
      <x:c r="EN641" s="197"/>
      <x:c r="EO641" s="197"/>
      <x:c r="EP641" s="197"/>
      <x:c r="EQ641" s="197"/>
      <x:c r="ER641" s="197"/>
      <x:c r="ES641" s="197"/>
      <x:c r="ET641" s="197"/>
      <x:c r="EU641" s="197"/>
      <x:c r="EV641" s="197"/>
      <x:c r="EW641" s="197"/>
      <x:c r="EX641" s="197"/>
      <x:c r="EY641" s="197"/>
      <x:c r="EZ641" s="197"/>
      <x:c r="FA641" s="197"/>
      <x:c r="FB641" s="197"/>
      <x:c r="FC641" s="197"/>
      <x:c r="FD641" s="197"/>
      <x:c r="FE641" s="197"/>
      <x:c r="FF641" s="197"/>
      <x:c r="FG641" s="197"/>
      <x:c r="FH641" s="197"/>
      <x:c r="FI641" s="197"/>
      <x:c r="FJ641" s="197"/>
      <x:c r="FK641" s="197"/>
      <x:c r="FL641" s="197"/>
      <x:c r="FM641" s="197"/>
      <x:c r="FN641" s="197"/>
      <x:c r="FO641" s="197"/>
      <x:c r="FP641" s="197"/>
      <x:c r="FQ641" s="197"/>
      <x:c r="FR641" s="197"/>
      <x:c r="FS641" s="197"/>
      <x:c r="FT641" s="197"/>
      <x:c r="FU641" s="197"/>
      <x:c r="FV641" s="197"/>
      <x:c r="FW641" s="197"/>
      <x:c r="FX641" s="197"/>
      <x:c r="FY641" s="197"/>
      <x:c r="FZ641" s="197"/>
      <x:c r="GA641" s="197"/>
      <x:c r="GB641" s="197"/>
      <x:c r="GC641" s="197"/>
      <x:c r="GD641" s="197"/>
      <x:c r="GE641" s="197"/>
      <x:c r="GF641" s="197"/>
      <x:c r="GG641" s="197"/>
      <x:c r="GH641" s="197"/>
      <x:c r="GI641" s="197"/>
      <x:c r="GJ641" s="197"/>
      <x:c r="GK641" s="197"/>
      <x:c r="GL641" s="197"/>
      <x:c r="GM641" s="197"/>
      <x:c r="GN641" s="197"/>
      <x:c r="GO641" s="197"/>
      <x:c r="GP641" s="197"/>
      <x:c r="GQ641" s="197"/>
      <x:c r="GR641" s="197"/>
      <x:c r="GS641" s="197"/>
      <x:c r="GT641" s="197"/>
      <x:c r="GU641" s="197"/>
      <x:c r="GV641" s="197"/>
      <x:c r="GW641" s="197"/>
      <x:c r="GX641" s="197"/>
      <x:c r="GY641" s="197"/>
      <x:c r="GZ641" s="197"/>
      <x:c r="HA641" s="197"/>
      <x:c r="HB641" s="197"/>
      <x:c r="HC641" s="197"/>
      <x:c r="HD641" s="197"/>
      <x:c r="HE641" s="197"/>
      <x:c r="HF641" s="197"/>
      <x:c r="HG641" s="197"/>
      <x:c r="HH641" s="197"/>
      <x:c r="HI641" s="197"/>
      <x:c r="HJ641" s="197"/>
      <x:c r="HK641" s="197"/>
      <x:c r="HL641" s="197"/>
      <x:c r="HM641" s="197"/>
      <x:c r="HN641" s="197"/>
      <x:c r="HO641" s="197"/>
      <x:c r="HP641" s="197"/>
      <x:c r="HQ641" s="197"/>
      <x:c r="HR641" s="197"/>
      <x:c r="HS641" s="197"/>
      <x:c r="HT641" s="197"/>
      <x:c r="HU641" s="197"/>
      <x:c r="HV641" s="197"/>
      <x:c r="HW641" s="197"/>
      <x:c r="HX641" s="197"/>
      <x:c r="HY641" s="197"/>
      <x:c r="HZ641" s="197"/>
      <x:c r="IA641" s="197"/>
      <x:c r="IB641" s="197"/>
      <x:c r="IC641" s="197"/>
      <x:c r="ID641" s="197"/>
      <x:c r="IE641" s="197"/>
      <x:c r="IF641" s="197"/>
      <x:c r="IG641" s="197"/>
      <x:c r="IH641" s="197"/>
      <x:c r="II641" s="197"/>
      <x:c r="IJ641" s="197"/>
      <x:c r="IK641" s="197"/>
      <x:c r="IL641" s="197"/>
      <x:c r="IM641" s="197"/>
      <x:c r="IN641" s="197"/>
    </x:row>
    <x:row r="642" spans="1:248" s="704" customFormat="1" ht="38.25" x14ac:dyDescent="0.2">
      <x:c r="A642" s="523" t="s">
        <x:v>4635</x:v>
      </x:c>
      <x:c r="B642" s="523" t="s">
        <x:v>4822</x:v>
      </x:c>
      <x:c r="C642" s="523" t="s">
        <x:v>168</x:v>
      </x:c>
      <x:c r="D642" s="523" t="s">
        <x:v>4966</x:v>
      </x:c>
      <x:c r="E642" s="445">
        <x:v>45630</x:v>
      </x:c>
      <x:c r="F642" s="445" t="s">
        <x:v>4733</x:v>
      </x:c>
      <x:c r="G642" s="445" t="s">
        <x:v>4733</x:v>
      </x:c>
      <x:c r="H642" s="700"/>
      <x:c r="I642" s="701">
        <x:v>714668.96</x:v>
      </x:c>
      <x:c r="J642" s="702"/>
      <x:c r="K642" s="703"/>
      <x:c r="L642" s="516">
        <x:v>100</x:v>
      </x:c>
      <x:c r="M642" s="523" t="s">
        <x:v>407</x:v>
      </x:c>
      <x:c r="N642" s="661" t="s">
        <x:v>22</x:v>
      </x:c>
      <x:c r="O642" s="523" t="s">
        <x:v>4823</x:v>
      </x:c>
      <x:c r="P642" s="523" t="s">
        <x:v>147</x:v>
      </x:c>
      <x:c r="Q642" s="523" t="s">
        <x:v>46</x:v>
      </x:c>
      <x:c r="R642" s="523" t="s">
        <x:v>26</x:v>
      </x:c>
      <x:c r="S642" s="523" t="s">
        <x:v>4823</x:v>
      </x:c>
      <x:c r="T642" s="523" t="s">
        <x:v>22</x:v>
      </x:c>
      <x:c r="U642" s="523" t="s">
        <x:v>22</x:v>
      </x:c>
      <x:c r="V642" s="523" t="s">
        <x:v>2552</x:v>
      </x:c>
      <x:c r="W642" s="523"/>
      <x:c r="X642" s="197"/>
      <x:c r="Y642" s="197"/>
      <x:c r="Z642" s="197"/>
      <x:c r="AA642" s="197"/>
      <x:c r="AB642" s="197"/>
      <x:c r="AC642" s="197"/>
      <x:c r="AD642" s="197"/>
      <x:c r="AE642" s="197"/>
      <x:c r="AF642" s="197"/>
      <x:c r="AG642" s="197"/>
      <x:c r="AH642" s="197"/>
      <x:c r="AI642" s="197"/>
      <x:c r="AJ642" s="197"/>
      <x:c r="AK642" s="197"/>
      <x:c r="AL642" s="197"/>
      <x:c r="AM642" s="197"/>
      <x:c r="AN642" s="197"/>
      <x:c r="AO642" s="197"/>
      <x:c r="AP642" s="197"/>
      <x:c r="AQ642" s="197"/>
      <x:c r="AR642" s="197"/>
      <x:c r="AS642" s="197"/>
      <x:c r="AT642" s="197"/>
      <x:c r="AU642" s="197"/>
      <x:c r="AV642" s="197"/>
      <x:c r="AW642" s="197"/>
      <x:c r="AX642" s="197"/>
      <x:c r="AY642" s="197"/>
      <x:c r="AZ642" s="197"/>
      <x:c r="BA642" s="197"/>
      <x:c r="BB642" s="197"/>
      <x:c r="BC642" s="197"/>
      <x:c r="BD642" s="197"/>
      <x:c r="BE642" s="197"/>
      <x:c r="BF642" s="197"/>
      <x:c r="BG642" s="197"/>
      <x:c r="BH642" s="197"/>
      <x:c r="BI642" s="197"/>
      <x:c r="BJ642" s="197"/>
      <x:c r="BK642" s="197"/>
      <x:c r="BL642" s="197"/>
      <x:c r="BM642" s="197"/>
      <x:c r="BN642" s="197"/>
      <x:c r="BO642" s="197"/>
      <x:c r="BP642" s="197"/>
      <x:c r="BQ642" s="197"/>
      <x:c r="BR642" s="197"/>
      <x:c r="BS642" s="197"/>
      <x:c r="BT642" s="197"/>
      <x:c r="BU642" s="197"/>
      <x:c r="BV642" s="197"/>
      <x:c r="BW642" s="197"/>
      <x:c r="BX642" s="197"/>
      <x:c r="BY642" s="197"/>
      <x:c r="BZ642" s="197"/>
      <x:c r="CA642" s="197"/>
      <x:c r="CB642" s="197"/>
      <x:c r="CC642" s="197"/>
      <x:c r="CD642" s="197"/>
      <x:c r="CE642" s="197"/>
      <x:c r="CF642" s="197"/>
      <x:c r="CG642" s="197"/>
      <x:c r="CH642" s="197"/>
      <x:c r="CI642" s="197"/>
      <x:c r="CJ642" s="197"/>
      <x:c r="CK642" s="197"/>
      <x:c r="CL642" s="197"/>
      <x:c r="CM642" s="197"/>
      <x:c r="CN642" s="197"/>
      <x:c r="CO642" s="197"/>
      <x:c r="CP642" s="197"/>
      <x:c r="CQ642" s="197"/>
      <x:c r="CR642" s="197"/>
      <x:c r="CS642" s="197"/>
      <x:c r="CT642" s="197"/>
      <x:c r="CU642" s="197"/>
      <x:c r="CV642" s="197"/>
      <x:c r="CW642" s="197"/>
      <x:c r="CX642" s="197"/>
      <x:c r="CY642" s="197"/>
      <x:c r="CZ642" s="197"/>
      <x:c r="DA642" s="197"/>
      <x:c r="DB642" s="197"/>
      <x:c r="DC642" s="197"/>
      <x:c r="DD642" s="197"/>
      <x:c r="DE642" s="197"/>
      <x:c r="DF642" s="197"/>
      <x:c r="DG642" s="197"/>
      <x:c r="DH642" s="197"/>
      <x:c r="DI642" s="197"/>
      <x:c r="DJ642" s="197"/>
      <x:c r="DK642" s="197"/>
      <x:c r="DL642" s="197"/>
      <x:c r="DM642" s="197"/>
      <x:c r="DN642" s="197"/>
      <x:c r="DO642" s="197"/>
      <x:c r="DP642" s="197"/>
      <x:c r="DQ642" s="197"/>
      <x:c r="DR642" s="197"/>
      <x:c r="DS642" s="197"/>
      <x:c r="DT642" s="197"/>
      <x:c r="DU642" s="197"/>
      <x:c r="DV642" s="197"/>
      <x:c r="DW642" s="197"/>
      <x:c r="DX642" s="197"/>
      <x:c r="DY642" s="197"/>
      <x:c r="DZ642" s="197"/>
      <x:c r="EA642" s="197"/>
      <x:c r="EB642" s="197"/>
      <x:c r="EC642" s="197"/>
      <x:c r="ED642" s="197"/>
      <x:c r="EE642" s="197"/>
      <x:c r="EF642" s="197"/>
      <x:c r="EG642" s="197"/>
      <x:c r="EH642" s="197"/>
      <x:c r="EI642" s="197"/>
      <x:c r="EJ642" s="197"/>
      <x:c r="EK642" s="197"/>
      <x:c r="EL642" s="197"/>
      <x:c r="EM642" s="197"/>
      <x:c r="EN642" s="197"/>
      <x:c r="EO642" s="197"/>
      <x:c r="EP642" s="197"/>
      <x:c r="EQ642" s="197"/>
      <x:c r="ER642" s="197"/>
      <x:c r="ES642" s="197"/>
      <x:c r="ET642" s="197"/>
      <x:c r="EU642" s="197"/>
      <x:c r="EV642" s="197"/>
      <x:c r="EW642" s="197"/>
      <x:c r="EX642" s="197"/>
      <x:c r="EY642" s="197"/>
      <x:c r="EZ642" s="197"/>
      <x:c r="FA642" s="197"/>
      <x:c r="FB642" s="197"/>
      <x:c r="FC642" s="197"/>
      <x:c r="FD642" s="197"/>
      <x:c r="FE642" s="197"/>
      <x:c r="FF642" s="197"/>
      <x:c r="FG642" s="197"/>
      <x:c r="FH642" s="197"/>
      <x:c r="FI642" s="197"/>
      <x:c r="FJ642" s="197"/>
      <x:c r="FK642" s="197"/>
      <x:c r="FL642" s="197"/>
      <x:c r="FM642" s="197"/>
      <x:c r="FN642" s="197"/>
      <x:c r="FO642" s="197"/>
      <x:c r="FP642" s="197"/>
      <x:c r="FQ642" s="197"/>
      <x:c r="FR642" s="197"/>
      <x:c r="FS642" s="197"/>
      <x:c r="FT642" s="197"/>
      <x:c r="FU642" s="197"/>
      <x:c r="FV642" s="197"/>
      <x:c r="FW642" s="197"/>
      <x:c r="FX642" s="197"/>
      <x:c r="FY642" s="197"/>
      <x:c r="FZ642" s="197"/>
      <x:c r="GA642" s="197"/>
      <x:c r="GB642" s="197"/>
      <x:c r="GC642" s="197"/>
      <x:c r="GD642" s="197"/>
      <x:c r="GE642" s="197"/>
      <x:c r="GF642" s="197"/>
      <x:c r="GG642" s="197"/>
      <x:c r="GH642" s="197"/>
      <x:c r="GI642" s="197"/>
      <x:c r="GJ642" s="197"/>
      <x:c r="GK642" s="197"/>
      <x:c r="GL642" s="197"/>
      <x:c r="GM642" s="197"/>
      <x:c r="GN642" s="197"/>
      <x:c r="GO642" s="197"/>
      <x:c r="GP642" s="197"/>
      <x:c r="GQ642" s="197"/>
      <x:c r="GR642" s="197"/>
      <x:c r="GS642" s="197"/>
      <x:c r="GT642" s="197"/>
      <x:c r="GU642" s="197"/>
      <x:c r="GV642" s="197"/>
      <x:c r="GW642" s="197"/>
      <x:c r="GX642" s="197"/>
      <x:c r="GY642" s="197"/>
      <x:c r="GZ642" s="197"/>
      <x:c r="HA642" s="197"/>
      <x:c r="HB642" s="197"/>
      <x:c r="HC642" s="197"/>
      <x:c r="HD642" s="197"/>
      <x:c r="HE642" s="197"/>
      <x:c r="HF642" s="197"/>
      <x:c r="HG642" s="197"/>
      <x:c r="HH642" s="197"/>
      <x:c r="HI642" s="197"/>
      <x:c r="HJ642" s="197"/>
      <x:c r="HK642" s="197"/>
      <x:c r="HL642" s="197"/>
      <x:c r="HM642" s="197"/>
      <x:c r="HN642" s="197"/>
      <x:c r="HO642" s="197"/>
      <x:c r="HP642" s="197"/>
      <x:c r="HQ642" s="197"/>
      <x:c r="HR642" s="197"/>
      <x:c r="HS642" s="197"/>
      <x:c r="HT642" s="197"/>
      <x:c r="HU642" s="197"/>
      <x:c r="HV642" s="197"/>
      <x:c r="HW642" s="197"/>
      <x:c r="HX642" s="197"/>
      <x:c r="HY642" s="197"/>
      <x:c r="HZ642" s="197"/>
      <x:c r="IA642" s="197"/>
      <x:c r="IB642" s="197"/>
      <x:c r="IC642" s="197"/>
      <x:c r="ID642" s="197"/>
      <x:c r="IE642" s="197"/>
      <x:c r="IF642" s="197"/>
      <x:c r="IG642" s="197"/>
      <x:c r="IH642" s="197"/>
      <x:c r="II642" s="197"/>
      <x:c r="IJ642" s="197"/>
      <x:c r="IK642" s="197"/>
      <x:c r="IL642" s="197"/>
      <x:c r="IM642" s="197"/>
      <x:c r="IN642" s="197"/>
    </x:row>
    <x:row r="643" spans="1:248" s="704" customFormat="1" ht="25.5" x14ac:dyDescent="0.2">
      <x:c r="A643" s="451" t="s">
        <x:v>4912</x:v>
      </x:c>
      <x:c r="B643" s="451" t="s">
        <x:v>4913</x:v>
      </x:c>
      <x:c r="C643" s="451" t="s">
        <x:v>75</x:v>
      </x:c>
      <x:c r="D643" s="451" t="s">
        <x:v>4914</x:v>
      </x:c>
      <x:c r="E643" s="506" t="s">
        <x:v>4867</x:v>
      </x:c>
      <x:c r="F643" s="506" t="s">
        <x:v>4427</x:v>
      </x:c>
      <x:c r="G643" s="506"/>
      <x:c r="H643" s="660"/>
      <x:c r="I643" s="660"/>
      <x:c r="J643" s="660"/>
      <x:c r="K643" s="660"/>
      <x:c r="L643" s="660">
        <x:v>0</x:v>
      </x:c>
      <x:c r="M643" s="451" t="s">
        <x:v>407</x:v>
      </x:c>
      <x:c r="N643" s="451" t="s">
        <x:v>22</x:v>
      </x:c>
      <x:c r="O643" s="451" t="s">
        <x:v>2241</x:v>
      </x:c>
      <x:c r="P643" s="451" t="s">
        <x:v>147</x:v>
      </x:c>
      <x:c r="Q643" s="451" t="s">
        <x:v>46</x:v>
      </x:c>
      <x:c r="R643" s="451" t="s">
        <x:v>2162</x:v>
      </x:c>
      <x:c r="S643" s="451" t="s">
        <x:v>2241</x:v>
      </x:c>
      <x:c r="T643" s="451" t="s">
        <x:v>22</x:v>
      </x:c>
      <x:c r="U643" s="451" t="s">
        <x:v>22</x:v>
      </x:c>
      <x:c r="V643" s="451" t="s">
        <x:v>2212</x:v>
      </x:c>
      <x:c r="W643" s="451"/>
      <x:c r="X643" s="197"/>
      <x:c r="Y643" s="197"/>
      <x:c r="Z643" s="197"/>
      <x:c r="AA643" s="197"/>
      <x:c r="AB643" s="197"/>
      <x:c r="AC643" s="197"/>
      <x:c r="AD643" s="197"/>
      <x:c r="AE643" s="197"/>
      <x:c r="AF643" s="197"/>
      <x:c r="AG643" s="197"/>
      <x:c r="AH643" s="197"/>
      <x:c r="AI643" s="197"/>
      <x:c r="AJ643" s="197"/>
      <x:c r="AK643" s="197"/>
      <x:c r="AL643" s="197"/>
      <x:c r="AM643" s="197"/>
      <x:c r="AN643" s="197"/>
      <x:c r="AO643" s="197"/>
      <x:c r="AP643" s="197"/>
      <x:c r="AQ643" s="197"/>
      <x:c r="AR643" s="197"/>
      <x:c r="AS643" s="197"/>
      <x:c r="AT643" s="197"/>
      <x:c r="AU643" s="197"/>
      <x:c r="AV643" s="197"/>
      <x:c r="AW643" s="197"/>
      <x:c r="AX643" s="197"/>
      <x:c r="AY643" s="197"/>
      <x:c r="AZ643" s="197"/>
      <x:c r="BA643" s="197"/>
      <x:c r="BB643" s="197"/>
      <x:c r="BC643" s="197"/>
      <x:c r="BD643" s="197"/>
      <x:c r="BE643" s="197"/>
      <x:c r="BF643" s="197"/>
      <x:c r="BG643" s="197"/>
      <x:c r="BH643" s="197"/>
      <x:c r="BI643" s="197"/>
      <x:c r="BJ643" s="197"/>
      <x:c r="BK643" s="197"/>
      <x:c r="BL643" s="197"/>
      <x:c r="BM643" s="197"/>
      <x:c r="BN643" s="197"/>
      <x:c r="BO643" s="197"/>
      <x:c r="BP643" s="197"/>
      <x:c r="BQ643" s="197"/>
      <x:c r="BR643" s="197"/>
      <x:c r="BS643" s="197"/>
      <x:c r="BT643" s="197"/>
      <x:c r="BU643" s="197"/>
      <x:c r="BV643" s="197"/>
      <x:c r="BW643" s="197"/>
      <x:c r="BX643" s="197"/>
      <x:c r="BY643" s="197"/>
      <x:c r="BZ643" s="197"/>
      <x:c r="CA643" s="197"/>
      <x:c r="CB643" s="197"/>
      <x:c r="CC643" s="197"/>
      <x:c r="CD643" s="197"/>
      <x:c r="CE643" s="197"/>
      <x:c r="CF643" s="197"/>
      <x:c r="CG643" s="197"/>
      <x:c r="CH643" s="197"/>
      <x:c r="CI643" s="197"/>
      <x:c r="CJ643" s="197"/>
      <x:c r="CK643" s="197"/>
      <x:c r="CL643" s="197"/>
      <x:c r="CM643" s="197"/>
      <x:c r="CN643" s="197"/>
      <x:c r="CO643" s="197"/>
      <x:c r="CP643" s="197"/>
      <x:c r="CQ643" s="197"/>
      <x:c r="CR643" s="197"/>
      <x:c r="CS643" s="197"/>
      <x:c r="CT643" s="197"/>
      <x:c r="CU643" s="197"/>
      <x:c r="CV643" s="197"/>
      <x:c r="CW643" s="197"/>
      <x:c r="CX643" s="197"/>
      <x:c r="CY643" s="197"/>
      <x:c r="CZ643" s="197"/>
      <x:c r="DA643" s="197"/>
      <x:c r="DB643" s="197"/>
      <x:c r="DC643" s="197"/>
      <x:c r="DD643" s="197"/>
      <x:c r="DE643" s="197"/>
      <x:c r="DF643" s="197"/>
      <x:c r="DG643" s="197"/>
      <x:c r="DH643" s="197"/>
      <x:c r="DI643" s="197"/>
      <x:c r="DJ643" s="197"/>
      <x:c r="DK643" s="197"/>
      <x:c r="DL643" s="197"/>
      <x:c r="DM643" s="197"/>
      <x:c r="DN643" s="197"/>
      <x:c r="DO643" s="197"/>
      <x:c r="DP643" s="197"/>
      <x:c r="DQ643" s="197"/>
      <x:c r="DR643" s="197"/>
      <x:c r="DS643" s="197"/>
      <x:c r="DT643" s="197"/>
      <x:c r="DU643" s="197"/>
      <x:c r="DV643" s="197"/>
      <x:c r="DW643" s="197"/>
      <x:c r="DX643" s="197"/>
      <x:c r="DY643" s="197"/>
      <x:c r="DZ643" s="197"/>
      <x:c r="EA643" s="197"/>
      <x:c r="EB643" s="197"/>
      <x:c r="EC643" s="197"/>
      <x:c r="ED643" s="197"/>
      <x:c r="EE643" s="197"/>
      <x:c r="EF643" s="197"/>
      <x:c r="EG643" s="197"/>
      <x:c r="EH643" s="197"/>
      <x:c r="EI643" s="197"/>
      <x:c r="EJ643" s="197"/>
      <x:c r="EK643" s="197"/>
      <x:c r="EL643" s="197"/>
      <x:c r="EM643" s="197"/>
      <x:c r="EN643" s="197"/>
      <x:c r="EO643" s="197"/>
      <x:c r="EP643" s="197"/>
      <x:c r="EQ643" s="197"/>
      <x:c r="ER643" s="197"/>
      <x:c r="ES643" s="197"/>
      <x:c r="ET643" s="197"/>
      <x:c r="EU643" s="197"/>
      <x:c r="EV643" s="197"/>
      <x:c r="EW643" s="197"/>
      <x:c r="EX643" s="197"/>
      <x:c r="EY643" s="197"/>
      <x:c r="EZ643" s="197"/>
      <x:c r="FA643" s="197"/>
      <x:c r="FB643" s="197"/>
      <x:c r="FC643" s="197"/>
      <x:c r="FD643" s="197"/>
      <x:c r="FE643" s="197"/>
      <x:c r="FF643" s="197"/>
      <x:c r="FG643" s="197"/>
      <x:c r="FH643" s="197"/>
      <x:c r="FI643" s="197"/>
      <x:c r="FJ643" s="197"/>
      <x:c r="FK643" s="197"/>
      <x:c r="FL643" s="197"/>
      <x:c r="FM643" s="197"/>
      <x:c r="FN643" s="197"/>
      <x:c r="FO643" s="197"/>
      <x:c r="FP643" s="197"/>
      <x:c r="FQ643" s="197"/>
      <x:c r="FR643" s="197"/>
      <x:c r="FS643" s="197"/>
      <x:c r="FT643" s="197"/>
      <x:c r="FU643" s="197"/>
      <x:c r="FV643" s="197"/>
      <x:c r="FW643" s="197"/>
      <x:c r="FX643" s="197"/>
      <x:c r="FY643" s="197"/>
      <x:c r="FZ643" s="197"/>
      <x:c r="GA643" s="197"/>
      <x:c r="GB643" s="197"/>
      <x:c r="GC643" s="197"/>
      <x:c r="GD643" s="197"/>
      <x:c r="GE643" s="197"/>
      <x:c r="GF643" s="197"/>
      <x:c r="GG643" s="197"/>
      <x:c r="GH643" s="197"/>
      <x:c r="GI643" s="197"/>
      <x:c r="GJ643" s="197"/>
      <x:c r="GK643" s="197"/>
      <x:c r="GL643" s="197"/>
      <x:c r="GM643" s="197"/>
      <x:c r="GN643" s="197"/>
      <x:c r="GO643" s="197"/>
      <x:c r="GP643" s="197"/>
      <x:c r="GQ643" s="197"/>
      <x:c r="GR643" s="197"/>
      <x:c r="GS643" s="197"/>
      <x:c r="GT643" s="197"/>
      <x:c r="GU643" s="197"/>
      <x:c r="GV643" s="197"/>
      <x:c r="GW643" s="197"/>
      <x:c r="GX643" s="197"/>
      <x:c r="GY643" s="197"/>
      <x:c r="GZ643" s="197"/>
      <x:c r="HA643" s="197"/>
      <x:c r="HB643" s="197"/>
      <x:c r="HC643" s="197"/>
      <x:c r="HD643" s="197"/>
      <x:c r="HE643" s="197"/>
      <x:c r="HF643" s="197"/>
      <x:c r="HG643" s="197"/>
      <x:c r="HH643" s="197"/>
      <x:c r="HI643" s="197"/>
      <x:c r="HJ643" s="197"/>
      <x:c r="HK643" s="197"/>
      <x:c r="HL643" s="197"/>
      <x:c r="HM643" s="197"/>
      <x:c r="HN643" s="197"/>
      <x:c r="HO643" s="197"/>
      <x:c r="HP643" s="197"/>
      <x:c r="HQ643" s="197"/>
      <x:c r="HR643" s="197"/>
      <x:c r="HS643" s="197"/>
      <x:c r="HT643" s="197"/>
      <x:c r="HU643" s="197"/>
      <x:c r="HV643" s="197"/>
      <x:c r="HW643" s="197"/>
      <x:c r="HX643" s="197"/>
      <x:c r="HY643" s="197"/>
      <x:c r="HZ643" s="197"/>
      <x:c r="IA643" s="197"/>
      <x:c r="IB643" s="197"/>
      <x:c r="IC643" s="197"/>
      <x:c r="ID643" s="197"/>
      <x:c r="IE643" s="197"/>
      <x:c r="IF643" s="197"/>
      <x:c r="IG643" s="197"/>
      <x:c r="IH643" s="197"/>
      <x:c r="II643" s="197"/>
      <x:c r="IJ643" s="197"/>
      <x:c r="IK643" s="197"/>
      <x:c r="IL643" s="197"/>
      <x:c r="IM643" s="197"/>
      <x:c r="IN643" s="197"/>
    </x:row>
    <x:row r="644" spans="1:248" s="704" customFormat="1" ht="25.5" x14ac:dyDescent="0.2">
      <x:c r="A644" s="705" t="s">
        <x:v>4824</x:v>
      </x:c>
      <x:c r="B644" s="705" t="s">
        <x:v>4825</x:v>
      </x:c>
      <x:c r="C644" s="705" t="s">
        <x:v>4826</x:v>
      </x:c>
      <x:c r="D644" s="705" t="s">
        <x:v>4827</x:v>
      </x:c>
      <x:c r="E644" s="706">
        <x:v>45495</x:v>
      </x:c>
      <x:c r="F644" s="706">
        <x:v>45643</x:v>
      </x:c>
      <x:c r="G644" s="706">
        <x:v>45643</x:v>
      </x:c>
      <x:c r="H644" s="705"/>
      <x:c r="I644" s="670">
        <x:v>206928.03</x:v>
      </x:c>
      <x:c r="J644" s="705"/>
      <x:c r="K644" s="705"/>
      <x:c r="L644" s="705">
        <x:v>100</x:v>
      </x:c>
      <x:c r="M644" s="705">
        <x:v>69</x:v>
      </x:c>
      <x:c r="N644" s="451" t="s">
        <x:v>22</x:v>
      </x:c>
      <x:c r="O644" s="705">
        <x:v>8.0299999999999994</x:v>
      </x:c>
      <x:c r="P644" s="705" t="s">
        <x:v>4828</x:v>
      </x:c>
      <x:c r="Q644" s="705" t="s">
        <x:v>4829</x:v>
      </x:c>
      <x:c r="R644" s="705">
        <x:v>50</x:v>
      </x:c>
      <x:c r="S644" s="705">
        <x:v>8.0299999999999994</x:v>
      </x:c>
      <x:c r="T644" s="705" t="s">
        <x:v>22</x:v>
      </x:c>
      <x:c r="U644" s="705" t="s">
        <x:v>22</x:v>
      </x:c>
      <x:c r="V644" s="419" t="s">
        <x:v>2552</x:v>
      </x:c>
      <x:c r="W644" s="707"/>
      <x:c r="X644" s="198"/>
      <x:c r="Y644" s="198"/>
      <x:c r="Z644" s="198"/>
      <x:c r="AA644" s="198"/>
      <x:c r="AB644" s="198"/>
      <x:c r="AC644" s="198"/>
      <x:c r="AD644" s="198"/>
      <x:c r="AE644" s="198"/>
      <x:c r="AF644" s="198"/>
      <x:c r="AG644" s="198"/>
      <x:c r="AH644" s="198"/>
      <x:c r="AI644" s="198"/>
      <x:c r="AJ644" s="198"/>
      <x:c r="AK644" s="198"/>
      <x:c r="AL644" s="198"/>
      <x:c r="AM644" s="198"/>
      <x:c r="AN644" s="198"/>
      <x:c r="AO644" s="198"/>
      <x:c r="AP644" s="198"/>
      <x:c r="AQ644" s="198"/>
      <x:c r="AR644" s="198"/>
      <x:c r="AS644" s="198"/>
      <x:c r="AT644" s="198"/>
      <x:c r="AU644" s="198"/>
      <x:c r="AV644" s="198"/>
      <x:c r="AW644" s="198"/>
      <x:c r="AX644" s="198"/>
      <x:c r="AY644" s="198"/>
      <x:c r="AZ644" s="198"/>
      <x:c r="BA644" s="198"/>
      <x:c r="BB644" s="198"/>
      <x:c r="BC644" s="198"/>
      <x:c r="BD644" s="198"/>
      <x:c r="BE644" s="198"/>
      <x:c r="BF644" s="198"/>
      <x:c r="BG644" s="198"/>
      <x:c r="BH644" s="198"/>
      <x:c r="BI644" s="198"/>
      <x:c r="BJ644" s="198"/>
      <x:c r="BK644" s="198"/>
      <x:c r="BL644" s="198"/>
      <x:c r="BM644" s="198"/>
      <x:c r="BN644" s="198"/>
      <x:c r="BO644" s="198"/>
      <x:c r="BP644" s="198"/>
      <x:c r="BQ644" s="198"/>
      <x:c r="BR644" s="198"/>
      <x:c r="BS644" s="198"/>
      <x:c r="BT644" s="198"/>
      <x:c r="BU644" s="198"/>
      <x:c r="BV644" s="198"/>
      <x:c r="BW644" s="198"/>
      <x:c r="BX644" s="198"/>
      <x:c r="BY644" s="198"/>
      <x:c r="BZ644" s="198"/>
      <x:c r="CA644" s="198"/>
      <x:c r="CB644" s="198"/>
      <x:c r="CC644" s="198"/>
      <x:c r="CD644" s="198"/>
      <x:c r="CE644" s="198"/>
      <x:c r="CF644" s="198"/>
      <x:c r="CG644" s="198"/>
      <x:c r="CH644" s="198"/>
      <x:c r="CI644" s="198"/>
      <x:c r="CJ644" s="198"/>
      <x:c r="CK644" s="198"/>
      <x:c r="CL644" s="198"/>
      <x:c r="CM644" s="198"/>
      <x:c r="CN644" s="198"/>
      <x:c r="CO644" s="198"/>
      <x:c r="CP644" s="198"/>
      <x:c r="CQ644" s="198"/>
      <x:c r="CR644" s="198"/>
      <x:c r="CS644" s="198"/>
      <x:c r="CT644" s="198"/>
      <x:c r="CU644" s="198"/>
      <x:c r="CV644" s="198"/>
      <x:c r="CW644" s="198"/>
      <x:c r="CX644" s="198"/>
      <x:c r="CY644" s="198"/>
      <x:c r="CZ644" s="198"/>
      <x:c r="DA644" s="198"/>
      <x:c r="DB644" s="198"/>
      <x:c r="DC644" s="198"/>
      <x:c r="DD644" s="198"/>
      <x:c r="DE644" s="198"/>
      <x:c r="DF644" s="198"/>
      <x:c r="DG644" s="198"/>
      <x:c r="DH644" s="198"/>
      <x:c r="DI644" s="198"/>
      <x:c r="DJ644" s="198"/>
      <x:c r="DK644" s="198"/>
      <x:c r="DL644" s="198"/>
      <x:c r="DM644" s="198"/>
      <x:c r="DN644" s="198"/>
      <x:c r="DO644" s="198"/>
      <x:c r="DP644" s="198"/>
      <x:c r="DQ644" s="198"/>
      <x:c r="DR644" s="198"/>
      <x:c r="DS644" s="198"/>
      <x:c r="DT644" s="198"/>
      <x:c r="DU644" s="198"/>
      <x:c r="DV644" s="198"/>
      <x:c r="DW644" s="198"/>
      <x:c r="DX644" s="198"/>
      <x:c r="DY644" s="198"/>
      <x:c r="DZ644" s="198"/>
      <x:c r="EA644" s="198"/>
      <x:c r="EB644" s="198"/>
      <x:c r="EC644" s="198"/>
      <x:c r="ED644" s="198"/>
      <x:c r="EE644" s="198"/>
      <x:c r="EF644" s="198"/>
      <x:c r="EG644" s="198"/>
      <x:c r="EH644" s="198"/>
      <x:c r="EI644" s="198"/>
      <x:c r="EJ644" s="198"/>
      <x:c r="EK644" s="198"/>
      <x:c r="EL644" s="198"/>
      <x:c r="EM644" s="198"/>
      <x:c r="EN644" s="198"/>
      <x:c r="EO644" s="198"/>
      <x:c r="EP644" s="198"/>
      <x:c r="EQ644" s="198"/>
      <x:c r="ER644" s="198"/>
      <x:c r="ES644" s="198"/>
      <x:c r="ET644" s="198"/>
      <x:c r="EU644" s="198"/>
      <x:c r="EV644" s="198"/>
      <x:c r="EW644" s="198"/>
      <x:c r="EX644" s="198"/>
      <x:c r="EY644" s="198"/>
      <x:c r="EZ644" s="198"/>
      <x:c r="FA644" s="198"/>
      <x:c r="FB644" s="198"/>
      <x:c r="FC644" s="198"/>
      <x:c r="FD644" s="198"/>
      <x:c r="FE644" s="198"/>
      <x:c r="FF644" s="198"/>
      <x:c r="FG644" s="198"/>
      <x:c r="FH644" s="198"/>
      <x:c r="FI644" s="198"/>
      <x:c r="FJ644" s="198"/>
      <x:c r="FK644" s="198"/>
      <x:c r="FL644" s="198"/>
      <x:c r="FM644" s="198"/>
      <x:c r="FN644" s="198"/>
      <x:c r="FO644" s="198"/>
      <x:c r="FP644" s="198"/>
      <x:c r="FQ644" s="198"/>
      <x:c r="FR644" s="198"/>
      <x:c r="FS644" s="198"/>
      <x:c r="FT644" s="198"/>
      <x:c r="FU644" s="198"/>
      <x:c r="FV644" s="198"/>
      <x:c r="FW644" s="198"/>
      <x:c r="FX644" s="198"/>
      <x:c r="FY644" s="198"/>
      <x:c r="FZ644" s="198"/>
      <x:c r="GA644" s="198"/>
      <x:c r="GB644" s="198"/>
      <x:c r="GC644" s="198"/>
      <x:c r="GD644" s="198"/>
      <x:c r="GE644" s="198"/>
      <x:c r="GF644" s="198"/>
      <x:c r="GG644" s="198"/>
      <x:c r="GH644" s="198"/>
      <x:c r="GI644" s="198"/>
      <x:c r="GJ644" s="198"/>
      <x:c r="GK644" s="198"/>
      <x:c r="GL644" s="198"/>
      <x:c r="GM644" s="198"/>
      <x:c r="GN644" s="198"/>
      <x:c r="GO644" s="198"/>
      <x:c r="GP644" s="198"/>
      <x:c r="GQ644" s="198"/>
      <x:c r="GR644" s="198"/>
      <x:c r="GS644" s="198"/>
      <x:c r="GT644" s="198"/>
      <x:c r="GU644" s="198"/>
      <x:c r="GV644" s="198"/>
      <x:c r="GW644" s="198"/>
      <x:c r="GX644" s="198"/>
      <x:c r="GY644" s="198"/>
      <x:c r="GZ644" s="198"/>
      <x:c r="HA644" s="198"/>
      <x:c r="HB644" s="198"/>
      <x:c r="HC644" s="198"/>
      <x:c r="HD644" s="198"/>
      <x:c r="HE644" s="198"/>
      <x:c r="HF644" s="198"/>
      <x:c r="HG644" s="198"/>
      <x:c r="HH644" s="198"/>
      <x:c r="HI644" s="198"/>
      <x:c r="HJ644" s="198"/>
      <x:c r="HK644" s="198"/>
      <x:c r="HL644" s="198"/>
      <x:c r="HM644" s="198"/>
      <x:c r="HN644" s="198"/>
      <x:c r="HO644" s="198"/>
      <x:c r="HP644" s="198"/>
      <x:c r="HQ644" s="198"/>
      <x:c r="HR644" s="198"/>
      <x:c r="HS644" s="198"/>
      <x:c r="HT644" s="198"/>
      <x:c r="HU644" s="198"/>
      <x:c r="HV644" s="198"/>
      <x:c r="HW644" s="198"/>
      <x:c r="HX644" s="198"/>
      <x:c r="HY644" s="198"/>
      <x:c r="HZ644" s="198"/>
      <x:c r="IA644" s="198"/>
      <x:c r="IB644" s="198"/>
      <x:c r="IC644" s="198"/>
      <x:c r="ID644" s="198"/>
      <x:c r="IE644" s="198"/>
      <x:c r="IF644" s="198"/>
      <x:c r="IG644" s="198"/>
      <x:c r="IH644" s="198"/>
      <x:c r="II644" s="198"/>
      <x:c r="IJ644" s="198"/>
      <x:c r="IK644" s="198"/>
      <x:c r="IL644" s="198"/>
      <x:c r="IM644" s="198"/>
      <x:c r="IN644" s="197"/>
    </x:row>
    <x:row r="645" spans="1:248" s="197" customFormat="1" x14ac:dyDescent="0.2">
      <x:c r="A645" s="708"/>
      <x:c r="B645" s="710" t="s">
        <x:v>3005</x:v>
      </x:c>
      <x:c r="C645" s="709"/>
      <x:c r="D645" s="709"/>
      <x:c r="E645" s="711"/>
      <x:c r="F645" s="711"/>
      <x:c r="G645" s="712"/>
      <x:c r="H645" s="713"/>
      <x:c r="I645" s="709"/>
      <x:c r="J645" s="709"/>
      <x:c r="K645" s="709"/>
      <x:c r="L645" s="709"/>
      <x:c r="M645" s="709"/>
      <x:c r="N645" s="709"/>
      <x:c r="O645" s="709"/>
      <x:c r="P645" s="709"/>
      <x:c r="Q645" s="709"/>
      <x:c r="R645" s="709"/>
      <x:c r="S645" s="709"/>
      <x:c r="T645" s="709"/>
      <x:c r="U645" s="709"/>
      <x:c r="V645" s="709"/>
      <x:c r="W645" s="709"/>
      <x:c r="X645" s="54"/>
      <x:c r="Y645" s="54"/>
      <x:c r="Z645" s="54"/>
      <x:c r="AA645" s="54"/>
      <x:c r="AB645" s="54"/>
      <x:c r="AC645" s="54"/>
      <x:c r="AD645" s="54"/>
      <x:c r="AE645" s="54"/>
      <x:c r="AF645" s="54"/>
      <x:c r="AG645" s="54"/>
      <x:c r="AH645" s="54"/>
      <x:c r="AI645" s="54"/>
      <x:c r="AJ645" s="54"/>
      <x:c r="AK645" s="54"/>
      <x:c r="AL645" s="54"/>
      <x:c r="AM645" s="54"/>
      <x:c r="AN645" s="54"/>
      <x:c r="AO645" s="54"/>
      <x:c r="AP645" s="54"/>
      <x:c r="AQ645" s="54"/>
      <x:c r="AR645" s="54"/>
      <x:c r="AS645" s="54"/>
      <x:c r="AT645" s="54"/>
      <x:c r="AU645" s="54"/>
      <x:c r="AV645" s="54"/>
      <x:c r="AW645" s="54"/>
      <x:c r="AX645" s="54"/>
      <x:c r="AY645" s="54"/>
      <x:c r="AZ645" s="54"/>
      <x:c r="BA645" s="54"/>
      <x:c r="BB645" s="54"/>
      <x:c r="BC645" s="54"/>
      <x:c r="BD645" s="54"/>
      <x:c r="BE645" s="54"/>
      <x:c r="BF645" s="54"/>
      <x:c r="BG645" s="54"/>
      <x:c r="BH645" s="54"/>
      <x:c r="BI645" s="54"/>
      <x:c r="BJ645" s="54"/>
      <x:c r="BK645" s="54"/>
      <x:c r="BL645" s="54"/>
      <x:c r="BM645" s="54"/>
      <x:c r="BN645" s="54"/>
      <x:c r="BO645" s="54"/>
      <x:c r="BP645" s="54"/>
      <x:c r="BQ645" s="54"/>
      <x:c r="BR645" s="54"/>
      <x:c r="BS645" s="54"/>
      <x:c r="BT645" s="54"/>
      <x:c r="BU645" s="54"/>
      <x:c r="BV645" s="54"/>
      <x:c r="BW645" s="54"/>
      <x:c r="BX645" s="54"/>
      <x:c r="BY645" s="54"/>
      <x:c r="BZ645" s="54"/>
      <x:c r="CA645" s="54"/>
      <x:c r="CB645" s="54"/>
      <x:c r="CC645" s="54"/>
      <x:c r="CD645" s="54"/>
      <x:c r="CE645" s="54"/>
      <x:c r="CF645" s="54"/>
      <x:c r="CG645" s="54"/>
      <x:c r="CH645" s="54"/>
      <x:c r="CI645" s="54"/>
      <x:c r="CJ645" s="54"/>
      <x:c r="CK645" s="54"/>
      <x:c r="CL645" s="54"/>
      <x:c r="CM645" s="54"/>
      <x:c r="CN645" s="54"/>
      <x:c r="CO645" s="54"/>
      <x:c r="CP645" s="54"/>
      <x:c r="CQ645" s="54"/>
      <x:c r="CR645" s="54"/>
      <x:c r="CS645" s="54"/>
      <x:c r="CT645" s="54"/>
      <x:c r="CU645" s="54"/>
      <x:c r="CV645" s="54"/>
      <x:c r="CW645" s="54"/>
      <x:c r="CX645" s="54"/>
      <x:c r="CY645" s="54"/>
      <x:c r="CZ645" s="54"/>
      <x:c r="DA645" s="54"/>
      <x:c r="DB645" s="54"/>
      <x:c r="DC645" s="54"/>
      <x:c r="DD645" s="54"/>
      <x:c r="DE645" s="54"/>
      <x:c r="DF645" s="54"/>
      <x:c r="DG645" s="54"/>
      <x:c r="DH645" s="54"/>
      <x:c r="DI645" s="54"/>
      <x:c r="DJ645" s="54"/>
      <x:c r="DK645" s="54"/>
      <x:c r="DL645" s="54"/>
      <x:c r="DM645" s="54"/>
      <x:c r="DN645" s="54"/>
      <x:c r="DO645" s="54"/>
      <x:c r="DP645" s="54"/>
      <x:c r="DQ645" s="54"/>
      <x:c r="DR645" s="54"/>
      <x:c r="DS645" s="54"/>
      <x:c r="DT645" s="54"/>
      <x:c r="DU645" s="54"/>
      <x:c r="DV645" s="54"/>
      <x:c r="DW645" s="54"/>
      <x:c r="DX645" s="54"/>
      <x:c r="DY645" s="54"/>
      <x:c r="DZ645" s="54"/>
      <x:c r="EA645" s="54"/>
      <x:c r="EB645" s="54"/>
      <x:c r="EC645" s="54"/>
      <x:c r="ED645" s="54"/>
      <x:c r="EE645" s="54"/>
      <x:c r="EF645" s="54"/>
      <x:c r="EG645" s="54"/>
      <x:c r="EH645" s="54"/>
      <x:c r="EI645" s="54"/>
      <x:c r="EJ645" s="54"/>
      <x:c r="EK645" s="54"/>
      <x:c r="EL645" s="54"/>
      <x:c r="EM645" s="54"/>
      <x:c r="EN645" s="54"/>
      <x:c r="EO645" s="54"/>
      <x:c r="EP645" s="54"/>
      <x:c r="EQ645" s="54"/>
      <x:c r="ER645" s="54"/>
      <x:c r="ES645" s="54"/>
      <x:c r="ET645" s="54"/>
      <x:c r="EU645" s="54"/>
      <x:c r="EV645" s="54"/>
      <x:c r="EW645" s="54"/>
      <x:c r="EX645" s="54"/>
      <x:c r="EY645" s="54"/>
      <x:c r="EZ645" s="54"/>
      <x:c r="FA645" s="54"/>
      <x:c r="FB645" s="54"/>
      <x:c r="FC645" s="54"/>
      <x:c r="FD645" s="54"/>
      <x:c r="FE645" s="54"/>
      <x:c r="FF645" s="54"/>
      <x:c r="FG645" s="54"/>
      <x:c r="FH645" s="54"/>
      <x:c r="FI645" s="54"/>
      <x:c r="FJ645" s="54"/>
      <x:c r="FK645" s="54"/>
      <x:c r="FL645" s="54"/>
      <x:c r="FM645" s="54"/>
      <x:c r="FN645" s="54"/>
      <x:c r="FO645" s="54"/>
      <x:c r="FP645" s="54"/>
      <x:c r="FQ645" s="54"/>
      <x:c r="FR645" s="54"/>
      <x:c r="FS645" s="54"/>
      <x:c r="FT645" s="54"/>
      <x:c r="FU645" s="54"/>
      <x:c r="FV645" s="54"/>
      <x:c r="FW645" s="54"/>
      <x:c r="FX645" s="54"/>
      <x:c r="FY645" s="54"/>
      <x:c r="FZ645" s="54"/>
      <x:c r="GA645" s="54"/>
      <x:c r="GB645" s="54"/>
      <x:c r="GC645" s="54"/>
      <x:c r="GD645" s="54"/>
      <x:c r="GE645" s="54"/>
      <x:c r="GF645" s="54"/>
      <x:c r="GG645" s="54"/>
      <x:c r="GH645" s="54"/>
      <x:c r="GI645" s="54"/>
      <x:c r="GJ645" s="54"/>
      <x:c r="GK645" s="54"/>
      <x:c r="GL645" s="54"/>
      <x:c r="GM645" s="54"/>
      <x:c r="GN645" s="54"/>
      <x:c r="GO645" s="54"/>
      <x:c r="GP645" s="54"/>
      <x:c r="GQ645" s="54"/>
      <x:c r="GR645" s="54"/>
      <x:c r="GS645" s="54"/>
      <x:c r="GT645" s="54"/>
      <x:c r="GU645" s="54"/>
      <x:c r="GV645" s="54"/>
      <x:c r="GW645" s="54"/>
      <x:c r="GX645" s="54"/>
      <x:c r="GY645" s="54"/>
      <x:c r="GZ645" s="54"/>
      <x:c r="HA645" s="54"/>
      <x:c r="HB645" s="54"/>
      <x:c r="HC645" s="54"/>
      <x:c r="HD645" s="54"/>
      <x:c r="HE645" s="54"/>
      <x:c r="HF645" s="54"/>
      <x:c r="HG645" s="54"/>
      <x:c r="HH645" s="54"/>
      <x:c r="HI645" s="54"/>
      <x:c r="HJ645" s="54"/>
      <x:c r="HK645" s="54"/>
      <x:c r="HL645" s="54"/>
      <x:c r="HM645" s="54"/>
      <x:c r="HN645" s="54"/>
      <x:c r="HO645" s="54"/>
      <x:c r="HP645" s="54"/>
      <x:c r="HQ645" s="54"/>
      <x:c r="HR645" s="54"/>
      <x:c r="HS645" s="54"/>
      <x:c r="HT645" s="54"/>
      <x:c r="HU645" s="54"/>
      <x:c r="HV645" s="54"/>
      <x:c r="HW645" s="54"/>
      <x:c r="HX645" s="54"/>
      <x:c r="HY645" s="54"/>
      <x:c r="HZ645" s="54"/>
      <x:c r="IA645" s="54"/>
      <x:c r="IB645" s="54"/>
      <x:c r="IC645" s="54"/>
      <x:c r="ID645" s="54"/>
      <x:c r="IE645" s="54"/>
      <x:c r="IF645" s="54"/>
      <x:c r="IG645" s="54"/>
      <x:c r="IH645" s="54"/>
      <x:c r="II645" s="54"/>
      <x:c r="IJ645" s="54"/>
      <x:c r="IK645" s="54"/>
      <x:c r="IL645" s="54"/>
      <x:c r="IM645" s="54"/>
      <x:c r="IN645" s="54"/>
    </x:row>
    <x:row r="646" spans="1:248" s="197" customFormat="1" ht="63.75" x14ac:dyDescent="0.2">
      <x:c r="A646" s="459" t="s">
        <x:v>3006</x:v>
      </x:c>
      <x:c r="B646" s="454" t="s">
        <x:v>3007</x:v>
      </x:c>
      <x:c r="C646" s="465" t="s">
        <x:v>3007</x:v>
      </x:c>
      <x:c r="D646" s="465" t="s">
        <x:v>3007</x:v>
      </x:c>
      <x:c r="E646" s="467" t="s">
        <x:v>3007</x:v>
      </x:c>
      <x:c r="F646" s="470" t="s">
        <x:v>3007</x:v>
      </x:c>
      <x:c r="G646" s="470"/>
      <x:c r="H646" s="476"/>
      <x:c r="I646" s="429" t="s">
        <x:v>3007</x:v>
      </x:c>
      <x:c r="J646" s="586"/>
      <x:c r="K646" s="457" t="s">
        <x:v>150</x:v>
      </x:c>
      <x:c r="L646" s="482">
        <x:v>0</x:v>
      </x:c>
      <x:c r="M646" s="454"/>
      <x:c r="N646" s="454" t="s">
        <x:v>3007</x:v>
      </x:c>
      <x:c r="O646" s="454" t="s">
        <x:v>3007</x:v>
      </x:c>
      <x:c r="P646" s="454" t="s">
        <x:v>3007</x:v>
      </x:c>
      <x:c r="Q646" s="454" t="s">
        <x:v>3007</x:v>
      </x:c>
      <x:c r="R646" s="454" t="s">
        <x:v>3007</x:v>
      </x:c>
      <x:c r="S646" s="454" t="s">
        <x:v>3007</x:v>
      </x:c>
      <x:c r="T646" s="454" t="s">
        <x:v>3007</x:v>
      </x:c>
      <x:c r="U646" s="454" t="s">
        <x:v>3007</x:v>
      </x:c>
      <x:c r="V646" s="454" t="s">
        <x:v>3007</x:v>
      </x:c>
      <x:c r="W646" s="454" t="s">
        <x:v>3007</x:v>
      </x:c>
      <x:c r="X646" s="54"/>
      <x:c r="Y646" s="54"/>
      <x:c r="Z646" s="54"/>
      <x:c r="AA646" s="54"/>
      <x:c r="AB646" s="54"/>
      <x:c r="AC646" s="54"/>
      <x:c r="AD646" s="54"/>
      <x:c r="AE646" s="54"/>
      <x:c r="AF646" s="54"/>
      <x:c r="AG646" s="54"/>
      <x:c r="AH646" s="54"/>
      <x:c r="AI646" s="54"/>
      <x:c r="AJ646" s="54"/>
      <x:c r="AK646" s="54"/>
      <x:c r="AL646" s="54"/>
      <x:c r="AM646" s="54"/>
      <x:c r="AN646" s="54"/>
      <x:c r="AO646" s="54"/>
      <x:c r="AP646" s="54"/>
      <x:c r="AQ646" s="54"/>
      <x:c r="AR646" s="54"/>
      <x:c r="AS646" s="54"/>
      <x:c r="AT646" s="54"/>
      <x:c r="AU646" s="54"/>
      <x:c r="AV646" s="54"/>
      <x:c r="AW646" s="54"/>
      <x:c r="AX646" s="54"/>
      <x:c r="AY646" s="54"/>
      <x:c r="AZ646" s="54"/>
      <x:c r="BA646" s="54"/>
      <x:c r="BB646" s="54"/>
      <x:c r="BC646" s="54"/>
      <x:c r="BD646" s="54"/>
      <x:c r="BE646" s="54"/>
      <x:c r="BF646" s="54"/>
      <x:c r="BG646" s="54"/>
      <x:c r="BH646" s="54"/>
      <x:c r="BI646" s="54"/>
      <x:c r="BJ646" s="54"/>
      <x:c r="BK646" s="54"/>
      <x:c r="BL646" s="54"/>
      <x:c r="BM646" s="54"/>
      <x:c r="BN646" s="54"/>
      <x:c r="BO646" s="54"/>
      <x:c r="BP646" s="54"/>
      <x:c r="BQ646" s="54"/>
      <x:c r="BR646" s="54"/>
      <x:c r="BS646" s="54"/>
      <x:c r="BT646" s="54"/>
      <x:c r="BU646" s="54"/>
      <x:c r="BV646" s="54"/>
      <x:c r="BW646" s="54"/>
      <x:c r="BX646" s="54"/>
      <x:c r="BY646" s="54"/>
      <x:c r="BZ646" s="54"/>
      <x:c r="CA646" s="54"/>
      <x:c r="CB646" s="54"/>
      <x:c r="CC646" s="54"/>
      <x:c r="CD646" s="54"/>
      <x:c r="CE646" s="54"/>
      <x:c r="CF646" s="54"/>
      <x:c r="CG646" s="54"/>
      <x:c r="CH646" s="54"/>
      <x:c r="CI646" s="54"/>
      <x:c r="CJ646" s="54"/>
      <x:c r="CK646" s="54"/>
      <x:c r="CL646" s="54"/>
      <x:c r="CM646" s="54"/>
      <x:c r="CN646" s="54"/>
      <x:c r="CO646" s="54"/>
      <x:c r="CP646" s="54"/>
      <x:c r="CQ646" s="54"/>
      <x:c r="CR646" s="54"/>
      <x:c r="CS646" s="54"/>
      <x:c r="CT646" s="54"/>
      <x:c r="CU646" s="54"/>
      <x:c r="CV646" s="54"/>
      <x:c r="CW646" s="54"/>
      <x:c r="CX646" s="54"/>
      <x:c r="CY646" s="54"/>
      <x:c r="CZ646" s="54"/>
      <x:c r="DA646" s="54"/>
      <x:c r="DB646" s="54"/>
      <x:c r="DC646" s="54"/>
      <x:c r="DD646" s="54"/>
      <x:c r="DE646" s="54"/>
      <x:c r="DF646" s="54"/>
      <x:c r="DG646" s="54"/>
      <x:c r="DH646" s="54"/>
      <x:c r="DI646" s="54"/>
      <x:c r="DJ646" s="54"/>
      <x:c r="DK646" s="54"/>
      <x:c r="DL646" s="54"/>
      <x:c r="DM646" s="54"/>
      <x:c r="DN646" s="54"/>
      <x:c r="DO646" s="54"/>
      <x:c r="DP646" s="54"/>
      <x:c r="DQ646" s="54"/>
      <x:c r="DR646" s="54"/>
      <x:c r="DS646" s="54"/>
      <x:c r="DT646" s="54"/>
      <x:c r="DU646" s="54"/>
      <x:c r="DV646" s="54"/>
      <x:c r="DW646" s="54"/>
      <x:c r="DX646" s="54"/>
      <x:c r="DY646" s="54"/>
      <x:c r="DZ646" s="54"/>
      <x:c r="EA646" s="54"/>
      <x:c r="EB646" s="54"/>
      <x:c r="EC646" s="54"/>
      <x:c r="ED646" s="54"/>
      <x:c r="EE646" s="54"/>
      <x:c r="EF646" s="54"/>
      <x:c r="EG646" s="54"/>
      <x:c r="EH646" s="54"/>
      <x:c r="EI646" s="54"/>
      <x:c r="EJ646" s="54"/>
      <x:c r="EK646" s="54"/>
      <x:c r="EL646" s="54"/>
      <x:c r="EM646" s="54"/>
      <x:c r="EN646" s="54"/>
      <x:c r="EO646" s="54"/>
      <x:c r="EP646" s="54"/>
      <x:c r="EQ646" s="54"/>
      <x:c r="ER646" s="54"/>
      <x:c r="ES646" s="54"/>
      <x:c r="ET646" s="54"/>
      <x:c r="EU646" s="54"/>
      <x:c r="EV646" s="54"/>
      <x:c r="EW646" s="54"/>
      <x:c r="EX646" s="54"/>
      <x:c r="EY646" s="54"/>
      <x:c r="EZ646" s="54"/>
      <x:c r="FA646" s="54"/>
      <x:c r="FB646" s="54"/>
      <x:c r="FC646" s="54"/>
      <x:c r="FD646" s="54"/>
      <x:c r="FE646" s="54"/>
      <x:c r="FF646" s="54"/>
      <x:c r="FG646" s="54"/>
      <x:c r="FH646" s="54"/>
      <x:c r="FI646" s="54"/>
      <x:c r="FJ646" s="54"/>
      <x:c r="FK646" s="54"/>
      <x:c r="FL646" s="54"/>
      <x:c r="FM646" s="54"/>
      <x:c r="FN646" s="54"/>
      <x:c r="FO646" s="54"/>
      <x:c r="FP646" s="54"/>
      <x:c r="FQ646" s="54"/>
      <x:c r="FR646" s="54"/>
      <x:c r="FS646" s="54"/>
      <x:c r="FT646" s="54"/>
      <x:c r="FU646" s="54"/>
      <x:c r="FV646" s="54"/>
      <x:c r="FW646" s="54"/>
      <x:c r="FX646" s="54"/>
      <x:c r="FY646" s="54"/>
      <x:c r="FZ646" s="54"/>
      <x:c r="GA646" s="54"/>
      <x:c r="GB646" s="54"/>
      <x:c r="GC646" s="54"/>
      <x:c r="GD646" s="54"/>
      <x:c r="GE646" s="54"/>
      <x:c r="GF646" s="54"/>
      <x:c r="GG646" s="54"/>
      <x:c r="GH646" s="54"/>
      <x:c r="GI646" s="54"/>
      <x:c r="GJ646" s="54"/>
      <x:c r="GK646" s="54"/>
      <x:c r="GL646" s="54"/>
      <x:c r="GM646" s="54"/>
      <x:c r="GN646" s="54"/>
      <x:c r="GO646" s="54"/>
      <x:c r="GP646" s="54"/>
      <x:c r="GQ646" s="54"/>
      <x:c r="GR646" s="54"/>
      <x:c r="GS646" s="54"/>
      <x:c r="GT646" s="54"/>
      <x:c r="GU646" s="54"/>
      <x:c r="GV646" s="54"/>
      <x:c r="GW646" s="54"/>
      <x:c r="GX646" s="54"/>
      <x:c r="GY646" s="54"/>
      <x:c r="GZ646" s="54"/>
      <x:c r="HA646" s="54"/>
      <x:c r="HB646" s="54"/>
      <x:c r="HC646" s="54"/>
      <x:c r="HD646" s="54"/>
      <x:c r="HE646" s="54"/>
      <x:c r="HF646" s="54"/>
      <x:c r="HG646" s="54"/>
      <x:c r="HH646" s="54"/>
      <x:c r="HI646" s="54"/>
      <x:c r="HJ646" s="54"/>
      <x:c r="HK646" s="54"/>
      <x:c r="HL646" s="54"/>
      <x:c r="HM646" s="54"/>
      <x:c r="HN646" s="54"/>
      <x:c r="HO646" s="54"/>
      <x:c r="HP646" s="54"/>
      <x:c r="HQ646" s="54"/>
      <x:c r="HR646" s="54"/>
      <x:c r="HS646" s="54"/>
      <x:c r="HT646" s="54"/>
      <x:c r="HU646" s="54"/>
      <x:c r="HV646" s="54"/>
      <x:c r="HW646" s="54"/>
      <x:c r="HX646" s="54"/>
      <x:c r="HY646" s="54"/>
      <x:c r="HZ646" s="54"/>
      <x:c r="IA646" s="54"/>
      <x:c r="IB646" s="54"/>
      <x:c r="IC646" s="54"/>
      <x:c r="ID646" s="54"/>
      <x:c r="IE646" s="54"/>
      <x:c r="IF646" s="54"/>
      <x:c r="IG646" s="54"/>
      <x:c r="IH646" s="54"/>
      <x:c r="II646" s="54"/>
      <x:c r="IJ646" s="54"/>
      <x:c r="IK646" s="54"/>
      <x:c r="IL646" s="54"/>
      <x:c r="IM646" s="54"/>
      <x:c r="IN646" s="54"/>
    </x:row>
    <x:row r="647" spans="1:248" s="197" customFormat="1" ht="38.25" x14ac:dyDescent="0.2">
      <x:c r="A647" s="459" t="s">
        <x:v>2192</x:v>
      </x:c>
      <x:c r="B647" s="454" t="s">
        <x:v>2193</x:v>
      </x:c>
      <x:c r="C647" s="465" t="s">
        <x:v>4979</x:v>
      </x:c>
      <x:c r="D647" s="465" t="s">
        <x:v>2194</x:v>
      </x:c>
      <x:c r="E647" s="467">
        <x:v>45250</x:v>
      </x:c>
      <x:c r="F647" s="433">
        <x:v>45287</x:v>
      </x:c>
      <x:c r="G647" s="433">
        <x:v>45287</x:v>
      </x:c>
      <x:c r="H647" s="477"/>
      <x:c r="I647" s="431">
        <x:v>1418880.13</x:v>
      </x:c>
      <x:c r="J647" s="586"/>
      <x:c r="K647" s="457"/>
      <x:c r="L647" s="482">
        <x:v>100</x:v>
      </x:c>
      <x:c r="M647" s="459">
        <x:v>345</x:v>
      </x:c>
      <x:c r="N647" s="459" t="s">
        <x:v>22</x:v>
      </x:c>
      <x:c r="O647" s="459">
        <x:v>1</x:v>
      </x:c>
      <x:c r="P647" s="459" t="s">
        <x:v>148</x:v>
      </x:c>
      <x:c r="Q647" s="454" t="s">
        <x:v>157</x:v>
      </x:c>
      <x:c r="R647" s="459">
        <x:v>120</x:v>
      </x:c>
      <x:c r="S647" s="459">
        <x:v>0.5</x:v>
      </x:c>
      <x:c r="T647" s="459" t="s">
        <x:v>22</x:v>
      </x:c>
      <x:c r="U647" s="459" t="s">
        <x:v>22</x:v>
      </x:c>
      <x:c r="V647" s="489" t="s">
        <x:v>23</x:v>
      </x:c>
      <x:c r="W647" s="489"/>
      <x:c r="X647" s="44"/>
      <x:c r="Y647" s="44"/>
      <x:c r="Z647" s="44"/>
      <x:c r="AA647" s="44"/>
      <x:c r="AB647" s="44"/>
      <x:c r="AC647" s="44"/>
      <x:c r="AD647" s="44"/>
      <x:c r="AE647" s="44"/>
      <x:c r="AF647" s="44"/>
      <x:c r="AG647" s="44"/>
      <x:c r="AH647" s="44"/>
      <x:c r="AI647" s="44"/>
      <x:c r="AJ647" s="44"/>
      <x:c r="AK647" s="44"/>
      <x:c r="AL647" s="44"/>
      <x:c r="AM647" s="44"/>
      <x:c r="AN647" s="44"/>
      <x:c r="AO647" s="44"/>
      <x:c r="AP647" s="44"/>
      <x:c r="AQ647" s="44"/>
      <x:c r="AR647" s="44"/>
      <x:c r="AS647" s="44"/>
      <x:c r="AT647" s="44"/>
      <x:c r="AU647" s="44"/>
      <x:c r="AV647" s="44"/>
      <x:c r="AW647" s="44"/>
      <x:c r="AX647" s="44"/>
      <x:c r="AY647" s="44"/>
      <x:c r="AZ647" s="44"/>
      <x:c r="BA647" s="44"/>
      <x:c r="BB647" s="44"/>
      <x:c r="BC647" s="44"/>
      <x:c r="BD647" s="44"/>
      <x:c r="BE647" s="44"/>
      <x:c r="BF647" s="44"/>
      <x:c r="BG647" s="44"/>
      <x:c r="BH647" s="44"/>
      <x:c r="BI647" s="44"/>
      <x:c r="BJ647" s="44"/>
      <x:c r="BK647" s="44"/>
      <x:c r="BL647" s="44"/>
      <x:c r="BM647" s="44"/>
      <x:c r="BN647" s="44"/>
      <x:c r="BO647" s="44"/>
      <x:c r="BP647" s="44"/>
      <x:c r="BQ647" s="44"/>
      <x:c r="BR647" s="44"/>
      <x:c r="BS647" s="44"/>
      <x:c r="BT647" s="44"/>
      <x:c r="BU647" s="44"/>
      <x:c r="BV647" s="44"/>
      <x:c r="BW647" s="44"/>
      <x:c r="BX647" s="44"/>
      <x:c r="BY647" s="44"/>
      <x:c r="BZ647" s="44"/>
      <x:c r="CA647" s="44"/>
      <x:c r="CB647" s="44"/>
      <x:c r="CC647" s="44"/>
      <x:c r="CD647" s="44"/>
      <x:c r="CE647" s="44"/>
      <x:c r="CF647" s="44"/>
      <x:c r="CG647" s="44"/>
      <x:c r="CH647" s="44"/>
      <x:c r="CI647" s="44"/>
      <x:c r="CJ647" s="44"/>
      <x:c r="CK647" s="44"/>
      <x:c r="CL647" s="44"/>
      <x:c r="CM647" s="44"/>
      <x:c r="CN647" s="44"/>
      <x:c r="CO647" s="44"/>
      <x:c r="CP647" s="44"/>
      <x:c r="CQ647" s="44"/>
      <x:c r="CR647" s="44"/>
      <x:c r="CS647" s="44"/>
      <x:c r="CT647" s="44"/>
      <x:c r="CU647" s="44"/>
      <x:c r="CV647" s="44"/>
      <x:c r="CW647" s="44"/>
      <x:c r="CX647" s="44"/>
      <x:c r="CY647" s="44"/>
      <x:c r="CZ647" s="44"/>
      <x:c r="DA647" s="44"/>
      <x:c r="DB647" s="44"/>
      <x:c r="DC647" s="44"/>
      <x:c r="DD647" s="44"/>
      <x:c r="DE647" s="44"/>
      <x:c r="DF647" s="44"/>
      <x:c r="DG647" s="44"/>
      <x:c r="DH647" s="44"/>
      <x:c r="DI647" s="44"/>
      <x:c r="DJ647" s="44"/>
      <x:c r="DK647" s="44"/>
      <x:c r="DL647" s="44"/>
      <x:c r="DM647" s="44"/>
      <x:c r="DN647" s="44"/>
      <x:c r="DO647" s="44"/>
      <x:c r="DP647" s="44"/>
      <x:c r="DQ647" s="44"/>
      <x:c r="DR647" s="44"/>
      <x:c r="DS647" s="44"/>
      <x:c r="DT647" s="44"/>
      <x:c r="DU647" s="44"/>
      <x:c r="DV647" s="44"/>
      <x:c r="DW647" s="44"/>
      <x:c r="DX647" s="44"/>
      <x:c r="DY647" s="44"/>
      <x:c r="DZ647" s="44"/>
      <x:c r="EA647" s="44"/>
      <x:c r="EB647" s="44"/>
      <x:c r="EC647" s="44"/>
      <x:c r="ED647" s="44"/>
      <x:c r="EE647" s="44"/>
      <x:c r="EF647" s="44"/>
      <x:c r="EG647" s="44"/>
      <x:c r="EH647" s="44"/>
      <x:c r="EI647" s="44"/>
      <x:c r="EJ647" s="44"/>
      <x:c r="EK647" s="44"/>
      <x:c r="EL647" s="44"/>
      <x:c r="EM647" s="44"/>
      <x:c r="EN647" s="44"/>
      <x:c r="EO647" s="44"/>
      <x:c r="EP647" s="44"/>
      <x:c r="EQ647" s="44"/>
      <x:c r="ER647" s="44"/>
      <x:c r="ES647" s="44"/>
      <x:c r="ET647" s="44"/>
      <x:c r="EU647" s="44"/>
      <x:c r="EV647" s="44"/>
      <x:c r="EW647" s="44"/>
      <x:c r="EX647" s="44"/>
      <x:c r="EY647" s="44"/>
      <x:c r="EZ647" s="44"/>
      <x:c r="FA647" s="44"/>
      <x:c r="FB647" s="44"/>
      <x:c r="FC647" s="44"/>
      <x:c r="FD647" s="44"/>
      <x:c r="FE647" s="44"/>
      <x:c r="FF647" s="44"/>
      <x:c r="FG647" s="44"/>
      <x:c r="FH647" s="44"/>
      <x:c r="FI647" s="44"/>
      <x:c r="FJ647" s="44"/>
      <x:c r="FK647" s="44"/>
      <x:c r="FL647" s="44"/>
      <x:c r="FM647" s="44"/>
      <x:c r="FN647" s="44"/>
      <x:c r="FO647" s="44"/>
      <x:c r="FP647" s="44"/>
      <x:c r="FQ647" s="44"/>
      <x:c r="FR647" s="44"/>
      <x:c r="FS647" s="44"/>
      <x:c r="FT647" s="44"/>
      <x:c r="FU647" s="44"/>
      <x:c r="FV647" s="44"/>
      <x:c r="FW647" s="44"/>
      <x:c r="FX647" s="44"/>
      <x:c r="FY647" s="44"/>
      <x:c r="FZ647" s="44"/>
      <x:c r="GA647" s="44"/>
      <x:c r="GB647" s="44"/>
      <x:c r="GC647" s="44"/>
      <x:c r="GD647" s="44"/>
      <x:c r="GE647" s="44"/>
      <x:c r="GF647" s="44"/>
      <x:c r="GG647" s="44"/>
      <x:c r="GH647" s="44"/>
      <x:c r="GI647" s="44"/>
      <x:c r="GJ647" s="44"/>
      <x:c r="GK647" s="44"/>
      <x:c r="GL647" s="44"/>
      <x:c r="GM647" s="44"/>
      <x:c r="GN647" s="44"/>
      <x:c r="GO647" s="44"/>
      <x:c r="GP647" s="44"/>
      <x:c r="GQ647" s="44"/>
      <x:c r="GR647" s="44"/>
      <x:c r="GS647" s="44"/>
      <x:c r="GT647" s="44"/>
      <x:c r="GU647" s="44"/>
      <x:c r="GV647" s="44"/>
      <x:c r="GW647" s="44"/>
      <x:c r="GX647" s="44"/>
      <x:c r="GY647" s="44"/>
      <x:c r="GZ647" s="44"/>
      <x:c r="HA647" s="44"/>
      <x:c r="HB647" s="44"/>
      <x:c r="HC647" s="44"/>
      <x:c r="HD647" s="44"/>
      <x:c r="HE647" s="44"/>
      <x:c r="HF647" s="44"/>
      <x:c r="HG647" s="44"/>
      <x:c r="HH647" s="44"/>
      <x:c r="HI647" s="44"/>
      <x:c r="HJ647" s="44"/>
      <x:c r="HK647" s="44"/>
      <x:c r="HL647" s="44"/>
      <x:c r="HM647" s="44"/>
      <x:c r="HN647" s="44"/>
      <x:c r="HO647" s="44"/>
      <x:c r="HP647" s="44"/>
      <x:c r="HQ647" s="44"/>
      <x:c r="HR647" s="44"/>
      <x:c r="HS647" s="44"/>
      <x:c r="HT647" s="44"/>
      <x:c r="HU647" s="44"/>
      <x:c r="HV647" s="44"/>
      <x:c r="HW647" s="44"/>
      <x:c r="HX647" s="44"/>
      <x:c r="HY647" s="44"/>
      <x:c r="HZ647" s="44"/>
      <x:c r="IA647" s="44"/>
      <x:c r="IB647" s="44"/>
      <x:c r="IC647" s="44"/>
      <x:c r="ID647" s="44"/>
      <x:c r="IE647" s="44"/>
      <x:c r="IF647" s="44"/>
      <x:c r="IG647" s="44"/>
      <x:c r="IH647" s="44"/>
      <x:c r="II647" s="44"/>
      <x:c r="IJ647" s="44"/>
      <x:c r="IK647" s="44"/>
      <x:c r="IL647" s="44"/>
      <x:c r="IM647" s="44"/>
      <x:c r="IN647" s="44"/>
    </x:row>
    <x:row r="648" spans="1:248" s="197" customFormat="1" ht="38.25" x14ac:dyDescent="0.2">
      <x:c r="A648" s="452" t="s">
        <x:v>2702</x:v>
      </x:c>
      <x:c r="B648" s="452" t="s">
        <x:v>2215</x:v>
      </x:c>
      <x:c r="C648" s="452" t="s">
        <x:v>421</x:v>
      </x:c>
      <x:c r="D648" s="452" t="s">
        <x:v>2216</x:v>
      </x:c>
      <x:c r="E648" s="506">
        <x:v>45748</x:v>
      </x:c>
      <x:c r="F648" s="432">
        <x:v>45792</x:v>
      </x:c>
      <x:c r="G648" s="455"/>
      <x:c r="H648" s="456"/>
      <x:c r="I648" s="456"/>
      <x:c r="J648" s="481"/>
      <x:c r="K648" s="481"/>
      <x:c r="L648" s="482">
        <x:v>0</x:v>
      </x:c>
      <x:c r="M648" s="452" t="s">
        <x:v>2090</x:v>
      </x:c>
      <x:c r="N648" s="452" t="s">
        <x:v>22</x:v>
      </x:c>
      <x:c r="O648" s="452" t="s">
        <x:v>2217</x:v>
      </x:c>
      <x:c r="P648" s="452" t="s">
        <x:v>2218</x:v>
      </x:c>
      <x:c r="Q648" s="452" t="s">
        <x:v>157</x:v>
      </x:c>
      <x:c r="R648" s="452" t="s">
        <x:v>2219</x:v>
      </x:c>
      <x:c r="S648" s="452" t="s">
        <x:v>2220</x:v>
      </x:c>
      <x:c r="T648" s="452" t="s">
        <x:v>22</x:v>
      </x:c>
      <x:c r="U648" s="452" t="s">
        <x:v>22</x:v>
      </x:c>
      <x:c r="V648" s="452" t="s">
        <x:v>23</x:v>
      </x:c>
      <x:c r="W648" s="452"/>
      <x:c r="X648" s="49"/>
      <x:c r="Y648" s="49"/>
      <x:c r="Z648" s="49"/>
      <x:c r="AA648" s="49"/>
      <x:c r="AB648" s="49"/>
      <x:c r="AC648" s="49"/>
      <x:c r="AD648" s="49"/>
      <x:c r="AE648" s="49"/>
      <x:c r="AF648" s="49"/>
      <x:c r="AG648" s="49"/>
      <x:c r="AH648" s="49"/>
      <x:c r="AI648" s="49"/>
      <x:c r="AJ648" s="49"/>
      <x:c r="AK648" s="49"/>
      <x:c r="AL648" s="49"/>
      <x:c r="AM648" s="49"/>
      <x:c r="AN648" s="49"/>
      <x:c r="AO648" s="49"/>
      <x:c r="AP648" s="49"/>
      <x:c r="AQ648" s="49"/>
      <x:c r="AR648" s="49"/>
      <x:c r="AS648" s="49"/>
      <x:c r="AT648" s="49"/>
      <x:c r="AU648" s="49"/>
      <x:c r="AV648" s="49"/>
      <x:c r="AW648" s="49"/>
      <x:c r="AX648" s="49"/>
      <x:c r="AY648" s="49"/>
      <x:c r="AZ648" s="49"/>
      <x:c r="BA648" s="49"/>
      <x:c r="BB648" s="49"/>
      <x:c r="BC648" s="49"/>
      <x:c r="BD648" s="49"/>
      <x:c r="BE648" s="49"/>
      <x:c r="BF648" s="49"/>
      <x:c r="BG648" s="49"/>
      <x:c r="BH648" s="49"/>
      <x:c r="BI648" s="49"/>
      <x:c r="BJ648" s="49"/>
      <x:c r="BK648" s="49"/>
      <x:c r="BL648" s="49"/>
      <x:c r="BM648" s="49"/>
      <x:c r="BN648" s="49"/>
      <x:c r="BO648" s="49"/>
      <x:c r="BP648" s="49"/>
      <x:c r="BQ648" s="49"/>
      <x:c r="BR648" s="49"/>
      <x:c r="BS648" s="49"/>
      <x:c r="BT648" s="49"/>
      <x:c r="BU648" s="49"/>
      <x:c r="BV648" s="49"/>
      <x:c r="BW648" s="49"/>
      <x:c r="BX648" s="49"/>
      <x:c r="BY648" s="49"/>
      <x:c r="BZ648" s="49"/>
      <x:c r="CA648" s="49"/>
      <x:c r="CB648" s="49"/>
      <x:c r="CC648" s="49"/>
      <x:c r="CD648" s="49"/>
      <x:c r="CE648" s="49"/>
      <x:c r="CF648" s="49"/>
      <x:c r="CG648" s="49"/>
      <x:c r="CH648" s="49"/>
      <x:c r="CI648" s="49"/>
      <x:c r="CJ648" s="49"/>
      <x:c r="CK648" s="49"/>
      <x:c r="CL648" s="49"/>
      <x:c r="CM648" s="49"/>
      <x:c r="CN648" s="49"/>
      <x:c r="CO648" s="49"/>
      <x:c r="CP648" s="49"/>
      <x:c r="CQ648" s="49"/>
      <x:c r="CR648" s="49"/>
      <x:c r="CS648" s="49"/>
      <x:c r="CT648" s="49"/>
      <x:c r="CU648" s="49"/>
      <x:c r="CV648" s="49"/>
      <x:c r="CW648" s="49"/>
      <x:c r="CX648" s="49"/>
      <x:c r="CY648" s="49"/>
      <x:c r="CZ648" s="49"/>
      <x:c r="DA648" s="49"/>
      <x:c r="DB648" s="49"/>
      <x:c r="DC648" s="49"/>
      <x:c r="DD648" s="49"/>
      <x:c r="DE648" s="49"/>
      <x:c r="DF648" s="49"/>
      <x:c r="DG648" s="49"/>
      <x:c r="DH648" s="49"/>
      <x:c r="DI648" s="49"/>
      <x:c r="DJ648" s="49"/>
      <x:c r="DK648" s="49"/>
      <x:c r="DL648" s="49"/>
      <x:c r="DM648" s="49"/>
      <x:c r="DN648" s="49"/>
      <x:c r="DO648" s="49"/>
      <x:c r="DP648" s="49"/>
      <x:c r="DQ648" s="49"/>
      <x:c r="DR648" s="49"/>
      <x:c r="DS648" s="49"/>
      <x:c r="DT648" s="49"/>
      <x:c r="DU648" s="49"/>
      <x:c r="DV648" s="49"/>
      <x:c r="DW648" s="49"/>
      <x:c r="DX648" s="49"/>
      <x:c r="DY648" s="49"/>
      <x:c r="DZ648" s="49"/>
      <x:c r="EA648" s="49"/>
      <x:c r="EB648" s="49"/>
      <x:c r="EC648" s="49"/>
      <x:c r="ED648" s="49"/>
      <x:c r="EE648" s="49"/>
      <x:c r="EF648" s="49"/>
      <x:c r="EG648" s="49"/>
      <x:c r="EH648" s="49"/>
      <x:c r="EI648" s="49"/>
      <x:c r="EJ648" s="49"/>
      <x:c r="EK648" s="49"/>
      <x:c r="EL648" s="49"/>
      <x:c r="EM648" s="49"/>
      <x:c r="EN648" s="49"/>
      <x:c r="EO648" s="49"/>
      <x:c r="EP648" s="49"/>
      <x:c r="EQ648" s="49"/>
      <x:c r="ER648" s="49"/>
      <x:c r="ES648" s="49"/>
      <x:c r="ET648" s="49"/>
      <x:c r="EU648" s="49"/>
      <x:c r="EV648" s="49"/>
      <x:c r="EW648" s="49"/>
      <x:c r="EX648" s="49"/>
      <x:c r="EY648" s="49"/>
      <x:c r="EZ648" s="49"/>
      <x:c r="FA648" s="49"/>
      <x:c r="FB648" s="49"/>
      <x:c r="FC648" s="49"/>
      <x:c r="FD648" s="49"/>
      <x:c r="FE648" s="49"/>
      <x:c r="FF648" s="49"/>
      <x:c r="FG648" s="49"/>
      <x:c r="FH648" s="49"/>
      <x:c r="FI648" s="49"/>
      <x:c r="FJ648" s="49"/>
      <x:c r="FK648" s="49"/>
      <x:c r="FL648" s="49"/>
      <x:c r="FM648" s="49"/>
      <x:c r="FN648" s="49"/>
      <x:c r="FO648" s="49"/>
      <x:c r="FP648" s="49"/>
      <x:c r="FQ648" s="49"/>
      <x:c r="FR648" s="49"/>
      <x:c r="FS648" s="49"/>
      <x:c r="FT648" s="49"/>
      <x:c r="FU648" s="49"/>
      <x:c r="FV648" s="49"/>
      <x:c r="FW648" s="49"/>
      <x:c r="FX648" s="49"/>
      <x:c r="FY648" s="49"/>
      <x:c r="FZ648" s="49"/>
      <x:c r="GA648" s="49"/>
      <x:c r="GB648" s="49"/>
      <x:c r="GC648" s="49"/>
      <x:c r="GD648" s="49"/>
      <x:c r="GE648" s="49"/>
      <x:c r="GF648" s="49"/>
      <x:c r="GG648" s="49"/>
      <x:c r="GH648" s="49"/>
      <x:c r="GI648" s="49"/>
      <x:c r="GJ648" s="49"/>
      <x:c r="GK648" s="49"/>
      <x:c r="GL648" s="49"/>
      <x:c r="GM648" s="49"/>
      <x:c r="GN648" s="49"/>
      <x:c r="GO648" s="49"/>
      <x:c r="GP648" s="49"/>
      <x:c r="GQ648" s="49"/>
      <x:c r="GR648" s="49"/>
      <x:c r="GS648" s="49"/>
      <x:c r="GT648" s="49"/>
      <x:c r="GU648" s="49"/>
      <x:c r="GV648" s="49"/>
      <x:c r="GW648" s="49"/>
      <x:c r="GX648" s="49"/>
      <x:c r="GY648" s="49"/>
      <x:c r="GZ648" s="49"/>
      <x:c r="HA648" s="49"/>
      <x:c r="HB648" s="49"/>
      <x:c r="HC648" s="49"/>
      <x:c r="HD648" s="49"/>
      <x:c r="HE648" s="49"/>
      <x:c r="HF648" s="49"/>
      <x:c r="HG648" s="49"/>
      <x:c r="HH648" s="49"/>
      <x:c r="HI648" s="49"/>
      <x:c r="HJ648" s="49"/>
      <x:c r="HK648" s="49"/>
      <x:c r="HL648" s="49"/>
      <x:c r="HM648" s="49"/>
      <x:c r="HN648" s="49"/>
      <x:c r="HO648" s="49"/>
      <x:c r="HP648" s="49"/>
      <x:c r="HQ648" s="49"/>
      <x:c r="HR648" s="49"/>
      <x:c r="HS648" s="49"/>
      <x:c r="HT648" s="49"/>
      <x:c r="HU648" s="49"/>
      <x:c r="HV648" s="49"/>
      <x:c r="HW648" s="49"/>
      <x:c r="HX648" s="49"/>
      <x:c r="HY648" s="49"/>
      <x:c r="HZ648" s="49"/>
      <x:c r="IA648" s="49"/>
      <x:c r="IB648" s="49"/>
      <x:c r="IC648" s="49"/>
      <x:c r="ID648" s="49"/>
      <x:c r="IE648" s="49"/>
      <x:c r="IF648" s="49"/>
      <x:c r="IG648" s="49"/>
      <x:c r="IH648" s="49"/>
      <x:c r="II648" s="49"/>
      <x:c r="IJ648" s="49"/>
      <x:c r="IK648" s="49"/>
      <x:c r="IL648" s="49"/>
      <x:c r="IM648" s="49"/>
      <x:c r="IN648" s="49"/>
    </x:row>
    <x:row r="649" spans="1:248" s="197" customFormat="1" ht="51" x14ac:dyDescent="0.2">
      <x:c r="A649" s="452" t="s">
        <x:v>3076</x:v>
      </x:c>
      <x:c r="B649" s="452" t="s">
        <x:v>3058</x:v>
      </x:c>
      <x:c r="C649" s="452" t="s">
        <x:v>3110</x:v>
      </x:c>
      <x:c r="D649" s="452" t="s">
        <x:v>3059</x:v>
      </x:c>
      <x:c r="E649" s="427">
        <x:v>45568</x:v>
      </x:c>
      <x:c r="F649" s="455">
        <x:v>45637</x:v>
      </x:c>
      <x:c r="G649" s="455">
        <x:v>45637</x:v>
      </x:c>
      <x:c r="H649" s="456"/>
      <x:c r="I649" s="456">
        <x:v>623457.23</x:v>
      </x:c>
      <x:c r="J649" s="456"/>
      <x:c r="K649" s="456"/>
      <x:c r="L649" s="482">
        <x:v>100</x:v>
      </x:c>
      <x:c r="M649" s="452" t="s">
        <x:v>407</x:v>
      </x:c>
      <x:c r="N649" s="452" t="s">
        <x:v>22</x:v>
      </x:c>
      <x:c r="O649" s="452" t="s">
        <x:v>22</x:v>
      </x:c>
      <x:c r="P649" s="452" t="s">
        <x:v>816</x:v>
      </x:c>
      <x:c r="Q649" s="452" t="s">
        <x:v>46</x:v>
      </x:c>
      <x:c r="R649" s="452" t="s">
        <x:v>22</x:v>
      </x:c>
      <x:c r="S649" s="452" t="s">
        <x:v>22</x:v>
      </x:c>
      <x:c r="T649" s="452" t="s">
        <x:v>22</x:v>
      </x:c>
      <x:c r="U649" s="452" t="s">
        <x:v>22</x:v>
      </x:c>
      <x:c r="V649" s="452" t="s">
        <x:v>23</x:v>
      </x:c>
      <x:c r="W649" s="452"/>
      <x:c r="X649" s="44"/>
      <x:c r="Y649" s="44"/>
      <x:c r="Z649" s="44"/>
      <x:c r="AA649" s="44"/>
      <x:c r="AB649" s="44"/>
      <x:c r="AC649" s="44"/>
      <x:c r="AD649" s="44"/>
      <x:c r="AE649" s="44"/>
      <x:c r="AF649" s="44"/>
      <x:c r="AG649" s="44"/>
      <x:c r="AH649" s="44"/>
      <x:c r="AI649" s="44"/>
      <x:c r="AJ649" s="44"/>
      <x:c r="AK649" s="44"/>
      <x:c r="AL649" s="44"/>
      <x:c r="AM649" s="44"/>
      <x:c r="AN649" s="44"/>
      <x:c r="AO649" s="44"/>
      <x:c r="AP649" s="44"/>
      <x:c r="AQ649" s="44"/>
      <x:c r="AR649" s="44"/>
      <x:c r="AS649" s="44"/>
      <x:c r="AT649" s="44"/>
      <x:c r="AU649" s="44"/>
      <x:c r="AV649" s="44"/>
      <x:c r="AW649" s="44"/>
      <x:c r="AX649" s="44"/>
      <x:c r="AY649" s="44"/>
      <x:c r="AZ649" s="44"/>
      <x:c r="BA649" s="44"/>
      <x:c r="BB649" s="44"/>
      <x:c r="BC649" s="44"/>
      <x:c r="BD649" s="44"/>
      <x:c r="BE649" s="44"/>
      <x:c r="BF649" s="44"/>
      <x:c r="BG649" s="44"/>
      <x:c r="BH649" s="44"/>
      <x:c r="BI649" s="44"/>
      <x:c r="BJ649" s="44"/>
      <x:c r="BK649" s="44"/>
      <x:c r="BL649" s="44"/>
      <x:c r="BM649" s="44"/>
      <x:c r="BN649" s="44"/>
      <x:c r="BO649" s="44"/>
      <x:c r="BP649" s="44"/>
      <x:c r="BQ649" s="44"/>
      <x:c r="BR649" s="44"/>
      <x:c r="BS649" s="44"/>
      <x:c r="BT649" s="44"/>
      <x:c r="BU649" s="44"/>
      <x:c r="BV649" s="44"/>
      <x:c r="BW649" s="44"/>
      <x:c r="BX649" s="44"/>
      <x:c r="BY649" s="44"/>
      <x:c r="BZ649" s="44"/>
      <x:c r="CA649" s="44"/>
      <x:c r="CB649" s="44"/>
      <x:c r="CC649" s="44"/>
      <x:c r="CD649" s="44"/>
      <x:c r="CE649" s="44"/>
      <x:c r="CF649" s="44"/>
      <x:c r="CG649" s="44"/>
      <x:c r="CH649" s="44"/>
      <x:c r="CI649" s="44"/>
      <x:c r="CJ649" s="44"/>
      <x:c r="CK649" s="44"/>
      <x:c r="CL649" s="44"/>
      <x:c r="CM649" s="44"/>
      <x:c r="CN649" s="44"/>
      <x:c r="CO649" s="44"/>
      <x:c r="CP649" s="44"/>
      <x:c r="CQ649" s="44"/>
      <x:c r="CR649" s="44"/>
      <x:c r="CS649" s="44"/>
      <x:c r="CT649" s="44"/>
      <x:c r="CU649" s="44"/>
      <x:c r="CV649" s="44"/>
      <x:c r="CW649" s="44"/>
      <x:c r="CX649" s="44"/>
      <x:c r="CY649" s="44"/>
      <x:c r="CZ649" s="44"/>
      <x:c r="DA649" s="44"/>
      <x:c r="DB649" s="44"/>
      <x:c r="DC649" s="44"/>
      <x:c r="DD649" s="44"/>
      <x:c r="DE649" s="44"/>
      <x:c r="DF649" s="44"/>
      <x:c r="DG649" s="44"/>
      <x:c r="DH649" s="44"/>
      <x:c r="DI649" s="44"/>
      <x:c r="DJ649" s="44"/>
      <x:c r="DK649" s="44"/>
      <x:c r="DL649" s="44"/>
      <x:c r="DM649" s="44"/>
      <x:c r="DN649" s="44"/>
      <x:c r="DO649" s="44"/>
      <x:c r="DP649" s="44"/>
      <x:c r="DQ649" s="44"/>
      <x:c r="DR649" s="44"/>
      <x:c r="DS649" s="44"/>
      <x:c r="DT649" s="44"/>
      <x:c r="DU649" s="44"/>
      <x:c r="DV649" s="44"/>
      <x:c r="DW649" s="44"/>
      <x:c r="DX649" s="44"/>
      <x:c r="DY649" s="44"/>
      <x:c r="DZ649" s="44"/>
      <x:c r="EA649" s="44"/>
      <x:c r="EB649" s="44"/>
      <x:c r="EC649" s="44"/>
      <x:c r="ED649" s="44"/>
      <x:c r="EE649" s="44"/>
      <x:c r="EF649" s="44"/>
      <x:c r="EG649" s="44"/>
      <x:c r="EH649" s="44"/>
      <x:c r="EI649" s="44"/>
      <x:c r="EJ649" s="44"/>
      <x:c r="EK649" s="44"/>
      <x:c r="EL649" s="44"/>
      <x:c r="EM649" s="44"/>
      <x:c r="EN649" s="44"/>
      <x:c r="EO649" s="44"/>
      <x:c r="EP649" s="44"/>
      <x:c r="EQ649" s="44"/>
      <x:c r="ER649" s="44"/>
      <x:c r="ES649" s="44"/>
      <x:c r="ET649" s="44"/>
      <x:c r="EU649" s="44"/>
      <x:c r="EV649" s="44"/>
      <x:c r="EW649" s="44"/>
      <x:c r="EX649" s="44"/>
      <x:c r="EY649" s="44"/>
      <x:c r="EZ649" s="44"/>
      <x:c r="FA649" s="44"/>
      <x:c r="FB649" s="44"/>
      <x:c r="FC649" s="44"/>
      <x:c r="FD649" s="44"/>
      <x:c r="FE649" s="44"/>
      <x:c r="FF649" s="44"/>
      <x:c r="FG649" s="44"/>
      <x:c r="FH649" s="44"/>
      <x:c r="FI649" s="44"/>
      <x:c r="FJ649" s="44"/>
      <x:c r="FK649" s="44"/>
      <x:c r="FL649" s="44"/>
      <x:c r="FM649" s="44"/>
      <x:c r="FN649" s="44"/>
      <x:c r="FO649" s="44"/>
      <x:c r="FP649" s="44"/>
      <x:c r="FQ649" s="44"/>
      <x:c r="FR649" s="44"/>
      <x:c r="FS649" s="44"/>
      <x:c r="FT649" s="44"/>
      <x:c r="FU649" s="44"/>
      <x:c r="FV649" s="44"/>
      <x:c r="FW649" s="44"/>
      <x:c r="FX649" s="44"/>
      <x:c r="FY649" s="44"/>
      <x:c r="FZ649" s="44"/>
      <x:c r="GA649" s="44"/>
      <x:c r="GB649" s="44"/>
      <x:c r="GC649" s="44"/>
      <x:c r="GD649" s="44"/>
      <x:c r="GE649" s="44"/>
      <x:c r="GF649" s="44"/>
      <x:c r="GG649" s="44"/>
      <x:c r="GH649" s="44"/>
      <x:c r="GI649" s="44"/>
      <x:c r="GJ649" s="44"/>
      <x:c r="GK649" s="44"/>
      <x:c r="GL649" s="44"/>
      <x:c r="GM649" s="44"/>
      <x:c r="GN649" s="44"/>
      <x:c r="GO649" s="44"/>
      <x:c r="GP649" s="44"/>
      <x:c r="GQ649" s="44"/>
      <x:c r="GR649" s="44"/>
      <x:c r="GS649" s="44"/>
      <x:c r="GT649" s="44"/>
      <x:c r="GU649" s="44"/>
      <x:c r="GV649" s="44"/>
      <x:c r="GW649" s="44"/>
      <x:c r="GX649" s="44"/>
      <x:c r="GY649" s="44"/>
      <x:c r="GZ649" s="44"/>
      <x:c r="HA649" s="44"/>
      <x:c r="HB649" s="44"/>
      <x:c r="HC649" s="44"/>
      <x:c r="HD649" s="44"/>
      <x:c r="HE649" s="44"/>
      <x:c r="HF649" s="44"/>
      <x:c r="HG649" s="44"/>
      <x:c r="HH649" s="44"/>
      <x:c r="HI649" s="44"/>
      <x:c r="HJ649" s="44"/>
      <x:c r="HK649" s="44"/>
      <x:c r="HL649" s="44"/>
      <x:c r="HM649" s="44"/>
      <x:c r="HN649" s="44"/>
      <x:c r="HO649" s="44"/>
      <x:c r="HP649" s="44"/>
      <x:c r="HQ649" s="44"/>
      <x:c r="HR649" s="44"/>
      <x:c r="HS649" s="44"/>
      <x:c r="HT649" s="44"/>
      <x:c r="HU649" s="44"/>
      <x:c r="HV649" s="44"/>
      <x:c r="HW649" s="44"/>
      <x:c r="HX649" s="44"/>
      <x:c r="HY649" s="44"/>
      <x:c r="HZ649" s="44"/>
      <x:c r="IA649" s="44"/>
      <x:c r="IB649" s="44"/>
      <x:c r="IC649" s="44"/>
      <x:c r="ID649" s="44"/>
      <x:c r="IE649" s="44"/>
      <x:c r="IF649" s="44"/>
      <x:c r="IG649" s="44"/>
      <x:c r="IH649" s="44"/>
      <x:c r="II649" s="44"/>
      <x:c r="IJ649" s="44"/>
      <x:c r="IK649" s="44"/>
      <x:c r="IL649" s="44"/>
      <x:c r="IM649" s="44"/>
      <x:c r="IN649" s="44"/>
    </x:row>
    <x:row r="650" spans="1:248" s="197" customFormat="1" ht="58.5" customHeight="1" x14ac:dyDescent="0.2">
      <x:c r="A650" s="452" t="s">
        <x:v>3066</x:v>
      </x:c>
      <x:c r="B650" s="452" t="s">
        <x:v>3067</x:v>
      </x:c>
      <x:c r="C650" s="452" t="s">
        <x:v>850</x:v>
      </x:c>
      <x:c r="D650" s="452" t="s">
        <x:v>3068</x:v>
      </x:c>
      <x:c r="E650" s="427">
        <x:v>45589</x:v>
      </x:c>
      <x:c r="F650" s="714">
        <x:v>45604</x:v>
      </x:c>
      <x:c r="G650" s="714">
        <x:v>45604</x:v>
      </x:c>
      <x:c r="H650" s="715"/>
      <x:c r="I650" s="715">
        <x:v>568769</x:v>
      </x:c>
      <x:c r="J650" s="715"/>
      <x:c r="K650" s="715"/>
      <x:c r="L650" s="716">
        <x:v>100</x:v>
      </x:c>
      <x:c r="M650" s="717" t="s">
        <x:v>407</x:v>
      </x:c>
      <x:c r="N650" s="717" t="s">
        <x:v>22</x:v>
      </x:c>
      <x:c r="O650" s="717" t="s">
        <x:v>2211</x:v>
      </x:c>
      <x:c r="P650" s="717" t="s">
        <x:v>147</x:v>
      </x:c>
      <x:c r="Q650" s="717" t="s">
        <x:v>3069</x:v>
      </x:c>
      <x:c r="R650" s="717" t="s">
        <x:v>2162</x:v>
      </x:c>
      <x:c r="S650" s="717" t="s">
        <x:v>2211</x:v>
      </x:c>
      <x:c r="T650" s="717" t="s">
        <x:v>22</x:v>
      </x:c>
      <x:c r="U650" s="717" t="s">
        <x:v>22</x:v>
      </x:c>
      <x:c r="V650" s="717" t="s">
        <x:v>23</x:v>
      </x:c>
      <x:c r="W650" s="717"/>
      <x:c r="X650" s="54"/>
      <x:c r="Y650" s="54"/>
      <x:c r="Z650" s="54"/>
      <x:c r="AA650" s="54"/>
      <x:c r="AB650" s="54"/>
      <x:c r="AC650" s="54"/>
      <x:c r="AD650" s="54"/>
      <x:c r="AE650" s="54"/>
      <x:c r="AF650" s="54"/>
      <x:c r="AG650" s="54"/>
      <x:c r="AH650" s="54"/>
      <x:c r="AI650" s="54"/>
      <x:c r="AJ650" s="54"/>
      <x:c r="AK650" s="54"/>
      <x:c r="AL650" s="54"/>
      <x:c r="AM650" s="54"/>
      <x:c r="AN650" s="54"/>
      <x:c r="AO650" s="54"/>
      <x:c r="AP650" s="54"/>
      <x:c r="AQ650" s="54"/>
      <x:c r="AR650" s="54"/>
      <x:c r="AS650" s="54"/>
      <x:c r="AT650" s="54"/>
      <x:c r="AU650" s="54"/>
      <x:c r="AV650" s="54"/>
      <x:c r="AW650" s="54"/>
      <x:c r="AX650" s="54"/>
      <x:c r="AY650" s="54"/>
      <x:c r="AZ650" s="54"/>
      <x:c r="BA650" s="54"/>
      <x:c r="BB650" s="54"/>
      <x:c r="BC650" s="54"/>
      <x:c r="BD650" s="54"/>
      <x:c r="BE650" s="54"/>
      <x:c r="BF650" s="54"/>
      <x:c r="BG650" s="54"/>
      <x:c r="BH650" s="54"/>
      <x:c r="BI650" s="54"/>
      <x:c r="BJ650" s="54"/>
      <x:c r="BK650" s="54"/>
      <x:c r="BL650" s="54"/>
      <x:c r="BM650" s="54"/>
      <x:c r="BN650" s="54"/>
      <x:c r="BO650" s="54"/>
      <x:c r="BP650" s="54"/>
      <x:c r="BQ650" s="54"/>
      <x:c r="BR650" s="54"/>
      <x:c r="BS650" s="54"/>
      <x:c r="BT650" s="54"/>
      <x:c r="BU650" s="54"/>
      <x:c r="BV650" s="54"/>
      <x:c r="BW650" s="54"/>
      <x:c r="BX650" s="54"/>
      <x:c r="BY650" s="54"/>
      <x:c r="BZ650" s="54"/>
      <x:c r="CA650" s="54"/>
      <x:c r="CB650" s="54"/>
      <x:c r="CC650" s="54"/>
      <x:c r="CD650" s="54"/>
      <x:c r="CE650" s="54"/>
      <x:c r="CF650" s="54"/>
      <x:c r="CG650" s="54"/>
      <x:c r="CH650" s="54"/>
      <x:c r="CI650" s="54"/>
      <x:c r="CJ650" s="54"/>
      <x:c r="CK650" s="54"/>
      <x:c r="CL650" s="54"/>
      <x:c r="CM650" s="54"/>
      <x:c r="CN650" s="54"/>
      <x:c r="CO650" s="54"/>
      <x:c r="CP650" s="54"/>
      <x:c r="CQ650" s="54"/>
      <x:c r="CR650" s="54"/>
      <x:c r="CS650" s="54"/>
      <x:c r="CT650" s="54"/>
      <x:c r="CU650" s="54"/>
      <x:c r="CV650" s="54"/>
      <x:c r="CW650" s="54"/>
      <x:c r="CX650" s="54"/>
      <x:c r="CY650" s="54"/>
      <x:c r="CZ650" s="54"/>
      <x:c r="DA650" s="54"/>
      <x:c r="DB650" s="54"/>
      <x:c r="DC650" s="54"/>
      <x:c r="DD650" s="54"/>
      <x:c r="DE650" s="54"/>
      <x:c r="DF650" s="54"/>
      <x:c r="DG650" s="54"/>
      <x:c r="DH650" s="54"/>
      <x:c r="DI650" s="54"/>
      <x:c r="DJ650" s="54"/>
      <x:c r="DK650" s="54"/>
      <x:c r="DL650" s="54"/>
      <x:c r="DM650" s="54"/>
      <x:c r="DN650" s="54"/>
      <x:c r="DO650" s="54"/>
      <x:c r="DP650" s="54"/>
      <x:c r="DQ650" s="54"/>
      <x:c r="DR650" s="54"/>
      <x:c r="DS650" s="54"/>
      <x:c r="DT650" s="54"/>
      <x:c r="DU650" s="54"/>
      <x:c r="DV650" s="54"/>
      <x:c r="DW650" s="54"/>
      <x:c r="DX650" s="54"/>
      <x:c r="DY650" s="54"/>
      <x:c r="DZ650" s="54"/>
      <x:c r="EA650" s="54"/>
      <x:c r="EB650" s="54"/>
      <x:c r="EC650" s="54"/>
      <x:c r="ED650" s="54"/>
      <x:c r="EE650" s="54"/>
      <x:c r="EF650" s="54"/>
      <x:c r="EG650" s="54"/>
      <x:c r="EH650" s="54"/>
      <x:c r="EI650" s="54"/>
      <x:c r="EJ650" s="54"/>
      <x:c r="EK650" s="54"/>
      <x:c r="EL650" s="54"/>
      <x:c r="EM650" s="54"/>
      <x:c r="EN650" s="54"/>
      <x:c r="EO650" s="54"/>
      <x:c r="EP650" s="54"/>
      <x:c r="EQ650" s="54"/>
      <x:c r="ER650" s="54"/>
      <x:c r="ES650" s="54"/>
      <x:c r="ET650" s="54"/>
      <x:c r="EU650" s="54"/>
      <x:c r="EV650" s="54"/>
      <x:c r="EW650" s="54"/>
      <x:c r="EX650" s="54"/>
      <x:c r="EY650" s="54"/>
      <x:c r="EZ650" s="54"/>
      <x:c r="FA650" s="54"/>
      <x:c r="FB650" s="54"/>
      <x:c r="FC650" s="54"/>
      <x:c r="FD650" s="54"/>
      <x:c r="FE650" s="54"/>
      <x:c r="FF650" s="54"/>
      <x:c r="FG650" s="54"/>
      <x:c r="FH650" s="54"/>
      <x:c r="FI650" s="54"/>
      <x:c r="FJ650" s="54"/>
      <x:c r="FK650" s="54"/>
      <x:c r="FL650" s="54"/>
      <x:c r="FM650" s="54"/>
      <x:c r="FN650" s="54"/>
      <x:c r="FO650" s="54"/>
      <x:c r="FP650" s="54"/>
      <x:c r="FQ650" s="54"/>
      <x:c r="FR650" s="54"/>
      <x:c r="FS650" s="54"/>
      <x:c r="FT650" s="54"/>
      <x:c r="FU650" s="54"/>
      <x:c r="FV650" s="54"/>
      <x:c r="FW650" s="54"/>
      <x:c r="FX650" s="54"/>
      <x:c r="FY650" s="54"/>
      <x:c r="FZ650" s="54"/>
      <x:c r="GA650" s="54"/>
      <x:c r="GB650" s="54"/>
      <x:c r="GC650" s="54"/>
      <x:c r="GD650" s="54"/>
      <x:c r="GE650" s="54"/>
      <x:c r="GF650" s="54"/>
      <x:c r="GG650" s="54"/>
      <x:c r="GH650" s="54"/>
      <x:c r="GI650" s="54"/>
      <x:c r="GJ650" s="54"/>
      <x:c r="GK650" s="54"/>
      <x:c r="GL650" s="54"/>
      <x:c r="GM650" s="54"/>
      <x:c r="GN650" s="54"/>
      <x:c r="GO650" s="54"/>
      <x:c r="GP650" s="54"/>
      <x:c r="GQ650" s="54"/>
      <x:c r="GR650" s="54"/>
      <x:c r="GS650" s="54"/>
      <x:c r="GT650" s="54"/>
      <x:c r="GU650" s="54"/>
      <x:c r="GV650" s="54"/>
      <x:c r="GW650" s="54"/>
      <x:c r="GX650" s="54"/>
      <x:c r="GY650" s="54"/>
      <x:c r="GZ650" s="54"/>
      <x:c r="HA650" s="54"/>
      <x:c r="HB650" s="54"/>
      <x:c r="HC650" s="54"/>
      <x:c r="HD650" s="54"/>
      <x:c r="HE650" s="54"/>
      <x:c r="HF650" s="54"/>
      <x:c r="HG650" s="54"/>
      <x:c r="HH650" s="54"/>
      <x:c r="HI650" s="54"/>
      <x:c r="HJ650" s="54"/>
      <x:c r="HK650" s="54"/>
      <x:c r="HL650" s="54"/>
      <x:c r="HM650" s="54"/>
      <x:c r="HN650" s="54"/>
      <x:c r="HO650" s="54"/>
      <x:c r="HP650" s="54"/>
      <x:c r="HQ650" s="54"/>
      <x:c r="HR650" s="54"/>
      <x:c r="HS650" s="54"/>
      <x:c r="HT650" s="54"/>
      <x:c r="HU650" s="54"/>
      <x:c r="HV650" s="54"/>
      <x:c r="HW650" s="54"/>
      <x:c r="HX650" s="54"/>
      <x:c r="HY650" s="54"/>
      <x:c r="HZ650" s="54"/>
      <x:c r="IA650" s="54"/>
      <x:c r="IB650" s="54"/>
      <x:c r="IC650" s="54"/>
      <x:c r="ID650" s="54"/>
      <x:c r="IE650" s="54"/>
      <x:c r="IF650" s="54"/>
      <x:c r="IG650" s="54"/>
      <x:c r="IH650" s="54"/>
      <x:c r="II650" s="54"/>
      <x:c r="IJ650" s="54"/>
      <x:c r="IK650" s="54"/>
      <x:c r="IL650" s="54"/>
      <x:c r="IM650" s="54"/>
      <x:c r="IN650" s="54"/>
    </x:row>
    <x:row r="651" spans="1:248" s="197" customFormat="1" ht="38.25" x14ac:dyDescent="0.2">
      <x:c r="A651" s="452" t="s">
        <x:v>3912</x:v>
      </x:c>
      <x:c r="B651" s="452" t="s">
        <x:v>3914</x:v>
      </x:c>
      <x:c r="C651" s="452" t="s">
        <x:v>3940</x:v>
      </x:c>
      <x:c r="D651" s="452" t="s">
        <x:v>4103</x:v>
      </x:c>
      <x:c r="E651" s="427">
        <x:v>45733</x:v>
      </x:c>
      <x:c r="F651" s="433">
        <x:v>45792</x:v>
      </x:c>
      <x:c r="G651" s="455"/>
      <x:c r="H651" s="456"/>
      <x:c r="I651" s="456"/>
      <x:c r="J651" s="456"/>
      <x:c r="K651" s="456"/>
      <x:c r="L651" s="456">
        <x:v>0</x:v>
      </x:c>
      <x:c r="M651" s="452" t="s">
        <x:v>2090</x:v>
      </x:c>
      <x:c r="N651" s="452" t="s">
        <x:v>22</x:v>
      </x:c>
      <x:c r="O651" s="452" t="s">
        <x:v>4104</x:v>
      </x:c>
      <x:c r="P651" s="452" t="s">
        <x:v>917</x:v>
      </x:c>
      <x:c r="Q651" s="452" t="s">
        <x:v>157</x:v>
      </x:c>
      <x:c r="R651" s="452" t="s">
        <x:v>2777</x:v>
      </x:c>
      <x:c r="S651" s="452" t="s">
        <x:v>4104</x:v>
      </x:c>
      <x:c r="T651" s="452" t="s">
        <x:v>22</x:v>
      </x:c>
      <x:c r="U651" s="452" t="s">
        <x:v>22</x:v>
      </x:c>
      <x:c r="V651" s="452" t="s">
        <x:v>23</x:v>
      </x:c>
      <x:c r="W651" s="452"/>
      <x:c r="X651" s="54"/>
      <x:c r="Y651" s="54"/>
      <x:c r="Z651" s="54"/>
      <x:c r="AA651" s="54"/>
      <x:c r="AB651" s="54"/>
      <x:c r="AC651" s="54"/>
      <x:c r="AD651" s="54"/>
      <x:c r="AE651" s="54"/>
      <x:c r="AF651" s="54"/>
      <x:c r="AG651" s="54"/>
      <x:c r="AH651" s="54"/>
      <x:c r="AI651" s="54"/>
      <x:c r="AJ651" s="54"/>
      <x:c r="AK651" s="54"/>
      <x:c r="AL651" s="54"/>
      <x:c r="AM651" s="54"/>
      <x:c r="AN651" s="54"/>
      <x:c r="AO651" s="54"/>
      <x:c r="AP651" s="54"/>
      <x:c r="AQ651" s="54"/>
      <x:c r="AR651" s="54"/>
      <x:c r="AS651" s="54"/>
      <x:c r="AT651" s="54"/>
      <x:c r="AU651" s="54"/>
      <x:c r="AV651" s="54"/>
      <x:c r="AW651" s="54"/>
      <x:c r="AX651" s="54"/>
      <x:c r="AY651" s="54"/>
      <x:c r="AZ651" s="54"/>
      <x:c r="BA651" s="54"/>
      <x:c r="BB651" s="54"/>
      <x:c r="BC651" s="54"/>
      <x:c r="BD651" s="54"/>
      <x:c r="BE651" s="54"/>
      <x:c r="BF651" s="54"/>
      <x:c r="BG651" s="54"/>
      <x:c r="BH651" s="54"/>
      <x:c r="BI651" s="54"/>
      <x:c r="BJ651" s="54"/>
      <x:c r="BK651" s="54"/>
      <x:c r="BL651" s="54"/>
      <x:c r="BM651" s="54"/>
      <x:c r="BN651" s="54"/>
      <x:c r="BO651" s="54"/>
      <x:c r="BP651" s="54"/>
      <x:c r="BQ651" s="54"/>
      <x:c r="BR651" s="54"/>
      <x:c r="BS651" s="54"/>
      <x:c r="BT651" s="54"/>
      <x:c r="BU651" s="54"/>
      <x:c r="BV651" s="54"/>
      <x:c r="BW651" s="54"/>
      <x:c r="BX651" s="54"/>
      <x:c r="BY651" s="54"/>
      <x:c r="BZ651" s="54"/>
      <x:c r="CA651" s="54"/>
      <x:c r="CB651" s="54"/>
      <x:c r="CC651" s="54"/>
      <x:c r="CD651" s="54"/>
      <x:c r="CE651" s="54"/>
      <x:c r="CF651" s="54"/>
      <x:c r="CG651" s="54"/>
      <x:c r="CH651" s="54"/>
      <x:c r="CI651" s="54"/>
      <x:c r="CJ651" s="54"/>
      <x:c r="CK651" s="54"/>
      <x:c r="CL651" s="54"/>
      <x:c r="CM651" s="54"/>
      <x:c r="CN651" s="54"/>
      <x:c r="CO651" s="54"/>
      <x:c r="CP651" s="54"/>
      <x:c r="CQ651" s="54"/>
      <x:c r="CR651" s="54"/>
      <x:c r="CS651" s="54"/>
      <x:c r="CT651" s="54"/>
      <x:c r="CU651" s="54"/>
      <x:c r="CV651" s="54"/>
      <x:c r="CW651" s="54"/>
      <x:c r="CX651" s="54"/>
      <x:c r="CY651" s="54"/>
      <x:c r="CZ651" s="54"/>
      <x:c r="DA651" s="54"/>
      <x:c r="DB651" s="54"/>
      <x:c r="DC651" s="54"/>
      <x:c r="DD651" s="54"/>
      <x:c r="DE651" s="54"/>
      <x:c r="DF651" s="54"/>
      <x:c r="DG651" s="54"/>
      <x:c r="DH651" s="54"/>
      <x:c r="DI651" s="54"/>
      <x:c r="DJ651" s="54"/>
      <x:c r="DK651" s="54"/>
      <x:c r="DL651" s="54"/>
      <x:c r="DM651" s="54"/>
      <x:c r="DN651" s="54"/>
      <x:c r="DO651" s="54"/>
      <x:c r="DP651" s="54"/>
      <x:c r="DQ651" s="54"/>
      <x:c r="DR651" s="54"/>
      <x:c r="DS651" s="54"/>
      <x:c r="DT651" s="54"/>
      <x:c r="DU651" s="54"/>
      <x:c r="DV651" s="54"/>
      <x:c r="DW651" s="54"/>
      <x:c r="DX651" s="54"/>
      <x:c r="DY651" s="54"/>
      <x:c r="DZ651" s="54"/>
      <x:c r="EA651" s="54"/>
      <x:c r="EB651" s="54"/>
      <x:c r="EC651" s="54"/>
      <x:c r="ED651" s="54"/>
      <x:c r="EE651" s="54"/>
      <x:c r="EF651" s="54"/>
      <x:c r="EG651" s="54"/>
      <x:c r="EH651" s="54"/>
      <x:c r="EI651" s="54"/>
      <x:c r="EJ651" s="54"/>
      <x:c r="EK651" s="54"/>
      <x:c r="EL651" s="54"/>
      <x:c r="EM651" s="54"/>
      <x:c r="EN651" s="54"/>
      <x:c r="EO651" s="54"/>
      <x:c r="EP651" s="54"/>
      <x:c r="EQ651" s="54"/>
      <x:c r="ER651" s="54"/>
      <x:c r="ES651" s="54"/>
      <x:c r="ET651" s="54"/>
      <x:c r="EU651" s="54"/>
      <x:c r="EV651" s="54"/>
      <x:c r="EW651" s="54"/>
      <x:c r="EX651" s="54"/>
      <x:c r="EY651" s="54"/>
      <x:c r="EZ651" s="54"/>
      <x:c r="FA651" s="54"/>
      <x:c r="FB651" s="54"/>
      <x:c r="FC651" s="54"/>
      <x:c r="FD651" s="54"/>
      <x:c r="FE651" s="54"/>
      <x:c r="FF651" s="54"/>
      <x:c r="FG651" s="54"/>
      <x:c r="FH651" s="54"/>
      <x:c r="FI651" s="54"/>
      <x:c r="FJ651" s="54"/>
      <x:c r="FK651" s="54"/>
      <x:c r="FL651" s="54"/>
      <x:c r="FM651" s="54"/>
      <x:c r="FN651" s="54"/>
      <x:c r="FO651" s="54"/>
      <x:c r="FP651" s="54"/>
      <x:c r="FQ651" s="54"/>
      <x:c r="FR651" s="54"/>
      <x:c r="FS651" s="54"/>
      <x:c r="FT651" s="54"/>
      <x:c r="FU651" s="54"/>
      <x:c r="FV651" s="54"/>
      <x:c r="FW651" s="54"/>
      <x:c r="FX651" s="54"/>
      <x:c r="FY651" s="54"/>
      <x:c r="FZ651" s="54"/>
      <x:c r="GA651" s="54"/>
      <x:c r="GB651" s="54"/>
      <x:c r="GC651" s="54"/>
      <x:c r="GD651" s="54"/>
      <x:c r="GE651" s="54"/>
      <x:c r="GF651" s="54"/>
      <x:c r="GG651" s="54"/>
      <x:c r="GH651" s="54"/>
      <x:c r="GI651" s="54"/>
      <x:c r="GJ651" s="54"/>
      <x:c r="GK651" s="54"/>
      <x:c r="GL651" s="54"/>
      <x:c r="GM651" s="54"/>
      <x:c r="GN651" s="54"/>
      <x:c r="GO651" s="54"/>
      <x:c r="GP651" s="54"/>
      <x:c r="GQ651" s="54"/>
      <x:c r="GR651" s="54"/>
      <x:c r="GS651" s="54"/>
      <x:c r="GT651" s="54"/>
      <x:c r="GU651" s="54"/>
      <x:c r="GV651" s="54"/>
      <x:c r="GW651" s="54"/>
      <x:c r="GX651" s="54"/>
      <x:c r="GY651" s="54"/>
      <x:c r="GZ651" s="54"/>
      <x:c r="HA651" s="54"/>
      <x:c r="HB651" s="54"/>
      <x:c r="HC651" s="54"/>
      <x:c r="HD651" s="54"/>
      <x:c r="HE651" s="54"/>
      <x:c r="HF651" s="54"/>
      <x:c r="HG651" s="54"/>
      <x:c r="HH651" s="54"/>
      <x:c r="HI651" s="54"/>
      <x:c r="HJ651" s="54"/>
      <x:c r="HK651" s="54"/>
      <x:c r="HL651" s="54"/>
      <x:c r="HM651" s="54"/>
      <x:c r="HN651" s="54"/>
      <x:c r="HO651" s="54"/>
      <x:c r="HP651" s="54"/>
      <x:c r="HQ651" s="54"/>
      <x:c r="HR651" s="54"/>
      <x:c r="HS651" s="54"/>
      <x:c r="HT651" s="54"/>
      <x:c r="HU651" s="54"/>
      <x:c r="HV651" s="54"/>
      <x:c r="HW651" s="54"/>
      <x:c r="HX651" s="54"/>
      <x:c r="HY651" s="54"/>
      <x:c r="HZ651" s="54"/>
      <x:c r="IA651" s="54"/>
      <x:c r="IB651" s="54"/>
      <x:c r="IC651" s="54"/>
      <x:c r="ID651" s="54"/>
      <x:c r="IE651" s="54"/>
      <x:c r="IF651" s="54"/>
      <x:c r="IG651" s="54"/>
      <x:c r="IH651" s="54"/>
      <x:c r="II651" s="54"/>
      <x:c r="IJ651" s="54"/>
      <x:c r="IK651" s="54"/>
      <x:c r="IL651" s="54"/>
      <x:c r="IM651" s="54"/>
      <x:c r="IN651" s="54"/>
    </x:row>
    <x:row r="652" spans="1:248" s="197" customFormat="1" ht="38.25" x14ac:dyDescent="0.2">
      <x:c r="A652" s="452" t="s">
        <x:v>3913</x:v>
      </x:c>
      <x:c r="B652" s="452" t="s">
        <x:v>3914</x:v>
      </x:c>
      <x:c r="C652" s="452" t="s">
        <x:v>3940</x:v>
      </x:c>
      <x:c r="D652" s="452" t="s">
        <x:v>2194</x:v>
      </x:c>
      <x:c r="E652" s="427">
        <x:v>45870</x:v>
      </x:c>
      <x:c r="F652" s="433">
        <x:v>46022</x:v>
      </x:c>
      <x:c r="G652" s="455"/>
      <x:c r="H652" s="456"/>
      <x:c r="I652" s="456"/>
      <x:c r="J652" s="456"/>
      <x:c r="K652" s="456"/>
      <x:c r="L652" s="456">
        <x:v>0</x:v>
      </x:c>
      <x:c r="M652" s="452" t="s">
        <x:v>2090</x:v>
      </x:c>
      <x:c r="N652" s="452" t="s">
        <x:v>22</x:v>
      </x:c>
      <x:c r="O652" s="452" t="s">
        <x:v>2597</x:v>
      </x:c>
      <x:c r="P652" s="452" t="s">
        <x:v>3106</x:v>
      </x:c>
      <x:c r="Q652" s="452" t="s">
        <x:v>157</x:v>
      </x:c>
      <x:c r="R652" s="452" t="s">
        <x:v>2777</x:v>
      </x:c>
      <x:c r="S652" s="452" t="s">
        <x:v>2597</x:v>
      </x:c>
      <x:c r="T652" s="452" t="s">
        <x:v>22</x:v>
      </x:c>
      <x:c r="U652" s="452" t="s">
        <x:v>22</x:v>
      </x:c>
      <x:c r="V652" s="452" t="s">
        <x:v>23</x:v>
      </x:c>
      <x:c r="W652" s="452"/>
      <x:c r="X652" s="54"/>
      <x:c r="Y652" s="54"/>
      <x:c r="Z652" s="54"/>
      <x:c r="AA652" s="54"/>
      <x:c r="AB652" s="54"/>
      <x:c r="AC652" s="54"/>
      <x:c r="AD652" s="54"/>
      <x:c r="AE652" s="54"/>
      <x:c r="AF652" s="54"/>
      <x:c r="AG652" s="54"/>
      <x:c r="AH652" s="54"/>
      <x:c r="AI652" s="54"/>
      <x:c r="AJ652" s="54"/>
      <x:c r="AK652" s="54"/>
      <x:c r="AL652" s="54"/>
      <x:c r="AM652" s="54"/>
      <x:c r="AN652" s="54"/>
      <x:c r="AO652" s="54"/>
      <x:c r="AP652" s="54"/>
      <x:c r="AQ652" s="54"/>
      <x:c r="AR652" s="54"/>
      <x:c r="AS652" s="54"/>
      <x:c r="AT652" s="54"/>
      <x:c r="AU652" s="54"/>
      <x:c r="AV652" s="54"/>
      <x:c r="AW652" s="54"/>
      <x:c r="AX652" s="54"/>
      <x:c r="AY652" s="54"/>
      <x:c r="AZ652" s="54"/>
      <x:c r="BA652" s="54"/>
      <x:c r="BB652" s="54"/>
      <x:c r="BC652" s="54"/>
      <x:c r="BD652" s="54"/>
      <x:c r="BE652" s="54"/>
      <x:c r="BF652" s="54"/>
      <x:c r="BG652" s="54"/>
      <x:c r="BH652" s="54"/>
      <x:c r="BI652" s="54"/>
      <x:c r="BJ652" s="54"/>
      <x:c r="BK652" s="54"/>
      <x:c r="BL652" s="54"/>
      <x:c r="BM652" s="54"/>
      <x:c r="BN652" s="54"/>
      <x:c r="BO652" s="54"/>
      <x:c r="BP652" s="54"/>
      <x:c r="BQ652" s="54"/>
      <x:c r="BR652" s="54"/>
      <x:c r="BS652" s="54"/>
      <x:c r="BT652" s="54"/>
      <x:c r="BU652" s="54"/>
      <x:c r="BV652" s="54"/>
      <x:c r="BW652" s="54"/>
      <x:c r="BX652" s="54"/>
      <x:c r="BY652" s="54"/>
      <x:c r="BZ652" s="54"/>
      <x:c r="CA652" s="54"/>
      <x:c r="CB652" s="54"/>
      <x:c r="CC652" s="54"/>
      <x:c r="CD652" s="54"/>
      <x:c r="CE652" s="54"/>
      <x:c r="CF652" s="54"/>
      <x:c r="CG652" s="54"/>
      <x:c r="CH652" s="54"/>
      <x:c r="CI652" s="54"/>
      <x:c r="CJ652" s="54"/>
      <x:c r="CK652" s="54"/>
      <x:c r="CL652" s="54"/>
      <x:c r="CM652" s="54"/>
      <x:c r="CN652" s="54"/>
      <x:c r="CO652" s="54"/>
      <x:c r="CP652" s="54"/>
      <x:c r="CQ652" s="54"/>
      <x:c r="CR652" s="54"/>
      <x:c r="CS652" s="54"/>
      <x:c r="CT652" s="54"/>
      <x:c r="CU652" s="54"/>
      <x:c r="CV652" s="54"/>
      <x:c r="CW652" s="54"/>
      <x:c r="CX652" s="54"/>
      <x:c r="CY652" s="54"/>
      <x:c r="CZ652" s="54"/>
      <x:c r="DA652" s="54"/>
      <x:c r="DB652" s="54"/>
      <x:c r="DC652" s="54"/>
      <x:c r="DD652" s="54"/>
      <x:c r="DE652" s="54"/>
      <x:c r="DF652" s="54"/>
      <x:c r="DG652" s="54"/>
      <x:c r="DH652" s="54"/>
      <x:c r="DI652" s="54"/>
      <x:c r="DJ652" s="54"/>
      <x:c r="DK652" s="54"/>
      <x:c r="DL652" s="54"/>
      <x:c r="DM652" s="54"/>
      <x:c r="DN652" s="54"/>
      <x:c r="DO652" s="54"/>
      <x:c r="DP652" s="54"/>
      <x:c r="DQ652" s="54"/>
      <x:c r="DR652" s="54"/>
      <x:c r="DS652" s="54"/>
      <x:c r="DT652" s="54"/>
      <x:c r="DU652" s="54"/>
      <x:c r="DV652" s="54"/>
      <x:c r="DW652" s="54"/>
      <x:c r="DX652" s="54"/>
      <x:c r="DY652" s="54"/>
      <x:c r="DZ652" s="54"/>
      <x:c r="EA652" s="54"/>
      <x:c r="EB652" s="54"/>
      <x:c r="EC652" s="54"/>
      <x:c r="ED652" s="54"/>
      <x:c r="EE652" s="54"/>
      <x:c r="EF652" s="54"/>
      <x:c r="EG652" s="54"/>
      <x:c r="EH652" s="54"/>
      <x:c r="EI652" s="54"/>
      <x:c r="EJ652" s="54"/>
      <x:c r="EK652" s="54"/>
      <x:c r="EL652" s="54"/>
      <x:c r="EM652" s="54"/>
      <x:c r="EN652" s="54"/>
      <x:c r="EO652" s="54"/>
      <x:c r="EP652" s="54"/>
      <x:c r="EQ652" s="54"/>
      <x:c r="ER652" s="54"/>
      <x:c r="ES652" s="54"/>
      <x:c r="ET652" s="54"/>
      <x:c r="EU652" s="54"/>
      <x:c r="EV652" s="54"/>
      <x:c r="EW652" s="54"/>
      <x:c r="EX652" s="54"/>
      <x:c r="EY652" s="54"/>
      <x:c r="EZ652" s="54"/>
      <x:c r="FA652" s="54"/>
      <x:c r="FB652" s="54"/>
      <x:c r="FC652" s="54"/>
      <x:c r="FD652" s="54"/>
      <x:c r="FE652" s="54"/>
      <x:c r="FF652" s="54"/>
      <x:c r="FG652" s="54"/>
      <x:c r="FH652" s="54"/>
      <x:c r="FI652" s="54"/>
      <x:c r="FJ652" s="54"/>
      <x:c r="FK652" s="54"/>
      <x:c r="FL652" s="54"/>
      <x:c r="FM652" s="54"/>
      <x:c r="FN652" s="54"/>
      <x:c r="FO652" s="54"/>
      <x:c r="FP652" s="54"/>
      <x:c r="FQ652" s="54"/>
      <x:c r="FR652" s="54"/>
      <x:c r="FS652" s="54"/>
      <x:c r="FT652" s="54"/>
      <x:c r="FU652" s="54"/>
      <x:c r="FV652" s="54"/>
      <x:c r="FW652" s="54"/>
      <x:c r="FX652" s="54"/>
      <x:c r="FY652" s="54"/>
      <x:c r="FZ652" s="54"/>
      <x:c r="GA652" s="54"/>
      <x:c r="GB652" s="54"/>
      <x:c r="GC652" s="54"/>
      <x:c r="GD652" s="54"/>
      <x:c r="GE652" s="54"/>
      <x:c r="GF652" s="54"/>
      <x:c r="GG652" s="54"/>
      <x:c r="GH652" s="54"/>
      <x:c r="GI652" s="54"/>
      <x:c r="GJ652" s="54"/>
      <x:c r="GK652" s="54"/>
      <x:c r="GL652" s="54"/>
      <x:c r="GM652" s="54"/>
      <x:c r="GN652" s="54"/>
      <x:c r="GO652" s="54"/>
      <x:c r="GP652" s="54"/>
      <x:c r="GQ652" s="54"/>
      <x:c r="GR652" s="54"/>
      <x:c r="GS652" s="54"/>
      <x:c r="GT652" s="54"/>
      <x:c r="GU652" s="54"/>
      <x:c r="GV652" s="54"/>
      <x:c r="GW652" s="54"/>
      <x:c r="GX652" s="54"/>
      <x:c r="GY652" s="54"/>
      <x:c r="GZ652" s="54"/>
      <x:c r="HA652" s="54"/>
      <x:c r="HB652" s="54"/>
      <x:c r="HC652" s="54"/>
      <x:c r="HD652" s="54"/>
      <x:c r="HE652" s="54"/>
      <x:c r="HF652" s="54"/>
      <x:c r="HG652" s="54"/>
      <x:c r="HH652" s="54"/>
      <x:c r="HI652" s="54"/>
      <x:c r="HJ652" s="54"/>
      <x:c r="HK652" s="54"/>
      <x:c r="HL652" s="54"/>
      <x:c r="HM652" s="54"/>
      <x:c r="HN652" s="54"/>
      <x:c r="HO652" s="54"/>
      <x:c r="HP652" s="54"/>
      <x:c r="HQ652" s="54"/>
      <x:c r="HR652" s="54"/>
      <x:c r="HS652" s="54"/>
      <x:c r="HT652" s="54"/>
      <x:c r="HU652" s="54"/>
      <x:c r="HV652" s="54"/>
      <x:c r="HW652" s="54"/>
      <x:c r="HX652" s="54"/>
      <x:c r="HY652" s="54"/>
      <x:c r="HZ652" s="54"/>
      <x:c r="IA652" s="54"/>
      <x:c r="IB652" s="54"/>
      <x:c r="IC652" s="54"/>
      <x:c r="ID652" s="54"/>
      <x:c r="IE652" s="54"/>
      <x:c r="IF652" s="54"/>
      <x:c r="IG652" s="54"/>
      <x:c r="IH652" s="54"/>
      <x:c r="II652" s="54"/>
      <x:c r="IJ652" s="54"/>
      <x:c r="IK652" s="54"/>
      <x:c r="IL652" s="54"/>
      <x:c r="IM652" s="54"/>
      <x:c r="IN652" s="54"/>
    </x:row>
    <x:row r="653" spans="1:248" s="197" customFormat="1" ht="38.25" x14ac:dyDescent="0.2">
      <x:c r="A653" s="452" t="s">
        <x:v>4040</x:v>
      </x:c>
      <x:c r="B653" s="452" t="s">
        <x:v>4041</x:v>
      </x:c>
      <x:c r="C653" s="452" t="s">
        <x:v>133</x:v>
      </x:c>
      <x:c r="D653" s="452" t="s">
        <x:v>4121</x:v>
      </x:c>
      <x:c r="E653" s="427">
        <x:v>45947</x:v>
      </x:c>
      <x:c r="F653" s="433">
        <x:v>46022</x:v>
      </x:c>
      <x:c r="G653" s="455"/>
      <x:c r="H653" s="456"/>
      <x:c r="I653" s="456"/>
      <x:c r="J653" s="456"/>
      <x:c r="K653" s="456"/>
      <x:c r="L653" s="456">
        <x:v>0</x:v>
      </x:c>
      <x:c r="M653" s="452" t="s">
        <x:v>2090</x:v>
      </x:c>
      <x:c r="N653" s="452" t="s">
        <x:v>22</x:v>
      </x:c>
      <x:c r="O653" s="452" t="s">
        <x:v>2852</x:v>
      </x:c>
      <x:c r="P653" s="452" t="s">
        <x:v>147</x:v>
      </x:c>
      <x:c r="Q653" s="452" t="s">
        <x:v>157</x:v>
      </x:c>
      <x:c r="R653" s="452" t="s">
        <x:v>2219</x:v>
      </x:c>
      <x:c r="S653" s="452" t="s">
        <x:v>22</x:v>
      </x:c>
      <x:c r="T653" s="452" t="s">
        <x:v>22</x:v>
      </x:c>
      <x:c r="U653" s="452" t="s">
        <x:v>22</x:v>
      </x:c>
      <x:c r="V653" s="452" t="s">
        <x:v>23</x:v>
      </x:c>
      <x:c r="W653" s="452" t="s">
        <x:v>422</x:v>
      </x:c>
    </x:row>
    <x:row r="654" spans="1:248" s="197" customFormat="1" x14ac:dyDescent="0.2">
      <x:c r="A654" s="709"/>
      <x:c r="B654" s="710" t="s">
        <x:v>3767</x:v>
      </x:c>
      <x:c r="C654" s="709"/>
      <x:c r="D654" s="709"/>
      <x:c r="E654" s="711"/>
      <x:c r="F654" s="718"/>
      <x:c r="G654" s="712"/>
      <x:c r="H654" s="712"/>
      <x:c r="I654" s="712"/>
      <x:c r="J654" s="712"/>
      <x:c r="K654" s="718"/>
      <x:c r="L654" s="718"/>
      <x:c r="M654" s="718"/>
      <x:c r="N654" s="718"/>
      <x:c r="O654" s="718"/>
      <x:c r="P654" s="718"/>
      <x:c r="Q654" s="718"/>
      <x:c r="R654" s="718"/>
      <x:c r="S654" s="709"/>
      <x:c r="T654" s="709"/>
      <x:c r="U654" s="709"/>
      <x:c r="V654" s="709"/>
      <x:c r="W654" s="709"/>
      <x:c r="X654" s="54"/>
      <x:c r="Y654" s="54"/>
      <x:c r="Z654" s="54"/>
      <x:c r="AA654" s="54"/>
      <x:c r="AB654" s="54"/>
      <x:c r="AC654" s="54"/>
      <x:c r="AD654" s="54"/>
      <x:c r="AE654" s="54"/>
      <x:c r="AF654" s="54"/>
      <x:c r="AG654" s="54"/>
      <x:c r="AH654" s="54"/>
      <x:c r="AI654" s="54"/>
      <x:c r="AJ654" s="54"/>
      <x:c r="AK654" s="54"/>
      <x:c r="AL654" s="54"/>
      <x:c r="AM654" s="54"/>
      <x:c r="AN654" s="54"/>
      <x:c r="AO654" s="54"/>
      <x:c r="AP654" s="54"/>
      <x:c r="AQ654" s="54"/>
      <x:c r="AR654" s="54"/>
      <x:c r="AS654" s="54"/>
      <x:c r="AT654" s="54"/>
      <x:c r="AU654" s="54"/>
      <x:c r="AV654" s="54"/>
      <x:c r="AW654" s="54"/>
      <x:c r="AX654" s="54"/>
      <x:c r="AY654" s="54"/>
      <x:c r="AZ654" s="54"/>
      <x:c r="BA654" s="54"/>
      <x:c r="BB654" s="54"/>
      <x:c r="BC654" s="54"/>
      <x:c r="BD654" s="54"/>
      <x:c r="BE654" s="54"/>
      <x:c r="BF654" s="54"/>
      <x:c r="BG654" s="54"/>
      <x:c r="BH654" s="54"/>
      <x:c r="BI654" s="54"/>
      <x:c r="BJ654" s="54"/>
      <x:c r="BK654" s="54"/>
      <x:c r="BL654" s="54"/>
      <x:c r="BM654" s="54"/>
      <x:c r="BN654" s="54"/>
      <x:c r="BO654" s="54"/>
      <x:c r="BP654" s="54"/>
      <x:c r="BQ654" s="54"/>
      <x:c r="BR654" s="54"/>
      <x:c r="BS654" s="54"/>
      <x:c r="BT654" s="54"/>
      <x:c r="BU654" s="54"/>
      <x:c r="BV654" s="54"/>
      <x:c r="BW654" s="54"/>
      <x:c r="BX654" s="54"/>
      <x:c r="BY654" s="54"/>
      <x:c r="BZ654" s="54"/>
      <x:c r="CA654" s="54"/>
      <x:c r="CB654" s="54"/>
      <x:c r="CC654" s="54"/>
      <x:c r="CD654" s="54"/>
      <x:c r="CE654" s="54"/>
      <x:c r="CF654" s="54"/>
      <x:c r="CG654" s="54"/>
      <x:c r="CH654" s="54"/>
      <x:c r="CI654" s="54"/>
      <x:c r="CJ654" s="54"/>
      <x:c r="CK654" s="54"/>
      <x:c r="CL654" s="54"/>
      <x:c r="CM654" s="54"/>
      <x:c r="CN654" s="54"/>
      <x:c r="CO654" s="54"/>
      <x:c r="CP654" s="54"/>
      <x:c r="CQ654" s="54"/>
      <x:c r="CR654" s="54"/>
      <x:c r="CS654" s="54"/>
      <x:c r="CT654" s="54"/>
      <x:c r="CU654" s="54"/>
      <x:c r="CV654" s="54"/>
      <x:c r="CW654" s="54"/>
      <x:c r="CX654" s="54"/>
      <x:c r="CY654" s="54"/>
      <x:c r="CZ654" s="54"/>
      <x:c r="DA654" s="54"/>
      <x:c r="DB654" s="54"/>
      <x:c r="DC654" s="54"/>
      <x:c r="DD654" s="54"/>
      <x:c r="DE654" s="54"/>
      <x:c r="DF654" s="54"/>
      <x:c r="DG654" s="54"/>
      <x:c r="DH654" s="54"/>
      <x:c r="DI654" s="54"/>
      <x:c r="DJ654" s="54"/>
      <x:c r="DK654" s="54"/>
      <x:c r="DL654" s="54"/>
      <x:c r="DM654" s="54"/>
      <x:c r="DN654" s="54"/>
      <x:c r="DO654" s="54"/>
      <x:c r="DP654" s="54"/>
      <x:c r="DQ654" s="54"/>
      <x:c r="DR654" s="54"/>
      <x:c r="DS654" s="54"/>
      <x:c r="DT654" s="54"/>
      <x:c r="DU654" s="54"/>
      <x:c r="DV654" s="54"/>
      <x:c r="DW654" s="54"/>
      <x:c r="DX654" s="54"/>
      <x:c r="DY654" s="54"/>
      <x:c r="DZ654" s="54"/>
      <x:c r="EA654" s="54"/>
      <x:c r="EB654" s="54"/>
      <x:c r="EC654" s="54"/>
      <x:c r="ED654" s="54"/>
      <x:c r="EE654" s="54"/>
      <x:c r="EF654" s="54"/>
      <x:c r="EG654" s="54"/>
      <x:c r="EH654" s="54"/>
      <x:c r="EI654" s="54"/>
      <x:c r="EJ654" s="54"/>
      <x:c r="EK654" s="54"/>
      <x:c r="EL654" s="54"/>
      <x:c r="EM654" s="54"/>
      <x:c r="EN654" s="54"/>
      <x:c r="EO654" s="54"/>
      <x:c r="EP654" s="54"/>
      <x:c r="EQ654" s="54"/>
      <x:c r="ER654" s="54"/>
      <x:c r="ES654" s="54"/>
      <x:c r="ET654" s="54"/>
      <x:c r="EU654" s="54"/>
      <x:c r="EV654" s="54"/>
      <x:c r="EW654" s="54"/>
      <x:c r="EX654" s="54"/>
      <x:c r="EY654" s="54"/>
      <x:c r="EZ654" s="54"/>
      <x:c r="FA654" s="54"/>
      <x:c r="FB654" s="54"/>
      <x:c r="FC654" s="54"/>
      <x:c r="FD654" s="54"/>
      <x:c r="FE654" s="54"/>
      <x:c r="FF654" s="54"/>
      <x:c r="FG654" s="54"/>
      <x:c r="FH654" s="54"/>
      <x:c r="FI654" s="54"/>
      <x:c r="FJ654" s="54"/>
      <x:c r="FK654" s="54"/>
      <x:c r="FL654" s="54"/>
      <x:c r="FM654" s="54"/>
      <x:c r="FN654" s="54"/>
      <x:c r="FO654" s="54"/>
      <x:c r="FP654" s="54"/>
      <x:c r="FQ654" s="54"/>
      <x:c r="FR654" s="54"/>
      <x:c r="FS654" s="54"/>
      <x:c r="FT654" s="54"/>
      <x:c r="FU654" s="54"/>
      <x:c r="FV654" s="54"/>
      <x:c r="FW654" s="54"/>
      <x:c r="FX654" s="54"/>
      <x:c r="FY654" s="54"/>
      <x:c r="FZ654" s="54"/>
      <x:c r="GA654" s="54"/>
      <x:c r="GB654" s="54"/>
      <x:c r="GC654" s="54"/>
      <x:c r="GD654" s="54"/>
      <x:c r="GE654" s="54"/>
      <x:c r="GF654" s="54"/>
      <x:c r="GG654" s="54"/>
      <x:c r="GH654" s="54"/>
      <x:c r="GI654" s="54"/>
      <x:c r="GJ654" s="54"/>
      <x:c r="GK654" s="54"/>
      <x:c r="GL654" s="54"/>
      <x:c r="GM654" s="54"/>
      <x:c r="GN654" s="54"/>
      <x:c r="GO654" s="54"/>
      <x:c r="GP654" s="54"/>
      <x:c r="GQ654" s="54"/>
      <x:c r="GR654" s="54"/>
      <x:c r="GS654" s="54"/>
      <x:c r="GT654" s="54"/>
      <x:c r="GU654" s="54"/>
      <x:c r="GV654" s="54"/>
      <x:c r="GW654" s="54"/>
      <x:c r="GX654" s="54"/>
      <x:c r="GY654" s="54"/>
      <x:c r="GZ654" s="54"/>
      <x:c r="HA654" s="54"/>
      <x:c r="HB654" s="54"/>
      <x:c r="HC654" s="54"/>
      <x:c r="HD654" s="54"/>
      <x:c r="HE654" s="54"/>
      <x:c r="HF654" s="54"/>
      <x:c r="HG654" s="54"/>
      <x:c r="HH654" s="54"/>
      <x:c r="HI654" s="54"/>
      <x:c r="HJ654" s="54"/>
      <x:c r="HK654" s="54"/>
      <x:c r="HL654" s="54"/>
      <x:c r="HM654" s="54"/>
      <x:c r="HN654" s="54"/>
      <x:c r="HO654" s="54"/>
      <x:c r="HP654" s="54"/>
      <x:c r="HQ654" s="54"/>
      <x:c r="HR654" s="54"/>
      <x:c r="HS654" s="54"/>
      <x:c r="HT654" s="54"/>
      <x:c r="HU654" s="54"/>
      <x:c r="HV654" s="54"/>
      <x:c r="HW654" s="54"/>
      <x:c r="HX654" s="54"/>
      <x:c r="HY654" s="54"/>
      <x:c r="HZ654" s="54"/>
      <x:c r="IA654" s="54"/>
      <x:c r="IB654" s="54"/>
      <x:c r="IC654" s="54"/>
      <x:c r="ID654" s="54"/>
      <x:c r="IE654" s="54"/>
      <x:c r="IF654" s="54"/>
      <x:c r="IG654" s="54"/>
      <x:c r="IH654" s="54"/>
      <x:c r="II654" s="54"/>
      <x:c r="IJ654" s="54"/>
      <x:c r="IK654" s="54"/>
      <x:c r="IL654" s="54"/>
      <x:c r="IM654" s="54"/>
      <x:c r="IN654" s="54"/>
    </x:row>
    <x:row r="655" spans="1:248" s="726" customFormat="1" ht="38.25" x14ac:dyDescent="0.2">
      <x:c r="A655" s="496" t="s">
        <x:v>129</x:v>
      </x:c>
      <x:c r="B655" s="719" t="s">
        <x:v>502</x:v>
      </x:c>
      <x:c r="C655" s="719" t="s">
        <x:v>89</x:v>
      </x:c>
      <x:c r="D655" s="719" t="s">
        <x:v>130</x:v>
      </x:c>
      <x:c r="E655" s="720">
        <x:v>44592</x:v>
      </x:c>
      <x:c r="F655" s="720">
        <x:v>44896</x:v>
      </x:c>
      <x:c r="G655" s="721">
        <x:v>44896</x:v>
      </x:c>
      <x:c r="H655" s="719"/>
      <x:c r="I655" s="480">
        <x:v>3625120</x:v>
      </x:c>
      <x:c r="J655" s="542"/>
      <x:c r="K655" s="288" t="s">
        <x:v>150</x:v>
      </x:c>
      <x:c r="L655" s="371">
        <x:v>100</x:v>
      </x:c>
      <x:c r="M655" s="722" t="s">
        <x:v>22</x:v>
      </x:c>
      <x:c r="N655" s="723">
        <x:v>138</x:v>
      </x:c>
      <x:c r="O655" s="724" t="s">
        <x:v>22</x:v>
      </x:c>
      <x:c r="P655" s="719" t="s">
        <x:v>22</x:v>
      </x:c>
      <x:c r="Q655" s="719" t="s">
        <x:v>22</x:v>
      </x:c>
      <x:c r="R655" s="719" t="s">
        <x:v>22</x:v>
      </x:c>
      <x:c r="S655" s="719" t="s">
        <x:v>22</x:v>
      </x:c>
      <x:c r="T655" s="719" t="s">
        <x:v>22</x:v>
      </x:c>
      <x:c r="U655" s="725" t="s">
        <x:v>22</x:v>
      </x:c>
      <x:c r="V655" s="719" t="s">
        <x:v>99</x:v>
      </x:c>
      <x:c r="W655" s="719"/>
      <x:c r="X655" s="241"/>
      <x:c r="Y655" s="241"/>
      <x:c r="Z655" s="241"/>
      <x:c r="AA655" s="241"/>
      <x:c r="AB655" s="241"/>
      <x:c r="AC655" s="241"/>
      <x:c r="AD655" s="241"/>
      <x:c r="AE655" s="241"/>
      <x:c r="AF655" s="241"/>
      <x:c r="AG655" s="241"/>
      <x:c r="AH655" s="241"/>
      <x:c r="AI655" s="241"/>
      <x:c r="AJ655" s="241"/>
      <x:c r="AK655" s="241"/>
      <x:c r="AL655" s="241"/>
      <x:c r="AM655" s="241"/>
      <x:c r="AN655" s="241"/>
      <x:c r="AO655" s="241"/>
      <x:c r="AP655" s="241"/>
      <x:c r="AQ655" s="241"/>
      <x:c r="AR655" s="241"/>
      <x:c r="AS655" s="241"/>
      <x:c r="AT655" s="241"/>
      <x:c r="AU655" s="241"/>
      <x:c r="AV655" s="241"/>
      <x:c r="AW655" s="241"/>
      <x:c r="AX655" s="241"/>
      <x:c r="AY655" s="241"/>
      <x:c r="AZ655" s="241"/>
      <x:c r="BA655" s="241"/>
      <x:c r="BB655" s="241"/>
      <x:c r="BC655" s="241"/>
      <x:c r="BD655" s="241"/>
      <x:c r="BE655" s="241"/>
      <x:c r="BF655" s="241"/>
      <x:c r="BG655" s="241"/>
      <x:c r="BH655" s="241"/>
      <x:c r="BI655" s="241"/>
      <x:c r="BJ655" s="241"/>
      <x:c r="BK655" s="241"/>
      <x:c r="BL655" s="241"/>
      <x:c r="BM655" s="241"/>
      <x:c r="BN655" s="241"/>
      <x:c r="BO655" s="241"/>
      <x:c r="BP655" s="241"/>
      <x:c r="BQ655" s="241"/>
      <x:c r="BR655" s="241"/>
      <x:c r="BS655" s="241"/>
      <x:c r="BT655" s="241"/>
      <x:c r="BU655" s="241"/>
      <x:c r="BV655" s="241"/>
      <x:c r="BW655" s="241"/>
      <x:c r="BX655" s="241"/>
      <x:c r="BY655" s="241"/>
      <x:c r="BZ655" s="241"/>
      <x:c r="CA655" s="241"/>
      <x:c r="CB655" s="241"/>
      <x:c r="CC655" s="241"/>
      <x:c r="CD655" s="241"/>
      <x:c r="CE655" s="241"/>
      <x:c r="CF655" s="241"/>
      <x:c r="CG655" s="241"/>
      <x:c r="CH655" s="241"/>
      <x:c r="CI655" s="241"/>
      <x:c r="CJ655" s="241"/>
      <x:c r="CK655" s="241"/>
      <x:c r="CL655" s="241"/>
      <x:c r="CM655" s="241"/>
      <x:c r="CN655" s="241"/>
      <x:c r="CO655" s="241"/>
      <x:c r="CP655" s="241"/>
      <x:c r="CQ655" s="241"/>
      <x:c r="CR655" s="241"/>
      <x:c r="CS655" s="241"/>
      <x:c r="CT655" s="241"/>
      <x:c r="CU655" s="241"/>
      <x:c r="CV655" s="241"/>
      <x:c r="CW655" s="241"/>
      <x:c r="CX655" s="241"/>
      <x:c r="CY655" s="241"/>
      <x:c r="CZ655" s="241"/>
      <x:c r="DA655" s="241"/>
      <x:c r="DB655" s="241"/>
      <x:c r="DC655" s="241"/>
      <x:c r="DD655" s="241"/>
      <x:c r="DE655" s="241"/>
      <x:c r="DF655" s="241"/>
      <x:c r="DG655" s="241"/>
      <x:c r="DH655" s="241"/>
      <x:c r="DI655" s="241"/>
      <x:c r="DJ655" s="241"/>
      <x:c r="DK655" s="241"/>
      <x:c r="DL655" s="241"/>
      <x:c r="DM655" s="241"/>
      <x:c r="DN655" s="241"/>
      <x:c r="DO655" s="241"/>
      <x:c r="DP655" s="241"/>
      <x:c r="DQ655" s="241"/>
      <x:c r="DR655" s="241"/>
      <x:c r="DS655" s="241"/>
      <x:c r="DT655" s="241"/>
      <x:c r="DU655" s="241"/>
      <x:c r="DV655" s="241"/>
      <x:c r="DW655" s="241"/>
      <x:c r="DX655" s="241"/>
      <x:c r="DY655" s="241"/>
      <x:c r="DZ655" s="241"/>
      <x:c r="EA655" s="241"/>
      <x:c r="EB655" s="241"/>
      <x:c r="EC655" s="241"/>
      <x:c r="ED655" s="241"/>
      <x:c r="EE655" s="241"/>
      <x:c r="EF655" s="241"/>
      <x:c r="EG655" s="241"/>
      <x:c r="EH655" s="241"/>
      <x:c r="EI655" s="241"/>
      <x:c r="EJ655" s="241"/>
      <x:c r="EK655" s="241"/>
      <x:c r="EL655" s="241"/>
      <x:c r="EM655" s="241"/>
      <x:c r="EN655" s="241"/>
      <x:c r="EO655" s="241"/>
      <x:c r="EP655" s="241"/>
      <x:c r="EQ655" s="241"/>
      <x:c r="ER655" s="241"/>
      <x:c r="ES655" s="241"/>
      <x:c r="ET655" s="241"/>
      <x:c r="EU655" s="241"/>
      <x:c r="EV655" s="241"/>
      <x:c r="EW655" s="241"/>
      <x:c r="EX655" s="241"/>
      <x:c r="EY655" s="241"/>
      <x:c r="EZ655" s="241"/>
      <x:c r="FA655" s="241"/>
      <x:c r="FB655" s="241"/>
      <x:c r="FC655" s="241"/>
      <x:c r="FD655" s="241"/>
      <x:c r="FE655" s="241"/>
      <x:c r="FF655" s="241"/>
      <x:c r="FG655" s="241"/>
      <x:c r="FH655" s="241"/>
      <x:c r="FI655" s="241"/>
      <x:c r="FJ655" s="241"/>
      <x:c r="FK655" s="241"/>
      <x:c r="FL655" s="241"/>
      <x:c r="FM655" s="241"/>
      <x:c r="FN655" s="241"/>
      <x:c r="FO655" s="241"/>
      <x:c r="FP655" s="241"/>
      <x:c r="FQ655" s="241"/>
      <x:c r="FR655" s="241"/>
      <x:c r="FS655" s="241"/>
      <x:c r="FT655" s="241"/>
      <x:c r="FU655" s="241"/>
      <x:c r="FV655" s="241"/>
      <x:c r="FW655" s="241"/>
      <x:c r="FX655" s="241"/>
      <x:c r="FY655" s="241"/>
      <x:c r="FZ655" s="241"/>
      <x:c r="GA655" s="241"/>
      <x:c r="GB655" s="241"/>
      <x:c r="GC655" s="241"/>
      <x:c r="GD655" s="241"/>
      <x:c r="GE655" s="241"/>
      <x:c r="GF655" s="241"/>
      <x:c r="GG655" s="241"/>
      <x:c r="GH655" s="241"/>
      <x:c r="GI655" s="241"/>
      <x:c r="GJ655" s="241"/>
      <x:c r="GK655" s="241"/>
      <x:c r="GL655" s="241"/>
      <x:c r="GM655" s="241"/>
      <x:c r="GN655" s="241"/>
      <x:c r="GO655" s="241"/>
      <x:c r="GP655" s="241"/>
      <x:c r="GQ655" s="241"/>
      <x:c r="GR655" s="241"/>
      <x:c r="GS655" s="241"/>
      <x:c r="GT655" s="241"/>
      <x:c r="GU655" s="241"/>
      <x:c r="GV655" s="241"/>
      <x:c r="GW655" s="241"/>
      <x:c r="GX655" s="241"/>
      <x:c r="GY655" s="241"/>
      <x:c r="GZ655" s="241"/>
      <x:c r="HA655" s="241"/>
      <x:c r="HB655" s="241"/>
      <x:c r="HC655" s="241"/>
      <x:c r="HD655" s="241"/>
      <x:c r="HE655" s="241"/>
      <x:c r="HF655" s="241"/>
      <x:c r="HG655" s="241"/>
      <x:c r="HH655" s="241"/>
      <x:c r="HI655" s="241"/>
      <x:c r="HJ655" s="241"/>
      <x:c r="HK655" s="241"/>
      <x:c r="HL655" s="241"/>
      <x:c r="HM655" s="241"/>
      <x:c r="HN655" s="241"/>
      <x:c r="HO655" s="241"/>
      <x:c r="HP655" s="241"/>
      <x:c r="HQ655" s="241"/>
      <x:c r="HR655" s="241"/>
      <x:c r="HS655" s="241"/>
      <x:c r="HT655" s="241"/>
      <x:c r="HU655" s="241"/>
      <x:c r="HV655" s="241"/>
      <x:c r="HW655" s="241"/>
      <x:c r="HX655" s="241"/>
      <x:c r="HY655" s="241"/>
      <x:c r="HZ655" s="241"/>
      <x:c r="IA655" s="241"/>
      <x:c r="IB655" s="241"/>
      <x:c r="IC655" s="241"/>
      <x:c r="ID655" s="241"/>
      <x:c r="IE655" s="241"/>
      <x:c r="IF655" s="241"/>
      <x:c r="IG655" s="241"/>
      <x:c r="IH655" s="241"/>
      <x:c r="II655" s="241"/>
      <x:c r="IJ655" s="241"/>
      <x:c r="IK655" s="241"/>
      <x:c r="IL655" s="241"/>
      <x:c r="IM655" s="241"/>
      <x:c r="IN655" s="241"/>
    </x:row>
    <x:row r="656" spans="1:248" s="726" customFormat="1" ht="51" x14ac:dyDescent="0.2">
      <x:c r="A656" s="491" t="s">
        <x:v>4145</x:v>
      </x:c>
      <x:c r="B656" s="723" t="s">
        <x:v>1661</x:v>
      </x:c>
      <x:c r="C656" s="723" t="s">
        <x:v>40</x:v>
      </x:c>
      <x:c r="D656" s="727" t="s">
        <x:v>1662</x:v>
      </x:c>
      <x:c r="E656" s="728">
        <x:v>44092</x:v>
      </x:c>
      <x:c r="F656" s="729">
        <x:v>46156</x:v>
      </x:c>
      <x:c r="G656" s="730"/>
      <x:c r="H656" s="539"/>
      <x:c r="I656" s="731">
        <x:v>1240255</x:v>
      </x:c>
      <x:c r="J656" s="532"/>
      <x:c r="K656" s="732" t="s">
        <x:v>150</x:v>
      </x:c>
      <x:c r="L656" s="733">
        <x:v>99</x:v>
      </x:c>
      <x:c r="M656" s="734" t="s">
        <x:v>22</x:v>
      </x:c>
      <x:c r="N656" s="735">
        <x:v>138</x:v>
      </x:c>
      <x:c r="O656" s="736" t="s">
        <x:v>22</x:v>
      </x:c>
      <x:c r="P656" s="735" t="s">
        <x:v>22</x:v>
      </x:c>
      <x:c r="Q656" s="735" t="s">
        <x:v>22</x:v>
      </x:c>
      <x:c r="R656" s="735" t="s">
        <x:v>22</x:v>
      </x:c>
      <x:c r="S656" s="735" t="s">
        <x:v>22</x:v>
      </x:c>
      <x:c r="T656" s="735" t="s">
        <x:v>22</x:v>
      </x:c>
      <x:c r="U656" s="735" t="s">
        <x:v>22</x:v>
      </x:c>
      <x:c r="V656" s="735" t="s">
        <x:v>99</x:v>
      </x:c>
      <x:c r="W656" s="537" t="s">
        <x:v>232</x:v>
      </x:c>
      <x:c r="X656" s="241"/>
      <x:c r="Y656" s="241"/>
      <x:c r="Z656" s="241"/>
      <x:c r="AA656" s="241"/>
      <x:c r="AB656" s="241"/>
      <x:c r="AC656" s="241"/>
      <x:c r="AD656" s="241"/>
      <x:c r="AE656" s="241"/>
      <x:c r="AF656" s="241"/>
      <x:c r="AG656" s="241"/>
      <x:c r="AH656" s="241"/>
      <x:c r="AI656" s="241"/>
      <x:c r="AJ656" s="241"/>
      <x:c r="AK656" s="241"/>
      <x:c r="AL656" s="241"/>
      <x:c r="AM656" s="241"/>
      <x:c r="AN656" s="241"/>
      <x:c r="AO656" s="241"/>
      <x:c r="AP656" s="241"/>
      <x:c r="AQ656" s="241"/>
      <x:c r="AR656" s="241"/>
      <x:c r="AS656" s="241"/>
      <x:c r="AT656" s="241"/>
      <x:c r="AU656" s="241"/>
      <x:c r="AV656" s="241"/>
      <x:c r="AW656" s="241"/>
      <x:c r="AX656" s="241"/>
      <x:c r="AY656" s="241"/>
      <x:c r="AZ656" s="241"/>
      <x:c r="BA656" s="241"/>
      <x:c r="BB656" s="241"/>
      <x:c r="BC656" s="241"/>
      <x:c r="BD656" s="241"/>
      <x:c r="BE656" s="241"/>
      <x:c r="BF656" s="241"/>
      <x:c r="BG656" s="241"/>
      <x:c r="BH656" s="241"/>
      <x:c r="BI656" s="241"/>
      <x:c r="BJ656" s="241"/>
      <x:c r="BK656" s="241"/>
      <x:c r="BL656" s="241"/>
      <x:c r="BM656" s="241"/>
      <x:c r="BN656" s="241"/>
      <x:c r="BO656" s="241"/>
      <x:c r="BP656" s="241"/>
      <x:c r="BQ656" s="241"/>
      <x:c r="BR656" s="241"/>
      <x:c r="BS656" s="241"/>
      <x:c r="BT656" s="241"/>
      <x:c r="BU656" s="241"/>
      <x:c r="BV656" s="241"/>
      <x:c r="BW656" s="241"/>
      <x:c r="BX656" s="241"/>
      <x:c r="BY656" s="241"/>
      <x:c r="BZ656" s="241"/>
      <x:c r="CA656" s="241"/>
      <x:c r="CB656" s="241"/>
      <x:c r="CC656" s="241"/>
      <x:c r="CD656" s="241"/>
      <x:c r="CE656" s="241"/>
      <x:c r="CF656" s="241"/>
      <x:c r="CG656" s="241"/>
      <x:c r="CH656" s="241"/>
      <x:c r="CI656" s="241"/>
      <x:c r="CJ656" s="241"/>
      <x:c r="CK656" s="241"/>
      <x:c r="CL656" s="241"/>
      <x:c r="CM656" s="241"/>
      <x:c r="CN656" s="241"/>
      <x:c r="CO656" s="241"/>
      <x:c r="CP656" s="241"/>
      <x:c r="CQ656" s="241"/>
      <x:c r="CR656" s="241"/>
      <x:c r="CS656" s="241"/>
      <x:c r="CT656" s="241"/>
      <x:c r="CU656" s="241"/>
      <x:c r="CV656" s="241"/>
      <x:c r="CW656" s="241"/>
      <x:c r="CX656" s="241"/>
      <x:c r="CY656" s="241"/>
      <x:c r="CZ656" s="241"/>
      <x:c r="DA656" s="241"/>
      <x:c r="DB656" s="241"/>
      <x:c r="DC656" s="241"/>
      <x:c r="DD656" s="241"/>
      <x:c r="DE656" s="241"/>
      <x:c r="DF656" s="241"/>
      <x:c r="DG656" s="241"/>
      <x:c r="DH656" s="241"/>
      <x:c r="DI656" s="241"/>
      <x:c r="DJ656" s="241"/>
      <x:c r="DK656" s="241"/>
      <x:c r="DL656" s="241"/>
      <x:c r="DM656" s="241"/>
      <x:c r="DN656" s="241"/>
      <x:c r="DO656" s="241"/>
      <x:c r="DP656" s="241"/>
      <x:c r="DQ656" s="241"/>
      <x:c r="DR656" s="241"/>
      <x:c r="DS656" s="241"/>
      <x:c r="DT656" s="241"/>
      <x:c r="DU656" s="241"/>
      <x:c r="DV656" s="241"/>
      <x:c r="DW656" s="241"/>
      <x:c r="DX656" s="241"/>
      <x:c r="DY656" s="241"/>
      <x:c r="DZ656" s="241"/>
      <x:c r="EA656" s="241"/>
      <x:c r="EB656" s="241"/>
      <x:c r="EC656" s="241"/>
      <x:c r="ED656" s="241"/>
      <x:c r="EE656" s="241"/>
      <x:c r="EF656" s="241"/>
      <x:c r="EG656" s="241"/>
      <x:c r="EH656" s="241"/>
      <x:c r="EI656" s="241"/>
      <x:c r="EJ656" s="241"/>
      <x:c r="EK656" s="241"/>
      <x:c r="EL656" s="241"/>
      <x:c r="EM656" s="241"/>
      <x:c r="EN656" s="241"/>
      <x:c r="EO656" s="241"/>
      <x:c r="EP656" s="241"/>
      <x:c r="EQ656" s="241"/>
      <x:c r="ER656" s="241"/>
      <x:c r="ES656" s="241"/>
      <x:c r="ET656" s="241"/>
      <x:c r="EU656" s="241"/>
      <x:c r="EV656" s="241"/>
      <x:c r="EW656" s="241"/>
      <x:c r="EX656" s="241"/>
      <x:c r="EY656" s="241"/>
      <x:c r="EZ656" s="241"/>
      <x:c r="FA656" s="241"/>
      <x:c r="FB656" s="241"/>
      <x:c r="FC656" s="241"/>
      <x:c r="FD656" s="241"/>
      <x:c r="FE656" s="241"/>
      <x:c r="FF656" s="241"/>
      <x:c r="FG656" s="241"/>
      <x:c r="FH656" s="241"/>
      <x:c r="FI656" s="241"/>
      <x:c r="FJ656" s="241"/>
      <x:c r="FK656" s="241"/>
      <x:c r="FL656" s="241"/>
      <x:c r="FM656" s="241"/>
      <x:c r="FN656" s="241"/>
      <x:c r="FO656" s="241"/>
      <x:c r="FP656" s="241"/>
      <x:c r="FQ656" s="241"/>
      <x:c r="FR656" s="241"/>
      <x:c r="FS656" s="241"/>
      <x:c r="FT656" s="241"/>
      <x:c r="FU656" s="241"/>
      <x:c r="FV656" s="241"/>
      <x:c r="FW656" s="241"/>
      <x:c r="FX656" s="241"/>
      <x:c r="FY656" s="241"/>
      <x:c r="FZ656" s="241"/>
      <x:c r="GA656" s="241"/>
      <x:c r="GB656" s="241"/>
      <x:c r="GC656" s="241"/>
      <x:c r="GD656" s="241"/>
      <x:c r="GE656" s="241"/>
      <x:c r="GF656" s="241"/>
      <x:c r="GG656" s="241"/>
      <x:c r="GH656" s="241"/>
      <x:c r="GI656" s="241"/>
      <x:c r="GJ656" s="241"/>
      <x:c r="GK656" s="241"/>
      <x:c r="GL656" s="241"/>
      <x:c r="GM656" s="241"/>
      <x:c r="GN656" s="241"/>
      <x:c r="GO656" s="241"/>
      <x:c r="GP656" s="241"/>
      <x:c r="GQ656" s="241"/>
      <x:c r="GR656" s="241"/>
      <x:c r="GS656" s="241"/>
      <x:c r="GT656" s="241"/>
      <x:c r="GU656" s="241"/>
      <x:c r="GV656" s="241"/>
      <x:c r="GW656" s="241"/>
      <x:c r="GX656" s="241"/>
      <x:c r="GY656" s="241"/>
      <x:c r="GZ656" s="241"/>
      <x:c r="HA656" s="241"/>
      <x:c r="HB656" s="241"/>
      <x:c r="HC656" s="241"/>
      <x:c r="HD656" s="241"/>
      <x:c r="HE656" s="241"/>
      <x:c r="HF656" s="241"/>
      <x:c r="HG656" s="241"/>
      <x:c r="HH656" s="241"/>
      <x:c r="HI656" s="241"/>
      <x:c r="HJ656" s="241"/>
      <x:c r="HK656" s="241"/>
      <x:c r="HL656" s="241"/>
      <x:c r="HM656" s="241"/>
      <x:c r="HN656" s="241"/>
      <x:c r="HO656" s="241"/>
      <x:c r="HP656" s="241"/>
      <x:c r="HQ656" s="241"/>
      <x:c r="HR656" s="241"/>
      <x:c r="HS656" s="241"/>
      <x:c r="HT656" s="241"/>
      <x:c r="HU656" s="241"/>
      <x:c r="HV656" s="241"/>
      <x:c r="HW656" s="241"/>
      <x:c r="HX656" s="241"/>
      <x:c r="HY656" s="241"/>
      <x:c r="HZ656" s="241"/>
      <x:c r="IA656" s="241"/>
      <x:c r="IB656" s="241"/>
      <x:c r="IC656" s="241"/>
      <x:c r="ID656" s="241"/>
      <x:c r="IE656" s="241"/>
      <x:c r="IF656" s="241"/>
      <x:c r="IG656" s="241"/>
      <x:c r="IH656" s="241"/>
      <x:c r="II656" s="241"/>
      <x:c r="IJ656" s="241"/>
      <x:c r="IK656" s="241"/>
      <x:c r="IL656" s="241"/>
      <x:c r="IM656" s="241"/>
      <x:c r="IN656" s="241"/>
    </x:row>
    <x:row r="657" spans="1:248" s="726" customFormat="1" ht="38.25" x14ac:dyDescent="0.2">
      <x:c r="A657" s="491" t="s">
        <x:v>195</x:v>
      </x:c>
      <x:c r="B657" s="727" t="s">
        <x:v>146</x:v>
      </x:c>
      <x:c r="C657" s="723" t="s">
        <x:v>86</x:v>
      </x:c>
      <x:c r="D657" s="723" t="s">
        <x:v>1185</x:v>
      </x:c>
      <x:c r="E657" s="737">
        <x:v>44393</x:v>
      </x:c>
      <x:c r="F657" s="738">
        <x:v>45261</x:v>
      </x:c>
      <x:c r="G657" s="738">
        <x:v>45261</x:v>
      </x:c>
      <x:c r="H657" s="723"/>
      <x:c r="I657" s="430">
        <x:v>1995325</x:v>
      </x:c>
      <x:c r="J657" s="586"/>
      <x:c r="K657" s="500" t="s">
        <x:v>150</x:v>
      </x:c>
      <x:c r="L657" s="482">
        <x:v>100</x:v>
      </x:c>
      <x:c r="M657" s="739">
        <x:v>138</x:v>
      </x:c>
      <x:c r="N657" s="723" t="s">
        <x:v>22</x:v>
      </x:c>
      <x:c r="O657" s="740" t="s">
        <x:v>22</x:v>
      </x:c>
      <x:c r="P657" s="723" t="s">
        <x:v>22</x:v>
      </x:c>
      <x:c r="Q657" s="723" t="s">
        <x:v>22</x:v>
      </x:c>
      <x:c r="R657" s="723" t="s">
        <x:v>22</x:v>
      </x:c>
      <x:c r="S657" s="723" t="s">
        <x:v>22</x:v>
      </x:c>
      <x:c r="T657" s="723" t="s">
        <x:v>22</x:v>
      </x:c>
      <x:c r="U657" s="723" t="s">
        <x:v>22</x:v>
      </x:c>
      <x:c r="V657" s="723" t="s">
        <x:v>99</x:v>
      </x:c>
      <x:c r="W657" s="723"/>
      <x:c r="X657" s="54"/>
      <x:c r="Y657" s="54"/>
      <x:c r="Z657" s="54"/>
      <x:c r="AA657" s="54"/>
      <x:c r="AB657" s="54"/>
      <x:c r="AC657" s="54"/>
      <x:c r="AD657" s="54"/>
      <x:c r="AE657" s="54"/>
      <x:c r="AF657" s="54"/>
      <x:c r="AG657" s="54"/>
      <x:c r="AH657" s="54"/>
      <x:c r="AI657" s="54"/>
      <x:c r="AJ657" s="54"/>
      <x:c r="AK657" s="54"/>
      <x:c r="AL657" s="54"/>
      <x:c r="AM657" s="54"/>
      <x:c r="AN657" s="54"/>
      <x:c r="AO657" s="54"/>
      <x:c r="AP657" s="54"/>
      <x:c r="AQ657" s="54"/>
      <x:c r="AR657" s="54"/>
      <x:c r="AS657" s="54"/>
      <x:c r="AT657" s="54"/>
      <x:c r="AU657" s="54"/>
      <x:c r="AV657" s="54"/>
      <x:c r="AW657" s="54"/>
      <x:c r="AX657" s="54"/>
      <x:c r="AY657" s="54"/>
      <x:c r="AZ657" s="54"/>
      <x:c r="BA657" s="54"/>
      <x:c r="BB657" s="54"/>
      <x:c r="BC657" s="54"/>
      <x:c r="BD657" s="54"/>
      <x:c r="BE657" s="54"/>
      <x:c r="BF657" s="54"/>
      <x:c r="BG657" s="54"/>
      <x:c r="BH657" s="54"/>
      <x:c r="BI657" s="54"/>
      <x:c r="BJ657" s="54"/>
      <x:c r="BK657" s="54"/>
      <x:c r="BL657" s="54"/>
      <x:c r="BM657" s="54"/>
      <x:c r="BN657" s="54"/>
      <x:c r="BO657" s="54"/>
      <x:c r="BP657" s="54"/>
      <x:c r="BQ657" s="54"/>
      <x:c r="BR657" s="54"/>
      <x:c r="BS657" s="54"/>
      <x:c r="BT657" s="54"/>
      <x:c r="BU657" s="54"/>
      <x:c r="BV657" s="54"/>
      <x:c r="BW657" s="54"/>
      <x:c r="BX657" s="54"/>
      <x:c r="BY657" s="54"/>
      <x:c r="BZ657" s="54"/>
      <x:c r="CA657" s="54"/>
      <x:c r="CB657" s="54"/>
      <x:c r="CC657" s="54"/>
      <x:c r="CD657" s="54"/>
      <x:c r="CE657" s="54"/>
      <x:c r="CF657" s="54"/>
      <x:c r="CG657" s="54"/>
      <x:c r="CH657" s="54"/>
      <x:c r="CI657" s="54"/>
      <x:c r="CJ657" s="54"/>
      <x:c r="CK657" s="54"/>
      <x:c r="CL657" s="54"/>
      <x:c r="CM657" s="54"/>
      <x:c r="CN657" s="54"/>
      <x:c r="CO657" s="54"/>
      <x:c r="CP657" s="54"/>
      <x:c r="CQ657" s="54"/>
      <x:c r="CR657" s="54"/>
      <x:c r="CS657" s="54"/>
      <x:c r="CT657" s="54"/>
      <x:c r="CU657" s="54"/>
      <x:c r="CV657" s="54"/>
      <x:c r="CW657" s="54"/>
      <x:c r="CX657" s="54"/>
      <x:c r="CY657" s="54"/>
      <x:c r="CZ657" s="54"/>
      <x:c r="DA657" s="54"/>
      <x:c r="DB657" s="54"/>
      <x:c r="DC657" s="54"/>
      <x:c r="DD657" s="54"/>
      <x:c r="DE657" s="54"/>
      <x:c r="DF657" s="54"/>
      <x:c r="DG657" s="54"/>
      <x:c r="DH657" s="54"/>
      <x:c r="DI657" s="54"/>
      <x:c r="DJ657" s="54"/>
      <x:c r="DK657" s="54"/>
      <x:c r="DL657" s="54"/>
      <x:c r="DM657" s="54"/>
      <x:c r="DN657" s="54"/>
      <x:c r="DO657" s="54"/>
      <x:c r="DP657" s="54"/>
      <x:c r="DQ657" s="54"/>
      <x:c r="DR657" s="54"/>
      <x:c r="DS657" s="54"/>
      <x:c r="DT657" s="54"/>
      <x:c r="DU657" s="54"/>
      <x:c r="DV657" s="54"/>
      <x:c r="DW657" s="54"/>
      <x:c r="DX657" s="54"/>
      <x:c r="DY657" s="54"/>
      <x:c r="DZ657" s="54"/>
      <x:c r="EA657" s="54"/>
      <x:c r="EB657" s="54"/>
      <x:c r="EC657" s="54"/>
      <x:c r="ED657" s="54"/>
      <x:c r="EE657" s="54"/>
      <x:c r="EF657" s="54"/>
      <x:c r="EG657" s="54"/>
      <x:c r="EH657" s="54"/>
      <x:c r="EI657" s="54"/>
      <x:c r="EJ657" s="54"/>
      <x:c r="EK657" s="54"/>
      <x:c r="EL657" s="54"/>
      <x:c r="EM657" s="54"/>
      <x:c r="EN657" s="54"/>
      <x:c r="EO657" s="54"/>
      <x:c r="EP657" s="54"/>
      <x:c r="EQ657" s="54"/>
      <x:c r="ER657" s="54"/>
      <x:c r="ES657" s="54"/>
      <x:c r="ET657" s="54"/>
      <x:c r="EU657" s="54"/>
      <x:c r="EV657" s="54"/>
      <x:c r="EW657" s="54"/>
      <x:c r="EX657" s="54"/>
      <x:c r="EY657" s="54"/>
      <x:c r="EZ657" s="54"/>
      <x:c r="FA657" s="54"/>
      <x:c r="FB657" s="54"/>
      <x:c r="FC657" s="54"/>
      <x:c r="FD657" s="54"/>
      <x:c r="FE657" s="54"/>
      <x:c r="FF657" s="54"/>
      <x:c r="FG657" s="54"/>
      <x:c r="FH657" s="54"/>
      <x:c r="FI657" s="54"/>
      <x:c r="FJ657" s="54"/>
      <x:c r="FK657" s="54"/>
      <x:c r="FL657" s="54"/>
      <x:c r="FM657" s="54"/>
      <x:c r="FN657" s="54"/>
      <x:c r="FO657" s="54"/>
      <x:c r="FP657" s="54"/>
      <x:c r="FQ657" s="54"/>
      <x:c r="FR657" s="54"/>
      <x:c r="FS657" s="54"/>
      <x:c r="FT657" s="54"/>
      <x:c r="FU657" s="54"/>
      <x:c r="FV657" s="54"/>
      <x:c r="FW657" s="54"/>
      <x:c r="FX657" s="54"/>
      <x:c r="FY657" s="54"/>
      <x:c r="FZ657" s="54"/>
      <x:c r="GA657" s="54"/>
      <x:c r="GB657" s="54"/>
      <x:c r="GC657" s="54"/>
      <x:c r="GD657" s="54"/>
      <x:c r="GE657" s="54"/>
      <x:c r="GF657" s="54"/>
      <x:c r="GG657" s="54"/>
      <x:c r="GH657" s="54"/>
      <x:c r="GI657" s="54"/>
      <x:c r="GJ657" s="54"/>
      <x:c r="GK657" s="54"/>
      <x:c r="GL657" s="54"/>
      <x:c r="GM657" s="54"/>
      <x:c r="GN657" s="54"/>
      <x:c r="GO657" s="54"/>
      <x:c r="GP657" s="54"/>
      <x:c r="GQ657" s="54"/>
      <x:c r="GR657" s="54"/>
      <x:c r="GS657" s="54"/>
      <x:c r="GT657" s="54"/>
      <x:c r="GU657" s="54"/>
      <x:c r="GV657" s="54"/>
      <x:c r="GW657" s="54"/>
      <x:c r="GX657" s="54"/>
      <x:c r="GY657" s="54"/>
      <x:c r="GZ657" s="54"/>
      <x:c r="HA657" s="54"/>
      <x:c r="HB657" s="54"/>
      <x:c r="HC657" s="54"/>
      <x:c r="HD657" s="54"/>
      <x:c r="HE657" s="54"/>
      <x:c r="HF657" s="54"/>
      <x:c r="HG657" s="54"/>
      <x:c r="HH657" s="54"/>
      <x:c r="HI657" s="54"/>
      <x:c r="HJ657" s="54"/>
      <x:c r="HK657" s="54"/>
      <x:c r="HL657" s="54"/>
      <x:c r="HM657" s="54"/>
      <x:c r="HN657" s="54"/>
      <x:c r="HO657" s="54"/>
      <x:c r="HP657" s="54"/>
      <x:c r="HQ657" s="54"/>
      <x:c r="HR657" s="54"/>
      <x:c r="HS657" s="54"/>
      <x:c r="HT657" s="54"/>
      <x:c r="HU657" s="54"/>
      <x:c r="HV657" s="54"/>
      <x:c r="HW657" s="54"/>
      <x:c r="HX657" s="54"/>
      <x:c r="HY657" s="54"/>
      <x:c r="HZ657" s="54"/>
      <x:c r="IA657" s="54"/>
      <x:c r="IB657" s="54"/>
      <x:c r="IC657" s="54"/>
      <x:c r="ID657" s="54"/>
      <x:c r="IE657" s="54"/>
      <x:c r="IF657" s="54"/>
      <x:c r="IG657" s="54"/>
      <x:c r="IH657" s="54"/>
      <x:c r="II657" s="54"/>
      <x:c r="IJ657" s="54"/>
      <x:c r="IK657" s="54"/>
      <x:c r="IL657" s="54"/>
      <x:c r="IM657" s="54"/>
      <x:c r="IN657" s="54"/>
    </x:row>
    <x:row r="658" spans="1:248" s="726" customFormat="1" ht="38.25" x14ac:dyDescent="0.2">
      <x:c r="A658" s="491" t="s">
        <x:v>196</x:v>
      </x:c>
      <x:c r="B658" s="723" t="s">
        <x:v>1142</x:v>
      </x:c>
      <x:c r="C658" s="723" t="s">
        <x:v>161</x:v>
      </x:c>
      <x:c r="D658" s="741" t="s">
        <x:v>162</x:v>
      </x:c>
      <x:c r="E658" s="728">
        <x:v>45575</x:v>
      </x:c>
      <x:c r="F658" s="728">
        <x:v>45785</x:v>
      </x:c>
      <x:c r="G658" s="738"/>
      <x:c r="H658" s="723"/>
      <x:c r="I658" s="742">
        <x:v>9106188.5099999998</x:v>
      </x:c>
      <x:c r="J658" s="586"/>
      <x:c r="K658" s="500" t="s">
        <x:v>150</x:v>
      </x:c>
      <x:c r="L658" s="743">
        <x:v>72</x:v>
      </x:c>
      <x:c r="M658" s="739">
        <x:v>345</x:v>
      </x:c>
      <x:c r="N658" s="723" t="s">
        <x:v>22</x:v>
      </x:c>
      <x:c r="O658" s="740" t="s">
        <x:v>22</x:v>
      </x:c>
      <x:c r="P658" s="723" t="s">
        <x:v>22</x:v>
      </x:c>
      <x:c r="Q658" s="723" t="s">
        <x:v>22</x:v>
      </x:c>
      <x:c r="R658" s="723" t="s">
        <x:v>22</x:v>
      </x:c>
      <x:c r="S658" s="723" t="s">
        <x:v>22</x:v>
      </x:c>
      <x:c r="T658" s="723" t="s">
        <x:v>22</x:v>
      </x:c>
      <x:c r="U658" s="723" t="s">
        <x:v>22</x:v>
      </x:c>
      <x:c r="V658" s="723" t="s">
        <x:v>99</x:v>
      </x:c>
      <x:c r="W658" s="723"/>
      <x:c r="X658" s="241"/>
      <x:c r="Y658" s="241"/>
      <x:c r="Z658" s="241"/>
      <x:c r="AA658" s="241"/>
      <x:c r="AB658" s="241"/>
      <x:c r="AC658" s="241"/>
      <x:c r="AD658" s="241"/>
      <x:c r="AE658" s="241"/>
      <x:c r="AF658" s="241"/>
      <x:c r="AG658" s="241"/>
      <x:c r="AH658" s="241"/>
      <x:c r="AI658" s="241"/>
      <x:c r="AJ658" s="241"/>
      <x:c r="AK658" s="241"/>
      <x:c r="AL658" s="241"/>
      <x:c r="AM658" s="241"/>
      <x:c r="AN658" s="241"/>
      <x:c r="AO658" s="241"/>
      <x:c r="AP658" s="241"/>
      <x:c r="AQ658" s="241"/>
      <x:c r="AR658" s="241"/>
      <x:c r="AS658" s="241"/>
      <x:c r="AT658" s="241"/>
      <x:c r="AU658" s="241"/>
      <x:c r="AV658" s="241"/>
      <x:c r="AW658" s="241"/>
      <x:c r="AX658" s="241"/>
      <x:c r="AY658" s="241"/>
      <x:c r="AZ658" s="241"/>
      <x:c r="BA658" s="241"/>
      <x:c r="BB658" s="241"/>
      <x:c r="BC658" s="241"/>
      <x:c r="BD658" s="241"/>
      <x:c r="BE658" s="241"/>
      <x:c r="BF658" s="241"/>
      <x:c r="BG658" s="241"/>
      <x:c r="BH658" s="241"/>
      <x:c r="BI658" s="241"/>
      <x:c r="BJ658" s="241"/>
      <x:c r="BK658" s="241"/>
      <x:c r="BL658" s="241"/>
      <x:c r="BM658" s="241"/>
      <x:c r="BN658" s="241"/>
      <x:c r="BO658" s="241"/>
      <x:c r="BP658" s="241"/>
      <x:c r="BQ658" s="241"/>
      <x:c r="BR658" s="241"/>
      <x:c r="BS658" s="241"/>
      <x:c r="BT658" s="241"/>
      <x:c r="BU658" s="241"/>
      <x:c r="BV658" s="241"/>
      <x:c r="BW658" s="241"/>
      <x:c r="BX658" s="241"/>
      <x:c r="BY658" s="241"/>
      <x:c r="BZ658" s="241"/>
      <x:c r="CA658" s="241"/>
      <x:c r="CB658" s="241"/>
      <x:c r="CC658" s="241"/>
      <x:c r="CD658" s="241"/>
      <x:c r="CE658" s="241"/>
      <x:c r="CF658" s="241"/>
      <x:c r="CG658" s="241"/>
      <x:c r="CH658" s="241"/>
      <x:c r="CI658" s="241"/>
      <x:c r="CJ658" s="241"/>
      <x:c r="CK658" s="241"/>
      <x:c r="CL658" s="241"/>
      <x:c r="CM658" s="241"/>
      <x:c r="CN658" s="241"/>
      <x:c r="CO658" s="241"/>
      <x:c r="CP658" s="241"/>
      <x:c r="CQ658" s="241"/>
      <x:c r="CR658" s="241"/>
      <x:c r="CS658" s="241"/>
      <x:c r="CT658" s="241"/>
      <x:c r="CU658" s="241"/>
      <x:c r="CV658" s="241"/>
      <x:c r="CW658" s="241"/>
      <x:c r="CX658" s="241"/>
      <x:c r="CY658" s="241"/>
      <x:c r="CZ658" s="241"/>
      <x:c r="DA658" s="241"/>
      <x:c r="DB658" s="241"/>
      <x:c r="DC658" s="241"/>
      <x:c r="DD658" s="241"/>
      <x:c r="DE658" s="241"/>
      <x:c r="DF658" s="241"/>
      <x:c r="DG658" s="241"/>
      <x:c r="DH658" s="241"/>
      <x:c r="DI658" s="241"/>
      <x:c r="DJ658" s="241"/>
      <x:c r="DK658" s="241"/>
      <x:c r="DL658" s="241"/>
      <x:c r="DM658" s="241"/>
      <x:c r="DN658" s="241"/>
      <x:c r="DO658" s="241"/>
      <x:c r="DP658" s="241"/>
      <x:c r="DQ658" s="241"/>
      <x:c r="DR658" s="241"/>
      <x:c r="DS658" s="241"/>
      <x:c r="DT658" s="241"/>
      <x:c r="DU658" s="241"/>
      <x:c r="DV658" s="241"/>
      <x:c r="DW658" s="241"/>
      <x:c r="DX658" s="241"/>
      <x:c r="DY658" s="241"/>
      <x:c r="DZ658" s="241"/>
      <x:c r="EA658" s="241"/>
      <x:c r="EB658" s="241"/>
      <x:c r="EC658" s="241"/>
      <x:c r="ED658" s="241"/>
      <x:c r="EE658" s="241"/>
      <x:c r="EF658" s="241"/>
      <x:c r="EG658" s="241"/>
      <x:c r="EH658" s="241"/>
      <x:c r="EI658" s="241"/>
      <x:c r="EJ658" s="241"/>
      <x:c r="EK658" s="241"/>
      <x:c r="EL658" s="241"/>
      <x:c r="EM658" s="241"/>
      <x:c r="EN658" s="241"/>
      <x:c r="EO658" s="241"/>
      <x:c r="EP658" s="241"/>
      <x:c r="EQ658" s="241"/>
      <x:c r="ER658" s="241"/>
      <x:c r="ES658" s="241"/>
      <x:c r="ET658" s="241"/>
      <x:c r="EU658" s="241"/>
      <x:c r="EV658" s="241"/>
      <x:c r="EW658" s="241"/>
      <x:c r="EX658" s="241"/>
      <x:c r="EY658" s="241"/>
      <x:c r="EZ658" s="241"/>
      <x:c r="FA658" s="241"/>
      <x:c r="FB658" s="241"/>
      <x:c r="FC658" s="241"/>
      <x:c r="FD658" s="241"/>
      <x:c r="FE658" s="241"/>
      <x:c r="FF658" s="241"/>
      <x:c r="FG658" s="241"/>
      <x:c r="FH658" s="241"/>
      <x:c r="FI658" s="241"/>
      <x:c r="FJ658" s="241"/>
      <x:c r="FK658" s="241"/>
      <x:c r="FL658" s="241"/>
      <x:c r="FM658" s="241"/>
      <x:c r="FN658" s="241"/>
      <x:c r="FO658" s="241"/>
      <x:c r="FP658" s="241"/>
      <x:c r="FQ658" s="241"/>
      <x:c r="FR658" s="241"/>
      <x:c r="FS658" s="241"/>
      <x:c r="FT658" s="241"/>
      <x:c r="FU658" s="241"/>
      <x:c r="FV658" s="241"/>
      <x:c r="FW658" s="241"/>
      <x:c r="FX658" s="241"/>
      <x:c r="FY658" s="241"/>
      <x:c r="FZ658" s="241"/>
      <x:c r="GA658" s="241"/>
      <x:c r="GB658" s="241"/>
      <x:c r="GC658" s="241"/>
      <x:c r="GD658" s="241"/>
      <x:c r="GE658" s="241"/>
      <x:c r="GF658" s="241"/>
      <x:c r="GG658" s="241"/>
      <x:c r="GH658" s="241"/>
      <x:c r="GI658" s="241"/>
      <x:c r="GJ658" s="241"/>
      <x:c r="GK658" s="241"/>
      <x:c r="GL658" s="241"/>
      <x:c r="GM658" s="241"/>
      <x:c r="GN658" s="241"/>
      <x:c r="GO658" s="241"/>
      <x:c r="GP658" s="241"/>
      <x:c r="GQ658" s="241"/>
      <x:c r="GR658" s="241"/>
      <x:c r="GS658" s="241"/>
      <x:c r="GT658" s="241"/>
      <x:c r="GU658" s="241"/>
      <x:c r="GV658" s="241"/>
      <x:c r="GW658" s="241"/>
      <x:c r="GX658" s="241"/>
      <x:c r="GY658" s="241"/>
      <x:c r="GZ658" s="241"/>
      <x:c r="HA658" s="241"/>
      <x:c r="HB658" s="241"/>
      <x:c r="HC658" s="241"/>
      <x:c r="HD658" s="241"/>
      <x:c r="HE658" s="241"/>
      <x:c r="HF658" s="241"/>
      <x:c r="HG658" s="241"/>
      <x:c r="HH658" s="241"/>
      <x:c r="HI658" s="241"/>
      <x:c r="HJ658" s="241"/>
      <x:c r="HK658" s="241"/>
      <x:c r="HL658" s="241"/>
      <x:c r="HM658" s="241"/>
      <x:c r="HN658" s="241"/>
      <x:c r="HO658" s="241"/>
      <x:c r="HP658" s="241"/>
      <x:c r="HQ658" s="241"/>
      <x:c r="HR658" s="241"/>
      <x:c r="HS658" s="241"/>
      <x:c r="HT658" s="241"/>
      <x:c r="HU658" s="241"/>
      <x:c r="HV658" s="241"/>
      <x:c r="HW658" s="241"/>
      <x:c r="HX658" s="241"/>
      <x:c r="HY658" s="241"/>
      <x:c r="HZ658" s="241"/>
      <x:c r="IA658" s="241"/>
      <x:c r="IB658" s="241"/>
      <x:c r="IC658" s="241"/>
      <x:c r="ID658" s="241"/>
      <x:c r="IE658" s="241"/>
      <x:c r="IF658" s="241"/>
      <x:c r="IG658" s="241"/>
      <x:c r="IH658" s="241"/>
      <x:c r="II658" s="241"/>
      <x:c r="IJ658" s="241"/>
      <x:c r="IK658" s="241"/>
      <x:c r="IL658" s="241"/>
      <x:c r="IM658" s="241"/>
      <x:c r="IN658" s="241"/>
    </x:row>
    <x:row r="659" spans="1:248" s="726" customFormat="1" ht="38.25" x14ac:dyDescent="0.2">
      <x:c r="A659" s="491" t="s">
        <x:v>3355</x:v>
      </x:c>
      <x:c r="B659" s="741" t="s">
        <x:v>172</x:v>
      </x:c>
      <x:c r="C659" s="723" t="s">
        <x:v>140</x:v>
      </x:c>
      <x:c r="D659" s="741" t="s">
        <x:v>173</x:v>
      </x:c>
      <x:c r="E659" s="728">
        <x:v>44285</x:v>
      </x:c>
      <x:c r="F659" s="728">
        <x:v>44377</x:v>
      </x:c>
      <x:c r="G659" s="738">
        <x:v>44377</x:v>
      </x:c>
      <x:c r="H659" s="723"/>
      <x:c r="I659" s="430">
        <x:v>6182250</x:v>
      </x:c>
      <x:c r="J659" s="586"/>
      <x:c r="K659" s="500" t="s">
        <x:v>150</x:v>
      </x:c>
      <x:c r="L659" s="482">
        <x:v>100</x:v>
      </x:c>
      <x:c r="M659" s="739" t="s">
        <x:v>22</x:v>
      </x:c>
      <x:c r="N659" s="723">
        <x:v>138</x:v>
      </x:c>
      <x:c r="O659" s="740" t="s">
        <x:v>22</x:v>
      </x:c>
      <x:c r="P659" s="723" t="s">
        <x:v>22</x:v>
      </x:c>
      <x:c r="Q659" s="723" t="s">
        <x:v>22</x:v>
      </x:c>
      <x:c r="R659" s="723" t="s">
        <x:v>22</x:v>
      </x:c>
      <x:c r="S659" s="723" t="s">
        <x:v>22</x:v>
      </x:c>
      <x:c r="T659" s="723" t="s">
        <x:v>22</x:v>
      </x:c>
      <x:c r="U659" s="723" t="s">
        <x:v>22</x:v>
      </x:c>
      <x:c r="V659" s="723" t="s">
        <x:v>99</x:v>
      </x:c>
      <x:c r="W659" s="725"/>
      <x:c r="X659" s="241"/>
      <x:c r="Y659" s="241"/>
      <x:c r="Z659" s="241"/>
      <x:c r="AA659" s="241"/>
      <x:c r="AB659" s="241"/>
      <x:c r="AC659" s="241"/>
      <x:c r="AD659" s="241"/>
      <x:c r="AE659" s="241"/>
      <x:c r="AF659" s="241"/>
      <x:c r="AG659" s="241"/>
      <x:c r="AH659" s="241"/>
      <x:c r="AI659" s="241"/>
      <x:c r="AJ659" s="241"/>
      <x:c r="AK659" s="241"/>
      <x:c r="AL659" s="241"/>
      <x:c r="AM659" s="241"/>
      <x:c r="AN659" s="241"/>
      <x:c r="AO659" s="241"/>
      <x:c r="AP659" s="241"/>
      <x:c r="AQ659" s="241"/>
      <x:c r="AR659" s="241"/>
      <x:c r="AS659" s="241"/>
      <x:c r="AT659" s="241"/>
      <x:c r="AU659" s="241"/>
      <x:c r="AV659" s="241"/>
      <x:c r="AW659" s="241"/>
      <x:c r="AX659" s="241"/>
      <x:c r="AY659" s="241"/>
      <x:c r="AZ659" s="241"/>
      <x:c r="BA659" s="241"/>
      <x:c r="BB659" s="241"/>
      <x:c r="BC659" s="241"/>
      <x:c r="BD659" s="241"/>
      <x:c r="BE659" s="241"/>
      <x:c r="BF659" s="241"/>
      <x:c r="BG659" s="241"/>
      <x:c r="BH659" s="241"/>
      <x:c r="BI659" s="241"/>
      <x:c r="BJ659" s="241"/>
      <x:c r="BK659" s="241"/>
      <x:c r="BL659" s="241"/>
      <x:c r="BM659" s="241"/>
      <x:c r="BN659" s="241"/>
      <x:c r="BO659" s="241"/>
      <x:c r="BP659" s="241"/>
      <x:c r="BQ659" s="241"/>
      <x:c r="BR659" s="241"/>
      <x:c r="BS659" s="241"/>
      <x:c r="BT659" s="241"/>
      <x:c r="BU659" s="241"/>
      <x:c r="BV659" s="241"/>
      <x:c r="BW659" s="241"/>
      <x:c r="BX659" s="241"/>
      <x:c r="BY659" s="241"/>
      <x:c r="BZ659" s="241"/>
      <x:c r="CA659" s="241"/>
      <x:c r="CB659" s="241"/>
      <x:c r="CC659" s="241"/>
      <x:c r="CD659" s="241"/>
      <x:c r="CE659" s="241"/>
      <x:c r="CF659" s="241"/>
      <x:c r="CG659" s="241"/>
      <x:c r="CH659" s="241"/>
      <x:c r="CI659" s="241"/>
      <x:c r="CJ659" s="241"/>
      <x:c r="CK659" s="241"/>
      <x:c r="CL659" s="241"/>
      <x:c r="CM659" s="241"/>
      <x:c r="CN659" s="241"/>
      <x:c r="CO659" s="241"/>
      <x:c r="CP659" s="241"/>
      <x:c r="CQ659" s="241"/>
      <x:c r="CR659" s="241"/>
      <x:c r="CS659" s="241"/>
      <x:c r="CT659" s="241"/>
      <x:c r="CU659" s="241"/>
      <x:c r="CV659" s="241"/>
      <x:c r="CW659" s="241"/>
      <x:c r="CX659" s="241"/>
      <x:c r="CY659" s="241"/>
      <x:c r="CZ659" s="241"/>
      <x:c r="DA659" s="241"/>
      <x:c r="DB659" s="241"/>
      <x:c r="DC659" s="241"/>
      <x:c r="DD659" s="241"/>
      <x:c r="DE659" s="241"/>
      <x:c r="DF659" s="241"/>
      <x:c r="DG659" s="241"/>
      <x:c r="DH659" s="241"/>
      <x:c r="DI659" s="241"/>
      <x:c r="DJ659" s="241"/>
      <x:c r="DK659" s="241"/>
      <x:c r="DL659" s="241"/>
      <x:c r="DM659" s="241"/>
      <x:c r="DN659" s="241"/>
      <x:c r="DO659" s="241"/>
      <x:c r="DP659" s="241"/>
      <x:c r="DQ659" s="241"/>
      <x:c r="DR659" s="241"/>
      <x:c r="DS659" s="241"/>
      <x:c r="DT659" s="241"/>
      <x:c r="DU659" s="241"/>
      <x:c r="DV659" s="241"/>
      <x:c r="DW659" s="241"/>
      <x:c r="DX659" s="241"/>
      <x:c r="DY659" s="241"/>
      <x:c r="DZ659" s="241"/>
      <x:c r="EA659" s="241"/>
      <x:c r="EB659" s="241"/>
      <x:c r="EC659" s="241"/>
      <x:c r="ED659" s="241"/>
      <x:c r="EE659" s="241"/>
      <x:c r="EF659" s="241"/>
      <x:c r="EG659" s="241"/>
      <x:c r="EH659" s="241"/>
      <x:c r="EI659" s="241"/>
      <x:c r="EJ659" s="241"/>
      <x:c r="EK659" s="241"/>
      <x:c r="EL659" s="241"/>
      <x:c r="EM659" s="241"/>
      <x:c r="EN659" s="241"/>
      <x:c r="EO659" s="241"/>
      <x:c r="EP659" s="241"/>
      <x:c r="EQ659" s="241"/>
      <x:c r="ER659" s="241"/>
      <x:c r="ES659" s="241"/>
      <x:c r="ET659" s="241"/>
      <x:c r="EU659" s="241"/>
      <x:c r="EV659" s="241"/>
      <x:c r="EW659" s="241"/>
      <x:c r="EX659" s="241"/>
      <x:c r="EY659" s="241"/>
      <x:c r="EZ659" s="241"/>
      <x:c r="FA659" s="241"/>
      <x:c r="FB659" s="241"/>
      <x:c r="FC659" s="241"/>
      <x:c r="FD659" s="241"/>
      <x:c r="FE659" s="241"/>
      <x:c r="FF659" s="241"/>
      <x:c r="FG659" s="241"/>
      <x:c r="FH659" s="241"/>
      <x:c r="FI659" s="241"/>
      <x:c r="FJ659" s="241"/>
      <x:c r="FK659" s="241"/>
      <x:c r="FL659" s="241"/>
      <x:c r="FM659" s="241"/>
      <x:c r="FN659" s="241"/>
      <x:c r="FO659" s="241"/>
      <x:c r="FP659" s="241"/>
      <x:c r="FQ659" s="241"/>
      <x:c r="FR659" s="241"/>
      <x:c r="FS659" s="241"/>
      <x:c r="FT659" s="241"/>
      <x:c r="FU659" s="241"/>
      <x:c r="FV659" s="241"/>
      <x:c r="FW659" s="241"/>
      <x:c r="FX659" s="241"/>
      <x:c r="FY659" s="241"/>
      <x:c r="FZ659" s="241"/>
      <x:c r="GA659" s="241"/>
      <x:c r="GB659" s="241"/>
      <x:c r="GC659" s="241"/>
      <x:c r="GD659" s="241"/>
      <x:c r="GE659" s="241"/>
      <x:c r="GF659" s="241"/>
      <x:c r="GG659" s="241"/>
      <x:c r="GH659" s="241"/>
      <x:c r="GI659" s="241"/>
      <x:c r="GJ659" s="241"/>
      <x:c r="GK659" s="241"/>
      <x:c r="GL659" s="241"/>
      <x:c r="GM659" s="241"/>
      <x:c r="GN659" s="241"/>
      <x:c r="GO659" s="241"/>
      <x:c r="GP659" s="241"/>
      <x:c r="GQ659" s="241"/>
      <x:c r="GR659" s="241"/>
      <x:c r="GS659" s="241"/>
      <x:c r="GT659" s="241"/>
      <x:c r="GU659" s="241"/>
      <x:c r="GV659" s="241"/>
      <x:c r="GW659" s="241"/>
      <x:c r="GX659" s="241"/>
      <x:c r="GY659" s="241"/>
      <x:c r="GZ659" s="241"/>
      <x:c r="HA659" s="241"/>
      <x:c r="HB659" s="241"/>
      <x:c r="HC659" s="241"/>
      <x:c r="HD659" s="241"/>
      <x:c r="HE659" s="241"/>
      <x:c r="HF659" s="241"/>
      <x:c r="HG659" s="241"/>
      <x:c r="HH659" s="241"/>
      <x:c r="HI659" s="241"/>
      <x:c r="HJ659" s="241"/>
      <x:c r="HK659" s="241"/>
      <x:c r="HL659" s="241"/>
      <x:c r="HM659" s="241"/>
      <x:c r="HN659" s="241"/>
      <x:c r="HO659" s="241"/>
      <x:c r="HP659" s="241"/>
      <x:c r="HQ659" s="241"/>
      <x:c r="HR659" s="241"/>
      <x:c r="HS659" s="241"/>
      <x:c r="HT659" s="241"/>
      <x:c r="HU659" s="241"/>
      <x:c r="HV659" s="241"/>
      <x:c r="HW659" s="241"/>
      <x:c r="HX659" s="241"/>
      <x:c r="HY659" s="241"/>
      <x:c r="HZ659" s="241"/>
      <x:c r="IA659" s="241"/>
      <x:c r="IB659" s="241"/>
      <x:c r="IC659" s="241"/>
      <x:c r="ID659" s="241"/>
      <x:c r="IE659" s="241"/>
      <x:c r="IF659" s="241"/>
      <x:c r="IG659" s="241"/>
      <x:c r="IH659" s="241"/>
      <x:c r="II659" s="241"/>
      <x:c r="IJ659" s="241"/>
      <x:c r="IK659" s="241"/>
      <x:c r="IL659" s="241"/>
      <x:c r="IM659" s="241"/>
      <x:c r="IN659" s="241"/>
    </x:row>
    <x:row r="660" spans="1:248" s="726" customFormat="1" ht="25.5" x14ac:dyDescent="0.2">
      <x:c r="A660" s="491" t="s">
        <x:v>197</x:v>
      </x:c>
      <x:c r="B660" s="741" t="s">
        <x:v>177</x:v>
      </x:c>
      <x:c r="C660" s="723" t="s">
        <x:v>174</x:v>
      </x:c>
      <x:c r="D660" s="723" t="s">
        <x:v>1186</x:v>
      </x:c>
      <x:c r="E660" s="728">
        <x:v>45742</x:v>
      </x:c>
      <x:c r="F660" s="738">
        <x:v>45764</x:v>
      </x:c>
      <x:c r="G660" s="738"/>
      <x:c r="H660" s="723"/>
      <x:c r="I660" s="430"/>
      <x:c r="J660" s="586"/>
      <x:c r="K660" s="500" t="s">
        <x:v>150</x:v>
      </x:c>
      <x:c r="L660" s="482">
        <x:v>0</x:v>
      </x:c>
      <x:c r="M660" s="739" t="s">
        <x:v>22</x:v>
      </x:c>
      <x:c r="N660" s="723">
        <x:v>138</x:v>
      </x:c>
      <x:c r="O660" s="740" t="s">
        <x:v>22</x:v>
      </x:c>
      <x:c r="P660" s="723" t="s">
        <x:v>22</x:v>
      </x:c>
      <x:c r="Q660" s="723" t="s">
        <x:v>22</x:v>
      </x:c>
      <x:c r="R660" s="723" t="s">
        <x:v>22</x:v>
      </x:c>
      <x:c r="S660" s="723" t="s">
        <x:v>22</x:v>
      </x:c>
      <x:c r="T660" s="723" t="s">
        <x:v>22</x:v>
      </x:c>
      <x:c r="U660" s="723" t="s">
        <x:v>22</x:v>
      </x:c>
      <x:c r="V660" s="723" t="s">
        <x:v>99</x:v>
      </x:c>
      <x:c r="W660" s="723"/>
      <x:c r="X660" s="241"/>
      <x:c r="Y660" s="241"/>
      <x:c r="Z660" s="241"/>
      <x:c r="AA660" s="241"/>
      <x:c r="AB660" s="241"/>
      <x:c r="AC660" s="241"/>
      <x:c r="AD660" s="241"/>
      <x:c r="AE660" s="241"/>
      <x:c r="AF660" s="241"/>
      <x:c r="AG660" s="241"/>
      <x:c r="AH660" s="241"/>
      <x:c r="AI660" s="241"/>
      <x:c r="AJ660" s="241"/>
      <x:c r="AK660" s="241"/>
      <x:c r="AL660" s="241"/>
      <x:c r="AM660" s="241"/>
      <x:c r="AN660" s="241"/>
      <x:c r="AO660" s="241"/>
      <x:c r="AP660" s="241"/>
      <x:c r="AQ660" s="241"/>
      <x:c r="AR660" s="241"/>
      <x:c r="AS660" s="241"/>
      <x:c r="AT660" s="241"/>
      <x:c r="AU660" s="241"/>
      <x:c r="AV660" s="241"/>
      <x:c r="AW660" s="241"/>
      <x:c r="AX660" s="241"/>
      <x:c r="AY660" s="241"/>
      <x:c r="AZ660" s="241"/>
      <x:c r="BA660" s="241"/>
      <x:c r="BB660" s="241"/>
      <x:c r="BC660" s="241"/>
      <x:c r="BD660" s="241"/>
      <x:c r="BE660" s="241"/>
      <x:c r="BF660" s="241"/>
      <x:c r="BG660" s="241"/>
      <x:c r="BH660" s="241"/>
      <x:c r="BI660" s="241"/>
      <x:c r="BJ660" s="241"/>
      <x:c r="BK660" s="241"/>
      <x:c r="BL660" s="241"/>
      <x:c r="BM660" s="241"/>
      <x:c r="BN660" s="241"/>
      <x:c r="BO660" s="241"/>
      <x:c r="BP660" s="241"/>
      <x:c r="BQ660" s="241"/>
      <x:c r="BR660" s="241"/>
      <x:c r="BS660" s="241"/>
      <x:c r="BT660" s="241"/>
      <x:c r="BU660" s="241"/>
      <x:c r="BV660" s="241"/>
      <x:c r="BW660" s="241"/>
      <x:c r="BX660" s="241"/>
      <x:c r="BY660" s="241"/>
      <x:c r="BZ660" s="241"/>
      <x:c r="CA660" s="241"/>
      <x:c r="CB660" s="241"/>
      <x:c r="CC660" s="241"/>
      <x:c r="CD660" s="241"/>
      <x:c r="CE660" s="241"/>
      <x:c r="CF660" s="241"/>
      <x:c r="CG660" s="241"/>
      <x:c r="CH660" s="241"/>
      <x:c r="CI660" s="241"/>
      <x:c r="CJ660" s="241"/>
      <x:c r="CK660" s="241"/>
      <x:c r="CL660" s="241"/>
      <x:c r="CM660" s="241"/>
      <x:c r="CN660" s="241"/>
      <x:c r="CO660" s="241"/>
      <x:c r="CP660" s="241"/>
      <x:c r="CQ660" s="241"/>
      <x:c r="CR660" s="241"/>
      <x:c r="CS660" s="241"/>
      <x:c r="CT660" s="241"/>
      <x:c r="CU660" s="241"/>
      <x:c r="CV660" s="241"/>
      <x:c r="CW660" s="241"/>
      <x:c r="CX660" s="241"/>
      <x:c r="CY660" s="241"/>
      <x:c r="CZ660" s="241"/>
      <x:c r="DA660" s="241"/>
      <x:c r="DB660" s="241"/>
      <x:c r="DC660" s="241"/>
      <x:c r="DD660" s="241"/>
      <x:c r="DE660" s="241"/>
      <x:c r="DF660" s="241"/>
      <x:c r="DG660" s="241"/>
      <x:c r="DH660" s="241"/>
      <x:c r="DI660" s="241"/>
      <x:c r="DJ660" s="241"/>
      <x:c r="DK660" s="241"/>
      <x:c r="DL660" s="241"/>
      <x:c r="DM660" s="241"/>
      <x:c r="DN660" s="241"/>
      <x:c r="DO660" s="241"/>
      <x:c r="DP660" s="241"/>
      <x:c r="DQ660" s="241"/>
      <x:c r="DR660" s="241"/>
      <x:c r="DS660" s="241"/>
      <x:c r="DT660" s="241"/>
      <x:c r="DU660" s="241"/>
      <x:c r="DV660" s="241"/>
      <x:c r="DW660" s="241"/>
      <x:c r="DX660" s="241"/>
      <x:c r="DY660" s="241"/>
      <x:c r="DZ660" s="241"/>
      <x:c r="EA660" s="241"/>
      <x:c r="EB660" s="241"/>
      <x:c r="EC660" s="241"/>
      <x:c r="ED660" s="241"/>
      <x:c r="EE660" s="241"/>
      <x:c r="EF660" s="241"/>
      <x:c r="EG660" s="241"/>
      <x:c r="EH660" s="241"/>
      <x:c r="EI660" s="241"/>
      <x:c r="EJ660" s="241"/>
      <x:c r="EK660" s="241"/>
      <x:c r="EL660" s="241"/>
      <x:c r="EM660" s="241"/>
      <x:c r="EN660" s="241"/>
      <x:c r="EO660" s="241"/>
      <x:c r="EP660" s="241"/>
      <x:c r="EQ660" s="241"/>
      <x:c r="ER660" s="241"/>
      <x:c r="ES660" s="241"/>
      <x:c r="ET660" s="241"/>
      <x:c r="EU660" s="241"/>
      <x:c r="EV660" s="241"/>
      <x:c r="EW660" s="241"/>
      <x:c r="EX660" s="241"/>
      <x:c r="EY660" s="241"/>
      <x:c r="EZ660" s="241"/>
      <x:c r="FA660" s="241"/>
      <x:c r="FB660" s="241"/>
      <x:c r="FC660" s="241"/>
      <x:c r="FD660" s="241"/>
      <x:c r="FE660" s="241"/>
      <x:c r="FF660" s="241"/>
      <x:c r="FG660" s="241"/>
      <x:c r="FH660" s="241"/>
      <x:c r="FI660" s="241"/>
      <x:c r="FJ660" s="241"/>
      <x:c r="FK660" s="241"/>
      <x:c r="FL660" s="241"/>
      <x:c r="FM660" s="241"/>
      <x:c r="FN660" s="241"/>
      <x:c r="FO660" s="241"/>
      <x:c r="FP660" s="241"/>
      <x:c r="FQ660" s="241"/>
      <x:c r="FR660" s="241"/>
      <x:c r="FS660" s="241"/>
      <x:c r="FT660" s="241"/>
      <x:c r="FU660" s="241"/>
      <x:c r="FV660" s="241"/>
      <x:c r="FW660" s="241"/>
      <x:c r="FX660" s="241"/>
      <x:c r="FY660" s="241"/>
      <x:c r="FZ660" s="241"/>
      <x:c r="GA660" s="241"/>
      <x:c r="GB660" s="241"/>
      <x:c r="GC660" s="241"/>
      <x:c r="GD660" s="241"/>
      <x:c r="GE660" s="241"/>
      <x:c r="GF660" s="241"/>
      <x:c r="GG660" s="241"/>
      <x:c r="GH660" s="241"/>
      <x:c r="GI660" s="241"/>
      <x:c r="GJ660" s="241"/>
      <x:c r="GK660" s="241"/>
      <x:c r="GL660" s="241"/>
      <x:c r="GM660" s="241"/>
      <x:c r="GN660" s="241"/>
      <x:c r="GO660" s="241"/>
      <x:c r="GP660" s="241"/>
      <x:c r="GQ660" s="241"/>
      <x:c r="GR660" s="241"/>
      <x:c r="GS660" s="241"/>
      <x:c r="GT660" s="241"/>
      <x:c r="GU660" s="241"/>
      <x:c r="GV660" s="241"/>
      <x:c r="GW660" s="241"/>
      <x:c r="GX660" s="241"/>
      <x:c r="GY660" s="241"/>
      <x:c r="GZ660" s="241"/>
      <x:c r="HA660" s="241"/>
      <x:c r="HB660" s="241"/>
      <x:c r="HC660" s="241"/>
      <x:c r="HD660" s="241"/>
      <x:c r="HE660" s="241"/>
      <x:c r="HF660" s="241"/>
      <x:c r="HG660" s="241"/>
      <x:c r="HH660" s="241"/>
      <x:c r="HI660" s="241"/>
      <x:c r="HJ660" s="241"/>
      <x:c r="HK660" s="241"/>
      <x:c r="HL660" s="241"/>
      <x:c r="HM660" s="241"/>
      <x:c r="HN660" s="241"/>
      <x:c r="HO660" s="241"/>
      <x:c r="HP660" s="241"/>
      <x:c r="HQ660" s="241"/>
      <x:c r="HR660" s="241"/>
      <x:c r="HS660" s="241"/>
      <x:c r="HT660" s="241"/>
      <x:c r="HU660" s="241"/>
      <x:c r="HV660" s="241"/>
      <x:c r="HW660" s="241"/>
      <x:c r="HX660" s="241"/>
      <x:c r="HY660" s="241"/>
      <x:c r="HZ660" s="241"/>
      <x:c r="IA660" s="241"/>
      <x:c r="IB660" s="241"/>
      <x:c r="IC660" s="241"/>
      <x:c r="ID660" s="241"/>
      <x:c r="IE660" s="241"/>
      <x:c r="IF660" s="241"/>
      <x:c r="IG660" s="241"/>
      <x:c r="IH660" s="241"/>
      <x:c r="II660" s="241"/>
      <x:c r="IJ660" s="241"/>
      <x:c r="IK660" s="241"/>
      <x:c r="IL660" s="241"/>
      <x:c r="IM660" s="241"/>
      <x:c r="IN660" s="241"/>
    </x:row>
    <x:row r="661" spans="1:248" s="726" customFormat="1" ht="25.5" x14ac:dyDescent="0.2">
      <x:c r="A661" s="491" t="s">
        <x:v>198</x:v>
      </x:c>
      <x:c r="B661" s="741" t="s">
        <x:v>189</x:v>
      </x:c>
      <x:c r="C661" s="723" t="s">
        <x:v>31</x:v>
      </x:c>
      <x:c r="D661" s="741" t="s">
        <x:v>190</x:v>
      </x:c>
      <x:c r="E661" s="728">
        <x:v>44757</x:v>
      </x:c>
      <x:c r="F661" s="744">
        <x:v>44916</x:v>
      </x:c>
      <x:c r="G661" s="745">
        <x:v>44916</x:v>
      </x:c>
      <x:c r="H661" s="723"/>
      <x:c r="I661" s="430">
        <x:v>8309347</x:v>
      </x:c>
      <x:c r="J661" s="586"/>
      <x:c r="K661" s="500" t="s">
        <x:v>150</x:v>
      </x:c>
      <x:c r="L661" s="482">
        <x:v>100</x:v>
      </x:c>
      <x:c r="M661" s="739">
        <x:v>69</x:v>
      </x:c>
      <x:c r="N661" s="723">
        <x:v>138</x:v>
      </x:c>
      <x:c r="O661" s="740" t="s">
        <x:v>22</x:v>
      </x:c>
      <x:c r="P661" s="723" t="s">
        <x:v>22</x:v>
      </x:c>
      <x:c r="Q661" s="723" t="s">
        <x:v>22</x:v>
      </x:c>
      <x:c r="R661" s="723" t="s">
        <x:v>22</x:v>
      </x:c>
      <x:c r="S661" s="723" t="s">
        <x:v>22</x:v>
      </x:c>
      <x:c r="T661" s="723" t="s">
        <x:v>22</x:v>
      </x:c>
      <x:c r="U661" s="723" t="s">
        <x:v>22</x:v>
      </x:c>
      <x:c r="V661" s="723" t="s">
        <x:v>99</x:v>
      </x:c>
      <x:c r="W661" s="723"/>
      <x:c r="X661" s="241"/>
      <x:c r="Y661" s="241"/>
      <x:c r="Z661" s="241"/>
      <x:c r="AA661" s="241"/>
      <x:c r="AB661" s="241"/>
      <x:c r="AC661" s="241"/>
      <x:c r="AD661" s="241"/>
      <x:c r="AE661" s="241"/>
      <x:c r="AF661" s="241"/>
      <x:c r="AG661" s="241"/>
      <x:c r="AH661" s="241"/>
      <x:c r="AI661" s="241"/>
      <x:c r="AJ661" s="241"/>
      <x:c r="AK661" s="241"/>
      <x:c r="AL661" s="241"/>
      <x:c r="AM661" s="241"/>
      <x:c r="AN661" s="241"/>
      <x:c r="AO661" s="241"/>
      <x:c r="AP661" s="241"/>
      <x:c r="AQ661" s="241"/>
      <x:c r="AR661" s="241"/>
      <x:c r="AS661" s="241"/>
      <x:c r="AT661" s="241"/>
      <x:c r="AU661" s="241"/>
      <x:c r="AV661" s="241"/>
      <x:c r="AW661" s="241"/>
      <x:c r="AX661" s="241"/>
      <x:c r="AY661" s="241"/>
      <x:c r="AZ661" s="241"/>
      <x:c r="BA661" s="241"/>
      <x:c r="BB661" s="241"/>
      <x:c r="BC661" s="241"/>
      <x:c r="BD661" s="241"/>
      <x:c r="BE661" s="241"/>
      <x:c r="BF661" s="241"/>
      <x:c r="BG661" s="241"/>
      <x:c r="BH661" s="241"/>
      <x:c r="BI661" s="241"/>
      <x:c r="BJ661" s="241"/>
      <x:c r="BK661" s="241"/>
      <x:c r="BL661" s="241"/>
      <x:c r="BM661" s="241"/>
      <x:c r="BN661" s="241"/>
      <x:c r="BO661" s="241"/>
      <x:c r="BP661" s="241"/>
      <x:c r="BQ661" s="241"/>
      <x:c r="BR661" s="241"/>
      <x:c r="BS661" s="241"/>
      <x:c r="BT661" s="241"/>
      <x:c r="BU661" s="241"/>
      <x:c r="BV661" s="241"/>
      <x:c r="BW661" s="241"/>
      <x:c r="BX661" s="241"/>
      <x:c r="BY661" s="241"/>
      <x:c r="BZ661" s="241"/>
      <x:c r="CA661" s="241"/>
      <x:c r="CB661" s="241"/>
      <x:c r="CC661" s="241"/>
      <x:c r="CD661" s="241"/>
      <x:c r="CE661" s="241"/>
      <x:c r="CF661" s="241"/>
      <x:c r="CG661" s="241"/>
      <x:c r="CH661" s="241"/>
      <x:c r="CI661" s="241"/>
      <x:c r="CJ661" s="241"/>
      <x:c r="CK661" s="241"/>
      <x:c r="CL661" s="241"/>
      <x:c r="CM661" s="241"/>
      <x:c r="CN661" s="241"/>
      <x:c r="CO661" s="241"/>
      <x:c r="CP661" s="241"/>
      <x:c r="CQ661" s="241"/>
      <x:c r="CR661" s="241"/>
      <x:c r="CS661" s="241"/>
      <x:c r="CT661" s="241"/>
      <x:c r="CU661" s="241"/>
      <x:c r="CV661" s="241"/>
      <x:c r="CW661" s="241"/>
      <x:c r="CX661" s="241"/>
      <x:c r="CY661" s="241"/>
      <x:c r="CZ661" s="241"/>
      <x:c r="DA661" s="241"/>
      <x:c r="DB661" s="241"/>
      <x:c r="DC661" s="241"/>
      <x:c r="DD661" s="241"/>
      <x:c r="DE661" s="241"/>
      <x:c r="DF661" s="241"/>
      <x:c r="DG661" s="241"/>
      <x:c r="DH661" s="241"/>
      <x:c r="DI661" s="241"/>
      <x:c r="DJ661" s="241"/>
      <x:c r="DK661" s="241"/>
      <x:c r="DL661" s="241"/>
      <x:c r="DM661" s="241"/>
      <x:c r="DN661" s="241"/>
      <x:c r="DO661" s="241"/>
      <x:c r="DP661" s="241"/>
      <x:c r="DQ661" s="241"/>
      <x:c r="DR661" s="241"/>
      <x:c r="DS661" s="241"/>
      <x:c r="DT661" s="241"/>
      <x:c r="DU661" s="241"/>
      <x:c r="DV661" s="241"/>
      <x:c r="DW661" s="241"/>
      <x:c r="DX661" s="241"/>
      <x:c r="DY661" s="241"/>
      <x:c r="DZ661" s="241"/>
      <x:c r="EA661" s="241"/>
      <x:c r="EB661" s="241"/>
      <x:c r="EC661" s="241"/>
      <x:c r="ED661" s="241"/>
      <x:c r="EE661" s="241"/>
      <x:c r="EF661" s="241"/>
      <x:c r="EG661" s="241"/>
      <x:c r="EH661" s="241"/>
      <x:c r="EI661" s="241"/>
      <x:c r="EJ661" s="241"/>
      <x:c r="EK661" s="241"/>
      <x:c r="EL661" s="241"/>
      <x:c r="EM661" s="241"/>
      <x:c r="EN661" s="241"/>
      <x:c r="EO661" s="241"/>
      <x:c r="EP661" s="241"/>
      <x:c r="EQ661" s="241"/>
      <x:c r="ER661" s="241"/>
      <x:c r="ES661" s="241"/>
      <x:c r="ET661" s="241"/>
      <x:c r="EU661" s="241"/>
      <x:c r="EV661" s="241"/>
      <x:c r="EW661" s="241"/>
      <x:c r="EX661" s="241"/>
      <x:c r="EY661" s="241"/>
      <x:c r="EZ661" s="241"/>
      <x:c r="FA661" s="241"/>
      <x:c r="FB661" s="241"/>
      <x:c r="FC661" s="241"/>
      <x:c r="FD661" s="241"/>
      <x:c r="FE661" s="241"/>
      <x:c r="FF661" s="241"/>
      <x:c r="FG661" s="241"/>
      <x:c r="FH661" s="241"/>
      <x:c r="FI661" s="241"/>
      <x:c r="FJ661" s="241"/>
      <x:c r="FK661" s="241"/>
      <x:c r="FL661" s="241"/>
      <x:c r="FM661" s="241"/>
      <x:c r="FN661" s="241"/>
      <x:c r="FO661" s="241"/>
      <x:c r="FP661" s="241"/>
      <x:c r="FQ661" s="241"/>
      <x:c r="FR661" s="241"/>
      <x:c r="FS661" s="241"/>
      <x:c r="FT661" s="241"/>
      <x:c r="FU661" s="241"/>
      <x:c r="FV661" s="241"/>
      <x:c r="FW661" s="241"/>
      <x:c r="FX661" s="241"/>
      <x:c r="FY661" s="241"/>
      <x:c r="FZ661" s="241"/>
      <x:c r="GA661" s="241"/>
      <x:c r="GB661" s="241"/>
      <x:c r="GC661" s="241"/>
      <x:c r="GD661" s="241"/>
      <x:c r="GE661" s="241"/>
      <x:c r="GF661" s="241"/>
      <x:c r="GG661" s="241"/>
      <x:c r="GH661" s="241"/>
      <x:c r="GI661" s="241"/>
      <x:c r="GJ661" s="241"/>
      <x:c r="GK661" s="241"/>
      <x:c r="GL661" s="241"/>
      <x:c r="GM661" s="241"/>
      <x:c r="GN661" s="241"/>
      <x:c r="GO661" s="241"/>
      <x:c r="GP661" s="241"/>
      <x:c r="GQ661" s="241"/>
      <x:c r="GR661" s="241"/>
      <x:c r="GS661" s="241"/>
      <x:c r="GT661" s="241"/>
      <x:c r="GU661" s="241"/>
      <x:c r="GV661" s="241"/>
      <x:c r="GW661" s="241"/>
      <x:c r="GX661" s="241"/>
      <x:c r="GY661" s="241"/>
      <x:c r="GZ661" s="241"/>
      <x:c r="HA661" s="241"/>
      <x:c r="HB661" s="241"/>
      <x:c r="HC661" s="241"/>
      <x:c r="HD661" s="241"/>
      <x:c r="HE661" s="241"/>
      <x:c r="HF661" s="241"/>
      <x:c r="HG661" s="241"/>
      <x:c r="HH661" s="241"/>
      <x:c r="HI661" s="241"/>
      <x:c r="HJ661" s="241"/>
      <x:c r="HK661" s="241"/>
      <x:c r="HL661" s="241"/>
      <x:c r="HM661" s="241"/>
      <x:c r="HN661" s="241"/>
      <x:c r="HO661" s="241"/>
      <x:c r="HP661" s="241"/>
      <x:c r="HQ661" s="241"/>
      <x:c r="HR661" s="241"/>
      <x:c r="HS661" s="241"/>
      <x:c r="HT661" s="241"/>
      <x:c r="HU661" s="241"/>
      <x:c r="HV661" s="241"/>
      <x:c r="HW661" s="241"/>
      <x:c r="HX661" s="241"/>
      <x:c r="HY661" s="241"/>
      <x:c r="HZ661" s="241"/>
      <x:c r="IA661" s="241"/>
      <x:c r="IB661" s="241"/>
      <x:c r="IC661" s="241"/>
      <x:c r="ID661" s="241"/>
      <x:c r="IE661" s="241"/>
      <x:c r="IF661" s="241"/>
      <x:c r="IG661" s="241"/>
      <x:c r="IH661" s="241"/>
      <x:c r="II661" s="241"/>
      <x:c r="IJ661" s="241"/>
      <x:c r="IK661" s="241"/>
      <x:c r="IL661" s="241"/>
      <x:c r="IM661" s="241"/>
      <x:c r="IN661" s="241"/>
    </x:row>
    <x:row r="662" spans="1:248" s="726" customFormat="1" ht="25.5" x14ac:dyDescent="0.2">
      <x:c r="A662" s="491" t="s">
        <x:v>202</x:v>
      </x:c>
      <x:c r="B662" s="491" t="s">
        <x:v>503</x:v>
      </x:c>
      <x:c r="C662" s="491" t="s">
        <x:v>136</x:v>
      </x:c>
      <x:c r="D662" s="491" t="s">
        <x:v>200</x:v>
      </x:c>
      <x:c r="E662" s="728">
        <x:v>44313</x:v>
      </x:c>
      <x:c r="F662" s="728">
        <x:v>44376</x:v>
      </x:c>
      <x:c r="G662" s="738">
        <x:v>44376</x:v>
      </x:c>
      <x:c r="H662" s="723"/>
      <x:c r="I662" s="430">
        <x:v>8512765</x:v>
      </x:c>
      <x:c r="J662" s="586"/>
      <x:c r="K662" s="500" t="s">
        <x:v>150</x:v>
      </x:c>
      <x:c r="L662" s="482">
        <x:v>100</x:v>
      </x:c>
      <x:c r="M662" s="739" t="s">
        <x:v>22</x:v>
      </x:c>
      <x:c r="N662" s="723">
        <x:v>138</x:v>
      </x:c>
      <x:c r="O662" s="740" t="s">
        <x:v>22</x:v>
      </x:c>
      <x:c r="P662" s="723" t="s">
        <x:v>22</x:v>
      </x:c>
      <x:c r="Q662" s="723" t="s">
        <x:v>22</x:v>
      </x:c>
      <x:c r="R662" s="723" t="s">
        <x:v>22</x:v>
      </x:c>
      <x:c r="S662" s="723" t="s">
        <x:v>22</x:v>
      </x:c>
      <x:c r="T662" s="723" t="s">
        <x:v>22</x:v>
      </x:c>
      <x:c r="U662" s="723" t="s">
        <x:v>22</x:v>
      </x:c>
      <x:c r="V662" s="723" t="s">
        <x:v>99</x:v>
      </x:c>
      <x:c r="W662" s="727"/>
      <x:c r="X662" s="241"/>
      <x:c r="Y662" s="241"/>
      <x:c r="Z662" s="241"/>
      <x:c r="AA662" s="241"/>
      <x:c r="AB662" s="241"/>
      <x:c r="AC662" s="241"/>
      <x:c r="AD662" s="241"/>
      <x:c r="AE662" s="241"/>
      <x:c r="AF662" s="241"/>
      <x:c r="AG662" s="241"/>
      <x:c r="AH662" s="241"/>
      <x:c r="AI662" s="241"/>
      <x:c r="AJ662" s="241"/>
      <x:c r="AK662" s="241"/>
      <x:c r="AL662" s="241"/>
      <x:c r="AM662" s="241"/>
      <x:c r="AN662" s="241"/>
      <x:c r="AO662" s="241"/>
      <x:c r="AP662" s="241"/>
      <x:c r="AQ662" s="241"/>
      <x:c r="AR662" s="241"/>
      <x:c r="AS662" s="241"/>
      <x:c r="AT662" s="241"/>
      <x:c r="AU662" s="241"/>
      <x:c r="AV662" s="241"/>
      <x:c r="AW662" s="241"/>
      <x:c r="AX662" s="241"/>
      <x:c r="AY662" s="241"/>
      <x:c r="AZ662" s="241"/>
      <x:c r="BA662" s="241"/>
      <x:c r="BB662" s="241"/>
      <x:c r="BC662" s="241"/>
      <x:c r="BD662" s="241"/>
      <x:c r="BE662" s="241"/>
      <x:c r="BF662" s="241"/>
      <x:c r="BG662" s="241"/>
      <x:c r="BH662" s="241"/>
      <x:c r="BI662" s="241"/>
      <x:c r="BJ662" s="241"/>
      <x:c r="BK662" s="241"/>
      <x:c r="BL662" s="241"/>
      <x:c r="BM662" s="241"/>
      <x:c r="BN662" s="241"/>
      <x:c r="BO662" s="241"/>
      <x:c r="BP662" s="241"/>
      <x:c r="BQ662" s="241"/>
      <x:c r="BR662" s="241"/>
      <x:c r="BS662" s="241"/>
      <x:c r="BT662" s="241"/>
      <x:c r="BU662" s="241"/>
      <x:c r="BV662" s="241"/>
      <x:c r="BW662" s="241"/>
      <x:c r="BX662" s="241"/>
      <x:c r="BY662" s="241"/>
      <x:c r="BZ662" s="241"/>
      <x:c r="CA662" s="241"/>
      <x:c r="CB662" s="241"/>
      <x:c r="CC662" s="241"/>
      <x:c r="CD662" s="241"/>
      <x:c r="CE662" s="241"/>
      <x:c r="CF662" s="241"/>
      <x:c r="CG662" s="241"/>
      <x:c r="CH662" s="241"/>
      <x:c r="CI662" s="241"/>
      <x:c r="CJ662" s="241"/>
      <x:c r="CK662" s="241"/>
      <x:c r="CL662" s="241"/>
      <x:c r="CM662" s="241"/>
      <x:c r="CN662" s="241"/>
      <x:c r="CO662" s="241"/>
      <x:c r="CP662" s="241"/>
      <x:c r="CQ662" s="241"/>
      <x:c r="CR662" s="241"/>
      <x:c r="CS662" s="241"/>
      <x:c r="CT662" s="241"/>
      <x:c r="CU662" s="241"/>
      <x:c r="CV662" s="241"/>
      <x:c r="CW662" s="241"/>
      <x:c r="CX662" s="241"/>
      <x:c r="CY662" s="241"/>
      <x:c r="CZ662" s="241"/>
      <x:c r="DA662" s="241"/>
      <x:c r="DB662" s="241"/>
      <x:c r="DC662" s="241"/>
      <x:c r="DD662" s="241"/>
      <x:c r="DE662" s="241"/>
      <x:c r="DF662" s="241"/>
      <x:c r="DG662" s="241"/>
      <x:c r="DH662" s="241"/>
      <x:c r="DI662" s="241"/>
      <x:c r="DJ662" s="241"/>
      <x:c r="DK662" s="241"/>
      <x:c r="DL662" s="241"/>
      <x:c r="DM662" s="241"/>
      <x:c r="DN662" s="241"/>
      <x:c r="DO662" s="241"/>
      <x:c r="DP662" s="241"/>
      <x:c r="DQ662" s="241"/>
      <x:c r="DR662" s="241"/>
      <x:c r="DS662" s="241"/>
      <x:c r="DT662" s="241"/>
      <x:c r="DU662" s="241"/>
      <x:c r="DV662" s="241"/>
      <x:c r="DW662" s="241"/>
      <x:c r="DX662" s="241"/>
      <x:c r="DY662" s="241"/>
      <x:c r="DZ662" s="241"/>
      <x:c r="EA662" s="241"/>
      <x:c r="EB662" s="241"/>
      <x:c r="EC662" s="241"/>
      <x:c r="ED662" s="241"/>
      <x:c r="EE662" s="241"/>
      <x:c r="EF662" s="241"/>
      <x:c r="EG662" s="241"/>
      <x:c r="EH662" s="241"/>
      <x:c r="EI662" s="241"/>
      <x:c r="EJ662" s="241"/>
      <x:c r="EK662" s="241"/>
      <x:c r="EL662" s="241"/>
      <x:c r="EM662" s="241"/>
      <x:c r="EN662" s="241"/>
      <x:c r="EO662" s="241"/>
      <x:c r="EP662" s="241"/>
      <x:c r="EQ662" s="241"/>
      <x:c r="ER662" s="241"/>
      <x:c r="ES662" s="241"/>
      <x:c r="ET662" s="241"/>
      <x:c r="EU662" s="241"/>
      <x:c r="EV662" s="241"/>
      <x:c r="EW662" s="241"/>
      <x:c r="EX662" s="241"/>
      <x:c r="EY662" s="241"/>
      <x:c r="EZ662" s="241"/>
      <x:c r="FA662" s="241"/>
      <x:c r="FB662" s="241"/>
      <x:c r="FC662" s="241"/>
      <x:c r="FD662" s="241"/>
      <x:c r="FE662" s="241"/>
      <x:c r="FF662" s="241"/>
      <x:c r="FG662" s="241"/>
      <x:c r="FH662" s="241"/>
      <x:c r="FI662" s="241"/>
      <x:c r="FJ662" s="241"/>
      <x:c r="FK662" s="241"/>
      <x:c r="FL662" s="241"/>
      <x:c r="FM662" s="241"/>
      <x:c r="FN662" s="241"/>
      <x:c r="FO662" s="241"/>
      <x:c r="FP662" s="241"/>
      <x:c r="FQ662" s="241"/>
      <x:c r="FR662" s="241"/>
      <x:c r="FS662" s="241"/>
      <x:c r="FT662" s="241"/>
      <x:c r="FU662" s="241"/>
      <x:c r="FV662" s="241"/>
      <x:c r="FW662" s="241"/>
      <x:c r="FX662" s="241"/>
      <x:c r="FY662" s="241"/>
      <x:c r="FZ662" s="241"/>
      <x:c r="GA662" s="241"/>
      <x:c r="GB662" s="241"/>
      <x:c r="GC662" s="241"/>
      <x:c r="GD662" s="241"/>
      <x:c r="GE662" s="241"/>
      <x:c r="GF662" s="241"/>
      <x:c r="GG662" s="241"/>
      <x:c r="GH662" s="241"/>
      <x:c r="GI662" s="241"/>
      <x:c r="GJ662" s="241"/>
      <x:c r="GK662" s="241"/>
      <x:c r="GL662" s="241"/>
      <x:c r="GM662" s="241"/>
      <x:c r="GN662" s="241"/>
      <x:c r="GO662" s="241"/>
      <x:c r="GP662" s="241"/>
      <x:c r="GQ662" s="241"/>
      <x:c r="GR662" s="241"/>
      <x:c r="GS662" s="241"/>
      <x:c r="GT662" s="241"/>
      <x:c r="GU662" s="241"/>
      <x:c r="GV662" s="241"/>
      <x:c r="GW662" s="241"/>
      <x:c r="GX662" s="241"/>
      <x:c r="GY662" s="241"/>
      <x:c r="GZ662" s="241"/>
      <x:c r="HA662" s="241"/>
      <x:c r="HB662" s="241"/>
      <x:c r="HC662" s="241"/>
      <x:c r="HD662" s="241"/>
      <x:c r="HE662" s="241"/>
      <x:c r="HF662" s="241"/>
      <x:c r="HG662" s="241"/>
      <x:c r="HH662" s="241"/>
      <x:c r="HI662" s="241"/>
      <x:c r="HJ662" s="241"/>
      <x:c r="HK662" s="241"/>
      <x:c r="HL662" s="241"/>
      <x:c r="HM662" s="241"/>
      <x:c r="HN662" s="241"/>
      <x:c r="HO662" s="241"/>
      <x:c r="HP662" s="241"/>
      <x:c r="HQ662" s="241"/>
      <x:c r="HR662" s="241"/>
      <x:c r="HS662" s="241"/>
      <x:c r="HT662" s="241"/>
      <x:c r="HU662" s="241"/>
      <x:c r="HV662" s="241"/>
      <x:c r="HW662" s="241"/>
      <x:c r="HX662" s="241"/>
      <x:c r="HY662" s="241"/>
      <x:c r="HZ662" s="241"/>
      <x:c r="IA662" s="241"/>
      <x:c r="IB662" s="241"/>
      <x:c r="IC662" s="241"/>
      <x:c r="ID662" s="241"/>
      <x:c r="IE662" s="241"/>
      <x:c r="IF662" s="241"/>
      <x:c r="IG662" s="241"/>
      <x:c r="IH662" s="241"/>
      <x:c r="II662" s="241"/>
      <x:c r="IJ662" s="241"/>
      <x:c r="IK662" s="241"/>
      <x:c r="IL662" s="241"/>
      <x:c r="IM662" s="241"/>
      <x:c r="IN662" s="241"/>
    </x:row>
    <x:row r="663" spans="1:248" s="726" customFormat="1" ht="51" x14ac:dyDescent="0.2">
      <x:c r="A663" s="491" t="s">
        <x:v>231</x:v>
      </x:c>
      <x:c r="B663" s="491" t="s">
        <x:v>217</x:v>
      </x:c>
      <x:c r="C663" s="491" t="s">
        <x:v>219</x:v>
      </x:c>
      <x:c r="D663" s="491" t="s">
        <x:v>218</x:v>
      </x:c>
      <x:c r="E663" s="728">
        <x:v>44509</x:v>
      </x:c>
      <x:c r="F663" s="728">
        <x:v>44735</x:v>
      </x:c>
      <x:c r="G663" s="738">
        <x:v>44735</x:v>
      </x:c>
      <x:c r="H663" s="723"/>
      <x:c r="I663" s="430">
        <x:v>7283918</x:v>
      </x:c>
      <x:c r="J663" s="586"/>
      <x:c r="K663" s="500" t="s">
        <x:v>150</x:v>
      </x:c>
      <x:c r="L663" s="482">
        <x:v>100</x:v>
      </x:c>
      <x:c r="M663" s="739" t="s">
        <x:v>22</x:v>
      </x:c>
      <x:c r="N663" s="723">
        <x:v>138</x:v>
      </x:c>
      <x:c r="O663" s="740" t="s">
        <x:v>22</x:v>
      </x:c>
      <x:c r="P663" s="723" t="s">
        <x:v>22</x:v>
      </x:c>
      <x:c r="Q663" s="723" t="s">
        <x:v>22</x:v>
      </x:c>
      <x:c r="R663" s="723" t="s">
        <x:v>22</x:v>
      </x:c>
      <x:c r="S663" s="723" t="s">
        <x:v>22</x:v>
      </x:c>
      <x:c r="T663" s="723" t="s">
        <x:v>22</x:v>
      </x:c>
      <x:c r="U663" s="723" t="s">
        <x:v>22</x:v>
      </x:c>
      <x:c r="V663" s="723" t="s">
        <x:v>99</x:v>
      </x:c>
      <x:c r="W663" s="727"/>
      <x:c r="X663" s="241"/>
      <x:c r="Y663" s="241"/>
      <x:c r="Z663" s="241"/>
      <x:c r="AA663" s="241"/>
      <x:c r="AB663" s="241"/>
      <x:c r="AC663" s="241"/>
      <x:c r="AD663" s="241"/>
      <x:c r="AE663" s="241"/>
      <x:c r="AF663" s="241"/>
      <x:c r="AG663" s="241"/>
      <x:c r="AH663" s="241"/>
      <x:c r="AI663" s="241"/>
      <x:c r="AJ663" s="241"/>
      <x:c r="AK663" s="241"/>
      <x:c r="AL663" s="241"/>
      <x:c r="AM663" s="241"/>
      <x:c r="AN663" s="241"/>
      <x:c r="AO663" s="241"/>
      <x:c r="AP663" s="241"/>
      <x:c r="AQ663" s="241"/>
      <x:c r="AR663" s="241"/>
      <x:c r="AS663" s="241"/>
      <x:c r="AT663" s="241"/>
      <x:c r="AU663" s="241"/>
      <x:c r="AV663" s="241"/>
      <x:c r="AW663" s="241"/>
      <x:c r="AX663" s="241"/>
      <x:c r="AY663" s="241"/>
      <x:c r="AZ663" s="241"/>
      <x:c r="BA663" s="241"/>
      <x:c r="BB663" s="241"/>
      <x:c r="BC663" s="241"/>
      <x:c r="BD663" s="241"/>
      <x:c r="BE663" s="241"/>
      <x:c r="BF663" s="241"/>
      <x:c r="BG663" s="241"/>
      <x:c r="BH663" s="241"/>
      <x:c r="BI663" s="241"/>
      <x:c r="BJ663" s="241"/>
      <x:c r="BK663" s="241"/>
      <x:c r="BL663" s="241"/>
      <x:c r="BM663" s="241"/>
      <x:c r="BN663" s="241"/>
      <x:c r="BO663" s="241"/>
      <x:c r="BP663" s="241"/>
      <x:c r="BQ663" s="241"/>
      <x:c r="BR663" s="241"/>
      <x:c r="BS663" s="241"/>
      <x:c r="BT663" s="241"/>
      <x:c r="BU663" s="241"/>
      <x:c r="BV663" s="241"/>
      <x:c r="BW663" s="241"/>
      <x:c r="BX663" s="241"/>
      <x:c r="BY663" s="241"/>
      <x:c r="BZ663" s="241"/>
      <x:c r="CA663" s="241"/>
      <x:c r="CB663" s="241"/>
      <x:c r="CC663" s="241"/>
      <x:c r="CD663" s="241"/>
      <x:c r="CE663" s="241"/>
      <x:c r="CF663" s="241"/>
      <x:c r="CG663" s="241"/>
      <x:c r="CH663" s="241"/>
      <x:c r="CI663" s="241"/>
      <x:c r="CJ663" s="241"/>
      <x:c r="CK663" s="241"/>
      <x:c r="CL663" s="241"/>
      <x:c r="CM663" s="241"/>
      <x:c r="CN663" s="241"/>
      <x:c r="CO663" s="241"/>
      <x:c r="CP663" s="241"/>
      <x:c r="CQ663" s="241"/>
      <x:c r="CR663" s="241"/>
      <x:c r="CS663" s="241"/>
      <x:c r="CT663" s="241"/>
      <x:c r="CU663" s="241"/>
      <x:c r="CV663" s="241"/>
      <x:c r="CW663" s="241"/>
      <x:c r="CX663" s="241"/>
      <x:c r="CY663" s="241"/>
      <x:c r="CZ663" s="241"/>
      <x:c r="DA663" s="241"/>
      <x:c r="DB663" s="241"/>
      <x:c r="DC663" s="241"/>
      <x:c r="DD663" s="241"/>
      <x:c r="DE663" s="241"/>
      <x:c r="DF663" s="241"/>
      <x:c r="DG663" s="241"/>
      <x:c r="DH663" s="241"/>
      <x:c r="DI663" s="241"/>
      <x:c r="DJ663" s="241"/>
      <x:c r="DK663" s="241"/>
      <x:c r="DL663" s="241"/>
      <x:c r="DM663" s="241"/>
      <x:c r="DN663" s="241"/>
      <x:c r="DO663" s="241"/>
      <x:c r="DP663" s="241"/>
      <x:c r="DQ663" s="241"/>
      <x:c r="DR663" s="241"/>
      <x:c r="DS663" s="241"/>
      <x:c r="DT663" s="241"/>
      <x:c r="DU663" s="241"/>
      <x:c r="DV663" s="241"/>
      <x:c r="DW663" s="241"/>
      <x:c r="DX663" s="241"/>
      <x:c r="DY663" s="241"/>
      <x:c r="DZ663" s="241"/>
      <x:c r="EA663" s="241"/>
      <x:c r="EB663" s="241"/>
      <x:c r="EC663" s="241"/>
      <x:c r="ED663" s="241"/>
      <x:c r="EE663" s="241"/>
      <x:c r="EF663" s="241"/>
      <x:c r="EG663" s="241"/>
      <x:c r="EH663" s="241"/>
      <x:c r="EI663" s="241"/>
      <x:c r="EJ663" s="241"/>
      <x:c r="EK663" s="241"/>
      <x:c r="EL663" s="241"/>
      <x:c r="EM663" s="241"/>
      <x:c r="EN663" s="241"/>
      <x:c r="EO663" s="241"/>
      <x:c r="EP663" s="241"/>
      <x:c r="EQ663" s="241"/>
      <x:c r="ER663" s="241"/>
      <x:c r="ES663" s="241"/>
      <x:c r="ET663" s="241"/>
      <x:c r="EU663" s="241"/>
      <x:c r="EV663" s="241"/>
      <x:c r="EW663" s="241"/>
      <x:c r="EX663" s="241"/>
      <x:c r="EY663" s="241"/>
      <x:c r="EZ663" s="241"/>
      <x:c r="FA663" s="241"/>
      <x:c r="FB663" s="241"/>
      <x:c r="FC663" s="241"/>
      <x:c r="FD663" s="241"/>
      <x:c r="FE663" s="241"/>
      <x:c r="FF663" s="241"/>
      <x:c r="FG663" s="241"/>
      <x:c r="FH663" s="241"/>
      <x:c r="FI663" s="241"/>
      <x:c r="FJ663" s="241"/>
      <x:c r="FK663" s="241"/>
      <x:c r="FL663" s="241"/>
      <x:c r="FM663" s="241"/>
      <x:c r="FN663" s="241"/>
      <x:c r="FO663" s="241"/>
      <x:c r="FP663" s="241"/>
      <x:c r="FQ663" s="241"/>
      <x:c r="FR663" s="241"/>
      <x:c r="FS663" s="241"/>
      <x:c r="FT663" s="241"/>
      <x:c r="FU663" s="241"/>
      <x:c r="FV663" s="241"/>
      <x:c r="FW663" s="241"/>
      <x:c r="FX663" s="241"/>
      <x:c r="FY663" s="241"/>
      <x:c r="FZ663" s="241"/>
      <x:c r="GA663" s="241"/>
      <x:c r="GB663" s="241"/>
      <x:c r="GC663" s="241"/>
      <x:c r="GD663" s="241"/>
      <x:c r="GE663" s="241"/>
      <x:c r="GF663" s="241"/>
      <x:c r="GG663" s="241"/>
      <x:c r="GH663" s="241"/>
      <x:c r="GI663" s="241"/>
      <x:c r="GJ663" s="241"/>
      <x:c r="GK663" s="241"/>
      <x:c r="GL663" s="241"/>
      <x:c r="GM663" s="241"/>
      <x:c r="GN663" s="241"/>
      <x:c r="GO663" s="241"/>
      <x:c r="GP663" s="241"/>
      <x:c r="GQ663" s="241"/>
      <x:c r="GR663" s="241"/>
      <x:c r="GS663" s="241"/>
      <x:c r="GT663" s="241"/>
      <x:c r="GU663" s="241"/>
      <x:c r="GV663" s="241"/>
      <x:c r="GW663" s="241"/>
      <x:c r="GX663" s="241"/>
      <x:c r="GY663" s="241"/>
      <x:c r="GZ663" s="241"/>
      <x:c r="HA663" s="241"/>
      <x:c r="HB663" s="241"/>
      <x:c r="HC663" s="241"/>
      <x:c r="HD663" s="241"/>
      <x:c r="HE663" s="241"/>
      <x:c r="HF663" s="241"/>
      <x:c r="HG663" s="241"/>
      <x:c r="HH663" s="241"/>
      <x:c r="HI663" s="241"/>
      <x:c r="HJ663" s="241"/>
      <x:c r="HK663" s="241"/>
      <x:c r="HL663" s="241"/>
      <x:c r="HM663" s="241"/>
      <x:c r="HN663" s="241"/>
      <x:c r="HO663" s="241"/>
      <x:c r="HP663" s="241"/>
      <x:c r="HQ663" s="241"/>
      <x:c r="HR663" s="241"/>
      <x:c r="HS663" s="241"/>
      <x:c r="HT663" s="241"/>
      <x:c r="HU663" s="241"/>
      <x:c r="HV663" s="241"/>
      <x:c r="HW663" s="241"/>
      <x:c r="HX663" s="241"/>
      <x:c r="HY663" s="241"/>
      <x:c r="HZ663" s="241"/>
      <x:c r="IA663" s="241"/>
      <x:c r="IB663" s="241"/>
      <x:c r="IC663" s="241"/>
      <x:c r="ID663" s="241"/>
      <x:c r="IE663" s="241"/>
      <x:c r="IF663" s="241"/>
      <x:c r="IG663" s="241"/>
      <x:c r="IH663" s="241"/>
      <x:c r="II663" s="241"/>
      <x:c r="IJ663" s="241"/>
      <x:c r="IK663" s="241"/>
      <x:c r="IL663" s="241"/>
      <x:c r="IM663" s="241"/>
      <x:c r="IN663" s="241"/>
    </x:row>
    <x:row r="664" spans="1:248" s="726" customFormat="1" ht="63.75" x14ac:dyDescent="0.2">
      <x:c r="A664" s="491" t="s">
        <x:v>229</x:v>
      </x:c>
      <x:c r="B664" s="491" t="s">
        <x:v>230</x:v>
      </x:c>
      <x:c r="C664" s="491" t="s">
        <x:v>225</x:v>
      </x:c>
      <x:c r="D664" s="723" t="s">
        <x:v>1187</x:v>
      </x:c>
      <x:c r="E664" s="744">
        <x:v>44819</x:v>
      </x:c>
      <x:c r="F664" s="728">
        <x:v>45077</x:v>
      </x:c>
      <x:c r="G664" s="738">
        <x:v>45077</x:v>
      </x:c>
      <x:c r="H664" s="723"/>
      <x:c r="I664" s="430">
        <x:v>10020859</x:v>
      </x:c>
      <x:c r="J664" s="586"/>
      <x:c r="K664" s="500" t="s">
        <x:v>150</x:v>
      </x:c>
      <x:c r="L664" s="482">
        <x:v>100</x:v>
      </x:c>
      <x:c r="M664" s="739" t="s">
        <x:v>22</x:v>
      </x:c>
      <x:c r="N664" s="723">
        <x:v>138</x:v>
      </x:c>
      <x:c r="O664" s="740" t="s">
        <x:v>22</x:v>
      </x:c>
      <x:c r="P664" s="723" t="s">
        <x:v>22</x:v>
      </x:c>
      <x:c r="Q664" s="723" t="s">
        <x:v>22</x:v>
      </x:c>
      <x:c r="R664" s="723" t="s">
        <x:v>22</x:v>
      </x:c>
      <x:c r="S664" s="723" t="s">
        <x:v>22</x:v>
      </x:c>
      <x:c r="T664" s="723" t="s">
        <x:v>22</x:v>
      </x:c>
      <x:c r="U664" s="723" t="s">
        <x:v>22</x:v>
      </x:c>
      <x:c r="V664" s="723" t="s">
        <x:v>99</x:v>
      </x:c>
      <x:c r="W664" s="727"/>
      <x:c r="X664" s="241"/>
      <x:c r="Y664" s="241"/>
      <x:c r="Z664" s="241"/>
      <x:c r="AA664" s="241"/>
      <x:c r="AB664" s="241"/>
      <x:c r="AC664" s="241"/>
      <x:c r="AD664" s="241"/>
      <x:c r="AE664" s="241"/>
      <x:c r="AF664" s="241"/>
      <x:c r="AG664" s="241"/>
      <x:c r="AH664" s="241"/>
      <x:c r="AI664" s="241"/>
      <x:c r="AJ664" s="241"/>
      <x:c r="AK664" s="241"/>
      <x:c r="AL664" s="241"/>
      <x:c r="AM664" s="241"/>
      <x:c r="AN664" s="241"/>
      <x:c r="AO664" s="241"/>
      <x:c r="AP664" s="241"/>
      <x:c r="AQ664" s="241"/>
      <x:c r="AR664" s="241"/>
      <x:c r="AS664" s="241"/>
      <x:c r="AT664" s="241"/>
      <x:c r="AU664" s="241"/>
      <x:c r="AV664" s="241"/>
      <x:c r="AW664" s="241"/>
      <x:c r="AX664" s="241"/>
      <x:c r="AY664" s="241"/>
      <x:c r="AZ664" s="241"/>
      <x:c r="BA664" s="241"/>
      <x:c r="BB664" s="241"/>
      <x:c r="BC664" s="241"/>
      <x:c r="BD664" s="241"/>
      <x:c r="BE664" s="241"/>
      <x:c r="BF664" s="241"/>
      <x:c r="BG664" s="241"/>
      <x:c r="BH664" s="241"/>
      <x:c r="BI664" s="241"/>
      <x:c r="BJ664" s="241"/>
      <x:c r="BK664" s="241"/>
      <x:c r="BL664" s="241"/>
      <x:c r="BM664" s="241"/>
      <x:c r="BN664" s="241"/>
      <x:c r="BO664" s="241"/>
      <x:c r="BP664" s="241"/>
      <x:c r="BQ664" s="241"/>
      <x:c r="BR664" s="241"/>
      <x:c r="BS664" s="241"/>
      <x:c r="BT664" s="241"/>
      <x:c r="BU664" s="241"/>
      <x:c r="BV664" s="241"/>
      <x:c r="BW664" s="241"/>
      <x:c r="BX664" s="241"/>
      <x:c r="BY664" s="241"/>
      <x:c r="BZ664" s="241"/>
      <x:c r="CA664" s="241"/>
      <x:c r="CB664" s="241"/>
      <x:c r="CC664" s="241"/>
      <x:c r="CD664" s="241"/>
      <x:c r="CE664" s="241"/>
      <x:c r="CF664" s="241"/>
      <x:c r="CG664" s="241"/>
      <x:c r="CH664" s="241"/>
      <x:c r="CI664" s="241"/>
      <x:c r="CJ664" s="241"/>
      <x:c r="CK664" s="241"/>
      <x:c r="CL664" s="241"/>
      <x:c r="CM664" s="241"/>
      <x:c r="CN664" s="241"/>
      <x:c r="CO664" s="241"/>
      <x:c r="CP664" s="241"/>
      <x:c r="CQ664" s="241"/>
      <x:c r="CR664" s="241"/>
      <x:c r="CS664" s="241"/>
      <x:c r="CT664" s="241"/>
      <x:c r="CU664" s="241"/>
      <x:c r="CV664" s="241"/>
      <x:c r="CW664" s="241"/>
      <x:c r="CX664" s="241"/>
      <x:c r="CY664" s="241"/>
      <x:c r="CZ664" s="241"/>
      <x:c r="DA664" s="241"/>
      <x:c r="DB664" s="241"/>
      <x:c r="DC664" s="241"/>
      <x:c r="DD664" s="241"/>
      <x:c r="DE664" s="241"/>
      <x:c r="DF664" s="241"/>
      <x:c r="DG664" s="241"/>
      <x:c r="DH664" s="241"/>
      <x:c r="DI664" s="241"/>
      <x:c r="DJ664" s="241"/>
      <x:c r="DK664" s="241"/>
      <x:c r="DL664" s="241"/>
      <x:c r="DM664" s="241"/>
      <x:c r="DN664" s="241"/>
      <x:c r="DO664" s="241"/>
      <x:c r="DP664" s="241"/>
      <x:c r="DQ664" s="241"/>
      <x:c r="DR664" s="241"/>
      <x:c r="DS664" s="241"/>
      <x:c r="DT664" s="241"/>
      <x:c r="DU664" s="241"/>
      <x:c r="DV664" s="241"/>
      <x:c r="DW664" s="241"/>
      <x:c r="DX664" s="241"/>
      <x:c r="DY664" s="241"/>
      <x:c r="DZ664" s="241"/>
      <x:c r="EA664" s="241"/>
      <x:c r="EB664" s="241"/>
      <x:c r="EC664" s="241"/>
      <x:c r="ED664" s="241"/>
      <x:c r="EE664" s="241"/>
      <x:c r="EF664" s="241"/>
      <x:c r="EG664" s="241"/>
      <x:c r="EH664" s="241"/>
      <x:c r="EI664" s="241"/>
      <x:c r="EJ664" s="241"/>
      <x:c r="EK664" s="241"/>
      <x:c r="EL664" s="241"/>
      <x:c r="EM664" s="241"/>
      <x:c r="EN664" s="241"/>
      <x:c r="EO664" s="241"/>
      <x:c r="EP664" s="241"/>
      <x:c r="EQ664" s="241"/>
      <x:c r="ER664" s="241"/>
      <x:c r="ES664" s="241"/>
      <x:c r="ET664" s="241"/>
      <x:c r="EU664" s="241"/>
      <x:c r="EV664" s="241"/>
      <x:c r="EW664" s="241"/>
      <x:c r="EX664" s="241"/>
      <x:c r="EY664" s="241"/>
      <x:c r="EZ664" s="241"/>
      <x:c r="FA664" s="241"/>
      <x:c r="FB664" s="241"/>
      <x:c r="FC664" s="241"/>
      <x:c r="FD664" s="241"/>
      <x:c r="FE664" s="241"/>
      <x:c r="FF664" s="241"/>
      <x:c r="FG664" s="241"/>
      <x:c r="FH664" s="241"/>
      <x:c r="FI664" s="241"/>
      <x:c r="FJ664" s="241"/>
      <x:c r="FK664" s="241"/>
      <x:c r="FL664" s="241"/>
      <x:c r="FM664" s="241"/>
      <x:c r="FN664" s="241"/>
      <x:c r="FO664" s="241"/>
      <x:c r="FP664" s="241"/>
      <x:c r="FQ664" s="241"/>
      <x:c r="FR664" s="241"/>
      <x:c r="FS664" s="241"/>
      <x:c r="FT664" s="241"/>
      <x:c r="FU664" s="241"/>
      <x:c r="FV664" s="241"/>
      <x:c r="FW664" s="241"/>
      <x:c r="FX664" s="241"/>
      <x:c r="FY664" s="241"/>
      <x:c r="FZ664" s="241"/>
      <x:c r="GA664" s="241"/>
      <x:c r="GB664" s="241"/>
      <x:c r="GC664" s="241"/>
      <x:c r="GD664" s="241"/>
      <x:c r="GE664" s="241"/>
      <x:c r="GF664" s="241"/>
      <x:c r="GG664" s="241"/>
      <x:c r="GH664" s="241"/>
      <x:c r="GI664" s="241"/>
      <x:c r="GJ664" s="241"/>
      <x:c r="GK664" s="241"/>
      <x:c r="GL664" s="241"/>
      <x:c r="GM664" s="241"/>
      <x:c r="GN664" s="241"/>
      <x:c r="GO664" s="241"/>
      <x:c r="GP664" s="241"/>
      <x:c r="GQ664" s="241"/>
      <x:c r="GR664" s="241"/>
      <x:c r="GS664" s="241"/>
      <x:c r="GT664" s="241"/>
      <x:c r="GU664" s="241"/>
      <x:c r="GV664" s="241"/>
      <x:c r="GW664" s="241"/>
      <x:c r="GX664" s="241"/>
      <x:c r="GY664" s="241"/>
      <x:c r="GZ664" s="241"/>
      <x:c r="HA664" s="241"/>
      <x:c r="HB664" s="241"/>
      <x:c r="HC664" s="241"/>
      <x:c r="HD664" s="241"/>
      <x:c r="HE664" s="241"/>
      <x:c r="HF664" s="241"/>
      <x:c r="HG664" s="241"/>
      <x:c r="HH664" s="241"/>
      <x:c r="HI664" s="241"/>
      <x:c r="HJ664" s="241"/>
      <x:c r="HK664" s="241"/>
      <x:c r="HL664" s="241"/>
      <x:c r="HM664" s="241"/>
      <x:c r="HN664" s="241"/>
      <x:c r="HO664" s="241"/>
      <x:c r="HP664" s="241"/>
      <x:c r="HQ664" s="241"/>
      <x:c r="HR664" s="241"/>
      <x:c r="HS664" s="241"/>
      <x:c r="HT664" s="241"/>
      <x:c r="HU664" s="241"/>
      <x:c r="HV664" s="241"/>
      <x:c r="HW664" s="241"/>
      <x:c r="HX664" s="241"/>
      <x:c r="HY664" s="241"/>
      <x:c r="HZ664" s="241"/>
      <x:c r="IA664" s="241"/>
      <x:c r="IB664" s="241"/>
      <x:c r="IC664" s="241"/>
      <x:c r="ID664" s="241"/>
      <x:c r="IE664" s="241"/>
      <x:c r="IF664" s="241"/>
      <x:c r="IG664" s="241"/>
      <x:c r="IH664" s="241"/>
      <x:c r="II664" s="241"/>
      <x:c r="IJ664" s="241"/>
      <x:c r="IK664" s="241"/>
      <x:c r="IL664" s="241"/>
      <x:c r="IM664" s="241"/>
      <x:c r="IN664" s="241"/>
    </x:row>
    <x:row r="665" spans="1:248" s="726" customFormat="1" ht="51" x14ac:dyDescent="0.2">
      <x:c r="A665" s="491" t="s">
        <x:v>233</x:v>
      </x:c>
      <x:c r="B665" s="491" t="s">
        <x:v>234</x:v>
      </x:c>
      <x:c r="C665" s="491" t="s">
        <x:v>31</x:v>
      </x:c>
      <x:c r="D665" s="723" t="s">
        <x:v>1188</x:v>
      </x:c>
      <x:c r="E665" s="728">
        <x:v>44298</x:v>
      </x:c>
      <x:c r="F665" s="728">
        <x:v>45777</x:v>
      </x:c>
      <x:c r="G665" s="738"/>
      <x:c r="H665" s="723"/>
      <x:c r="I665" s="430">
        <x:v>8238720</x:v>
      </x:c>
      <x:c r="J665" s="586"/>
      <x:c r="K665" s="500" t="s">
        <x:v>150</x:v>
      </x:c>
      <x:c r="L665" s="482">
        <x:v>72</x:v>
      </x:c>
      <x:c r="M665" s="739">
        <x:v>69</x:v>
      </x:c>
      <x:c r="N665" s="723">
        <x:v>138</x:v>
      </x:c>
      <x:c r="O665" s="740" t="s">
        <x:v>22</x:v>
      </x:c>
      <x:c r="P665" s="723" t="s">
        <x:v>22</x:v>
      </x:c>
      <x:c r="Q665" s="723" t="s">
        <x:v>22</x:v>
      </x:c>
      <x:c r="R665" s="723" t="s">
        <x:v>22</x:v>
      </x:c>
      <x:c r="S665" s="723" t="s">
        <x:v>22</x:v>
      </x:c>
      <x:c r="T665" s="723" t="s">
        <x:v>22</x:v>
      </x:c>
      <x:c r="U665" s="723" t="s">
        <x:v>22</x:v>
      </x:c>
      <x:c r="V665" s="723" t="s">
        <x:v>99</x:v>
      </x:c>
      <x:c r="W665" s="727" t="s">
        <x:v>329</x:v>
      </x:c>
      <x:c r="X665" s="241"/>
      <x:c r="Y665" s="241"/>
      <x:c r="Z665" s="241"/>
      <x:c r="AA665" s="241"/>
      <x:c r="AB665" s="241"/>
      <x:c r="AC665" s="241"/>
      <x:c r="AD665" s="241"/>
      <x:c r="AE665" s="241"/>
      <x:c r="AF665" s="241"/>
      <x:c r="AG665" s="241"/>
      <x:c r="AH665" s="241"/>
      <x:c r="AI665" s="241"/>
      <x:c r="AJ665" s="241"/>
      <x:c r="AK665" s="241"/>
      <x:c r="AL665" s="241"/>
      <x:c r="AM665" s="241"/>
      <x:c r="AN665" s="241"/>
      <x:c r="AO665" s="241"/>
      <x:c r="AP665" s="241"/>
      <x:c r="AQ665" s="241"/>
      <x:c r="AR665" s="241"/>
      <x:c r="AS665" s="241"/>
      <x:c r="AT665" s="241"/>
      <x:c r="AU665" s="241"/>
      <x:c r="AV665" s="241"/>
      <x:c r="AW665" s="241"/>
      <x:c r="AX665" s="241"/>
      <x:c r="AY665" s="241"/>
      <x:c r="AZ665" s="241"/>
      <x:c r="BA665" s="241"/>
      <x:c r="BB665" s="241"/>
      <x:c r="BC665" s="241"/>
      <x:c r="BD665" s="241"/>
      <x:c r="BE665" s="241"/>
      <x:c r="BF665" s="241"/>
      <x:c r="BG665" s="241"/>
      <x:c r="BH665" s="241"/>
      <x:c r="BI665" s="241"/>
      <x:c r="BJ665" s="241"/>
      <x:c r="BK665" s="241"/>
      <x:c r="BL665" s="241"/>
      <x:c r="BM665" s="241"/>
      <x:c r="BN665" s="241"/>
      <x:c r="BO665" s="241"/>
      <x:c r="BP665" s="241"/>
      <x:c r="BQ665" s="241"/>
      <x:c r="BR665" s="241"/>
      <x:c r="BS665" s="241"/>
      <x:c r="BT665" s="241"/>
      <x:c r="BU665" s="241"/>
      <x:c r="BV665" s="241"/>
      <x:c r="BW665" s="241"/>
      <x:c r="BX665" s="241"/>
      <x:c r="BY665" s="241"/>
      <x:c r="BZ665" s="241"/>
      <x:c r="CA665" s="241"/>
      <x:c r="CB665" s="241"/>
      <x:c r="CC665" s="241"/>
      <x:c r="CD665" s="241"/>
      <x:c r="CE665" s="241"/>
      <x:c r="CF665" s="241"/>
      <x:c r="CG665" s="241"/>
      <x:c r="CH665" s="241"/>
      <x:c r="CI665" s="241"/>
      <x:c r="CJ665" s="241"/>
      <x:c r="CK665" s="241"/>
      <x:c r="CL665" s="241"/>
      <x:c r="CM665" s="241"/>
      <x:c r="CN665" s="241"/>
      <x:c r="CO665" s="241"/>
      <x:c r="CP665" s="241"/>
      <x:c r="CQ665" s="241"/>
      <x:c r="CR665" s="241"/>
      <x:c r="CS665" s="241"/>
      <x:c r="CT665" s="241"/>
      <x:c r="CU665" s="241"/>
      <x:c r="CV665" s="241"/>
      <x:c r="CW665" s="241"/>
      <x:c r="CX665" s="241"/>
      <x:c r="CY665" s="241"/>
      <x:c r="CZ665" s="241"/>
      <x:c r="DA665" s="241"/>
      <x:c r="DB665" s="241"/>
      <x:c r="DC665" s="241"/>
      <x:c r="DD665" s="241"/>
      <x:c r="DE665" s="241"/>
      <x:c r="DF665" s="241"/>
      <x:c r="DG665" s="241"/>
      <x:c r="DH665" s="241"/>
      <x:c r="DI665" s="241"/>
      <x:c r="DJ665" s="241"/>
      <x:c r="DK665" s="241"/>
      <x:c r="DL665" s="241"/>
      <x:c r="DM665" s="241"/>
      <x:c r="DN665" s="241"/>
      <x:c r="DO665" s="241"/>
      <x:c r="DP665" s="241"/>
      <x:c r="DQ665" s="241"/>
      <x:c r="DR665" s="241"/>
      <x:c r="DS665" s="241"/>
      <x:c r="DT665" s="241"/>
      <x:c r="DU665" s="241"/>
      <x:c r="DV665" s="241"/>
      <x:c r="DW665" s="241"/>
      <x:c r="DX665" s="241"/>
      <x:c r="DY665" s="241"/>
      <x:c r="DZ665" s="241"/>
      <x:c r="EA665" s="241"/>
      <x:c r="EB665" s="241"/>
      <x:c r="EC665" s="241"/>
      <x:c r="ED665" s="241"/>
      <x:c r="EE665" s="241"/>
      <x:c r="EF665" s="241"/>
      <x:c r="EG665" s="241"/>
      <x:c r="EH665" s="241"/>
      <x:c r="EI665" s="241"/>
      <x:c r="EJ665" s="241"/>
      <x:c r="EK665" s="241"/>
      <x:c r="EL665" s="241"/>
      <x:c r="EM665" s="241"/>
      <x:c r="EN665" s="241"/>
      <x:c r="EO665" s="241"/>
      <x:c r="EP665" s="241"/>
      <x:c r="EQ665" s="241"/>
      <x:c r="ER665" s="241"/>
      <x:c r="ES665" s="241"/>
      <x:c r="ET665" s="241"/>
      <x:c r="EU665" s="241"/>
      <x:c r="EV665" s="241"/>
      <x:c r="EW665" s="241"/>
      <x:c r="EX665" s="241"/>
      <x:c r="EY665" s="241"/>
      <x:c r="EZ665" s="241"/>
      <x:c r="FA665" s="241"/>
      <x:c r="FB665" s="241"/>
      <x:c r="FC665" s="241"/>
      <x:c r="FD665" s="241"/>
      <x:c r="FE665" s="241"/>
      <x:c r="FF665" s="241"/>
      <x:c r="FG665" s="241"/>
      <x:c r="FH665" s="241"/>
      <x:c r="FI665" s="241"/>
      <x:c r="FJ665" s="241"/>
      <x:c r="FK665" s="241"/>
      <x:c r="FL665" s="241"/>
      <x:c r="FM665" s="241"/>
      <x:c r="FN665" s="241"/>
      <x:c r="FO665" s="241"/>
      <x:c r="FP665" s="241"/>
      <x:c r="FQ665" s="241"/>
      <x:c r="FR665" s="241"/>
      <x:c r="FS665" s="241"/>
      <x:c r="FT665" s="241"/>
      <x:c r="FU665" s="241"/>
      <x:c r="FV665" s="241"/>
      <x:c r="FW665" s="241"/>
      <x:c r="FX665" s="241"/>
      <x:c r="FY665" s="241"/>
      <x:c r="FZ665" s="241"/>
      <x:c r="GA665" s="241"/>
      <x:c r="GB665" s="241"/>
      <x:c r="GC665" s="241"/>
      <x:c r="GD665" s="241"/>
      <x:c r="GE665" s="241"/>
      <x:c r="GF665" s="241"/>
      <x:c r="GG665" s="241"/>
      <x:c r="GH665" s="241"/>
      <x:c r="GI665" s="241"/>
      <x:c r="GJ665" s="241"/>
      <x:c r="GK665" s="241"/>
      <x:c r="GL665" s="241"/>
      <x:c r="GM665" s="241"/>
      <x:c r="GN665" s="241"/>
      <x:c r="GO665" s="241"/>
      <x:c r="GP665" s="241"/>
      <x:c r="GQ665" s="241"/>
      <x:c r="GR665" s="241"/>
      <x:c r="GS665" s="241"/>
      <x:c r="GT665" s="241"/>
      <x:c r="GU665" s="241"/>
      <x:c r="GV665" s="241"/>
      <x:c r="GW665" s="241"/>
      <x:c r="GX665" s="241"/>
      <x:c r="GY665" s="241"/>
      <x:c r="GZ665" s="241"/>
      <x:c r="HA665" s="241"/>
      <x:c r="HB665" s="241"/>
      <x:c r="HC665" s="241"/>
      <x:c r="HD665" s="241"/>
      <x:c r="HE665" s="241"/>
      <x:c r="HF665" s="241"/>
      <x:c r="HG665" s="241"/>
      <x:c r="HH665" s="241"/>
      <x:c r="HI665" s="241"/>
      <x:c r="HJ665" s="241"/>
      <x:c r="HK665" s="241"/>
      <x:c r="HL665" s="241"/>
      <x:c r="HM665" s="241"/>
      <x:c r="HN665" s="241"/>
      <x:c r="HO665" s="241"/>
      <x:c r="HP665" s="241"/>
      <x:c r="HQ665" s="241"/>
      <x:c r="HR665" s="241"/>
      <x:c r="HS665" s="241"/>
      <x:c r="HT665" s="241"/>
      <x:c r="HU665" s="241"/>
      <x:c r="HV665" s="241"/>
      <x:c r="HW665" s="241"/>
      <x:c r="HX665" s="241"/>
      <x:c r="HY665" s="241"/>
      <x:c r="HZ665" s="241"/>
      <x:c r="IA665" s="241"/>
      <x:c r="IB665" s="241"/>
      <x:c r="IC665" s="241"/>
      <x:c r="ID665" s="241"/>
      <x:c r="IE665" s="241"/>
      <x:c r="IF665" s="241"/>
      <x:c r="IG665" s="241"/>
      <x:c r="IH665" s="241"/>
      <x:c r="II665" s="241"/>
      <x:c r="IJ665" s="241"/>
      <x:c r="IK665" s="241"/>
      <x:c r="IL665" s="241"/>
      <x:c r="IM665" s="241"/>
      <x:c r="IN665" s="241"/>
    </x:row>
    <x:row r="666" spans="1:248" s="726" customFormat="1" ht="38.25" x14ac:dyDescent="0.2">
      <x:c r="A666" s="491" t="s">
        <x:v>235</x:v>
      </x:c>
      <x:c r="B666" s="723" t="s">
        <x:v>1143</x:v>
      </x:c>
      <x:c r="C666" s="491" t="s">
        <x:v>236</x:v>
      </x:c>
      <x:c r="D666" s="723" t="s">
        <x:v>101</x:v>
      </x:c>
      <x:c r="E666" s="744">
        <x:v>44851</x:v>
      </x:c>
      <x:c r="F666" s="728">
        <x:v>45264</x:v>
      </x:c>
      <x:c r="G666" s="728">
        <x:v>45264</x:v>
      </x:c>
      <x:c r="H666" s="723"/>
      <x:c r="I666" s="430">
        <x:v>6859188</x:v>
      </x:c>
      <x:c r="J666" s="586"/>
      <x:c r="K666" s="500" t="s">
        <x:v>150</x:v>
      </x:c>
      <x:c r="L666" s="482">
        <x:v>100</x:v>
      </x:c>
      <x:c r="M666" s="739" t="s">
        <x:v>22</x:v>
      </x:c>
      <x:c r="N666" s="723">
        <x:v>138</x:v>
      </x:c>
      <x:c r="O666" s="740" t="s">
        <x:v>22</x:v>
      </x:c>
      <x:c r="P666" s="723" t="s">
        <x:v>22</x:v>
      </x:c>
      <x:c r="Q666" s="723" t="s">
        <x:v>22</x:v>
      </x:c>
      <x:c r="R666" s="723" t="s">
        <x:v>22</x:v>
      </x:c>
      <x:c r="S666" s="723" t="s">
        <x:v>22</x:v>
      </x:c>
      <x:c r="T666" s="723" t="s">
        <x:v>22</x:v>
      </x:c>
      <x:c r="U666" s="723" t="s">
        <x:v>22</x:v>
      </x:c>
      <x:c r="V666" s="723" t="s">
        <x:v>99</x:v>
      </x:c>
      <x:c r="W666" s="727"/>
      <x:c r="X666" s="241"/>
      <x:c r="Y666" s="241"/>
      <x:c r="Z666" s="241"/>
      <x:c r="AA666" s="241"/>
      <x:c r="AB666" s="241"/>
      <x:c r="AC666" s="241"/>
      <x:c r="AD666" s="241"/>
      <x:c r="AE666" s="241"/>
      <x:c r="AF666" s="241"/>
      <x:c r="AG666" s="241"/>
      <x:c r="AH666" s="241"/>
      <x:c r="AI666" s="241"/>
      <x:c r="AJ666" s="241"/>
      <x:c r="AK666" s="241"/>
      <x:c r="AL666" s="241"/>
      <x:c r="AM666" s="241"/>
      <x:c r="AN666" s="241"/>
      <x:c r="AO666" s="241"/>
      <x:c r="AP666" s="241"/>
      <x:c r="AQ666" s="241"/>
      <x:c r="AR666" s="241"/>
      <x:c r="AS666" s="241"/>
      <x:c r="AT666" s="241"/>
      <x:c r="AU666" s="241"/>
      <x:c r="AV666" s="241"/>
      <x:c r="AW666" s="241"/>
      <x:c r="AX666" s="241"/>
      <x:c r="AY666" s="241"/>
      <x:c r="AZ666" s="241"/>
      <x:c r="BA666" s="241"/>
      <x:c r="BB666" s="241"/>
      <x:c r="BC666" s="241"/>
      <x:c r="BD666" s="241"/>
      <x:c r="BE666" s="241"/>
      <x:c r="BF666" s="241"/>
      <x:c r="BG666" s="241"/>
      <x:c r="BH666" s="241"/>
      <x:c r="BI666" s="241"/>
      <x:c r="BJ666" s="241"/>
      <x:c r="BK666" s="241"/>
      <x:c r="BL666" s="241"/>
      <x:c r="BM666" s="241"/>
      <x:c r="BN666" s="241"/>
      <x:c r="BO666" s="241"/>
      <x:c r="BP666" s="241"/>
      <x:c r="BQ666" s="241"/>
      <x:c r="BR666" s="241"/>
      <x:c r="BS666" s="241"/>
      <x:c r="BT666" s="241"/>
      <x:c r="BU666" s="241"/>
      <x:c r="BV666" s="241"/>
      <x:c r="BW666" s="241"/>
      <x:c r="BX666" s="241"/>
      <x:c r="BY666" s="241"/>
      <x:c r="BZ666" s="241"/>
      <x:c r="CA666" s="241"/>
      <x:c r="CB666" s="241"/>
      <x:c r="CC666" s="241"/>
      <x:c r="CD666" s="241"/>
      <x:c r="CE666" s="241"/>
      <x:c r="CF666" s="241"/>
      <x:c r="CG666" s="241"/>
      <x:c r="CH666" s="241"/>
      <x:c r="CI666" s="241"/>
      <x:c r="CJ666" s="241"/>
      <x:c r="CK666" s="241"/>
      <x:c r="CL666" s="241"/>
      <x:c r="CM666" s="241"/>
      <x:c r="CN666" s="241"/>
      <x:c r="CO666" s="241"/>
      <x:c r="CP666" s="241"/>
      <x:c r="CQ666" s="241"/>
      <x:c r="CR666" s="241"/>
      <x:c r="CS666" s="241"/>
      <x:c r="CT666" s="241"/>
      <x:c r="CU666" s="241"/>
      <x:c r="CV666" s="241"/>
      <x:c r="CW666" s="241"/>
      <x:c r="CX666" s="241"/>
      <x:c r="CY666" s="241"/>
      <x:c r="CZ666" s="241"/>
      <x:c r="DA666" s="241"/>
      <x:c r="DB666" s="241"/>
      <x:c r="DC666" s="241"/>
      <x:c r="DD666" s="241"/>
      <x:c r="DE666" s="241"/>
      <x:c r="DF666" s="241"/>
      <x:c r="DG666" s="241"/>
      <x:c r="DH666" s="241"/>
      <x:c r="DI666" s="241"/>
      <x:c r="DJ666" s="241"/>
      <x:c r="DK666" s="241"/>
      <x:c r="DL666" s="241"/>
      <x:c r="DM666" s="241"/>
      <x:c r="DN666" s="241"/>
      <x:c r="DO666" s="241"/>
      <x:c r="DP666" s="241"/>
      <x:c r="DQ666" s="241"/>
      <x:c r="DR666" s="241"/>
      <x:c r="DS666" s="241"/>
      <x:c r="DT666" s="241"/>
      <x:c r="DU666" s="241"/>
      <x:c r="DV666" s="241"/>
      <x:c r="DW666" s="241"/>
      <x:c r="DX666" s="241"/>
      <x:c r="DY666" s="241"/>
      <x:c r="DZ666" s="241"/>
      <x:c r="EA666" s="241"/>
      <x:c r="EB666" s="241"/>
      <x:c r="EC666" s="241"/>
      <x:c r="ED666" s="241"/>
      <x:c r="EE666" s="241"/>
      <x:c r="EF666" s="241"/>
      <x:c r="EG666" s="241"/>
      <x:c r="EH666" s="241"/>
      <x:c r="EI666" s="241"/>
      <x:c r="EJ666" s="241"/>
      <x:c r="EK666" s="241"/>
      <x:c r="EL666" s="241"/>
      <x:c r="EM666" s="241"/>
      <x:c r="EN666" s="241"/>
      <x:c r="EO666" s="241"/>
      <x:c r="EP666" s="241"/>
      <x:c r="EQ666" s="241"/>
      <x:c r="ER666" s="241"/>
      <x:c r="ES666" s="241"/>
      <x:c r="ET666" s="241"/>
      <x:c r="EU666" s="241"/>
      <x:c r="EV666" s="241"/>
      <x:c r="EW666" s="241"/>
      <x:c r="EX666" s="241"/>
      <x:c r="EY666" s="241"/>
      <x:c r="EZ666" s="241"/>
      <x:c r="FA666" s="241"/>
      <x:c r="FB666" s="241"/>
      <x:c r="FC666" s="241"/>
      <x:c r="FD666" s="241"/>
      <x:c r="FE666" s="241"/>
      <x:c r="FF666" s="241"/>
      <x:c r="FG666" s="241"/>
      <x:c r="FH666" s="241"/>
      <x:c r="FI666" s="241"/>
      <x:c r="FJ666" s="241"/>
      <x:c r="FK666" s="241"/>
      <x:c r="FL666" s="241"/>
      <x:c r="FM666" s="241"/>
      <x:c r="FN666" s="241"/>
      <x:c r="FO666" s="241"/>
      <x:c r="FP666" s="241"/>
      <x:c r="FQ666" s="241"/>
      <x:c r="FR666" s="241"/>
      <x:c r="FS666" s="241"/>
      <x:c r="FT666" s="241"/>
      <x:c r="FU666" s="241"/>
      <x:c r="FV666" s="241"/>
      <x:c r="FW666" s="241"/>
      <x:c r="FX666" s="241"/>
      <x:c r="FY666" s="241"/>
      <x:c r="FZ666" s="241"/>
      <x:c r="GA666" s="241"/>
      <x:c r="GB666" s="241"/>
      <x:c r="GC666" s="241"/>
      <x:c r="GD666" s="241"/>
      <x:c r="GE666" s="241"/>
      <x:c r="GF666" s="241"/>
      <x:c r="GG666" s="241"/>
      <x:c r="GH666" s="241"/>
      <x:c r="GI666" s="241"/>
      <x:c r="GJ666" s="241"/>
      <x:c r="GK666" s="241"/>
      <x:c r="GL666" s="241"/>
      <x:c r="GM666" s="241"/>
      <x:c r="GN666" s="241"/>
      <x:c r="GO666" s="241"/>
      <x:c r="GP666" s="241"/>
      <x:c r="GQ666" s="241"/>
      <x:c r="GR666" s="241"/>
      <x:c r="GS666" s="241"/>
      <x:c r="GT666" s="241"/>
      <x:c r="GU666" s="241"/>
      <x:c r="GV666" s="241"/>
      <x:c r="GW666" s="241"/>
      <x:c r="GX666" s="241"/>
      <x:c r="GY666" s="241"/>
      <x:c r="GZ666" s="241"/>
      <x:c r="HA666" s="241"/>
      <x:c r="HB666" s="241"/>
      <x:c r="HC666" s="241"/>
      <x:c r="HD666" s="241"/>
      <x:c r="HE666" s="241"/>
      <x:c r="HF666" s="241"/>
      <x:c r="HG666" s="241"/>
      <x:c r="HH666" s="241"/>
      <x:c r="HI666" s="241"/>
      <x:c r="HJ666" s="241"/>
      <x:c r="HK666" s="241"/>
      <x:c r="HL666" s="241"/>
      <x:c r="HM666" s="241"/>
      <x:c r="HN666" s="241"/>
      <x:c r="HO666" s="241"/>
      <x:c r="HP666" s="241"/>
      <x:c r="HQ666" s="241"/>
      <x:c r="HR666" s="241"/>
      <x:c r="HS666" s="241"/>
      <x:c r="HT666" s="241"/>
      <x:c r="HU666" s="241"/>
      <x:c r="HV666" s="241"/>
      <x:c r="HW666" s="241"/>
      <x:c r="HX666" s="241"/>
      <x:c r="HY666" s="241"/>
      <x:c r="HZ666" s="241"/>
      <x:c r="IA666" s="241"/>
      <x:c r="IB666" s="241"/>
      <x:c r="IC666" s="241"/>
      <x:c r="ID666" s="241"/>
      <x:c r="IE666" s="241"/>
      <x:c r="IF666" s="241"/>
      <x:c r="IG666" s="241"/>
      <x:c r="IH666" s="241"/>
      <x:c r="II666" s="241"/>
      <x:c r="IJ666" s="241"/>
      <x:c r="IK666" s="241"/>
      <x:c r="IL666" s="241"/>
      <x:c r="IM666" s="241"/>
      <x:c r="IN666" s="241"/>
    </x:row>
    <x:row r="667" spans="1:248" s="197" customFormat="1" ht="38.25" x14ac:dyDescent="0.2">
      <x:c r="A667" s="491" t="s">
        <x:v>241</x:v>
      </x:c>
      <x:c r="B667" s="491" t="s">
        <x:v>237</x:v>
      </x:c>
      <x:c r="C667" s="491" t="s">
        <x:v>31</x:v>
      </x:c>
      <x:c r="D667" s="723" t="s">
        <x:v>1189</x:v>
      </x:c>
      <x:c r="E667" s="728">
        <x:v>44856</x:v>
      </x:c>
      <x:c r="F667" s="728">
        <x:v>45792</x:v>
      </x:c>
      <x:c r="G667" s="738"/>
      <x:c r="H667" s="723"/>
      <x:c r="I667" s="430">
        <x:v>2131413</x:v>
      </x:c>
      <x:c r="J667" s="586"/>
      <x:c r="K667" s="500" t="s">
        <x:v>150</x:v>
      </x:c>
      <x:c r="L667" s="482">
        <x:v>11</x:v>
      </x:c>
      <x:c r="M667" s="723" t="s">
        <x:v>22</x:v>
      </x:c>
      <x:c r="N667" s="723">
        <x:v>138</x:v>
      </x:c>
      <x:c r="O667" s="723" t="s">
        <x:v>22</x:v>
      </x:c>
      <x:c r="P667" s="723" t="s">
        <x:v>22</x:v>
      </x:c>
      <x:c r="Q667" s="723" t="s">
        <x:v>22</x:v>
      </x:c>
      <x:c r="R667" s="723" t="s">
        <x:v>22</x:v>
      </x:c>
      <x:c r="S667" s="723" t="s">
        <x:v>22</x:v>
      </x:c>
      <x:c r="T667" s="723" t="s">
        <x:v>22</x:v>
      </x:c>
      <x:c r="U667" s="723" t="s">
        <x:v>22</x:v>
      </x:c>
      <x:c r="V667" s="723" t="s">
        <x:v>99</x:v>
      </x:c>
      <x:c r="W667" s="727"/>
      <x:c r="X667" s="241"/>
      <x:c r="Y667" s="241"/>
      <x:c r="Z667" s="241"/>
      <x:c r="AA667" s="241"/>
      <x:c r="AB667" s="241"/>
      <x:c r="AC667" s="241"/>
      <x:c r="AD667" s="241"/>
      <x:c r="AE667" s="241"/>
      <x:c r="AF667" s="241"/>
      <x:c r="AG667" s="241"/>
      <x:c r="AH667" s="241"/>
      <x:c r="AI667" s="241"/>
      <x:c r="AJ667" s="241"/>
      <x:c r="AK667" s="241"/>
      <x:c r="AL667" s="241"/>
      <x:c r="AM667" s="241"/>
      <x:c r="AN667" s="241"/>
      <x:c r="AO667" s="241"/>
      <x:c r="AP667" s="241"/>
      <x:c r="AQ667" s="241"/>
      <x:c r="AR667" s="241"/>
      <x:c r="AS667" s="241"/>
      <x:c r="AT667" s="241"/>
      <x:c r="AU667" s="241"/>
      <x:c r="AV667" s="241"/>
      <x:c r="AW667" s="241"/>
      <x:c r="AX667" s="241"/>
      <x:c r="AY667" s="241"/>
      <x:c r="AZ667" s="241"/>
      <x:c r="BA667" s="241"/>
      <x:c r="BB667" s="241"/>
      <x:c r="BC667" s="241"/>
      <x:c r="BD667" s="241"/>
      <x:c r="BE667" s="241"/>
      <x:c r="BF667" s="241"/>
      <x:c r="BG667" s="241"/>
      <x:c r="BH667" s="241"/>
      <x:c r="BI667" s="241"/>
      <x:c r="BJ667" s="241"/>
      <x:c r="BK667" s="241"/>
      <x:c r="BL667" s="241"/>
      <x:c r="BM667" s="241"/>
      <x:c r="BN667" s="241"/>
      <x:c r="BO667" s="241"/>
      <x:c r="BP667" s="241"/>
      <x:c r="BQ667" s="241"/>
      <x:c r="BR667" s="241"/>
      <x:c r="BS667" s="241"/>
      <x:c r="BT667" s="241"/>
      <x:c r="BU667" s="241"/>
      <x:c r="BV667" s="241"/>
      <x:c r="BW667" s="241"/>
      <x:c r="BX667" s="241"/>
      <x:c r="BY667" s="241"/>
      <x:c r="BZ667" s="241"/>
      <x:c r="CA667" s="241"/>
      <x:c r="CB667" s="241"/>
      <x:c r="CC667" s="241"/>
      <x:c r="CD667" s="241"/>
      <x:c r="CE667" s="241"/>
      <x:c r="CF667" s="241"/>
      <x:c r="CG667" s="241"/>
      <x:c r="CH667" s="241"/>
      <x:c r="CI667" s="241"/>
      <x:c r="CJ667" s="241"/>
      <x:c r="CK667" s="241"/>
      <x:c r="CL667" s="241"/>
      <x:c r="CM667" s="241"/>
      <x:c r="CN667" s="241"/>
      <x:c r="CO667" s="241"/>
      <x:c r="CP667" s="241"/>
      <x:c r="CQ667" s="241"/>
      <x:c r="CR667" s="241"/>
      <x:c r="CS667" s="241"/>
      <x:c r="CT667" s="241"/>
      <x:c r="CU667" s="241"/>
      <x:c r="CV667" s="241"/>
      <x:c r="CW667" s="241"/>
      <x:c r="CX667" s="241"/>
      <x:c r="CY667" s="241"/>
      <x:c r="CZ667" s="241"/>
      <x:c r="DA667" s="241"/>
      <x:c r="DB667" s="241"/>
      <x:c r="DC667" s="241"/>
      <x:c r="DD667" s="241"/>
      <x:c r="DE667" s="241"/>
      <x:c r="DF667" s="241"/>
      <x:c r="DG667" s="241"/>
      <x:c r="DH667" s="241"/>
      <x:c r="DI667" s="241"/>
      <x:c r="DJ667" s="241"/>
      <x:c r="DK667" s="241"/>
      <x:c r="DL667" s="241"/>
      <x:c r="DM667" s="241"/>
      <x:c r="DN667" s="241"/>
      <x:c r="DO667" s="241"/>
      <x:c r="DP667" s="241"/>
      <x:c r="DQ667" s="241"/>
      <x:c r="DR667" s="241"/>
      <x:c r="DS667" s="241"/>
      <x:c r="DT667" s="241"/>
      <x:c r="DU667" s="241"/>
      <x:c r="DV667" s="241"/>
      <x:c r="DW667" s="241"/>
      <x:c r="DX667" s="241"/>
      <x:c r="DY667" s="241"/>
      <x:c r="DZ667" s="241"/>
      <x:c r="EA667" s="241"/>
      <x:c r="EB667" s="241"/>
      <x:c r="EC667" s="241"/>
      <x:c r="ED667" s="241"/>
      <x:c r="EE667" s="241"/>
      <x:c r="EF667" s="241"/>
      <x:c r="EG667" s="241"/>
      <x:c r="EH667" s="241"/>
      <x:c r="EI667" s="241"/>
      <x:c r="EJ667" s="241"/>
      <x:c r="EK667" s="241"/>
      <x:c r="EL667" s="241"/>
      <x:c r="EM667" s="241"/>
      <x:c r="EN667" s="241"/>
      <x:c r="EO667" s="241"/>
      <x:c r="EP667" s="241"/>
      <x:c r="EQ667" s="241"/>
      <x:c r="ER667" s="241"/>
      <x:c r="ES667" s="241"/>
      <x:c r="ET667" s="241"/>
      <x:c r="EU667" s="241"/>
      <x:c r="EV667" s="241"/>
      <x:c r="EW667" s="241"/>
      <x:c r="EX667" s="241"/>
      <x:c r="EY667" s="241"/>
      <x:c r="EZ667" s="241"/>
      <x:c r="FA667" s="241"/>
      <x:c r="FB667" s="241"/>
      <x:c r="FC667" s="241"/>
      <x:c r="FD667" s="241"/>
      <x:c r="FE667" s="241"/>
      <x:c r="FF667" s="241"/>
      <x:c r="FG667" s="241"/>
      <x:c r="FH667" s="241"/>
      <x:c r="FI667" s="241"/>
      <x:c r="FJ667" s="241"/>
      <x:c r="FK667" s="241"/>
      <x:c r="FL667" s="241"/>
      <x:c r="FM667" s="241"/>
      <x:c r="FN667" s="241"/>
      <x:c r="FO667" s="241"/>
      <x:c r="FP667" s="241"/>
      <x:c r="FQ667" s="241"/>
      <x:c r="FR667" s="241"/>
      <x:c r="FS667" s="241"/>
      <x:c r="FT667" s="241"/>
      <x:c r="FU667" s="241"/>
      <x:c r="FV667" s="241"/>
      <x:c r="FW667" s="241"/>
      <x:c r="FX667" s="241"/>
      <x:c r="FY667" s="241"/>
      <x:c r="FZ667" s="241"/>
      <x:c r="GA667" s="241"/>
      <x:c r="GB667" s="241"/>
      <x:c r="GC667" s="241"/>
      <x:c r="GD667" s="241"/>
      <x:c r="GE667" s="241"/>
      <x:c r="GF667" s="241"/>
      <x:c r="GG667" s="241"/>
      <x:c r="GH667" s="241"/>
      <x:c r="GI667" s="241"/>
      <x:c r="GJ667" s="241"/>
      <x:c r="GK667" s="241"/>
      <x:c r="GL667" s="241"/>
      <x:c r="GM667" s="241"/>
      <x:c r="GN667" s="241"/>
      <x:c r="GO667" s="241"/>
      <x:c r="GP667" s="241"/>
      <x:c r="GQ667" s="241"/>
      <x:c r="GR667" s="241"/>
      <x:c r="GS667" s="241"/>
      <x:c r="GT667" s="241"/>
      <x:c r="GU667" s="241"/>
      <x:c r="GV667" s="241"/>
      <x:c r="GW667" s="241"/>
      <x:c r="GX667" s="241"/>
      <x:c r="GY667" s="241"/>
      <x:c r="GZ667" s="241"/>
      <x:c r="HA667" s="241"/>
      <x:c r="HB667" s="241"/>
      <x:c r="HC667" s="241"/>
      <x:c r="HD667" s="241"/>
      <x:c r="HE667" s="241"/>
      <x:c r="HF667" s="241"/>
      <x:c r="HG667" s="241"/>
      <x:c r="HH667" s="241"/>
      <x:c r="HI667" s="241"/>
      <x:c r="HJ667" s="241"/>
      <x:c r="HK667" s="241"/>
      <x:c r="HL667" s="241"/>
      <x:c r="HM667" s="241"/>
      <x:c r="HN667" s="241"/>
      <x:c r="HO667" s="241"/>
      <x:c r="HP667" s="241"/>
      <x:c r="HQ667" s="241"/>
      <x:c r="HR667" s="241"/>
      <x:c r="HS667" s="241"/>
      <x:c r="HT667" s="241"/>
      <x:c r="HU667" s="241"/>
      <x:c r="HV667" s="241"/>
      <x:c r="HW667" s="241"/>
      <x:c r="HX667" s="241"/>
      <x:c r="HY667" s="241"/>
      <x:c r="HZ667" s="241"/>
      <x:c r="IA667" s="241"/>
      <x:c r="IB667" s="241"/>
      <x:c r="IC667" s="241"/>
      <x:c r="ID667" s="241"/>
      <x:c r="IE667" s="241"/>
      <x:c r="IF667" s="241"/>
      <x:c r="IG667" s="241"/>
      <x:c r="IH667" s="241"/>
      <x:c r="II667" s="241"/>
      <x:c r="IJ667" s="241"/>
      <x:c r="IK667" s="241"/>
      <x:c r="IL667" s="241"/>
      <x:c r="IM667" s="241"/>
      <x:c r="IN667" s="241"/>
    </x:row>
    <x:row r="668" spans="1:248" s="54" customFormat="1" ht="51" x14ac:dyDescent="0.2">
      <x:c r="A668" s="496" t="s">
        <x:v>573</x:v>
      </x:c>
      <x:c r="B668" s="496" t="s">
        <x:v>248</x:v>
      </x:c>
      <x:c r="C668" s="496" t="s">
        <x:v>163</x:v>
      </x:c>
      <x:c r="D668" s="719" t="s">
        <x:v>1190</x:v>
      </x:c>
      <x:c r="E668" s="720">
        <x:v>44721</x:v>
      </x:c>
      <x:c r="F668" s="720">
        <x:v>45077</x:v>
      </x:c>
      <x:c r="G668" s="721">
        <x:v>45077</x:v>
      </x:c>
      <x:c r="H668" s="719"/>
      <x:c r="I668" s="294">
        <x:v>9206433</x:v>
      </x:c>
      <x:c r="J668" s="542"/>
      <x:c r="K668" s="497" t="s">
        <x:v>150</x:v>
      </x:c>
      <x:c r="L668" s="371">
        <x:v>100</x:v>
      </x:c>
      <x:c r="M668" s="719" t="s">
        <x:v>22</x:v>
      </x:c>
      <x:c r="N668" s="719">
        <x:v>138</x:v>
      </x:c>
      <x:c r="O668" s="719" t="s">
        <x:v>22</x:v>
      </x:c>
      <x:c r="P668" s="719" t="s">
        <x:v>22</x:v>
      </x:c>
      <x:c r="Q668" s="719" t="s">
        <x:v>22</x:v>
      </x:c>
      <x:c r="R668" s="719" t="s">
        <x:v>22</x:v>
      </x:c>
      <x:c r="S668" s="719" t="s">
        <x:v>22</x:v>
      </x:c>
      <x:c r="T668" s="719" t="s">
        <x:v>22</x:v>
      </x:c>
      <x:c r="U668" s="719" t="s">
        <x:v>22</x:v>
      </x:c>
      <x:c r="V668" s="719" t="s">
        <x:v>99</x:v>
      </x:c>
      <x:c r="W668" s="746"/>
      <x:c r="X668" s="241"/>
      <x:c r="Y668" s="241"/>
      <x:c r="Z668" s="241"/>
      <x:c r="AA668" s="241"/>
      <x:c r="AB668" s="241"/>
      <x:c r="AC668" s="241"/>
      <x:c r="AD668" s="241"/>
      <x:c r="AE668" s="241"/>
      <x:c r="AF668" s="241"/>
      <x:c r="AG668" s="241"/>
      <x:c r="AH668" s="241"/>
      <x:c r="AI668" s="241"/>
      <x:c r="AJ668" s="241"/>
      <x:c r="AK668" s="241"/>
      <x:c r="AL668" s="241"/>
      <x:c r="AM668" s="241"/>
      <x:c r="AN668" s="241"/>
      <x:c r="AO668" s="241"/>
      <x:c r="AP668" s="241"/>
      <x:c r="AQ668" s="241"/>
      <x:c r="AR668" s="241"/>
      <x:c r="AS668" s="241"/>
      <x:c r="AT668" s="241"/>
      <x:c r="AU668" s="241"/>
      <x:c r="AV668" s="241"/>
      <x:c r="AW668" s="241"/>
      <x:c r="AX668" s="241"/>
      <x:c r="AY668" s="241"/>
      <x:c r="AZ668" s="241"/>
      <x:c r="BA668" s="241"/>
      <x:c r="BB668" s="241"/>
      <x:c r="BC668" s="241"/>
      <x:c r="BD668" s="241"/>
      <x:c r="BE668" s="241"/>
      <x:c r="BF668" s="241"/>
      <x:c r="BG668" s="241"/>
      <x:c r="BH668" s="241"/>
      <x:c r="BI668" s="241"/>
      <x:c r="BJ668" s="241"/>
      <x:c r="BK668" s="241"/>
      <x:c r="BL668" s="241"/>
      <x:c r="BM668" s="241"/>
      <x:c r="BN668" s="241"/>
      <x:c r="BO668" s="241"/>
      <x:c r="BP668" s="241"/>
      <x:c r="BQ668" s="241"/>
      <x:c r="BR668" s="241"/>
      <x:c r="BS668" s="241"/>
      <x:c r="BT668" s="241"/>
      <x:c r="BU668" s="241"/>
      <x:c r="BV668" s="241"/>
      <x:c r="BW668" s="241"/>
      <x:c r="BX668" s="241"/>
      <x:c r="BY668" s="241"/>
      <x:c r="BZ668" s="241"/>
      <x:c r="CA668" s="241"/>
      <x:c r="CB668" s="241"/>
      <x:c r="CC668" s="241"/>
      <x:c r="CD668" s="241"/>
      <x:c r="CE668" s="241"/>
      <x:c r="CF668" s="241"/>
      <x:c r="CG668" s="241"/>
      <x:c r="CH668" s="241"/>
      <x:c r="CI668" s="241"/>
      <x:c r="CJ668" s="241"/>
      <x:c r="CK668" s="241"/>
      <x:c r="CL668" s="241"/>
      <x:c r="CM668" s="241"/>
      <x:c r="CN668" s="241"/>
      <x:c r="CO668" s="241"/>
      <x:c r="CP668" s="241"/>
      <x:c r="CQ668" s="241"/>
      <x:c r="CR668" s="241"/>
      <x:c r="CS668" s="241"/>
      <x:c r="CT668" s="241"/>
      <x:c r="CU668" s="241"/>
      <x:c r="CV668" s="241"/>
      <x:c r="CW668" s="241"/>
      <x:c r="CX668" s="241"/>
      <x:c r="CY668" s="241"/>
      <x:c r="CZ668" s="241"/>
      <x:c r="DA668" s="241"/>
      <x:c r="DB668" s="241"/>
      <x:c r="DC668" s="241"/>
      <x:c r="DD668" s="241"/>
      <x:c r="DE668" s="241"/>
      <x:c r="DF668" s="241"/>
      <x:c r="DG668" s="241"/>
      <x:c r="DH668" s="241"/>
      <x:c r="DI668" s="241"/>
      <x:c r="DJ668" s="241"/>
      <x:c r="DK668" s="241"/>
      <x:c r="DL668" s="241"/>
      <x:c r="DM668" s="241"/>
      <x:c r="DN668" s="241"/>
      <x:c r="DO668" s="241"/>
      <x:c r="DP668" s="241"/>
      <x:c r="DQ668" s="241"/>
      <x:c r="DR668" s="241"/>
      <x:c r="DS668" s="241"/>
      <x:c r="DT668" s="241"/>
      <x:c r="DU668" s="241"/>
      <x:c r="DV668" s="241"/>
      <x:c r="DW668" s="241"/>
      <x:c r="DX668" s="241"/>
      <x:c r="DY668" s="241"/>
      <x:c r="DZ668" s="241"/>
      <x:c r="EA668" s="241"/>
      <x:c r="EB668" s="241"/>
      <x:c r="EC668" s="241"/>
      <x:c r="ED668" s="241"/>
      <x:c r="EE668" s="241"/>
      <x:c r="EF668" s="241"/>
      <x:c r="EG668" s="241"/>
      <x:c r="EH668" s="241"/>
      <x:c r="EI668" s="241"/>
      <x:c r="EJ668" s="241"/>
      <x:c r="EK668" s="241"/>
      <x:c r="EL668" s="241"/>
      <x:c r="EM668" s="241"/>
      <x:c r="EN668" s="241"/>
      <x:c r="EO668" s="241"/>
      <x:c r="EP668" s="241"/>
      <x:c r="EQ668" s="241"/>
      <x:c r="ER668" s="241"/>
      <x:c r="ES668" s="241"/>
      <x:c r="ET668" s="241"/>
      <x:c r="EU668" s="241"/>
      <x:c r="EV668" s="241"/>
      <x:c r="EW668" s="241"/>
      <x:c r="EX668" s="241"/>
      <x:c r="EY668" s="241"/>
      <x:c r="EZ668" s="241"/>
      <x:c r="FA668" s="241"/>
      <x:c r="FB668" s="241"/>
      <x:c r="FC668" s="241"/>
      <x:c r="FD668" s="241"/>
      <x:c r="FE668" s="241"/>
      <x:c r="FF668" s="241"/>
      <x:c r="FG668" s="241"/>
      <x:c r="FH668" s="241"/>
      <x:c r="FI668" s="241"/>
      <x:c r="FJ668" s="241"/>
      <x:c r="FK668" s="241"/>
      <x:c r="FL668" s="241"/>
      <x:c r="FM668" s="241"/>
      <x:c r="FN668" s="241"/>
      <x:c r="FO668" s="241"/>
      <x:c r="FP668" s="241"/>
      <x:c r="FQ668" s="241"/>
      <x:c r="FR668" s="241"/>
      <x:c r="FS668" s="241"/>
      <x:c r="FT668" s="241"/>
      <x:c r="FU668" s="241"/>
      <x:c r="FV668" s="241"/>
      <x:c r="FW668" s="241"/>
      <x:c r="FX668" s="241"/>
      <x:c r="FY668" s="241"/>
      <x:c r="FZ668" s="241"/>
      <x:c r="GA668" s="241"/>
      <x:c r="GB668" s="241"/>
      <x:c r="GC668" s="241"/>
      <x:c r="GD668" s="241"/>
      <x:c r="GE668" s="241"/>
      <x:c r="GF668" s="241"/>
      <x:c r="GG668" s="241"/>
      <x:c r="GH668" s="241"/>
      <x:c r="GI668" s="241"/>
      <x:c r="GJ668" s="241"/>
      <x:c r="GK668" s="241"/>
      <x:c r="GL668" s="241"/>
      <x:c r="GM668" s="241"/>
      <x:c r="GN668" s="241"/>
      <x:c r="GO668" s="241"/>
      <x:c r="GP668" s="241"/>
      <x:c r="GQ668" s="241"/>
      <x:c r="GR668" s="241"/>
      <x:c r="GS668" s="241"/>
      <x:c r="GT668" s="241"/>
      <x:c r="GU668" s="241"/>
      <x:c r="GV668" s="241"/>
      <x:c r="GW668" s="241"/>
      <x:c r="GX668" s="241"/>
      <x:c r="GY668" s="241"/>
      <x:c r="GZ668" s="241"/>
      <x:c r="HA668" s="241"/>
      <x:c r="HB668" s="241"/>
      <x:c r="HC668" s="241"/>
      <x:c r="HD668" s="241"/>
      <x:c r="HE668" s="241"/>
      <x:c r="HF668" s="241"/>
      <x:c r="HG668" s="241"/>
      <x:c r="HH668" s="241"/>
      <x:c r="HI668" s="241"/>
      <x:c r="HJ668" s="241"/>
      <x:c r="HK668" s="241"/>
      <x:c r="HL668" s="241"/>
      <x:c r="HM668" s="241"/>
      <x:c r="HN668" s="241"/>
      <x:c r="HO668" s="241"/>
      <x:c r="HP668" s="241"/>
      <x:c r="HQ668" s="241"/>
      <x:c r="HR668" s="241"/>
      <x:c r="HS668" s="241"/>
      <x:c r="HT668" s="241"/>
      <x:c r="HU668" s="241"/>
      <x:c r="HV668" s="241"/>
      <x:c r="HW668" s="241"/>
      <x:c r="HX668" s="241"/>
      <x:c r="HY668" s="241"/>
      <x:c r="HZ668" s="241"/>
      <x:c r="IA668" s="241"/>
      <x:c r="IB668" s="241"/>
      <x:c r="IC668" s="241"/>
      <x:c r="ID668" s="241"/>
      <x:c r="IE668" s="241"/>
      <x:c r="IF668" s="241"/>
      <x:c r="IG668" s="241"/>
      <x:c r="IH668" s="241"/>
      <x:c r="II668" s="241"/>
      <x:c r="IJ668" s="241"/>
      <x:c r="IK668" s="241"/>
      <x:c r="IL668" s="241"/>
      <x:c r="IM668" s="241"/>
      <x:c r="IN668" s="241"/>
    </x:row>
    <x:row r="669" spans="1:248" s="54" customFormat="1" ht="38.25" x14ac:dyDescent="0.2">
      <x:c r="A669" s="492" t="s">
        <x:v>252</x:v>
      </x:c>
      <x:c r="B669" s="492" t="s">
        <x:v>245</x:v>
      </x:c>
      <x:c r="C669" s="492" t="s">
        <x:v>246</x:v>
      </x:c>
      <x:c r="D669" s="747" t="s">
        <x:v>247</x:v>
      </x:c>
      <x:c r="E669" s="748">
        <x:v>45418</x:v>
      </x:c>
      <x:c r="F669" s="749">
        <x:v>45646</x:v>
      </x:c>
      <x:c r="G669" s="750">
        <x:v>45646</x:v>
      </x:c>
      <x:c r="H669" s="725"/>
      <x:c r="I669" s="751">
        <x:v>6839311.3499999996</x:v>
      </x:c>
      <x:c r="J669" s="83"/>
      <x:c r="K669" s="493" t="s">
        <x:v>150</x:v>
      </x:c>
      <x:c r="L669" s="752">
        <x:v>100</x:v>
      </x:c>
      <x:c r="M669" s="725" t="s">
        <x:v>22</x:v>
      </x:c>
      <x:c r="N669" s="725">
        <x:v>345</x:v>
      </x:c>
      <x:c r="O669" s="725" t="s">
        <x:v>22</x:v>
      </x:c>
      <x:c r="P669" s="725" t="s">
        <x:v>22</x:v>
      </x:c>
      <x:c r="Q669" s="725" t="s">
        <x:v>22</x:v>
      </x:c>
      <x:c r="R669" s="725" t="s">
        <x:v>22</x:v>
      </x:c>
      <x:c r="S669" s="725" t="s">
        <x:v>22</x:v>
      </x:c>
      <x:c r="T669" s="725" t="s">
        <x:v>22</x:v>
      </x:c>
      <x:c r="U669" s="725" t="s">
        <x:v>22</x:v>
      </x:c>
      <x:c r="V669" s="725" t="s">
        <x:v>99</x:v>
      </x:c>
      <x:c r="W669" s="753"/>
      <x:c r="X669" s="241"/>
      <x:c r="Y669" s="241"/>
      <x:c r="Z669" s="241"/>
      <x:c r="AA669" s="241"/>
      <x:c r="AB669" s="241"/>
      <x:c r="AC669" s="241"/>
      <x:c r="AD669" s="241"/>
      <x:c r="AE669" s="241"/>
      <x:c r="AF669" s="241"/>
      <x:c r="AG669" s="241"/>
      <x:c r="AH669" s="241"/>
      <x:c r="AI669" s="241"/>
      <x:c r="AJ669" s="241"/>
      <x:c r="AK669" s="241"/>
      <x:c r="AL669" s="241"/>
      <x:c r="AM669" s="241"/>
      <x:c r="AN669" s="241"/>
      <x:c r="AO669" s="241"/>
      <x:c r="AP669" s="241"/>
      <x:c r="AQ669" s="241"/>
      <x:c r="AR669" s="241"/>
      <x:c r="AS669" s="241"/>
      <x:c r="AT669" s="241"/>
      <x:c r="AU669" s="241"/>
      <x:c r="AV669" s="241"/>
      <x:c r="AW669" s="241"/>
      <x:c r="AX669" s="241"/>
      <x:c r="AY669" s="241"/>
      <x:c r="AZ669" s="241"/>
      <x:c r="BA669" s="241"/>
      <x:c r="BB669" s="241"/>
      <x:c r="BC669" s="241"/>
      <x:c r="BD669" s="241"/>
      <x:c r="BE669" s="241"/>
      <x:c r="BF669" s="241"/>
      <x:c r="BG669" s="241"/>
      <x:c r="BH669" s="241"/>
      <x:c r="BI669" s="241"/>
      <x:c r="BJ669" s="241"/>
      <x:c r="BK669" s="241"/>
      <x:c r="BL669" s="241"/>
      <x:c r="BM669" s="241"/>
      <x:c r="BN669" s="241"/>
      <x:c r="BO669" s="241"/>
      <x:c r="BP669" s="241"/>
      <x:c r="BQ669" s="241"/>
      <x:c r="BR669" s="241"/>
      <x:c r="BS669" s="241"/>
      <x:c r="BT669" s="241"/>
      <x:c r="BU669" s="241"/>
      <x:c r="BV669" s="241"/>
      <x:c r="BW669" s="241"/>
      <x:c r="BX669" s="241"/>
      <x:c r="BY669" s="241"/>
      <x:c r="BZ669" s="241"/>
      <x:c r="CA669" s="241"/>
      <x:c r="CB669" s="241"/>
      <x:c r="CC669" s="241"/>
      <x:c r="CD669" s="241"/>
      <x:c r="CE669" s="241"/>
      <x:c r="CF669" s="241"/>
      <x:c r="CG669" s="241"/>
      <x:c r="CH669" s="241"/>
      <x:c r="CI669" s="241"/>
      <x:c r="CJ669" s="241"/>
      <x:c r="CK669" s="241"/>
      <x:c r="CL669" s="241"/>
      <x:c r="CM669" s="241"/>
      <x:c r="CN669" s="241"/>
      <x:c r="CO669" s="241"/>
      <x:c r="CP669" s="241"/>
      <x:c r="CQ669" s="241"/>
      <x:c r="CR669" s="241"/>
      <x:c r="CS669" s="241"/>
      <x:c r="CT669" s="241"/>
      <x:c r="CU669" s="241"/>
      <x:c r="CV669" s="241"/>
      <x:c r="CW669" s="241"/>
      <x:c r="CX669" s="241"/>
      <x:c r="CY669" s="241"/>
      <x:c r="CZ669" s="241"/>
      <x:c r="DA669" s="241"/>
      <x:c r="DB669" s="241"/>
      <x:c r="DC669" s="241"/>
      <x:c r="DD669" s="241"/>
      <x:c r="DE669" s="241"/>
      <x:c r="DF669" s="241"/>
      <x:c r="DG669" s="241"/>
      <x:c r="DH669" s="241"/>
      <x:c r="DI669" s="241"/>
      <x:c r="DJ669" s="241"/>
      <x:c r="DK669" s="241"/>
      <x:c r="DL669" s="241"/>
      <x:c r="DM669" s="241"/>
      <x:c r="DN669" s="241"/>
      <x:c r="DO669" s="241"/>
      <x:c r="DP669" s="241"/>
      <x:c r="DQ669" s="241"/>
      <x:c r="DR669" s="241"/>
      <x:c r="DS669" s="241"/>
      <x:c r="DT669" s="241"/>
      <x:c r="DU669" s="241"/>
      <x:c r="DV669" s="241"/>
      <x:c r="DW669" s="241"/>
      <x:c r="DX669" s="241"/>
      <x:c r="DY669" s="241"/>
      <x:c r="DZ669" s="241"/>
      <x:c r="EA669" s="241"/>
      <x:c r="EB669" s="241"/>
      <x:c r="EC669" s="241"/>
      <x:c r="ED669" s="241"/>
      <x:c r="EE669" s="241"/>
      <x:c r="EF669" s="241"/>
      <x:c r="EG669" s="241"/>
      <x:c r="EH669" s="241"/>
      <x:c r="EI669" s="241"/>
      <x:c r="EJ669" s="241"/>
      <x:c r="EK669" s="241"/>
      <x:c r="EL669" s="241"/>
      <x:c r="EM669" s="241"/>
      <x:c r="EN669" s="241"/>
      <x:c r="EO669" s="241"/>
      <x:c r="EP669" s="241"/>
      <x:c r="EQ669" s="241"/>
      <x:c r="ER669" s="241"/>
      <x:c r="ES669" s="241"/>
      <x:c r="ET669" s="241"/>
      <x:c r="EU669" s="241"/>
      <x:c r="EV669" s="241"/>
      <x:c r="EW669" s="241"/>
      <x:c r="EX669" s="241"/>
      <x:c r="EY669" s="241"/>
      <x:c r="EZ669" s="241"/>
      <x:c r="FA669" s="241"/>
      <x:c r="FB669" s="241"/>
      <x:c r="FC669" s="241"/>
      <x:c r="FD669" s="241"/>
      <x:c r="FE669" s="241"/>
      <x:c r="FF669" s="241"/>
      <x:c r="FG669" s="241"/>
      <x:c r="FH669" s="241"/>
      <x:c r="FI669" s="241"/>
      <x:c r="FJ669" s="241"/>
      <x:c r="FK669" s="241"/>
      <x:c r="FL669" s="241"/>
      <x:c r="FM669" s="241"/>
      <x:c r="FN669" s="241"/>
      <x:c r="FO669" s="241"/>
      <x:c r="FP669" s="241"/>
      <x:c r="FQ669" s="241"/>
      <x:c r="FR669" s="241"/>
      <x:c r="FS669" s="241"/>
      <x:c r="FT669" s="241"/>
      <x:c r="FU669" s="241"/>
      <x:c r="FV669" s="241"/>
      <x:c r="FW669" s="241"/>
      <x:c r="FX669" s="241"/>
      <x:c r="FY669" s="241"/>
      <x:c r="FZ669" s="241"/>
      <x:c r="GA669" s="241"/>
      <x:c r="GB669" s="241"/>
      <x:c r="GC669" s="241"/>
      <x:c r="GD669" s="241"/>
      <x:c r="GE669" s="241"/>
      <x:c r="GF669" s="241"/>
      <x:c r="GG669" s="241"/>
      <x:c r="GH669" s="241"/>
      <x:c r="GI669" s="241"/>
      <x:c r="GJ669" s="241"/>
      <x:c r="GK669" s="241"/>
      <x:c r="GL669" s="241"/>
      <x:c r="GM669" s="241"/>
      <x:c r="GN669" s="241"/>
      <x:c r="GO669" s="241"/>
      <x:c r="GP669" s="241"/>
      <x:c r="GQ669" s="241"/>
      <x:c r="GR669" s="241"/>
      <x:c r="GS669" s="241"/>
      <x:c r="GT669" s="241"/>
      <x:c r="GU669" s="241"/>
      <x:c r="GV669" s="241"/>
      <x:c r="GW669" s="241"/>
      <x:c r="GX669" s="241"/>
      <x:c r="GY669" s="241"/>
      <x:c r="GZ669" s="241"/>
      <x:c r="HA669" s="241"/>
      <x:c r="HB669" s="241"/>
      <x:c r="HC669" s="241"/>
      <x:c r="HD669" s="241"/>
      <x:c r="HE669" s="241"/>
      <x:c r="HF669" s="241"/>
      <x:c r="HG669" s="241"/>
      <x:c r="HH669" s="241"/>
      <x:c r="HI669" s="241"/>
      <x:c r="HJ669" s="241"/>
      <x:c r="HK669" s="241"/>
      <x:c r="HL669" s="241"/>
      <x:c r="HM669" s="241"/>
      <x:c r="HN669" s="241"/>
      <x:c r="HO669" s="241"/>
      <x:c r="HP669" s="241"/>
      <x:c r="HQ669" s="241"/>
      <x:c r="HR669" s="241"/>
      <x:c r="HS669" s="241"/>
      <x:c r="HT669" s="241"/>
      <x:c r="HU669" s="241"/>
      <x:c r="HV669" s="241"/>
      <x:c r="HW669" s="241"/>
      <x:c r="HX669" s="241"/>
      <x:c r="HY669" s="241"/>
      <x:c r="HZ669" s="241"/>
      <x:c r="IA669" s="241"/>
      <x:c r="IB669" s="241"/>
      <x:c r="IC669" s="241"/>
      <x:c r="ID669" s="241"/>
      <x:c r="IE669" s="241"/>
      <x:c r="IF669" s="241"/>
      <x:c r="IG669" s="241"/>
      <x:c r="IH669" s="241"/>
      <x:c r="II669" s="241"/>
      <x:c r="IJ669" s="241"/>
      <x:c r="IK669" s="241"/>
      <x:c r="IL669" s="241"/>
      <x:c r="IM669" s="241"/>
      <x:c r="IN669" s="241"/>
    </x:row>
    <x:row r="670" spans="1:248" s="755" customFormat="1" ht="25.5" x14ac:dyDescent="0.2">
      <x:c r="A670" s="753" t="s">
        <x:v>453</x:v>
      </x:c>
      <x:c r="B670" s="753" t="s">
        <x:v>504</x:v>
      </x:c>
      <x:c r="C670" s="753" t="s">
        <x:v>378</x:v>
      </x:c>
      <x:c r="D670" s="753" t="s">
        <x:v>257</x:v>
      </x:c>
      <x:c r="E670" s="754">
        <x:v>44505</x:v>
      </x:c>
      <x:c r="F670" s="748">
        <x:v>44694</x:v>
      </x:c>
      <x:c r="G670" s="749">
        <x:v>44694</x:v>
      </x:c>
      <x:c r="H670" s="725"/>
      <x:c r="I670" s="104">
        <x:v>1148524</x:v>
      </x:c>
      <x:c r="J670" s="83"/>
      <x:c r="K670" s="493" t="s">
        <x:v>150</x:v>
      </x:c>
      <x:c r="L670" s="97">
        <x:v>100</x:v>
      </x:c>
      <x:c r="M670" s="124" t="s">
        <x:v>22</x:v>
      </x:c>
      <x:c r="N670" s="725">
        <x:v>138</x:v>
      </x:c>
      <x:c r="O670" s="725" t="s">
        <x:v>22</x:v>
      </x:c>
      <x:c r="P670" s="725" t="s">
        <x:v>22</x:v>
      </x:c>
      <x:c r="Q670" s="725" t="s">
        <x:v>22</x:v>
      </x:c>
      <x:c r="R670" s="725" t="s">
        <x:v>22</x:v>
      </x:c>
      <x:c r="S670" s="725" t="s">
        <x:v>22</x:v>
      </x:c>
      <x:c r="T670" s="725" t="s">
        <x:v>22</x:v>
      </x:c>
      <x:c r="U670" s="725" t="s">
        <x:v>22</x:v>
      </x:c>
      <x:c r="V670" s="124" t="s">
        <x:v>99</x:v>
      </x:c>
      <x:c r="W670" s="498"/>
      <x:c r="X670" s="241"/>
      <x:c r="Y670" s="241"/>
      <x:c r="Z670" s="241"/>
      <x:c r="AA670" s="241"/>
      <x:c r="AB670" s="241"/>
      <x:c r="AC670" s="241"/>
      <x:c r="AD670" s="241"/>
      <x:c r="AE670" s="241"/>
      <x:c r="AF670" s="241"/>
      <x:c r="AG670" s="241"/>
      <x:c r="AH670" s="241"/>
      <x:c r="AI670" s="241"/>
      <x:c r="AJ670" s="241"/>
      <x:c r="AK670" s="241"/>
      <x:c r="AL670" s="241"/>
      <x:c r="AM670" s="241"/>
      <x:c r="AN670" s="241"/>
      <x:c r="AO670" s="241"/>
      <x:c r="AP670" s="241"/>
      <x:c r="AQ670" s="241"/>
      <x:c r="AR670" s="241"/>
      <x:c r="AS670" s="241"/>
      <x:c r="AT670" s="241"/>
      <x:c r="AU670" s="241"/>
      <x:c r="AV670" s="241"/>
      <x:c r="AW670" s="241"/>
      <x:c r="AX670" s="241"/>
      <x:c r="AY670" s="241"/>
      <x:c r="AZ670" s="241"/>
      <x:c r="BA670" s="241"/>
      <x:c r="BB670" s="241"/>
      <x:c r="BC670" s="241"/>
      <x:c r="BD670" s="241"/>
      <x:c r="BE670" s="241"/>
      <x:c r="BF670" s="241"/>
      <x:c r="BG670" s="241"/>
      <x:c r="BH670" s="241"/>
      <x:c r="BI670" s="241"/>
      <x:c r="BJ670" s="241"/>
      <x:c r="BK670" s="241"/>
      <x:c r="BL670" s="241"/>
      <x:c r="BM670" s="241"/>
      <x:c r="BN670" s="241"/>
      <x:c r="BO670" s="241"/>
      <x:c r="BP670" s="241"/>
      <x:c r="BQ670" s="241"/>
      <x:c r="BR670" s="241"/>
      <x:c r="BS670" s="241"/>
      <x:c r="BT670" s="241"/>
      <x:c r="BU670" s="241"/>
      <x:c r="BV670" s="241"/>
      <x:c r="BW670" s="241"/>
      <x:c r="BX670" s="241"/>
      <x:c r="BY670" s="241"/>
      <x:c r="BZ670" s="241"/>
      <x:c r="CA670" s="241"/>
      <x:c r="CB670" s="241"/>
      <x:c r="CC670" s="241"/>
      <x:c r="CD670" s="241"/>
      <x:c r="CE670" s="241"/>
      <x:c r="CF670" s="241"/>
      <x:c r="CG670" s="241"/>
      <x:c r="CH670" s="241"/>
      <x:c r="CI670" s="241"/>
      <x:c r="CJ670" s="241"/>
      <x:c r="CK670" s="241"/>
      <x:c r="CL670" s="241"/>
      <x:c r="CM670" s="241"/>
      <x:c r="CN670" s="241"/>
      <x:c r="CO670" s="241"/>
      <x:c r="CP670" s="241"/>
      <x:c r="CQ670" s="241"/>
      <x:c r="CR670" s="241"/>
      <x:c r="CS670" s="241"/>
      <x:c r="CT670" s="241"/>
      <x:c r="CU670" s="241"/>
      <x:c r="CV670" s="241"/>
      <x:c r="CW670" s="241"/>
      <x:c r="CX670" s="241"/>
      <x:c r="CY670" s="241"/>
      <x:c r="CZ670" s="241"/>
      <x:c r="DA670" s="241"/>
      <x:c r="DB670" s="241"/>
      <x:c r="DC670" s="241"/>
      <x:c r="DD670" s="241"/>
      <x:c r="DE670" s="241"/>
      <x:c r="DF670" s="241"/>
      <x:c r="DG670" s="241"/>
      <x:c r="DH670" s="241"/>
      <x:c r="DI670" s="241"/>
      <x:c r="DJ670" s="241"/>
      <x:c r="DK670" s="241"/>
      <x:c r="DL670" s="241"/>
      <x:c r="DM670" s="241"/>
      <x:c r="DN670" s="241"/>
      <x:c r="DO670" s="241"/>
      <x:c r="DP670" s="241"/>
      <x:c r="DQ670" s="241"/>
      <x:c r="DR670" s="241"/>
      <x:c r="DS670" s="241"/>
      <x:c r="DT670" s="241"/>
      <x:c r="DU670" s="241"/>
      <x:c r="DV670" s="241"/>
      <x:c r="DW670" s="241"/>
      <x:c r="DX670" s="241"/>
      <x:c r="DY670" s="241"/>
      <x:c r="DZ670" s="241"/>
      <x:c r="EA670" s="241"/>
      <x:c r="EB670" s="241"/>
      <x:c r="EC670" s="241"/>
      <x:c r="ED670" s="241"/>
      <x:c r="EE670" s="241"/>
      <x:c r="EF670" s="241"/>
      <x:c r="EG670" s="241"/>
      <x:c r="EH670" s="241"/>
      <x:c r="EI670" s="241"/>
      <x:c r="EJ670" s="241"/>
      <x:c r="EK670" s="241"/>
      <x:c r="EL670" s="241"/>
      <x:c r="EM670" s="241"/>
      <x:c r="EN670" s="241"/>
      <x:c r="EO670" s="241"/>
      <x:c r="EP670" s="241"/>
      <x:c r="EQ670" s="241"/>
      <x:c r="ER670" s="241"/>
      <x:c r="ES670" s="241"/>
      <x:c r="ET670" s="241"/>
      <x:c r="EU670" s="241"/>
      <x:c r="EV670" s="241"/>
      <x:c r="EW670" s="241"/>
      <x:c r="EX670" s="241"/>
      <x:c r="EY670" s="241"/>
      <x:c r="EZ670" s="241"/>
      <x:c r="FA670" s="241"/>
      <x:c r="FB670" s="241"/>
      <x:c r="FC670" s="241"/>
      <x:c r="FD670" s="241"/>
      <x:c r="FE670" s="241"/>
      <x:c r="FF670" s="241"/>
      <x:c r="FG670" s="241"/>
      <x:c r="FH670" s="241"/>
      <x:c r="FI670" s="241"/>
      <x:c r="FJ670" s="241"/>
      <x:c r="FK670" s="241"/>
      <x:c r="FL670" s="241"/>
      <x:c r="FM670" s="241"/>
      <x:c r="FN670" s="241"/>
      <x:c r="FO670" s="241"/>
      <x:c r="FP670" s="241"/>
      <x:c r="FQ670" s="241"/>
      <x:c r="FR670" s="241"/>
      <x:c r="FS670" s="241"/>
      <x:c r="FT670" s="241"/>
      <x:c r="FU670" s="241"/>
      <x:c r="FV670" s="241"/>
      <x:c r="FW670" s="241"/>
      <x:c r="FX670" s="241"/>
      <x:c r="FY670" s="241"/>
      <x:c r="FZ670" s="241"/>
      <x:c r="GA670" s="241"/>
      <x:c r="GB670" s="241"/>
      <x:c r="GC670" s="241"/>
      <x:c r="GD670" s="241"/>
      <x:c r="GE670" s="241"/>
      <x:c r="GF670" s="241"/>
      <x:c r="GG670" s="241"/>
      <x:c r="GH670" s="241"/>
      <x:c r="GI670" s="241"/>
      <x:c r="GJ670" s="241"/>
      <x:c r="GK670" s="241"/>
      <x:c r="GL670" s="241"/>
      <x:c r="GM670" s="241"/>
      <x:c r="GN670" s="241"/>
      <x:c r="GO670" s="241"/>
      <x:c r="GP670" s="241"/>
      <x:c r="GQ670" s="241"/>
      <x:c r="GR670" s="241"/>
      <x:c r="GS670" s="241"/>
      <x:c r="GT670" s="241"/>
      <x:c r="GU670" s="241"/>
      <x:c r="GV670" s="241"/>
      <x:c r="GW670" s="241"/>
      <x:c r="GX670" s="241"/>
      <x:c r="GY670" s="241"/>
      <x:c r="GZ670" s="241"/>
      <x:c r="HA670" s="241"/>
      <x:c r="HB670" s="241"/>
      <x:c r="HC670" s="241"/>
      <x:c r="HD670" s="241"/>
      <x:c r="HE670" s="241"/>
      <x:c r="HF670" s="241"/>
      <x:c r="HG670" s="241"/>
      <x:c r="HH670" s="241"/>
      <x:c r="HI670" s="241"/>
      <x:c r="HJ670" s="241"/>
      <x:c r="HK670" s="241"/>
      <x:c r="HL670" s="241"/>
      <x:c r="HM670" s="241"/>
      <x:c r="HN670" s="241"/>
      <x:c r="HO670" s="241"/>
      <x:c r="HP670" s="241"/>
      <x:c r="HQ670" s="241"/>
      <x:c r="HR670" s="241"/>
      <x:c r="HS670" s="241"/>
      <x:c r="HT670" s="241"/>
      <x:c r="HU670" s="241"/>
      <x:c r="HV670" s="241"/>
      <x:c r="HW670" s="241"/>
      <x:c r="HX670" s="241"/>
      <x:c r="HY670" s="241"/>
      <x:c r="HZ670" s="241"/>
      <x:c r="IA670" s="241"/>
      <x:c r="IB670" s="241"/>
      <x:c r="IC670" s="241"/>
      <x:c r="ID670" s="241"/>
      <x:c r="IE670" s="241"/>
      <x:c r="IF670" s="241"/>
      <x:c r="IG670" s="241"/>
      <x:c r="IH670" s="241"/>
      <x:c r="II670" s="241"/>
      <x:c r="IJ670" s="241"/>
      <x:c r="IK670" s="241"/>
      <x:c r="IL670" s="241"/>
      <x:c r="IM670" s="241"/>
      <x:c r="IN670" s="241"/>
    </x:row>
    <x:row r="671" spans="1:248" s="54" customFormat="1" ht="38.25" x14ac:dyDescent="0.2">
      <x:c r="A671" s="753" t="s">
        <x:v>258</x:v>
      </x:c>
      <x:c r="B671" s="753" t="s">
        <x:v>259</x:v>
      </x:c>
      <x:c r="C671" s="753" t="s">
        <x:v>128</x:v>
      </x:c>
      <x:c r="D671" s="753" t="s">
        <x:v>220</x:v>
      </x:c>
      <x:c r="E671" s="754">
        <x:v>44466</x:v>
      </x:c>
      <x:c r="F671" s="756">
        <x:v>44732</x:v>
      </x:c>
      <x:c r="G671" s="749">
        <x:v>44732</x:v>
      </x:c>
      <x:c r="H671" s="725"/>
      <x:c r="I671" s="104">
        <x:v>2381361</x:v>
      </x:c>
      <x:c r="J671" s="83"/>
      <x:c r="K671" s="493" t="s">
        <x:v>150</x:v>
      </x:c>
      <x:c r="L671" s="97">
        <x:v>100</x:v>
      </x:c>
      <x:c r="M671" s="124" t="s">
        <x:v>22</x:v>
      </x:c>
      <x:c r="N671" s="725">
        <x:v>138</x:v>
      </x:c>
      <x:c r="O671" s="725" t="s">
        <x:v>22</x:v>
      </x:c>
      <x:c r="P671" s="725" t="s">
        <x:v>22</x:v>
      </x:c>
      <x:c r="Q671" s="725" t="s">
        <x:v>22</x:v>
      </x:c>
      <x:c r="R671" s="725" t="s">
        <x:v>22</x:v>
      </x:c>
      <x:c r="S671" s="725" t="s">
        <x:v>22</x:v>
      </x:c>
      <x:c r="T671" s="725" t="s">
        <x:v>22</x:v>
      </x:c>
      <x:c r="U671" s="725" t="s">
        <x:v>22</x:v>
      </x:c>
      <x:c r="V671" s="124" t="s">
        <x:v>99</x:v>
      </x:c>
      <x:c r="W671" s="753"/>
      <x:c r="X671" s="241"/>
      <x:c r="Y671" s="241"/>
      <x:c r="Z671" s="241"/>
      <x:c r="AA671" s="241"/>
      <x:c r="AB671" s="241"/>
      <x:c r="AC671" s="241"/>
      <x:c r="AD671" s="241"/>
      <x:c r="AE671" s="241"/>
      <x:c r="AF671" s="241"/>
      <x:c r="AG671" s="241"/>
      <x:c r="AH671" s="241"/>
      <x:c r="AI671" s="241"/>
      <x:c r="AJ671" s="241"/>
      <x:c r="AK671" s="241"/>
      <x:c r="AL671" s="241"/>
      <x:c r="AM671" s="241"/>
      <x:c r="AN671" s="241"/>
      <x:c r="AO671" s="241"/>
      <x:c r="AP671" s="241"/>
      <x:c r="AQ671" s="241"/>
      <x:c r="AR671" s="241"/>
      <x:c r="AS671" s="241"/>
      <x:c r="AT671" s="241"/>
      <x:c r="AU671" s="241"/>
      <x:c r="AV671" s="241"/>
      <x:c r="AW671" s="241"/>
      <x:c r="AX671" s="241"/>
      <x:c r="AY671" s="241"/>
      <x:c r="AZ671" s="241"/>
      <x:c r="BA671" s="241"/>
      <x:c r="BB671" s="241"/>
      <x:c r="BC671" s="241"/>
      <x:c r="BD671" s="241"/>
      <x:c r="BE671" s="241"/>
      <x:c r="BF671" s="241"/>
      <x:c r="BG671" s="241"/>
      <x:c r="BH671" s="241"/>
      <x:c r="BI671" s="241"/>
      <x:c r="BJ671" s="241"/>
      <x:c r="BK671" s="241"/>
      <x:c r="BL671" s="241"/>
      <x:c r="BM671" s="241"/>
      <x:c r="BN671" s="241"/>
      <x:c r="BO671" s="241"/>
      <x:c r="BP671" s="241"/>
      <x:c r="BQ671" s="241"/>
      <x:c r="BR671" s="241"/>
      <x:c r="BS671" s="241"/>
      <x:c r="BT671" s="241"/>
      <x:c r="BU671" s="241"/>
      <x:c r="BV671" s="241"/>
      <x:c r="BW671" s="241"/>
      <x:c r="BX671" s="241"/>
      <x:c r="BY671" s="241"/>
      <x:c r="BZ671" s="241"/>
      <x:c r="CA671" s="241"/>
      <x:c r="CB671" s="241"/>
      <x:c r="CC671" s="241"/>
      <x:c r="CD671" s="241"/>
      <x:c r="CE671" s="241"/>
      <x:c r="CF671" s="241"/>
      <x:c r="CG671" s="241"/>
      <x:c r="CH671" s="241"/>
      <x:c r="CI671" s="241"/>
      <x:c r="CJ671" s="241"/>
      <x:c r="CK671" s="241"/>
      <x:c r="CL671" s="241"/>
      <x:c r="CM671" s="241"/>
      <x:c r="CN671" s="241"/>
      <x:c r="CO671" s="241"/>
      <x:c r="CP671" s="241"/>
      <x:c r="CQ671" s="241"/>
      <x:c r="CR671" s="241"/>
      <x:c r="CS671" s="241"/>
      <x:c r="CT671" s="241"/>
      <x:c r="CU671" s="241"/>
      <x:c r="CV671" s="241"/>
      <x:c r="CW671" s="241"/>
      <x:c r="CX671" s="241"/>
      <x:c r="CY671" s="241"/>
      <x:c r="CZ671" s="241"/>
      <x:c r="DA671" s="241"/>
      <x:c r="DB671" s="241"/>
      <x:c r="DC671" s="241"/>
      <x:c r="DD671" s="241"/>
      <x:c r="DE671" s="241"/>
      <x:c r="DF671" s="241"/>
      <x:c r="DG671" s="241"/>
      <x:c r="DH671" s="241"/>
      <x:c r="DI671" s="241"/>
      <x:c r="DJ671" s="241"/>
      <x:c r="DK671" s="241"/>
      <x:c r="DL671" s="241"/>
      <x:c r="DM671" s="241"/>
      <x:c r="DN671" s="241"/>
      <x:c r="DO671" s="241"/>
      <x:c r="DP671" s="241"/>
      <x:c r="DQ671" s="241"/>
      <x:c r="DR671" s="241"/>
      <x:c r="DS671" s="241"/>
      <x:c r="DT671" s="241"/>
      <x:c r="DU671" s="241"/>
      <x:c r="DV671" s="241"/>
      <x:c r="DW671" s="241"/>
      <x:c r="DX671" s="241"/>
      <x:c r="DY671" s="241"/>
      <x:c r="DZ671" s="241"/>
      <x:c r="EA671" s="241"/>
      <x:c r="EB671" s="241"/>
      <x:c r="EC671" s="241"/>
      <x:c r="ED671" s="241"/>
      <x:c r="EE671" s="241"/>
      <x:c r="EF671" s="241"/>
      <x:c r="EG671" s="241"/>
      <x:c r="EH671" s="241"/>
      <x:c r="EI671" s="241"/>
      <x:c r="EJ671" s="241"/>
      <x:c r="EK671" s="241"/>
      <x:c r="EL671" s="241"/>
      <x:c r="EM671" s="241"/>
      <x:c r="EN671" s="241"/>
      <x:c r="EO671" s="241"/>
      <x:c r="EP671" s="241"/>
      <x:c r="EQ671" s="241"/>
      <x:c r="ER671" s="241"/>
      <x:c r="ES671" s="241"/>
      <x:c r="ET671" s="241"/>
      <x:c r="EU671" s="241"/>
      <x:c r="EV671" s="241"/>
      <x:c r="EW671" s="241"/>
      <x:c r="EX671" s="241"/>
      <x:c r="EY671" s="241"/>
      <x:c r="EZ671" s="241"/>
      <x:c r="FA671" s="241"/>
      <x:c r="FB671" s="241"/>
      <x:c r="FC671" s="241"/>
      <x:c r="FD671" s="241"/>
      <x:c r="FE671" s="241"/>
      <x:c r="FF671" s="241"/>
      <x:c r="FG671" s="241"/>
      <x:c r="FH671" s="241"/>
      <x:c r="FI671" s="241"/>
      <x:c r="FJ671" s="241"/>
      <x:c r="FK671" s="241"/>
      <x:c r="FL671" s="241"/>
      <x:c r="FM671" s="241"/>
      <x:c r="FN671" s="241"/>
      <x:c r="FO671" s="241"/>
      <x:c r="FP671" s="241"/>
      <x:c r="FQ671" s="241"/>
      <x:c r="FR671" s="241"/>
      <x:c r="FS671" s="241"/>
      <x:c r="FT671" s="241"/>
      <x:c r="FU671" s="241"/>
      <x:c r="FV671" s="241"/>
      <x:c r="FW671" s="241"/>
      <x:c r="FX671" s="241"/>
      <x:c r="FY671" s="241"/>
      <x:c r="FZ671" s="241"/>
      <x:c r="GA671" s="241"/>
      <x:c r="GB671" s="241"/>
      <x:c r="GC671" s="241"/>
      <x:c r="GD671" s="241"/>
      <x:c r="GE671" s="241"/>
      <x:c r="GF671" s="241"/>
      <x:c r="GG671" s="241"/>
      <x:c r="GH671" s="241"/>
      <x:c r="GI671" s="241"/>
      <x:c r="GJ671" s="241"/>
      <x:c r="GK671" s="241"/>
      <x:c r="GL671" s="241"/>
      <x:c r="GM671" s="241"/>
      <x:c r="GN671" s="241"/>
      <x:c r="GO671" s="241"/>
      <x:c r="GP671" s="241"/>
      <x:c r="GQ671" s="241"/>
      <x:c r="GR671" s="241"/>
      <x:c r="GS671" s="241"/>
      <x:c r="GT671" s="241"/>
      <x:c r="GU671" s="241"/>
      <x:c r="GV671" s="241"/>
      <x:c r="GW671" s="241"/>
      <x:c r="GX671" s="241"/>
      <x:c r="GY671" s="241"/>
      <x:c r="GZ671" s="241"/>
      <x:c r="HA671" s="241"/>
      <x:c r="HB671" s="241"/>
      <x:c r="HC671" s="241"/>
      <x:c r="HD671" s="241"/>
      <x:c r="HE671" s="241"/>
      <x:c r="HF671" s="241"/>
      <x:c r="HG671" s="241"/>
      <x:c r="HH671" s="241"/>
      <x:c r="HI671" s="241"/>
      <x:c r="HJ671" s="241"/>
      <x:c r="HK671" s="241"/>
      <x:c r="HL671" s="241"/>
      <x:c r="HM671" s="241"/>
      <x:c r="HN671" s="241"/>
      <x:c r="HO671" s="241"/>
      <x:c r="HP671" s="241"/>
      <x:c r="HQ671" s="241"/>
      <x:c r="HR671" s="241"/>
      <x:c r="HS671" s="241"/>
      <x:c r="HT671" s="241"/>
      <x:c r="HU671" s="241"/>
      <x:c r="HV671" s="241"/>
      <x:c r="HW671" s="241"/>
      <x:c r="HX671" s="241"/>
      <x:c r="HY671" s="241"/>
      <x:c r="HZ671" s="241"/>
      <x:c r="IA671" s="241"/>
      <x:c r="IB671" s="241"/>
      <x:c r="IC671" s="241"/>
      <x:c r="ID671" s="241"/>
      <x:c r="IE671" s="241"/>
      <x:c r="IF671" s="241"/>
      <x:c r="IG671" s="241"/>
      <x:c r="IH671" s="241"/>
      <x:c r="II671" s="241"/>
      <x:c r="IJ671" s="241"/>
      <x:c r="IK671" s="241"/>
      <x:c r="IL671" s="241"/>
      <x:c r="IM671" s="241"/>
      <x:c r="IN671" s="241"/>
    </x:row>
    <x:row r="672" spans="1:248" s="54" customFormat="1" ht="38.25" x14ac:dyDescent="0.2">
      <x:c r="A672" s="727" t="s">
        <x:v>316</x:v>
      </x:c>
      <x:c r="B672" s="727" t="s">
        <x:v>505</x:v>
      </x:c>
      <x:c r="C672" s="727" t="s">
        <x:v>25</x:v>
      </x:c>
      <x:c r="D672" s="727" t="s">
        <x:v>506</x:v>
      </x:c>
      <x:c r="E672" s="754">
        <x:v>44572</x:v>
      </x:c>
      <x:c r="F672" s="756">
        <x:v>44923</x:v>
      </x:c>
      <x:c r="G672" s="745">
        <x:v>44923</x:v>
      </x:c>
      <x:c r="H672" s="723"/>
      <x:c r="I672" s="430">
        <x:v>4794016</x:v>
      </x:c>
      <x:c r="J672" s="586"/>
      <x:c r="K672" s="500" t="s">
        <x:v>150</x:v>
      </x:c>
      <x:c r="L672" s="482">
        <x:v>100</x:v>
      </x:c>
      <x:c r="M672" s="489" t="s">
        <x:v>22</x:v>
      </x:c>
      <x:c r="N672" s="723">
        <x:v>138</x:v>
      </x:c>
      <x:c r="O672" s="723" t="s">
        <x:v>22</x:v>
      </x:c>
      <x:c r="P672" s="723" t="s">
        <x:v>22</x:v>
      </x:c>
      <x:c r="Q672" s="723" t="s">
        <x:v>22</x:v>
      </x:c>
      <x:c r="R672" s="723" t="s">
        <x:v>22</x:v>
      </x:c>
      <x:c r="S672" s="723" t="s">
        <x:v>22</x:v>
      </x:c>
      <x:c r="T672" s="723" t="s">
        <x:v>22</x:v>
      </x:c>
      <x:c r="U672" s="723" t="s">
        <x:v>22</x:v>
      </x:c>
      <x:c r="V672" s="489" t="s">
        <x:v>99</x:v>
      </x:c>
      <x:c r="W672" s="753"/>
      <x:c r="X672" s="241"/>
      <x:c r="Y672" s="241"/>
      <x:c r="Z672" s="241"/>
      <x:c r="AA672" s="241"/>
      <x:c r="AB672" s="241"/>
      <x:c r="AC672" s="241"/>
      <x:c r="AD672" s="241"/>
      <x:c r="AE672" s="241"/>
      <x:c r="AF672" s="241"/>
      <x:c r="AG672" s="241"/>
      <x:c r="AH672" s="241"/>
      <x:c r="AI672" s="241"/>
      <x:c r="AJ672" s="241"/>
      <x:c r="AK672" s="241"/>
      <x:c r="AL672" s="241"/>
      <x:c r="AM672" s="241"/>
      <x:c r="AN672" s="241"/>
      <x:c r="AO672" s="241"/>
      <x:c r="AP672" s="241"/>
      <x:c r="AQ672" s="241"/>
      <x:c r="AR672" s="241"/>
      <x:c r="AS672" s="241"/>
      <x:c r="AT672" s="241"/>
      <x:c r="AU672" s="241"/>
      <x:c r="AV672" s="241"/>
      <x:c r="AW672" s="241"/>
      <x:c r="AX672" s="241"/>
      <x:c r="AY672" s="241"/>
      <x:c r="AZ672" s="241"/>
      <x:c r="BA672" s="241"/>
      <x:c r="BB672" s="241"/>
      <x:c r="BC672" s="241"/>
      <x:c r="BD672" s="241"/>
      <x:c r="BE672" s="241"/>
      <x:c r="BF672" s="241"/>
      <x:c r="BG672" s="241"/>
      <x:c r="BH672" s="241"/>
      <x:c r="BI672" s="241"/>
      <x:c r="BJ672" s="241"/>
      <x:c r="BK672" s="241"/>
      <x:c r="BL672" s="241"/>
      <x:c r="BM672" s="241"/>
      <x:c r="BN672" s="241"/>
      <x:c r="BO672" s="241"/>
      <x:c r="BP672" s="241"/>
      <x:c r="BQ672" s="241"/>
      <x:c r="BR672" s="241"/>
      <x:c r="BS672" s="241"/>
      <x:c r="BT672" s="241"/>
      <x:c r="BU672" s="241"/>
      <x:c r="BV672" s="241"/>
      <x:c r="BW672" s="241"/>
      <x:c r="BX672" s="241"/>
      <x:c r="BY672" s="241"/>
      <x:c r="BZ672" s="241"/>
      <x:c r="CA672" s="241"/>
      <x:c r="CB672" s="241"/>
      <x:c r="CC672" s="241"/>
      <x:c r="CD672" s="241"/>
      <x:c r="CE672" s="241"/>
      <x:c r="CF672" s="241"/>
      <x:c r="CG672" s="241"/>
      <x:c r="CH672" s="241"/>
      <x:c r="CI672" s="241"/>
      <x:c r="CJ672" s="241"/>
      <x:c r="CK672" s="241"/>
      <x:c r="CL672" s="241"/>
      <x:c r="CM672" s="241"/>
      <x:c r="CN672" s="241"/>
      <x:c r="CO672" s="241"/>
      <x:c r="CP672" s="241"/>
      <x:c r="CQ672" s="241"/>
      <x:c r="CR672" s="241"/>
      <x:c r="CS672" s="241"/>
      <x:c r="CT672" s="241"/>
      <x:c r="CU672" s="241"/>
      <x:c r="CV672" s="241"/>
      <x:c r="CW672" s="241"/>
      <x:c r="CX672" s="241"/>
      <x:c r="CY672" s="241"/>
      <x:c r="CZ672" s="241"/>
      <x:c r="DA672" s="241"/>
      <x:c r="DB672" s="241"/>
      <x:c r="DC672" s="241"/>
      <x:c r="DD672" s="241"/>
      <x:c r="DE672" s="241"/>
      <x:c r="DF672" s="241"/>
      <x:c r="DG672" s="241"/>
      <x:c r="DH672" s="241"/>
      <x:c r="DI672" s="241"/>
      <x:c r="DJ672" s="241"/>
      <x:c r="DK672" s="241"/>
      <x:c r="DL672" s="241"/>
      <x:c r="DM672" s="241"/>
      <x:c r="DN672" s="241"/>
      <x:c r="DO672" s="241"/>
      <x:c r="DP672" s="241"/>
      <x:c r="DQ672" s="241"/>
      <x:c r="DR672" s="241"/>
      <x:c r="DS672" s="241"/>
      <x:c r="DT672" s="241"/>
      <x:c r="DU672" s="241"/>
      <x:c r="DV672" s="241"/>
      <x:c r="DW672" s="241"/>
      <x:c r="DX672" s="241"/>
      <x:c r="DY672" s="241"/>
      <x:c r="DZ672" s="241"/>
      <x:c r="EA672" s="241"/>
      <x:c r="EB672" s="241"/>
      <x:c r="EC672" s="241"/>
      <x:c r="ED672" s="241"/>
      <x:c r="EE672" s="241"/>
      <x:c r="EF672" s="241"/>
      <x:c r="EG672" s="241"/>
      <x:c r="EH672" s="241"/>
      <x:c r="EI672" s="241"/>
      <x:c r="EJ672" s="241"/>
      <x:c r="EK672" s="241"/>
      <x:c r="EL672" s="241"/>
      <x:c r="EM672" s="241"/>
      <x:c r="EN672" s="241"/>
      <x:c r="EO672" s="241"/>
      <x:c r="EP672" s="241"/>
      <x:c r="EQ672" s="241"/>
      <x:c r="ER672" s="241"/>
      <x:c r="ES672" s="241"/>
      <x:c r="ET672" s="241"/>
      <x:c r="EU672" s="241"/>
      <x:c r="EV672" s="241"/>
      <x:c r="EW672" s="241"/>
      <x:c r="EX672" s="241"/>
      <x:c r="EY672" s="241"/>
      <x:c r="EZ672" s="241"/>
      <x:c r="FA672" s="241"/>
      <x:c r="FB672" s="241"/>
      <x:c r="FC672" s="241"/>
      <x:c r="FD672" s="241"/>
      <x:c r="FE672" s="241"/>
      <x:c r="FF672" s="241"/>
      <x:c r="FG672" s="241"/>
      <x:c r="FH672" s="241"/>
      <x:c r="FI672" s="241"/>
      <x:c r="FJ672" s="241"/>
      <x:c r="FK672" s="241"/>
      <x:c r="FL672" s="241"/>
      <x:c r="FM672" s="241"/>
      <x:c r="FN672" s="241"/>
      <x:c r="FO672" s="241"/>
      <x:c r="FP672" s="241"/>
      <x:c r="FQ672" s="241"/>
      <x:c r="FR672" s="241"/>
      <x:c r="FS672" s="241"/>
      <x:c r="FT672" s="241"/>
      <x:c r="FU672" s="241"/>
      <x:c r="FV672" s="241"/>
      <x:c r="FW672" s="241"/>
      <x:c r="FX672" s="241"/>
      <x:c r="FY672" s="241"/>
      <x:c r="FZ672" s="241"/>
      <x:c r="GA672" s="241"/>
      <x:c r="GB672" s="241"/>
      <x:c r="GC672" s="241"/>
      <x:c r="GD672" s="241"/>
      <x:c r="GE672" s="241"/>
      <x:c r="GF672" s="241"/>
      <x:c r="GG672" s="241"/>
      <x:c r="GH672" s="241"/>
      <x:c r="GI672" s="241"/>
      <x:c r="GJ672" s="241"/>
      <x:c r="GK672" s="241"/>
      <x:c r="GL672" s="241"/>
      <x:c r="GM672" s="241"/>
      <x:c r="GN672" s="241"/>
      <x:c r="GO672" s="241"/>
      <x:c r="GP672" s="241"/>
      <x:c r="GQ672" s="241"/>
      <x:c r="GR672" s="241"/>
      <x:c r="GS672" s="241"/>
      <x:c r="GT672" s="241"/>
      <x:c r="GU672" s="241"/>
      <x:c r="GV672" s="241"/>
      <x:c r="GW672" s="241"/>
      <x:c r="GX672" s="241"/>
      <x:c r="GY672" s="241"/>
      <x:c r="GZ672" s="241"/>
      <x:c r="HA672" s="241"/>
      <x:c r="HB672" s="241"/>
      <x:c r="HC672" s="241"/>
      <x:c r="HD672" s="241"/>
      <x:c r="HE672" s="241"/>
      <x:c r="HF672" s="241"/>
      <x:c r="HG672" s="241"/>
      <x:c r="HH672" s="241"/>
      <x:c r="HI672" s="241"/>
      <x:c r="HJ672" s="241"/>
      <x:c r="HK672" s="241"/>
      <x:c r="HL672" s="241"/>
      <x:c r="HM672" s="241"/>
      <x:c r="HN672" s="241"/>
      <x:c r="HO672" s="241"/>
      <x:c r="HP672" s="241"/>
      <x:c r="HQ672" s="241"/>
      <x:c r="HR672" s="241"/>
      <x:c r="HS672" s="241"/>
      <x:c r="HT672" s="241"/>
      <x:c r="HU672" s="241"/>
      <x:c r="HV672" s="241"/>
      <x:c r="HW672" s="241"/>
      <x:c r="HX672" s="241"/>
      <x:c r="HY672" s="241"/>
      <x:c r="HZ672" s="241"/>
      <x:c r="IA672" s="241"/>
      <x:c r="IB672" s="241"/>
      <x:c r="IC672" s="241"/>
      <x:c r="ID672" s="241"/>
      <x:c r="IE672" s="241"/>
      <x:c r="IF672" s="241"/>
      <x:c r="IG672" s="241"/>
      <x:c r="IH672" s="241"/>
      <x:c r="II672" s="241"/>
      <x:c r="IJ672" s="241"/>
      <x:c r="IK672" s="241"/>
      <x:c r="IL672" s="241"/>
      <x:c r="IM672" s="241"/>
      <x:c r="IN672" s="241"/>
    </x:row>
    <x:row r="673" spans="1:248" s="54" customFormat="1" ht="38.25" x14ac:dyDescent="0.2">
      <x:c r="A673" s="753" t="s">
        <x:v>368</x:v>
      </x:c>
      <x:c r="B673" s="753" t="s">
        <x:v>268</x:v>
      </x:c>
      <x:c r="C673" s="753" t="s">
        <x:v>267</x:v>
      </x:c>
      <x:c r="D673" s="753" t="s">
        <x:v>269</x:v>
      </x:c>
      <x:c r="E673" s="754">
        <x:v>44601</x:v>
      </x:c>
      <x:c r="F673" s="748">
        <x:v>45104</x:v>
      </x:c>
      <x:c r="G673" s="749">
        <x:v>45104</x:v>
      </x:c>
      <x:c r="H673" s="725"/>
      <x:c r="I673" s="104">
        <x:v>811168</x:v>
      </x:c>
      <x:c r="J673" s="83"/>
      <x:c r="K673" s="493" t="s">
        <x:v>150</x:v>
      </x:c>
      <x:c r="L673" s="97">
        <x:v>100</x:v>
      </x:c>
      <x:c r="M673" s="124" t="s">
        <x:v>22</x:v>
      </x:c>
      <x:c r="N673" s="124">
        <x:v>138</x:v>
      </x:c>
      <x:c r="O673" s="124" t="s">
        <x:v>22</x:v>
      </x:c>
      <x:c r="P673" s="124" t="s">
        <x:v>22</x:v>
      </x:c>
      <x:c r="Q673" s="124" t="s">
        <x:v>22</x:v>
      </x:c>
      <x:c r="R673" s="124" t="s">
        <x:v>22</x:v>
      </x:c>
      <x:c r="S673" s="124" t="s">
        <x:v>22</x:v>
      </x:c>
      <x:c r="T673" s="124" t="s">
        <x:v>22</x:v>
      </x:c>
      <x:c r="U673" s="124" t="s">
        <x:v>22</x:v>
      </x:c>
      <x:c r="V673" s="124" t="s">
        <x:v>99</x:v>
      </x:c>
      <x:c r="W673" s="753"/>
      <x:c r="X673" s="241"/>
      <x:c r="Y673" s="241"/>
      <x:c r="Z673" s="241"/>
      <x:c r="AA673" s="241"/>
      <x:c r="AB673" s="241"/>
      <x:c r="AC673" s="241"/>
      <x:c r="AD673" s="241"/>
      <x:c r="AE673" s="241"/>
      <x:c r="AF673" s="241"/>
      <x:c r="AG673" s="241"/>
      <x:c r="AH673" s="241"/>
      <x:c r="AI673" s="241"/>
      <x:c r="AJ673" s="241"/>
      <x:c r="AK673" s="241"/>
      <x:c r="AL673" s="241"/>
      <x:c r="AM673" s="241"/>
      <x:c r="AN673" s="241"/>
      <x:c r="AO673" s="241"/>
      <x:c r="AP673" s="241"/>
      <x:c r="AQ673" s="241"/>
      <x:c r="AR673" s="241"/>
      <x:c r="AS673" s="241"/>
      <x:c r="AT673" s="241"/>
      <x:c r="AU673" s="241"/>
      <x:c r="AV673" s="241"/>
      <x:c r="AW673" s="241"/>
      <x:c r="AX673" s="241"/>
      <x:c r="AY673" s="241"/>
      <x:c r="AZ673" s="241"/>
      <x:c r="BA673" s="241"/>
      <x:c r="BB673" s="241"/>
      <x:c r="BC673" s="241"/>
      <x:c r="BD673" s="241"/>
      <x:c r="BE673" s="241"/>
      <x:c r="BF673" s="241"/>
      <x:c r="BG673" s="241"/>
      <x:c r="BH673" s="241"/>
      <x:c r="BI673" s="241"/>
      <x:c r="BJ673" s="241"/>
      <x:c r="BK673" s="241"/>
      <x:c r="BL673" s="241"/>
      <x:c r="BM673" s="241"/>
      <x:c r="BN673" s="241"/>
      <x:c r="BO673" s="241"/>
      <x:c r="BP673" s="241"/>
      <x:c r="BQ673" s="241"/>
      <x:c r="BR673" s="241"/>
      <x:c r="BS673" s="241"/>
      <x:c r="BT673" s="241"/>
      <x:c r="BU673" s="241"/>
      <x:c r="BV673" s="241"/>
      <x:c r="BW673" s="241"/>
      <x:c r="BX673" s="241"/>
      <x:c r="BY673" s="241"/>
      <x:c r="BZ673" s="241"/>
      <x:c r="CA673" s="241"/>
      <x:c r="CB673" s="241"/>
      <x:c r="CC673" s="241"/>
      <x:c r="CD673" s="241"/>
      <x:c r="CE673" s="241"/>
      <x:c r="CF673" s="241"/>
      <x:c r="CG673" s="241"/>
      <x:c r="CH673" s="241"/>
      <x:c r="CI673" s="241"/>
      <x:c r="CJ673" s="241"/>
      <x:c r="CK673" s="241"/>
      <x:c r="CL673" s="241"/>
      <x:c r="CM673" s="241"/>
      <x:c r="CN673" s="241"/>
      <x:c r="CO673" s="241"/>
      <x:c r="CP673" s="241"/>
      <x:c r="CQ673" s="241"/>
      <x:c r="CR673" s="241"/>
      <x:c r="CS673" s="241"/>
      <x:c r="CT673" s="241"/>
      <x:c r="CU673" s="241"/>
      <x:c r="CV673" s="241"/>
      <x:c r="CW673" s="241"/>
      <x:c r="CX673" s="241"/>
      <x:c r="CY673" s="241"/>
      <x:c r="CZ673" s="241"/>
      <x:c r="DA673" s="241"/>
      <x:c r="DB673" s="241"/>
      <x:c r="DC673" s="241"/>
      <x:c r="DD673" s="241"/>
      <x:c r="DE673" s="241"/>
      <x:c r="DF673" s="241"/>
      <x:c r="DG673" s="241"/>
      <x:c r="DH673" s="241"/>
      <x:c r="DI673" s="241"/>
      <x:c r="DJ673" s="241"/>
      <x:c r="DK673" s="241"/>
      <x:c r="DL673" s="241"/>
      <x:c r="DM673" s="241"/>
      <x:c r="DN673" s="241"/>
      <x:c r="DO673" s="241"/>
      <x:c r="DP673" s="241"/>
      <x:c r="DQ673" s="241"/>
      <x:c r="DR673" s="241"/>
      <x:c r="DS673" s="241"/>
      <x:c r="DT673" s="241"/>
      <x:c r="DU673" s="241"/>
      <x:c r="DV673" s="241"/>
      <x:c r="DW673" s="241"/>
      <x:c r="DX673" s="241"/>
      <x:c r="DY673" s="241"/>
      <x:c r="DZ673" s="241"/>
      <x:c r="EA673" s="241"/>
      <x:c r="EB673" s="241"/>
      <x:c r="EC673" s="241"/>
      <x:c r="ED673" s="241"/>
      <x:c r="EE673" s="241"/>
      <x:c r="EF673" s="241"/>
      <x:c r="EG673" s="241"/>
      <x:c r="EH673" s="241"/>
      <x:c r="EI673" s="241"/>
      <x:c r="EJ673" s="241"/>
      <x:c r="EK673" s="241"/>
      <x:c r="EL673" s="241"/>
      <x:c r="EM673" s="241"/>
      <x:c r="EN673" s="241"/>
      <x:c r="EO673" s="241"/>
      <x:c r="EP673" s="241"/>
      <x:c r="EQ673" s="241"/>
      <x:c r="ER673" s="241"/>
      <x:c r="ES673" s="241"/>
      <x:c r="ET673" s="241"/>
      <x:c r="EU673" s="241"/>
      <x:c r="EV673" s="241"/>
      <x:c r="EW673" s="241"/>
      <x:c r="EX673" s="241"/>
      <x:c r="EY673" s="241"/>
      <x:c r="EZ673" s="241"/>
      <x:c r="FA673" s="241"/>
      <x:c r="FB673" s="241"/>
      <x:c r="FC673" s="241"/>
      <x:c r="FD673" s="241"/>
      <x:c r="FE673" s="241"/>
      <x:c r="FF673" s="241"/>
      <x:c r="FG673" s="241"/>
      <x:c r="FH673" s="241"/>
      <x:c r="FI673" s="241"/>
      <x:c r="FJ673" s="241"/>
      <x:c r="FK673" s="241"/>
      <x:c r="FL673" s="241"/>
      <x:c r="FM673" s="241"/>
      <x:c r="FN673" s="241"/>
      <x:c r="FO673" s="241"/>
      <x:c r="FP673" s="241"/>
      <x:c r="FQ673" s="241"/>
      <x:c r="FR673" s="241"/>
      <x:c r="FS673" s="241"/>
      <x:c r="FT673" s="241"/>
      <x:c r="FU673" s="241"/>
      <x:c r="FV673" s="241"/>
      <x:c r="FW673" s="241"/>
      <x:c r="FX673" s="241"/>
      <x:c r="FY673" s="241"/>
      <x:c r="FZ673" s="241"/>
      <x:c r="GA673" s="241"/>
      <x:c r="GB673" s="241"/>
      <x:c r="GC673" s="241"/>
      <x:c r="GD673" s="241"/>
      <x:c r="GE673" s="241"/>
      <x:c r="GF673" s="241"/>
      <x:c r="GG673" s="241"/>
      <x:c r="GH673" s="241"/>
      <x:c r="GI673" s="241"/>
      <x:c r="GJ673" s="241"/>
      <x:c r="GK673" s="241"/>
      <x:c r="GL673" s="241"/>
      <x:c r="GM673" s="241"/>
      <x:c r="GN673" s="241"/>
      <x:c r="GO673" s="241"/>
      <x:c r="GP673" s="241"/>
      <x:c r="GQ673" s="241"/>
      <x:c r="GR673" s="241"/>
      <x:c r="GS673" s="241"/>
      <x:c r="GT673" s="241"/>
      <x:c r="GU673" s="241"/>
      <x:c r="GV673" s="241"/>
      <x:c r="GW673" s="241"/>
      <x:c r="GX673" s="241"/>
      <x:c r="GY673" s="241"/>
      <x:c r="GZ673" s="241"/>
      <x:c r="HA673" s="241"/>
      <x:c r="HB673" s="241"/>
      <x:c r="HC673" s="241"/>
      <x:c r="HD673" s="241"/>
      <x:c r="HE673" s="241"/>
      <x:c r="HF673" s="241"/>
      <x:c r="HG673" s="241"/>
      <x:c r="HH673" s="241"/>
      <x:c r="HI673" s="241"/>
      <x:c r="HJ673" s="241"/>
      <x:c r="HK673" s="241"/>
      <x:c r="HL673" s="241"/>
      <x:c r="HM673" s="241"/>
      <x:c r="HN673" s="241"/>
      <x:c r="HO673" s="241"/>
      <x:c r="HP673" s="241"/>
      <x:c r="HQ673" s="241"/>
      <x:c r="HR673" s="241"/>
      <x:c r="HS673" s="241"/>
      <x:c r="HT673" s="241"/>
      <x:c r="HU673" s="241"/>
      <x:c r="HV673" s="241"/>
      <x:c r="HW673" s="241"/>
      <x:c r="HX673" s="241"/>
      <x:c r="HY673" s="241"/>
      <x:c r="HZ673" s="241"/>
      <x:c r="IA673" s="241"/>
      <x:c r="IB673" s="241"/>
      <x:c r="IC673" s="241"/>
      <x:c r="ID673" s="241"/>
      <x:c r="IE673" s="241"/>
      <x:c r="IF673" s="241"/>
      <x:c r="IG673" s="241"/>
      <x:c r="IH673" s="241"/>
      <x:c r="II673" s="241"/>
      <x:c r="IJ673" s="241"/>
      <x:c r="IK673" s="241"/>
      <x:c r="IL673" s="241"/>
      <x:c r="IM673" s="241"/>
      <x:c r="IN673" s="241"/>
    </x:row>
    <x:row r="674" spans="1:248" s="241" customFormat="1" ht="25.5" x14ac:dyDescent="0.2">
      <x:c r="A674" s="753" t="s">
        <x:v>317</x:v>
      </x:c>
      <x:c r="B674" s="753" t="s">
        <x:v>262</x:v>
      </x:c>
      <x:c r="C674" s="753" t="s">
        <x:v>244</x:v>
      </x:c>
      <x:c r="D674" s="754" t="s">
        <x:v>263</x:v>
      </x:c>
      <x:c r="E674" s="748">
        <x:v>44564</x:v>
      </x:c>
      <x:c r="F674" s="749">
        <x:v>45471</x:v>
      </x:c>
      <x:c r="G674" s="749">
        <x:v>45471</x:v>
      </x:c>
      <x:c r="H674" s="138"/>
      <x:c r="I674" s="104">
        <x:v>3838169</x:v>
      </x:c>
      <x:c r="J674" s="83"/>
      <x:c r="K674" s="493" t="s">
        <x:v>150</x:v>
      </x:c>
      <x:c r="L674" s="757">
        <x:v>100</x:v>
      </x:c>
      <x:c r="M674" s="124">
        <x:v>345</x:v>
      </x:c>
      <x:c r="N674" s="725" t="s">
        <x:v>22</x:v>
      </x:c>
      <x:c r="O674" s="725" t="s">
        <x:v>22</x:v>
      </x:c>
      <x:c r="P674" s="725" t="s">
        <x:v>22</x:v>
      </x:c>
      <x:c r="Q674" s="725" t="s">
        <x:v>22</x:v>
      </x:c>
      <x:c r="R674" s="725" t="s">
        <x:v>22</x:v>
      </x:c>
      <x:c r="S674" s="725" t="s">
        <x:v>22</x:v>
      </x:c>
      <x:c r="T674" s="725" t="s">
        <x:v>22</x:v>
      </x:c>
      <x:c r="U674" s="725" t="s">
        <x:v>22</x:v>
      </x:c>
      <x:c r="V674" s="124" t="s">
        <x:v>99</x:v>
      </x:c>
      <x:c r="W674" s="492"/>
    </x:row>
    <x:row r="675" spans="1:248" s="241" customFormat="1" ht="38.25" x14ac:dyDescent="0.2">
      <x:c r="A675" s="753" t="s">
        <x:v>1021</x:v>
      </x:c>
      <x:c r="B675" s="753" t="s">
        <x:v>507</x:v>
      </x:c>
      <x:c r="C675" s="753" t="s">
        <x:v>102</x:v>
      </x:c>
      <x:c r="D675" s="754" t="s">
        <x:v>272</x:v>
      </x:c>
      <x:c r="E675" s="756">
        <x:v>44680</x:v>
      </x:c>
      <x:c r="F675" s="748">
        <x:v>45444</x:v>
      </x:c>
      <x:c r="G675" s="749">
        <x:v>45444</x:v>
      </x:c>
      <x:c r="H675" s="138"/>
      <x:c r="I675" s="104">
        <x:v>6227656</x:v>
      </x:c>
      <x:c r="J675" s="83"/>
      <x:c r="K675" s="493" t="s">
        <x:v>150</x:v>
      </x:c>
      <x:c r="L675" s="97">
        <x:v>100</x:v>
      </x:c>
      <x:c r="M675" s="725" t="s">
        <x:v>22</x:v>
      </x:c>
      <x:c r="N675" s="725">
        <x:v>138</x:v>
      </x:c>
      <x:c r="O675" s="725" t="s">
        <x:v>22</x:v>
      </x:c>
      <x:c r="P675" s="725" t="s">
        <x:v>22</x:v>
      </x:c>
      <x:c r="Q675" s="725" t="s">
        <x:v>22</x:v>
      </x:c>
      <x:c r="R675" s="725" t="s">
        <x:v>22</x:v>
      </x:c>
      <x:c r="S675" s="725" t="s">
        <x:v>22</x:v>
      </x:c>
      <x:c r="T675" s="725" t="s">
        <x:v>22</x:v>
      </x:c>
      <x:c r="U675" s="725" t="s">
        <x:v>22</x:v>
      </x:c>
      <x:c r="V675" s="725" t="s">
        <x:v>99</x:v>
      </x:c>
      <x:c r="W675" s="492"/>
    </x:row>
    <x:row r="676" spans="1:248" s="241" customFormat="1" ht="51" x14ac:dyDescent="0.2">
      <x:c r="A676" s="746" t="s">
        <x:v>278</x:v>
      </x:c>
      <x:c r="B676" s="746" t="s">
        <x:v>279</x:v>
      </x:c>
      <x:c r="C676" s="746" t="s">
        <x:v>31</x:v>
      </x:c>
      <x:c r="D676" s="758" t="s">
        <x:v>280</x:v>
      </x:c>
      <x:c r="E676" s="759">
        <x:v>44736</x:v>
      </x:c>
      <x:c r="F676" s="720">
        <x:v>44926</x:v>
      </x:c>
      <x:c r="G676" s="721">
        <x:v>44926</x:v>
      </x:c>
      <x:c r="H676" s="408"/>
      <x:c r="I676" s="294">
        <x:v>5218758</x:v>
      </x:c>
      <x:c r="J676" s="542"/>
      <x:c r="K676" s="497" t="s">
        <x:v>150</x:v>
      </x:c>
      <x:c r="L676" s="371">
        <x:v>100</x:v>
      </x:c>
      <x:c r="M676" s="383">
        <x:v>138</x:v>
      </x:c>
      <x:c r="N676" s="719" t="s">
        <x:v>22</x:v>
      </x:c>
      <x:c r="O676" s="719" t="s">
        <x:v>22</x:v>
      </x:c>
      <x:c r="P676" s="719" t="s">
        <x:v>22</x:v>
      </x:c>
      <x:c r="Q676" s="719" t="s">
        <x:v>22</x:v>
      </x:c>
      <x:c r="R676" s="719" t="s">
        <x:v>22</x:v>
      </x:c>
      <x:c r="S676" s="719" t="s">
        <x:v>22</x:v>
      </x:c>
      <x:c r="T676" s="719" t="s">
        <x:v>22</x:v>
      </x:c>
      <x:c r="U676" s="719" t="s">
        <x:v>22</x:v>
      </x:c>
      <x:c r="V676" s="719" t="s">
        <x:v>99</x:v>
      </x:c>
      <x:c r="W676" s="496"/>
    </x:row>
    <x:row r="677" spans="1:248" s="241" customFormat="1" ht="25.5" x14ac:dyDescent="0.2">
      <x:c r="A677" s="753" t="s">
        <x:v>456</x:v>
      </x:c>
      <x:c r="B677" s="753" t="s">
        <x:v>282</x:v>
      </x:c>
      <x:c r="C677" s="753" t="s">
        <x:v>90</x:v>
      </x:c>
      <x:c r="D677" s="754" t="s">
        <x:v>283</x:v>
      </x:c>
      <x:c r="E677" s="760">
        <x:v>44565</x:v>
      </x:c>
      <x:c r="F677" s="748">
        <x:v>44712</x:v>
      </x:c>
      <x:c r="G677" s="749">
        <x:v>44712</x:v>
      </x:c>
      <x:c r="H677" s="138"/>
      <x:c r="I677" s="104">
        <x:v>4018618</x:v>
      </x:c>
      <x:c r="J677" s="83"/>
      <x:c r="K677" s="493" t="s">
        <x:v>150</x:v>
      </x:c>
      <x:c r="L677" s="97">
        <x:v>100</x:v>
      </x:c>
      <x:c r="M677" s="124" t="s">
        <x:v>22</x:v>
      </x:c>
      <x:c r="N677" s="725">
        <x:v>138</x:v>
      </x:c>
      <x:c r="O677" s="725" t="s">
        <x:v>22</x:v>
      </x:c>
      <x:c r="P677" s="725" t="s">
        <x:v>22</x:v>
      </x:c>
      <x:c r="Q677" s="725" t="s">
        <x:v>22</x:v>
      </x:c>
      <x:c r="R677" s="725" t="s">
        <x:v>22</x:v>
      </x:c>
      <x:c r="S677" s="725" t="s">
        <x:v>22</x:v>
      </x:c>
      <x:c r="T677" s="725" t="s">
        <x:v>22</x:v>
      </x:c>
      <x:c r="U677" s="725" t="s">
        <x:v>22</x:v>
      </x:c>
      <x:c r="V677" s="725" t="s">
        <x:v>99</x:v>
      </x:c>
      <x:c r="W677" s="138"/>
    </x:row>
    <x:row r="678" spans="1:248" s="241" customFormat="1" ht="38.25" x14ac:dyDescent="0.2">
      <x:c r="A678" s="753" t="s">
        <x:v>288</x:v>
      </x:c>
      <x:c r="B678" s="725" t="s">
        <x:v>1144</x:v>
      </x:c>
      <x:c r="C678" s="753" t="s">
        <x:v>284</x:v>
      </x:c>
      <x:c r="D678" s="754" t="s">
        <x:v>285</x:v>
      </x:c>
      <x:c r="E678" s="756">
        <x:v>44787</x:v>
      </x:c>
      <x:c r="F678" s="748">
        <x:v>45077</x:v>
      </x:c>
      <x:c r="G678" s="749">
        <x:v>45077</x:v>
      </x:c>
      <x:c r="H678" s="138"/>
      <x:c r="I678" s="104">
        <x:v>7986575</x:v>
      </x:c>
      <x:c r="J678" s="83"/>
      <x:c r="K678" s="493" t="s">
        <x:v>150</x:v>
      </x:c>
      <x:c r="L678" s="97">
        <x:v>100</x:v>
      </x:c>
      <x:c r="M678" s="124" t="s">
        <x:v>22</x:v>
      </x:c>
      <x:c r="N678" s="725">
        <x:v>345</x:v>
      </x:c>
      <x:c r="O678" s="725" t="s">
        <x:v>22</x:v>
      </x:c>
      <x:c r="P678" s="725" t="s">
        <x:v>22</x:v>
      </x:c>
      <x:c r="Q678" s="725" t="s">
        <x:v>22</x:v>
      </x:c>
      <x:c r="R678" s="725" t="s">
        <x:v>22</x:v>
      </x:c>
      <x:c r="S678" s="725" t="s">
        <x:v>22</x:v>
      </x:c>
      <x:c r="T678" s="725" t="s">
        <x:v>22</x:v>
      </x:c>
      <x:c r="U678" s="725" t="s">
        <x:v>22</x:v>
      </x:c>
      <x:c r="V678" s="725" t="s">
        <x:v>99</x:v>
      </x:c>
      <x:c r="W678" s="492"/>
    </x:row>
    <x:row r="679" spans="1:248" s="241" customFormat="1" ht="38.25" x14ac:dyDescent="0.2">
      <x:c r="A679" s="753" t="s">
        <x:v>299</x:v>
      </x:c>
      <x:c r="B679" s="753" t="s">
        <x:v>300</x:v>
      </x:c>
      <x:c r="C679" s="753" t="s">
        <x:v>25</x:v>
      </x:c>
      <x:c r="D679" s="753" t="s">
        <x:v>301</x:v>
      </x:c>
      <x:c r="E679" s="756">
        <x:v>44656</x:v>
      </x:c>
      <x:c r="F679" s="756">
        <x:v>44896</x:v>
      </x:c>
      <x:c r="G679" s="749">
        <x:v>44896</x:v>
      </x:c>
      <x:c r="H679" s="138"/>
      <x:c r="I679" s="104">
        <x:v>6444164</x:v>
      </x:c>
      <x:c r="J679" s="83"/>
      <x:c r="K679" s="493" t="s">
        <x:v>150</x:v>
      </x:c>
      <x:c r="L679" s="97">
        <x:v>100</x:v>
      </x:c>
      <x:c r="M679" s="124">
        <x:v>138</x:v>
      </x:c>
      <x:c r="N679" s="725" t="s">
        <x:v>22</x:v>
      </x:c>
      <x:c r="O679" s="725" t="s">
        <x:v>22</x:v>
      </x:c>
      <x:c r="P679" s="725" t="s">
        <x:v>22</x:v>
      </x:c>
      <x:c r="Q679" s="725" t="s">
        <x:v>22</x:v>
      </x:c>
      <x:c r="R679" s="725" t="s">
        <x:v>22</x:v>
      </x:c>
      <x:c r="S679" s="725" t="s">
        <x:v>22</x:v>
      </x:c>
      <x:c r="T679" s="725" t="s">
        <x:v>22</x:v>
      </x:c>
      <x:c r="U679" s="725" t="s">
        <x:v>22</x:v>
      </x:c>
      <x:c r="V679" s="725" t="s">
        <x:v>99</x:v>
      </x:c>
      <x:c r="W679" s="492"/>
    </x:row>
    <x:row r="680" spans="1:248" s="241" customFormat="1" ht="38.25" x14ac:dyDescent="0.2">
      <x:c r="A680" s="753" t="s">
        <x:v>305</x:v>
      </x:c>
      <x:c r="B680" s="725" t="s">
        <x:v>1145</x:v>
      </x:c>
      <x:c r="C680" s="753" t="s">
        <x:v>303</x:v>
      </x:c>
      <x:c r="D680" s="753" t="s">
        <x:v>304</x:v>
      </x:c>
      <x:c r="E680" s="748">
        <x:v>45782</x:v>
      </x:c>
      <x:c r="F680" s="748">
        <x:v>45995</x:v>
      </x:c>
      <x:c r="G680" s="749"/>
      <x:c r="H680" s="138"/>
      <x:c r="I680" s="104"/>
      <x:c r="J680" s="83"/>
      <x:c r="K680" s="493" t="s">
        <x:v>150</x:v>
      </x:c>
      <x:c r="L680" s="97">
        <x:v>0</x:v>
      </x:c>
      <x:c r="M680" s="124">
        <x:v>138</x:v>
      </x:c>
      <x:c r="N680" s="725" t="s">
        <x:v>22</x:v>
      </x:c>
      <x:c r="O680" s="725" t="s">
        <x:v>22</x:v>
      </x:c>
      <x:c r="P680" s="725" t="s">
        <x:v>22</x:v>
      </x:c>
      <x:c r="Q680" s="725" t="s">
        <x:v>22</x:v>
      </x:c>
      <x:c r="R680" s="725" t="s">
        <x:v>22</x:v>
      </x:c>
      <x:c r="S680" s="725" t="s">
        <x:v>22</x:v>
      </x:c>
      <x:c r="T680" s="725" t="s">
        <x:v>22</x:v>
      </x:c>
      <x:c r="U680" s="725" t="s">
        <x:v>22</x:v>
      </x:c>
      <x:c r="V680" s="725" t="s">
        <x:v>99</x:v>
      </x:c>
      <x:c r="W680" s="492"/>
    </x:row>
    <x:row r="681" spans="1:248" s="241" customFormat="1" ht="25.5" x14ac:dyDescent="0.2">
      <x:c r="A681" s="753" t="s">
        <x:v>314</x:v>
      </x:c>
      <x:c r="B681" s="753" t="s">
        <x:v>315</x:v>
      </x:c>
      <x:c r="C681" s="753" t="s">
        <x:v>312</x:v>
      </x:c>
      <x:c r="D681" s="753" t="s">
        <x:v>313</x:v>
      </x:c>
      <x:c r="E681" s="748">
        <x:v>45001</x:v>
      </x:c>
      <x:c r="F681" s="748">
        <x:v>45070</x:v>
      </x:c>
      <x:c r="G681" s="749">
        <x:v>45070</x:v>
      </x:c>
      <x:c r="H681" s="138"/>
      <x:c r="I681" s="751">
        <x:v>1854298</x:v>
      </x:c>
      <x:c r="J681" s="83"/>
      <x:c r="K681" s="493" t="s">
        <x:v>150</x:v>
      </x:c>
      <x:c r="L681" s="97">
        <x:v>100</x:v>
      </x:c>
      <x:c r="M681" s="725">
        <x:v>138</x:v>
      </x:c>
      <x:c r="N681" s="725" t="s">
        <x:v>22</x:v>
      </x:c>
      <x:c r="O681" s="492" t="s">
        <x:v>22</x:v>
      </x:c>
      <x:c r="P681" s="753" t="s">
        <x:v>22</x:v>
      </x:c>
      <x:c r="Q681" s="753" t="s">
        <x:v>22</x:v>
      </x:c>
      <x:c r="R681" s="753" t="s">
        <x:v>22</x:v>
      </x:c>
      <x:c r="S681" s="753" t="s">
        <x:v>22</x:v>
      </x:c>
      <x:c r="T681" s="753" t="s">
        <x:v>22</x:v>
      </x:c>
      <x:c r="U681" s="753" t="s">
        <x:v>22</x:v>
      </x:c>
      <x:c r="V681" s="753" t="s">
        <x:v>99</x:v>
      </x:c>
      <x:c r="W681" s="753"/>
    </x:row>
    <x:row r="682" spans="1:248" s="241" customFormat="1" ht="38.25" x14ac:dyDescent="0.2">
      <x:c r="A682" s="746" t="s">
        <x:v>318</x:v>
      </x:c>
      <x:c r="B682" s="746" t="s">
        <x:v>310</x:v>
      </x:c>
      <x:c r="C682" s="746" t="s">
        <x:v>303</x:v>
      </x:c>
      <x:c r="D682" s="746" t="s">
        <x:v>311</x:v>
      </x:c>
      <x:c r="E682" s="720">
        <x:v>45915</x:v>
      </x:c>
      <x:c r="F682" s="721">
        <x:v>45995</x:v>
      </x:c>
      <x:c r="G682" s="721"/>
      <x:c r="H682" s="408"/>
      <x:c r="I682" s="761"/>
      <x:c r="J682" s="542"/>
      <x:c r="K682" s="497" t="s">
        <x:v>150</x:v>
      </x:c>
      <x:c r="L682" s="371">
        <x:v>0</x:v>
      </x:c>
      <x:c r="M682" s="719">
        <x:v>138</x:v>
      </x:c>
      <x:c r="N682" s="719" t="s">
        <x:v>22</x:v>
      </x:c>
      <x:c r="O682" s="496" t="s">
        <x:v>22</x:v>
      </x:c>
      <x:c r="P682" s="746" t="s">
        <x:v>22</x:v>
      </x:c>
      <x:c r="Q682" s="746" t="s">
        <x:v>22</x:v>
      </x:c>
      <x:c r="R682" s="746" t="s">
        <x:v>22</x:v>
      </x:c>
      <x:c r="S682" s="746" t="s">
        <x:v>22</x:v>
      </x:c>
      <x:c r="T682" s="746" t="s">
        <x:v>22</x:v>
      </x:c>
      <x:c r="U682" s="746" t="s">
        <x:v>22</x:v>
      </x:c>
      <x:c r="V682" s="746" t="s">
        <x:v>99</x:v>
      </x:c>
      <x:c r="W682" s="746"/>
    </x:row>
    <x:row r="683" spans="1:248" s="241" customFormat="1" ht="25.5" x14ac:dyDescent="0.2">
      <x:c r="A683" s="753" t="s">
        <x:v>698</x:v>
      </x:c>
      <x:c r="B683" s="753" t="s">
        <x:v>1216</x:v>
      </x:c>
      <x:c r="C683" s="753" t="s">
        <x:v>102</x:v>
      </x:c>
      <x:c r="D683" s="725" t="s">
        <x:v>1191</x:v>
      </x:c>
      <x:c r="E683" s="748">
        <x:v>45078</x:v>
      </x:c>
      <x:c r="F683" s="749">
        <x:v>45470</x:v>
      </x:c>
      <x:c r="G683" s="749">
        <x:v>45470</x:v>
      </x:c>
      <x:c r="H683" s="138"/>
      <x:c r="I683" s="104">
        <x:v>2992104</x:v>
      </x:c>
      <x:c r="J683" s="83"/>
      <x:c r="K683" s="493" t="s">
        <x:v>150</x:v>
      </x:c>
      <x:c r="L683" s="757">
        <x:v>100</x:v>
      </x:c>
      <x:c r="M683" s="725" t="s">
        <x:v>22</x:v>
      </x:c>
      <x:c r="N683" s="725">
        <x:v>138</x:v>
      </x:c>
      <x:c r="O683" s="492" t="s">
        <x:v>22</x:v>
      </x:c>
      <x:c r="P683" s="753" t="s">
        <x:v>22</x:v>
      </x:c>
      <x:c r="Q683" s="753" t="s">
        <x:v>22</x:v>
      </x:c>
      <x:c r="R683" s="753" t="s">
        <x:v>22</x:v>
      </x:c>
      <x:c r="S683" s="753" t="s">
        <x:v>22</x:v>
      </x:c>
      <x:c r="T683" s="753" t="s">
        <x:v>22</x:v>
      </x:c>
      <x:c r="U683" s="753" t="s">
        <x:v>22</x:v>
      </x:c>
      <x:c r="V683" s="753" t="s">
        <x:v>99</x:v>
      </x:c>
      <x:c r="W683" s="753"/>
      <x:c r="X683" s="755"/>
      <x:c r="Y683" s="755"/>
      <x:c r="Z683" s="755"/>
      <x:c r="AA683" s="755"/>
      <x:c r="AB683" s="755"/>
      <x:c r="AC683" s="755"/>
      <x:c r="AD683" s="755"/>
      <x:c r="AE683" s="755"/>
      <x:c r="AF683" s="755"/>
      <x:c r="AG683" s="755"/>
      <x:c r="AH683" s="755"/>
      <x:c r="AI683" s="755"/>
      <x:c r="AJ683" s="755"/>
      <x:c r="AK683" s="755"/>
      <x:c r="AL683" s="755"/>
      <x:c r="AM683" s="755"/>
      <x:c r="AN683" s="755"/>
      <x:c r="AO683" s="755"/>
      <x:c r="AP683" s="755"/>
      <x:c r="AQ683" s="755"/>
      <x:c r="AR683" s="755"/>
      <x:c r="AS683" s="755"/>
      <x:c r="AT683" s="755"/>
      <x:c r="AU683" s="755"/>
      <x:c r="AV683" s="755"/>
      <x:c r="AW683" s="755"/>
      <x:c r="AX683" s="755"/>
      <x:c r="AY683" s="755"/>
      <x:c r="AZ683" s="755"/>
      <x:c r="BA683" s="755"/>
      <x:c r="BB683" s="755"/>
      <x:c r="BC683" s="755"/>
      <x:c r="BD683" s="755"/>
      <x:c r="BE683" s="755"/>
      <x:c r="BF683" s="755"/>
      <x:c r="BG683" s="755"/>
      <x:c r="BH683" s="755"/>
      <x:c r="BI683" s="755"/>
      <x:c r="BJ683" s="755"/>
      <x:c r="BK683" s="755"/>
      <x:c r="BL683" s="755"/>
      <x:c r="BM683" s="755"/>
      <x:c r="BN683" s="755"/>
      <x:c r="BO683" s="755"/>
      <x:c r="BP683" s="755"/>
      <x:c r="BQ683" s="755"/>
      <x:c r="BR683" s="755"/>
      <x:c r="BS683" s="755"/>
      <x:c r="BT683" s="755"/>
      <x:c r="BU683" s="755"/>
      <x:c r="BV683" s="755"/>
      <x:c r="BW683" s="755"/>
      <x:c r="BX683" s="755"/>
      <x:c r="BY683" s="755"/>
      <x:c r="BZ683" s="755"/>
      <x:c r="CA683" s="755"/>
      <x:c r="CB683" s="755"/>
      <x:c r="CC683" s="755"/>
      <x:c r="CD683" s="755"/>
      <x:c r="CE683" s="755"/>
      <x:c r="CF683" s="755"/>
      <x:c r="CG683" s="755"/>
      <x:c r="CH683" s="755"/>
      <x:c r="CI683" s="755"/>
      <x:c r="CJ683" s="755"/>
      <x:c r="CK683" s="755"/>
      <x:c r="CL683" s="755"/>
      <x:c r="CM683" s="755"/>
      <x:c r="CN683" s="755"/>
      <x:c r="CO683" s="755"/>
      <x:c r="CP683" s="755"/>
      <x:c r="CQ683" s="755"/>
      <x:c r="CR683" s="755"/>
      <x:c r="CS683" s="755"/>
      <x:c r="CT683" s="755"/>
      <x:c r="CU683" s="755"/>
      <x:c r="CV683" s="755"/>
      <x:c r="CW683" s="755"/>
      <x:c r="CX683" s="755"/>
      <x:c r="CY683" s="755"/>
      <x:c r="CZ683" s="755"/>
      <x:c r="DA683" s="755"/>
      <x:c r="DB683" s="755"/>
      <x:c r="DC683" s="755"/>
      <x:c r="DD683" s="755"/>
      <x:c r="DE683" s="755"/>
      <x:c r="DF683" s="755"/>
      <x:c r="DG683" s="755"/>
      <x:c r="DH683" s="755"/>
      <x:c r="DI683" s="755"/>
      <x:c r="DJ683" s="755"/>
      <x:c r="DK683" s="755"/>
      <x:c r="DL683" s="755"/>
      <x:c r="DM683" s="755"/>
      <x:c r="DN683" s="755"/>
      <x:c r="DO683" s="755"/>
      <x:c r="DP683" s="755"/>
      <x:c r="DQ683" s="755"/>
      <x:c r="DR683" s="755"/>
      <x:c r="DS683" s="755"/>
      <x:c r="DT683" s="755"/>
      <x:c r="DU683" s="755"/>
      <x:c r="DV683" s="755"/>
      <x:c r="DW683" s="755"/>
      <x:c r="DX683" s="755"/>
      <x:c r="DY683" s="755"/>
      <x:c r="DZ683" s="755"/>
      <x:c r="EA683" s="755"/>
      <x:c r="EB683" s="755"/>
      <x:c r="EC683" s="755"/>
      <x:c r="ED683" s="755"/>
      <x:c r="EE683" s="755"/>
      <x:c r="EF683" s="755"/>
      <x:c r="EG683" s="755"/>
      <x:c r="EH683" s="755"/>
      <x:c r="EI683" s="755"/>
      <x:c r="EJ683" s="755"/>
      <x:c r="EK683" s="755"/>
      <x:c r="EL683" s="755"/>
      <x:c r="EM683" s="755"/>
      <x:c r="EN683" s="755"/>
      <x:c r="EO683" s="755"/>
      <x:c r="EP683" s="755"/>
      <x:c r="EQ683" s="755"/>
      <x:c r="ER683" s="755"/>
      <x:c r="ES683" s="755"/>
      <x:c r="ET683" s="755"/>
      <x:c r="EU683" s="755"/>
      <x:c r="EV683" s="755"/>
      <x:c r="EW683" s="755"/>
      <x:c r="EX683" s="755"/>
      <x:c r="EY683" s="755"/>
      <x:c r="EZ683" s="755"/>
      <x:c r="FA683" s="755"/>
      <x:c r="FB683" s="755"/>
      <x:c r="FC683" s="755"/>
      <x:c r="FD683" s="755"/>
      <x:c r="FE683" s="755"/>
      <x:c r="FF683" s="755"/>
      <x:c r="FG683" s="755"/>
      <x:c r="FH683" s="755"/>
      <x:c r="FI683" s="755"/>
      <x:c r="FJ683" s="755"/>
      <x:c r="FK683" s="755"/>
      <x:c r="FL683" s="755"/>
      <x:c r="FM683" s="755"/>
      <x:c r="FN683" s="755"/>
      <x:c r="FO683" s="755"/>
      <x:c r="FP683" s="755"/>
      <x:c r="FQ683" s="755"/>
      <x:c r="FR683" s="755"/>
      <x:c r="FS683" s="755"/>
      <x:c r="FT683" s="755"/>
      <x:c r="FU683" s="755"/>
      <x:c r="FV683" s="755"/>
      <x:c r="FW683" s="755"/>
      <x:c r="FX683" s="755"/>
      <x:c r="FY683" s="755"/>
      <x:c r="FZ683" s="755"/>
      <x:c r="GA683" s="755"/>
      <x:c r="GB683" s="755"/>
      <x:c r="GC683" s="755"/>
      <x:c r="GD683" s="755"/>
      <x:c r="GE683" s="755"/>
      <x:c r="GF683" s="755"/>
      <x:c r="GG683" s="755"/>
      <x:c r="GH683" s="755"/>
      <x:c r="GI683" s="755"/>
      <x:c r="GJ683" s="755"/>
      <x:c r="GK683" s="755"/>
      <x:c r="GL683" s="755"/>
      <x:c r="GM683" s="755"/>
      <x:c r="GN683" s="755"/>
      <x:c r="GO683" s="755"/>
      <x:c r="GP683" s="755"/>
      <x:c r="GQ683" s="755"/>
      <x:c r="GR683" s="755"/>
      <x:c r="GS683" s="755"/>
      <x:c r="GT683" s="755"/>
      <x:c r="GU683" s="755"/>
      <x:c r="GV683" s="755"/>
      <x:c r="GW683" s="755"/>
      <x:c r="GX683" s="755"/>
      <x:c r="GY683" s="755"/>
      <x:c r="GZ683" s="755"/>
      <x:c r="HA683" s="755"/>
      <x:c r="HB683" s="755"/>
      <x:c r="HC683" s="755"/>
      <x:c r="HD683" s="755"/>
      <x:c r="HE683" s="755"/>
      <x:c r="HF683" s="755"/>
      <x:c r="HG683" s="755"/>
      <x:c r="HH683" s="755"/>
      <x:c r="HI683" s="755"/>
      <x:c r="HJ683" s="755"/>
      <x:c r="HK683" s="755"/>
      <x:c r="HL683" s="755"/>
      <x:c r="HM683" s="755"/>
      <x:c r="HN683" s="755"/>
      <x:c r="HO683" s="755"/>
      <x:c r="HP683" s="755"/>
      <x:c r="HQ683" s="755"/>
      <x:c r="HR683" s="755"/>
      <x:c r="HS683" s="755"/>
      <x:c r="HT683" s="755"/>
      <x:c r="HU683" s="755"/>
      <x:c r="HV683" s="755"/>
      <x:c r="HW683" s="755"/>
      <x:c r="HX683" s="755"/>
      <x:c r="HY683" s="755"/>
      <x:c r="HZ683" s="755"/>
      <x:c r="IA683" s="755"/>
      <x:c r="IB683" s="755"/>
      <x:c r="IC683" s="755"/>
      <x:c r="ID683" s="755"/>
      <x:c r="IE683" s="755"/>
      <x:c r="IF683" s="755"/>
      <x:c r="IG683" s="755"/>
      <x:c r="IH683" s="755"/>
      <x:c r="II683" s="755"/>
      <x:c r="IJ683" s="755"/>
      <x:c r="IK683" s="755"/>
      <x:c r="IL683" s="755"/>
      <x:c r="IM683" s="755"/>
      <x:c r="IN683" s="755"/>
    </x:row>
    <x:row r="684" spans="1:248" s="241" customFormat="1" ht="38.25" x14ac:dyDescent="0.2">
      <x:c r="A684" s="753" t="s">
        <x:v>323</x:v>
      </x:c>
      <x:c r="B684" s="753" t="s">
        <x:v>508</x:v>
      </x:c>
      <x:c r="C684" s="753" t="s">
        <x:v>31</x:v>
      </x:c>
      <x:c r="D684" s="753" t="s">
        <x:v>509</x:v>
      </x:c>
      <x:c r="E684" s="756">
        <x:v>44778</x:v>
      </x:c>
      <x:c r="F684" s="748">
        <x:v>44911</x:v>
      </x:c>
      <x:c r="G684" s="749">
        <x:v>44911</x:v>
      </x:c>
      <x:c r="H684" s="138"/>
      <x:c r="I684" s="104">
        <x:v>2316447</x:v>
      </x:c>
      <x:c r="J684" s="83"/>
      <x:c r="K684" s="493" t="s">
        <x:v>150</x:v>
      </x:c>
      <x:c r="L684" s="97">
        <x:v>100</x:v>
      </x:c>
      <x:c r="M684" s="725" t="s">
        <x:v>22</x:v>
      </x:c>
      <x:c r="N684" s="725">
        <x:v>138</x:v>
      </x:c>
      <x:c r="O684" s="492" t="s">
        <x:v>22</x:v>
      </x:c>
      <x:c r="P684" s="753" t="s">
        <x:v>22</x:v>
      </x:c>
      <x:c r="Q684" s="753" t="s">
        <x:v>22</x:v>
      </x:c>
      <x:c r="R684" s="753" t="s">
        <x:v>22</x:v>
      </x:c>
      <x:c r="S684" s="753" t="s">
        <x:v>22</x:v>
      </x:c>
      <x:c r="T684" s="753" t="s">
        <x:v>22</x:v>
      </x:c>
      <x:c r="U684" s="753" t="s">
        <x:v>22</x:v>
      </x:c>
      <x:c r="V684" s="753" t="s">
        <x:v>99</x:v>
      </x:c>
      <x:c r="W684" s="753"/>
      <x:c r="X684" s="755"/>
      <x:c r="Y684" s="755"/>
      <x:c r="Z684" s="755"/>
      <x:c r="AA684" s="755"/>
      <x:c r="AB684" s="755"/>
      <x:c r="AC684" s="755"/>
      <x:c r="AD684" s="755"/>
      <x:c r="AE684" s="755"/>
      <x:c r="AF684" s="755"/>
      <x:c r="AG684" s="755"/>
      <x:c r="AH684" s="755"/>
      <x:c r="AI684" s="755"/>
      <x:c r="AJ684" s="755"/>
      <x:c r="AK684" s="755"/>
      <x:c r="AL684" s="755"/>
      <x:c r="AM684" s="755"/>
      <x:c r="AN684" s="755"/>
      <x:c r="AO684" s="755"/>
      <x:c r="AP684" s="755"/>
      <x:c r="AQ684" s="755"/>
      <x:c r="AR684" s="755"/>
      <x:c r="AS684" s="755"/>
      <x:c r="AT684" s="755"/>
      <x:c r="AU684" s="755"/>
      <x:c r="AV684" s="755"/>
      <x:c r="AW684" s="755"/>
      <x:c r="AX684" s="755"/>
      <x:c r="AY684" s="755"/>
      <x:c r="AZ684" s="755"/>
      <x:c r="BA684" s="755"/>
      <x:c r="BB684" s="755"/>
      <x:c r="BC684" s="755"/>
      <x:c r="BD684" s="755"/>
      <x:c r="BE684" s="755"/>
      <x:c r="BF684" s="755"/>
      <x:c r="BG684" s="755"/>
      <x:c r="BH684" s="755"/>
      <x:c r="BI684" s="755"/>
      <x:c r="BJ684" s="755"/>
      <x:c r="BK684" s="755"/>
      <x:c r="BL684" s="755"/>
      <x:c r="BM684" s="755"/>
      <x:c r="BN684" s="755"/>
      <x:c r="BO684" s="755"/>
      <x:c r="BP684" s="755"/>
      <x:c r="BQ684" s="755"/>
      <x:c r="BR684" s="755"/>
      <x:c r="BS684" s="755"/>
      <x:c r="BT684" s="755"/>
      <x:c r="BU684" s="755"/>
      <x:c r="BV684" s="755"/>
      <x:c r="BW684" s="755"/>
      <x:c r="BX684" s="755"/>
      <x:c r="BY684" s="755"/>
      <x:c r="BZ684" s="755"/>
      <x:c r="CA684" s="755"/>
      <x:c r="CB684" s="755"/>
      <x:c r="CC684" s="755"/>
      <x:c r="CD684" s="755"/>
      <x:c r="CE684" s="755"/>
      <x:c r="CF684" s="755"/>
      <x:c r="CG684" s="755"/>
      <x:c r="CH684" s="755"/>
      <x:c r="CI684" s="755"/>
      <x:c r="CJ684" s="755"/>
      <x:c r="CK684" s="755"/>
      <x:c r="CL684" s="755"/>
      <x:c r="CM684" s="755"/>
      <x:c r="CN684" s="755"/>
      <x:c r="CO684" s="755"/>
      <x:c r="CP684" s="755"/>
      <x:c r="CQ684" s="755"/>
      <x:c r="CR684" s="755"/>
      <x:c r="CS684" s="755"/>
      <x:c r="CT684" s="755"/>
      <x:c r="CU684" s="755"/>
      <x:c r="CV684" s="755"/>
      <x:c r="CW684" s="755"/>
      <x:c r="CX684" s="755"/>
      <x:c r="CY684" s="755"/>
      <x:c r="CZ684" s="755"/>
      <x:c r="DA684" s="755"/>
      <x:c r="DB684" s="755"/>
      <x:c r="DC684" s="755"/>
      <x:c r="DD684" s="755"/>
      <x:c r="DE684" s="755"/>
      <x:c r="DF684" s="755"/>
      <x:c r="DG684" s="755"/>
      <x:c r="DH684" s="755"/>
      <x:c r="DI684" s="755"/>
      <x:c r="DJ684" s="755"/>
      <x:c r="DK684" s="755"/>
      <x:c r="DL684" s="755"/>
      <x:c r="DM684" s="755"/>
      <x:c r="DN684" s="755"/>
      <x:c r="DO684" s="755"/>
      <x:c r="DP684" s="755"/>
      <x:c r="DQ684" s="755"/>
      <x:c r="DR684" s="755"/>
      <x:c r="DS684" s="755"/>
      <x:c r="DT684" s="755"/>
      <x:c r="DU684" s="755"/>
      <x:c r="DV684" s="755"/>
      <x:c r="DW684" s="755"/>
      <x:c r="DX684" s="755"/>
      <x:c r="DY684" s="755"/>
      <x:c r="DZ684" s="755"/>
      <x:c r="EA684" s="755"/>
      <x:c r="EB684" s="755"/>
      <x:c r="EC684" s="755"/>
      <x:c r="ED684" s="755"/>
      <x:c r="EE684" s="755"/>
      <x:c r="EF684" s="755"/>
      <x:c r="EG684" s="755"/>
      <x:c r="EH684" s="755"/>
      <x:c r="EI684" s="755"/>
      <x:c r="EJ684" s="755"/>
      <x:c r="EK684" s="755"/>
      <x:c r="EL684" s="755"/>
      <x:c r="EM684" s="755"/>
      <x:c r="EN684" s="755"/>
      <x:c r="EO684" s="755"/>
      <x:c r="EP684" s="755"/>
      <x:c r="EQ684" s="755"/>
      <x:c r="ER684" s="755"/>
      <x:c r="ES684" s="755"/>
      <x:c r="ET684" s="755"/>
      <x:c r="EU684" s="755"/>
      <x:c r="EV684" s="755"/>
      <x:c r="EW684" s="755"/>
      <x:c r="EX684" s="755"/>
      <x:c r="EY684" s="755"/>
      <x:c r="EZ684" s="755"/>
      <x:c r="FA684" s="755"/>
      <x:c r="FB684" s="755"/>
      <x:c r="FC684" s="755"/>
      <x:c r="FD684" s="755"/>
      <x:c r="FE684" s="755"/>
      <x:c r="FF684" s="755"/>
      <x:c r="FG684" s="755"/>
      <x:c r="FH684" s="755"/>
      <x:c r="FI684" s="755"/>
      <x:c r="FJ684" s="755"/>
      <x:c r="FK684" s="755"/>
      <x:c r="FL684" s="755"/>
      <x:c r="FM684" s="755"/>
      <x:c r="FN684" s="755"/>
      <x:c r="FO684" s="755"/>
      <x:c r="FP684" s="755"/>
      <x:c r="FQ684" s="755"/>
      <x:c r="FR684" s="755"/>
      <x:c r="FS684" s="755"/>
      <x:c r="FT684" s="755"/>
      <x:c r="FU684" s="755"/>
      <x:c r="FV684" s="755"/>
      <x:c r="FW684" s="755"/>
      <x:c r="FX684" s="755"/>
      <x:c r="FY684" s="755"/>
      <x:c r="FZ684" s="755"/>
      <x:c r="GA684" s="755"/>
      <x:c r="GB684" s="755"/>
      <x:c r="GC684" s="755"/>
      <x:c r="GD684" s="755"/>
      <x:c r="GE684" s="755"/>
      <x:c r="GF684" s="755"/>
      <x:c r="GG684" s="755"/>
      <x:c r="GH684" s="755"/>
      <x:c r="GI684" s="755"/>
      <x:c r="GJ684" s="755"/>
      <x:c r="GK684" s="755"/>
      <x:c r="GL684" s="755"/>
      <x:c r="GM684" s="755"/>
      <x:c r="GN684" s="755"/>
      <x:c r="GO684" s="755"/>
      <x:c r="GP684" s="755"/>
      <x:c r="GQ684" s="755"/>
      <x:c r="GR684" s="755"/>
      <x:c r="GS684" s="755"/>
      <x:c r="GT684" s="755"/>
      <x:c r="GU684" s="755"/>
      <x:c r="GV684" s="755"/>
      <x:c r="GW684" s="755"/>
      <x:c r="GX684" s="755"/>
      <x:c r="GY684" s="755"/>
      <x:c r="GZ684" s="755"/>
      <x:c r="HA684" s="755"/>
      <x:c r="HB684" s="755"/>
      <x:c r="HC684" s="755"/>
      <x:c r="HD684" s="755"/>
      <x:c r="HE684" s="755"/>
      <x:c r="HF684" s="755"/>
      <x:c r="HG684" s="755"/>
      <x:c r="HH684" s="755"/>
      <x:c r="HI684" s="755"/>
      <x:c r="HJ684" s="755"/>
      <x:c r="HK684" s="755"/>
      <x:c r="HL684" s="755"/>
      <x:c r="HM684" s="755"/>
      <x:c r="HN684" s="755"/>
      <x:c r="HO684" s="755"/>
      <x:c r="HP684" s="755"/>
      <x:c r="HQ684" s="755"/>
      <x:c r="HR684" s="755"/>
      <x:c r="HS684" s="755"/>
      <x:c r="HT684" s="755"/>
      <x:c r="HU684" s="755"/>
      <x:c r="HV684" s="755"/>
      <x:c r="HW684" s="755"/>
      <x:c r="HX684" s="755"/>
      <x:c r="HY684" s="755"/>
      <x:c r="HZ684" s="755"/>
      <x:c r="IA684" s="755"/>
      <x:c r="IB684" s="755"/>
      <x:c r="IC684" s="755"/>
      <x:c r="ID684" s="755"/>
      <x:c r="IE684" s="755"/>
      <x:c r="IF684" s="755"/>
      <x:c r="IG684" s="755"/>
      <x:c r="IH684" s="755"/>
      <x:c r="II684" s="755"/>
      <x:c r="IJ684" s="755"/>
      <x:c r="IK684" s="755"/>
      <x:c r="IL684" s="755"/>
      <x:c r="IM684" s="755"/>
      <x:c r="IN684" s="755"/>
    </x:row>
    <x:row r="685" spans="1:248" s="241" customFormat="1" ht="38.25" x14ac:dyDescent="0.2">
      <x:c r="A685" s="753" t="s">
        <x:v>335</x:v>
      </x:c>
      <x:c r="B685" s="753" t="s">
        <x:v>330</x:v>
      </x:c>
      <x:c r="C685" s="753" t="s">
        <x:v>28</x:v>
      </x:c>
      <x:c r="D685" s="753" t="s">
        <x:v>331</x:v>
      </x:c>
      <x:c r="E685" s="756">
        <x:v>44780</x:v>
      </x:c>
      <x:c r="F685" s="748">
        <x:v>45274</x:v>
      </x:c>
      <x:c r="G685" s="748">
        <x:v>45274</x:v>
      </x:c>
      <x:c r="H685" s="138"/>
      <x:c r="I685" s="104">
        <x:v>6077188</x:v>
      </x:c>
      <x:c r="J685" s="83"/>
      <x:c r="K685" s="493" t="s">
        <x:v>150</x:v>
      </x:c>
      <x:c r="L685" s="97">
        <x:v>100</x:v>
      </x:c>
      <x:c r="M685" s="725" t="s">
        <x:v>22</x:v>
      </x:c>
      <x:c r="N685" s="725">
        <x:v>138</x:v>
      </x:c>
      <x:c r="O685" s="492" t="s">
        <x:v>22</x:v>
      </x:c>
      <x:c r="P685" s="753" t="s">
        <x:v>22</x:v>
      </x:c>
      <x:c r="Q685" s="753" t="s">
        <x:v>22</x:v>
      </x:c>
      <x:c r="R685" s="753" t="s">
        <x:v>22</x:v>
      </x:c>
      <x:c r="S685" s="753" t="s">
        <x:v>22</x:v>
      </x:c>
      <x:c r="T685" s="753" t="s">
        <x:v>22</x:v>
      </x:c>
      <x:c r="U685" s="753" t="s">
        <x:v>22</x:v>
      </x:c>
      <x:c r="V685" s="753" t="s">
        <x:v>99</x:v>
      </x:c>
      <x:c r="W685" s="753"/>
      <x:c r="X685" s="755"/>
      <x:c r="Y685" s="755"/>
      <x:c r="Z685" s="755"/>
      <x:c r="AA685" s="755"/>
      <x:c r="AB685" s="755"/>
      <x:c r="AC685" s="755"/>
      <x:c r="AD685" s="755"/>
      <x:c r="AE685" s="755"/>
      <x:c r="AF685" s="755"/>
      <x:c r="AG685" s="755"/>
      <x:c r="AH685" s="755"/>
      <x:c r="AI685" s="755"/>
      <x:c r="AJ685" s="755"/>
      <x:c r="AK685" s="755"/>
      <x:c r="AL685" s="755"/>
      <x:c r="AM685" s="755"/>
      <x:c r="AN685" s="755"/>
      <x:c r="AO685" s="755"/>
      <x:c r="AP685" s="755"/>
      <x:c r="AQ685" s="755"/>
      <x:c r="AR685" s="755"/>
      <x:c r="AS685" s="755"/>
      <x:c r="AT685" s="755"/>
      <x:c r="AU685" s="755"/>
      <x:c r="AV685" s="755"/>
      <x:c r="AW685" s="755"/>
      <x:c r="AX685" s="755"/>
      <x:c r="AY685" s="755"/>
      <x:c r="AZ685" s="755"/>
      <x:c r="BA685" s="755"/>
      <x:c r="BB685" s="755"/>
      <x:c r="BC685" s="755"/>
      <x:c r="BD685" s="755"/>
      <x:c r="BE685" s="755"/>
      <x:c r="BF685" s="755"/>
      <x:c r="BG685" s="755"/>
      <x:c r="BH685" s="755"/>
      <x:c r="BI685" s="755"/>
      <x:c r="BJ685" s="755"/>
      <x:c r="BK685" s="755"/>
      <x:c r="BL685" s="755"/>
      <x:c r="BM685" s="755"/>
      <x:c r="BN685" s="755"/>
      <x:c r="BO685" s="755"/>
      <x:c r="BP685" s="755"/>
      <x:c r="BQ685" s="755"/>
      <x:c r="BR685" s="755"/>
      <x:c r="BS685" s="755"/>
      <x:c r="BT685" s="755"/>
      <x:c r="BU685" s="755"/>
      <x:c r="BV685" s="755"/>
      <x:c r="BW685" s="755"/>
      <x:c r="BX685" s="755"/>
      <x:c r="BY685" s="755"/>
      <x:c r="BZ685" s="755"/>
      <x:c r="CA685" s="755"/>
      <x:c r="CB685" s="755"/>
      <x:c r="CC685" s="755"/>
      <x:c r="CD685" s="755"/>
      <x:c r="CE685" s="755"/>
      <x:c r="CF685" s="755"/>
      <x:c r="CG685" s="755"/>
      <x:c r="CH685" s="755"/>
      <x:c r="CI685" s="755"/>
      <x:c r="CJ685" s="755"/>
      <x:c r="CK685" s="755"/>
      <x:c r="CL685" s="755"/>
      <x:c r="CM685" s="755"/>
      <x:c r="CN685" s="755"/>
      <x:c r="CO685" s="755"/>
      <x:c r="CP685" s="755"/>
      <x:c r="CQ685" s="755"/>
      <x:c r="CR685" s="755"/>
      <x:c r="CS685" s="755"/>
      <x:c r="CT685" s="755"/>
      <x:c r="CU685" s="755"/>
      <x:c r="CV685" s="755"/>
      <x:c r="CW685" s="755"/>
      <x:c r="CX685" s="755"/>
      <x:c r="CY685" s="755"/>
      <x:c r="CZ685" s="755"/>
      <x:c r="DA685" s="755"/>
      <x:c r="DB685" s="755"/>
      <x:c r="DC685" s="755"/>
      <x:c r="DD685" s="755"/>
      <x:c r="DE685" s="755"/>
      <x:c r="DF685" s="755"/>
      <x:c r="DG685" s="755"/>
      <x:c r="DH685" s="755"/>
      <x:c r="DI685" s="755"/>
      <x:c r="DJ685" s="755"/>
      <x:c r="DK685" s="755"/>
      <x:c r="DL685" s="755"/>
      <x:c r="DM685" s="755"/>
      <x:c r="DN685" s="755"/>
      <x:c r="DO685" s="755"/>
      <x:c r="DP685" s="755"/>
      <x:c r="DQ685" s="755"/>
      <x:c r="DR685" s="755"/>
      <x:c r="DS685" s="755"/>
      <x:c r="DT685" s="755"/>
      <x:c r="DU685" s="755"/>
      <x:c r="DV685" s="755"/>
      <x:c r="DW685" s="755"/>
      <x:c r="DX685" s="755"/>
      <x:c r="DY685" s="755"/>
      <x:c r="DZ685" s="755"/>
      <x:c r="EA685" s="755"/>
      <x:c r="EB685" s="755"/>
      <x:c r="EC685" s="755"/>
      <x:c r="ED685" s="755"/>
      <x:c r="EE685" s="755"/>
      <x:c r="EF685" s="755"/>
      <x:c r="EG685" s="755"/>
      <x:c r="EH685" s="755"/>
      <x:c r="EI685" s="755"/>
      <x:c r="EJ685" s="755"/>
      <x:c r="EK685" s="755"/>
      <x:c r="EL685" s="755"/>
      <x:c r="EM685" s="755"/>
      <x:c r="EN685" s="755"/>
      <x:c r="EO685" s="755"/>
      <x:c r="EP685" s="755"/>
      <x:c r="EQ685" s="755"/>
      <x:c r="ER685" s="755"/>
      <x:c r="ES685" s="755"/>
      <x:c r="ET685" s="755"/>
      <x:c r="EU685" s="755"/>
      <x:c r="EV685" s="755"/>
      <x:c r="EW685" s="755"/>
      <x:c r="EX685" s="755"/>
      <x:c r="EY685" s="755"/>
      <x:c r="EZ685" s="755"/>
      <x:c r="FA685" s="755"/>
      <x:c r="FB685" s="755"/>
      <x:c r="FC685" s="755"/>
      <x:c r="FD685" s="755"/>
      <x:c r="FE685" s="755"/>
      <x:c r="FF685" s="755"/>
      <x:c r="FG685" s="755"/>
      <x:c r="FH685" s="755"/>
      <x:c r="FI685" s="755"/>
      <x:c r="FJ685" s="755"/>
      <x:c r="FK685" s="755"/>
      <x:c r="FL685" s="755"/>
      <x:c r="FM685" s="755"/>
      <x:c r="FN685" s="755"/>
      <x:c r="FO685" s="755"/>
      <x:c r="FP685" s="755"/>
      <x:c r="FQ685" s="755"/>
      <x:c r="FR685" s="755"/>
      <x:c r="FS685" s="755"/>
      <x:c r="FT685" s="755"/>
      <x:c r="FU685" s="755"/>
      <x:c r="FV685" s="755"/>
      <x:c r="FW685" s="755"/>
      <x:c r="FX685" s="755"/>
      <x:c r="FY685" s="755"/>
      <x:c r="FZ685" s="755"/>
      <x:c r="GA685" s="755"/>
      <x:c r="GB685" s="755"/>
      <x:c r="GC685" s="755"/>
      <x:c r="GD685" s="755"/>
      <x:c r="GE685" s="755"/>
      <x:c r="GF685" s="755"/>
      <x:c r="GG685" s="755"/>
      <x:c r="GH685" s="755"/>
      <x:c r="GI685" s="755"/>
      <x:c r="GJ685" s="755"/>
      <x:c r="GK685" s="755"/>
      <x:c r="GL685" s="755"/>
      <x:c r="GM685" s="755"/>
      <x:c r="GN685" s="755"/>
      <x:c r="GO685" s="755"/>
      <x:c r="GP685" s="755"/>
      <x:c r="GQ685" s="755"/>
      <x:c r="GR685" s="755"/>
      <x:c r="GS685" s="755"/>
      <x:c r="GT685" s="755"/>
      <x:c r="GU685" s="755"/>
      <x:c r="GV685" s="755"/>
      <x:c r="GW685" s="755"/>
      <x:c r="GX685" s="755"/>
      <x:c r="GY685" s="755"/>
      <x:c r="GZ685" s="755"/>
      <x:c r="HA685" s="755"/>
      <x:c r="HB685" s="755"/>
      <x:c r="HC685" s="755"/>
      <x:c r="HD685" s="755"/>
      <x:c r="HE685" s="755"/>
      <x:c r="HF685" s="755"/>
      <x:c r="HG685" s="755"/>
      <x:c r="HH685" s="755"/>
      <x:c r="HI685" s="755"/>
      <x:c r="HJ685" s="755"/>
      <x:c r="HK685" s="755"/>
      <x:c r="HL685" s="755"/>
      <x:c r="HM685" s="755"/>
      <x:c r="HN685" s="755"/>
      <x:c r="HO685" s="755"/>
      <x:c r="HP685" s="755"/>
      <x:c r="HQ685" s="755"/>
      <x:c r="HR685" s="755"/>
      <x:c r="HS685" s="755"/>
      <x:c r="HT685" s="755"/>
      <x:c r="HU685" s="755"/>
      <x:c r="HV685" s="755"/>
      <x:c r="HW685" s="755"/>
      <x:c r="HX685" s="755"/>
      <x:c r="HY685" s="755"/>
      <x:c r="HZ685" s="755"/>
      <x:c r="IA685" s="755"/>
      <x:c r="IB685" s="755"/>
      <x:c r="IC685" s="755"/>
      <x:c r="ID685" s="755"/>
      <x:c r="IE685" s="755"/>
      <x:c r="IF685" s="755"/>
      <x:c r="IG685" s="755"/>
      <x:c r="IH685" s="755"/>
      <x:c r="II685" s="755"/>
      <x:c r="IJ685" s="755"/>
      <x:c r="IK685" s="755"/>
      <x:c r="IL685" s="755"/>
      <x:c r="IM685" s="755"/>
      <x:c r="IN685" s="755"/>
    </x:row>
    <x:row r="686" spans="1:248" s="241" customFormat="1" ht="38.25" x14ac:dyDescent="0.2">
      <x:c r="A686" s="753" t="s">
        <x:v>337</x:v>
      </x:c>
      <x:c r="B686" s="753" t="s">
        <x:v>332</x:v>
      </x:c>
      <x:c r="C686" s="753" t="s">
        <x:v>405</x:v>
      </x:c>
      <x:c r="D686" s="753" t="s">
        <x:v>333</x:v>
      </x:c>
      <x:c r="E686" s="756">
        <x:v>44726</x:v>
      </x:c>
      <x:c r="F686" s="756">
        <x:v>44917</x:v>
      </x:c>
      <x:c r="G686" s="762">
        <x:v>44917</x:v>
      </x:c>
      <x:c r="H686" s="138"/>
      <x:c r="I686" s="104">
        <x:v>6694493</x:v>
      </x:c>
      <x:c r="J686" s="83"/>
      <x:c r="K686" s="493" t="s">
        <x:v>150</x:v>
      </x:c>
      <x:c r="L686" s="97">
        <x:v>100</x:v>
      </x:c>
      <x:c r="M686" s="725">
        <x:v>138</x:v>
      </x:c>
      <x:c r="N686" s="725" t="s">
        <x:v>224</x:v>
      </x:c>
      <x:c r="O686" s="492" t="s">
        <x:v>22</x:v>
      </x:c>
      <x:c r="P686" s="753" t="s">
        <x:v>22</x:v>
      </x:c>
      <x:c r="Q686" s="753" t="s">
        <x:v>22</x:v>
      </x:c>
      <x:c r="R686" s="753" t="s">
        <x:v>22</x:v>
      </x:c>
      <x:c r="S686" s="753" t="s">
        <x:v>22</x:v>
      </x:c>
      <x:c r="T686" s="753" t="s">
        <x:v>22</x:v>
      </x:c>
      <x:c r="U686" s="753" t="s">
        <x:v>22</x:v>
      </x:c>
      <x:c r="V686" s="753" t="s">
        <x:v>99</x:v>
      </x:c>
      <x:c r="W686" s="753"/>
      <x:c r="X686" s="755"/>
      <x:c r="Y686" s="755"/>
      <x:c r="Z686" s="755"/>
      <x:c r="AA686" s="755"/>
      <x:c r="AB686" s="755"/>
      <x:c r="AC686" s="755"/>
      <x:c r="AD686" s="755"/>
      <x:c r="AE686" s="755"/>
      <x:c r="AF686" s="755"/>
      <x:c r="AG686" s="755"/>
      <x:c r="AH686" s="755"/>
      <x:c r="AI686" s="755"/>
      <x:c r="AJ686" s="755"/>
      <x:c r="AK686" s="755"/>
      <x:c r="AL686" s="755"/>
      <x:c r="AM686" s="755"/>
      <x:c r="AN686" s="755"/>
      <x:c r="AO686" s="755"/>
      <x:c r="AP686" s="755"/>
      <x:c r="AQ686" s="755"/>
      <x:c r="AR686" s="755"/>
      <x:c r="AS686" s="755"/>
      <x:c r="AT686" s="755"/>
      <x:c r="AU686" s="755"/>
      <x:c r="AV686" s="755"/>
      <x:c r="AW686" s="755"/>
      <x:c r="AX686" s="755"/>
      <x:c r="AY686" s="755"/>
      <x:c r="AZ686" s="755"/>
      <x:c r="BA686" s="755"/>
      <x:c r="BB686" s="755"/>
      <x:c r="BC686" s="755"/>
      <x:c r="BD686" s="755"/>
      <x:c r="BE686" s="755"/>
      <x:c r="BF686" s="755"/>
      <x:c r="BG686" s="755"/>
      <x:c r="BH686" s="755"/>
      <x:c r="BI686" s="755"/>
      <x:c r="BJ686" s="755"/>
      <x:c r="BK686" s="755"/>
      <x:c r="BL686" s="755"/>
      <x:c r="BM686" s="755"/>
      <x:c r="BN686" s="755"/>
      <x:c r="BO686" s="755"/>
      <x:c r="BP686" s="755"/>
      <x:c r="BQ686" s="755"/>
      <x:c r="BR686" s="755"/>
      <x:c r="BS686" s="755"/>
      <x:c r="BT686" s="755"/>
      <x:c r="BU686" s="755"/>
      <x:c r="BV686" s="755"/>
      <x:c r="BW686" s="755"/>
      <x:c r="BX686" s="755"/>
      <x:c r="BY686" s="755"/>
      <x:c r="BZ686" s="755"/>
      <x:c r="CA686" s="755"/>
      <x:c r="CB686" s="755"/>
      <x:c r="CC686" s="755"/>
      <x:c r="CD686" s="755"/>
      <x:c r="CE686" s="755"/>
      <x:c r="CF686" s="755"/>
      <x:c r="CG686" s="755"/>
      <x:c r="CH686" s="755"/>
      <x:c r="CI686" s="755"/>
      <x:c r="CJ686" s="755"/>
      <x:c r="CK686" s="755"/>
      <x:c r="CL686" s="755"/>
      <x:c r="CM686" s="755"/>
      <x:c r="CN686" s="755"/>
      <x:c r="CO686" s="755"/>
      <x:c r="CP686" s="755"/>
      <x:c r="CQ686" s="755"/>
      <x:c r="CR686" s="755"/>
      <x:c r="CS686" s="755"/>
      <x:c r="CT686" s="755"/>
      <x:c r="CU686" s="755"/>
      <x:c r="CV686" s="755"/>
      <x:c r="CW686" s="755"/>
      <x:c r="CX686" s="755"/>
      <x:c r="CY686" s="755"/>
      <x:c r="CZ686" s="755"/>
      <x:c r="DA686" s="755"/>
      <x:c r="DB686" s="755"/>
      <x:c r="DC686" s="755"/>
      <x:c r="DD686" s="755"/>
      <x:c r="DE686" s="755"/>
      <x:c r="DF686" s="755"/>
      <x:c r="DG686" s="755"/>
      <x:c r="DH686" s="755"/>
      <x:c r="DI686" s="755"/>
      <x:c r="DJ686" s="755"/>
      <x:c r="DK686" s="755"/>
      <x:c r="DL686" s="755"/>
      <x:c r="DM686" s="755"/>
      <x:c r="DN686" s="755"/>
      <x:c r="DO686" s="755"/>
      <x:c r="DP686" s="755"/>
      <x:c r="DQ686" s="755"/>
      <x:c r="DR686" s="755"/>
      <x:c r="DS686" s="755"/>
      <x:c r="DT686" s="755"/>
      <x:c r="DU686" s="755"/>
      <x:c r="DV686" s="755"/>
      <x:c r="DW686" s="755"/>
      <x:c r="DX686" s="755"/>
      <x:c r="DY686" s="755"/>
      <x:c r="DZ686" s="755"/>
      <x:c r="EA686" s="755"/>
      <x:c r="EB686" s="755"/>
      <x:c r="EC686" s="755"/>
      <x:c r="ED686" s="755"/>
      <x:c r="EE686" s="755"/>
      <x:c r="EF686" s="755"/>
      <x:c r="EG686" s="755"/>
      <x:c r="EH686" s="755"/>
      <x:c r="EI686" s="755"/>
      <x:c r="EJ686" s="755"/>
      <x:c r="EK686" s="755"/>
      <x:c r="EL686" s="755"/>
      <x:c r="EM686" s="755"/>
      <x:c r="EN686" s="755"/>
      <x:c r="EO686" s="755"/>
      <x:c r="EP686" s="755"/>
      <x:c r="EQ686" s="755"/>
      <x:c r="ER686" s="755"/>
      <x:c r="ES686" s="755"/>
      <x:c r="ET686" s="755"/>
      <x:c r="EU686" s="755"/>
      <x:c r="EV686" s="755"/>
      <x:c r="EW686" s="755"/>
      <x:c r="EX686" s="755"/>
      <x:c r="EY686" s="755"/>
      <x:c r="EZ686" s="755"/>
      <x:c r="FA686" s="755"/>
      <x:c r="FB686" s="755"/>
      <x:c r="FC686" s="755"/>
      <x:c r="FD686" s="755"/>
      <x:c r="FE686" s="755"/>
      <x:c r="FF686" s="755"/>
      <x:c r="FG686" s="755"/>
      <x:c r="FH686" s="755"/>
      <x:c r="FI686" s="755"/>
      <x:c r="FJ686" s="755"/>
      <x:c r="FK686" s="755"/>
      <x:c r="FL686" s="755"/>
      <x:c r="FM686" s="755"/>
      <x:c r="FN686" s="755"/>
      <x:c r="FO686" s="755"/>
      <x:c r="FP686" s="755"/>
      <x:c r="FQ686" s="755"/>
      <x:c r="FR686" s="755"/>
      <x:c r="FS686" s="755"/>
      <x:c r="FT686" s="755"/>
      <x:c r="FU686" s="755"/>
      <x:c r="FV686" s="755"/>
      <x:c r="FW686" s="755"/>
      <x:c r="FX686" s="755"/>
      <x:c r="FY686" s="755"/>
      <x:c r="FZ686" s="755"/>
      <x:c r="GA686" s="755"/>
      <x:c r="GB686" s="755"/>
      <x:c r="GC686" s="755"/>
      <x:c r="GD686" s="755"/>
      <x:c r="GE686" s="755"/>
      <x:c r="GF686" s="755"/>
      <x:c r="GG686" s="755"/>
      <x:c r="GH686" s="755"/>
      <x:c r="GI686" s="755"/>
      <x:c r="GJ686" s="755"/>
      <x:c r="GK686" s="755"/>
      <x:c r="GL686" s="755"/>
      <x:c r="GM686" s="755"/>
      <x:c r="GN686" s="755"/>
      <x:c r="GO686" s="755"/>
      <x:c r="GP686" s="755"/>
      <x:c r="GQ686" s="755"/>
      <x:c r="GR686" s="755"/>
      <x:c r="GS686" s="755"/>
      <x:c r="GT686" s="755"/>
      <x:c r="GU686" s="755"/>
      <x:c r="GV686" s="755"/>
      <x:c r="GW686" s="755"/>
      <x:c r="GX686" s="755"/>
      <x:c r="GY686" s="755"/>
      <x:c r="GZ686" s="755"/>
      <x:c r="HA686" s="755"/>
      <x:c r="HB686" s="755"/>
      <x:c r="HC686" s="755"/>
      <x:c r="HD686" s="755"/>
      <x:c r="HE686" s="755"/>
      <x:c r="HF686" s="755"/>
      <x:c r="HG686" s="755"/>
      <x:c r="HH686" s="755"/>
      <x:c r="HI686" s="755"/>
      <x:c r="HJ686" s="755"/>
      <x:c r="HK686" s="755"/>
      <x:c r="HL686" s="755"/>
      <x:c r="HM686" s="755"/>
      <x:c r="HN686" s="755"/>
      <x:c r="HO686" s="755"/>
      <x:c r="HP686" s="755"/>
      <x:c r="HQ686" s="755"/>
      <x:c r="HR686" s="755"/>
      <x:c r="HS686" s="755"/>
      <x:c r="HT686" s="755"/>
      <x:c r="HU686" s="755"/>
      <x:c r="HV686" s="755"/>
      <x:c r="HW686" s="755"/>
      <x:c r="HX686" s="755"/>
      <x:c r="HY686" s="755"/>
      <x:c r="HZ686" s="755"/>
      <x:c r="IA686" s="755"/>
      <x:c r="IB686" s="755"/>
      <x:c r="IC686" s="755"/>
      <x:c r="ID686" s="755"/>
      <x:c r="IE686" s="755"/>
      <x:c r="IF686" s="755"/>
      <x:c r="IG686" s="755"/>
      <x:c r="IH686" s="755"/>
      <x:c r="II686" s="755"/>
      <x:c r="IJ686" s="755"/>
      <x:c r="IK686" s="755"/>
      <x:c r="IL686" s="755"/>
      <x:c r="IM686" s="755"/>
      <x:c r="IN686" s="755"/>
    </x:row>
    <x:row r="687" spans="1:248" s="755" customFormat="1" ht="38.25" x14ac:dyDescent="0.2">
      <x:c r="A687" s="763" t="s">
        <x:v>699</x:v>
      </x:c>
      <x:c r="B687" s="763" t="s">
        <x:v>342</x:v>
      </x:c>
      <x:c r="C687" s="763" t="s">
        <x:v>31</x:v>
      </x:c>
      <x:c r="D687" s="764" t="s">
        <x:v>1192</x:v>
      </x:c>
      <x:c r="E687" s="765">
        <x:v>44809</x:v>
      </x:c>
      <x:c r="F687" s="765">
        <x:v>45287</x:v>
      </x:c>
      <x:c r="G687" s="765">
        <x:v>45287</x:v>
      </x:c>
      <x:c r="H687" s="409"/>
      <x:c r="I687" s="351">
        <x:v>8568084</x:v>
      </x:c>
      <x:c r="J687" s="562"/>
      <x:c r="K687" s="495" t="s">
        <x:v>150</x:v>
      </x:c>
      <x:c r="L687" s="354">
        <x:v>100</x:v>
      </x:c>
      <x:c r="M687" s="764" t="s">
        <x:v>22</x:v>
      </x:c>
      <x:c r="N687" s="764">
        <x:v>138</x:v>
      </x:c>
      <x:c r="O687" s="494" t="s">
        <x:v>22</x:v>
      </x:c>
      <x:c r="P687" s="763" t="s">
        <x:v>22</x:v>
      </x:c>
      <x:c r="Q687" s="763" t="s">
        <x:v>22</x:v>
      </x:c>
      <x:c r="R687" s="763" t="s">
        <x:v>22</x:v>
      </x:c>
      <x:c r="S687" s="763" t="s">
        <x:v>22</x:v>
      </x:c>
      <x:c r="T687" s="763" t="s">
        <x:v>22</x:v>
      </x:c>
      <x:c r="U687" s="763" t="s">
        <x:v>22</x:v>
      </x:c>
      <x:c r="V687" s="763" t="s">
        <x:v>99</x:v>
      </x:c>
      <x:c r="W687" s="763"/>
    </x:row>
    <x:row r="688" spans="1:248" s="755" customFormat="1" ht="25.5" x14ac:dyDescent="0.2">
      <x:c r="A688" s="753" t="s">
        <x:v>1701</x:v>
      </x:c>
      <x:c r="B688" s="753" t="s">
        <x:v>343</x:v>
      </x:c>
      <x:c r="C688" s="753" t="s">
        <x:v>31</x:v>
      </x:c>
      <x:c r="D688" s="753" t="s">
        <x:v>344</x:v>
      </x:c>
      <x:c r="E688" s="756">
        <x:v>44924</x:v>
      </x:c>
      <x:c r="F688" s="749">
        <x:v>45635</x:v>
      </x:c>
      <x:c r="G688" s="749">
        <x:v>45635</x:v>
      </x:c>
      <x:c r="H688" s="138"/>
      <x:c r="I688" s="751">
        <x:v>6478207</x:v>
      </x:c>
      <x:c r="J688" s="83"/>
      <x:c r="K688" s="493" t="s">
        <x:v>150</x:v>
      </x:c>
      <x:c r="L688" s="97">
        <x:v>100</x:v>
      </x:c>
      <x:c r="M688" s="725" t="s">
        <x:v>22</x:v>
      </x:c>
      <x:c r="N688" s="725">
        <x:v>138</x:v>
      </x:c>
      <x:c r="O688" s="492" t="s">
        <x:v>22</x:v>
      </x:c>
      <x:c r="P688" s="753" t="s">
        <x:v>22</x:v>
      </x:c>
      <x:c r="Q688" s="753" t="s">
        <x:v>22</x:v>
      </x:c>
      <x:c r="R688" s="753" t="s">
        <x:v>22</x:v>
      </x:c>
      <x:c r="S688" s="753" t="s">
        <x:v>22</x:v>
      </x:c>
      <x:c r="T688" s="753" t="s">
        <x:v>22</x:v>
      </x:c>
      <x:c r="U688" s="753" t="s">
        <x:v>22</x:v>
      </x:c>
      <x:c r="V688" s="753" t="s">
        <x:v>99</x:v>
      </x:c>
      <x:c r="W688" s="753"/>
    </x:row>
    <x:row r="689" spans="1:248" s="43" customFormat="1" ht="38.25" x14ac:dyDescent="0.2">
      <x:c r="A689" s="320" t="s">
        <x:v>349</x:v>
      </x:c>
      <x:c r="B689" s="315" t="s">
        <x:v>1146</x:v>
      </x:c>
      <x:c r="C689" s="320" t="s">
        <x:v>31</x:v>
      </x:c>
      <x:c r="D689" s="320" t="s">
        <x:v>345</x:v>
      </x:c>
      <x:c r="E689" s="308">
        <x:v>45581</x:v>
      </x:c>
      <x:c r="F689" s="303">
        <x:v>45762</x:v>
      </x:c>
      <x:c r="G689" s="339"/>
      <x:c r="H689" s="338"/>
      <x:c r="I689" s="227">
        <x:v>2105456</x:v>
      </x:c>
      <x:c r="J689" s="327"/>
      <x:c r="K689" s="287" t="s">
        <x:v>150</x:v>
      </x:c>
      <x:c r="L689" s="110">
        <x:v>88</x:v>
      </x:c>
      <x:c r="M689" s="319">
        <x:v>138</x:v>
      </x:c>
      <x:c r="N689" s="319" t="s">
        <x:v>22</x:v>
      </x:c>
      <x:c r="O689" s="766" t="s">
        <x:v>22</x:v>
      </x:c>
      <x:c r="P689" s="767" t="s">
        <x:v>22</x:v>
      </x:c>
      <x:c r="Q689" s="767" t="s">
        <x:v>22</x:v>
      </x:c>
      <x:c r="R689" s="767" t="s">
        <x:v>22</x:v>
      </x:c>
      <x:c r="S689" s="767" t="s">
        <x:v>22</x:v>
      </x:c>
      <x:c r="T689" s="767" t="s">
        <x:v>22</x:v>
      </x:c>
      <x:c r="U689" s="767" t="s">
        <x:v>22</x:v>
      </x:c>
      <x:c r="V689" s="767" t="s">
        <x:v>99</x:v>
      </x:c>
      <x:c r="W689" s="320"/>
    </x:row>
    <x:row r="690" spans="1:248" s="43" customFormat="1" ht="25.5" x14ac:dyDescent="0.2">
      <x:c r="A690" s="195" t="s">
        <x:v>356</x:v>
      </x:c>
      <x:c r="B690" s="195" t="s">
        <x:v>357</x:v>
      </x:c>
      <x:c r="C690" s="377" t="s">
        <x:v>240</x:v>
      </x:c>
      <x:c r="D690" s="377" t="s">
        <x:v>358</x:v>
      </x:c>
      <x:c r="E690" s="384">
        <x:v>45005</x:v>
      </x:c>
      <x:c r="F690" s="385">
        <x:v>45446</x:v>
      </x:c>
      <x:c r="G690" s="385">
        <x:v>45446</x:v>
      </x:c>
      <x:c r="H690" s="368"/>
      <x:c r="I690" s="208">
        <x:v>2989585</x:v>
      </x:c>
      <x:c r="J690" s="542"/>
      <x:c r="K690" s="288" t="s">
        <x:v>150</x:v>
      </x:c>
      <x:c r="L690" s="394">
        <x:v>100</x:v>
      </x:c>
      <x:c r="M690" s="374">
        <x:v>69</x:v>
      </x:c>
      <x:c r="N690" s="374" t="s">
        <x:v>22</x:v>
      </x:c>
      <x:c r="O690" s="410" t="s">
        <x:v>22</x:v>
      </x:c>
      <x:c r="P690" s="410" t="s">
        <x:v>22</x:v>
      </x:c>
      <x:c r="Q690" s="410" t="s">
        <x:v>22</x:v>
      </x:c>
      <x:c r="R690" s="410" t="s">
        <x:v>22</x:v>
      </x:c>
      <x:c r="S690" s="410" t="s">
        <x:v>22</x:v>
      </x:c>
      <x:c r="T690" s="410" t="s">
        <x:v>22</x:v>
      </x:c>
      <x:c r="U690" s="410" t="s">
        <x:v>22</x:v>
      </x:c>
      <x:c r="V690" s="382" t="s">
        <x:v>99</x:v>
      </x:c>
      <x:c r="W690" s="377"/>
    </x:row>
    <x:row r="691" spans="1:248" s="43" customFormat="1" ht="25.5" x14ac:dyDescent="0.2">
      <x:c r="A691" s="93" t="s">
        <x:v>360</x:v>
      </x:c>
      <x:c r="B691" s="93" t="s">
        <x:v>361</x:v>
      </x:c>
      <x:c r="C691" s="92" t="s">
        <x:v>77</x:v>
      </x:c>
      <x:c r="D691" s="92" t="s">
        <x:v>362</x:v>
      </x:c>
      <x:c r="E691" s="127">
        <x:v>44690</x:v>
      </x:c>
      <x:c r="F691" s="86">
        <x:v>44915</x:v>
      </x:c>
      <x:c r="G691" s="119">
        <x:v>44915</x:v>
      </x:c>
      <x:c r="H691" s="100"/>
      <x:c r="I691" s="104">
        <x:v>5136068</x:v>
      </x:c>
      <x:c r="J691" s="83"/>
      <x:c r="K691" s="105" t="s">
        <x:v>150</x:v>
      </x:c>
      <x:c r="L691" s="97">
        <x:v>100</x:v>
      </x:c>
      <x:c r="M691" s="111">
        <x:v>138</x:v>
      </x:c>
      <x:c r="N691" s="111" t="s">
        <x:v>22</x:v>
      </x:c>
      <x:c r="O691" s="148" t="s">
        <x:v>22</x:v>
      </x:c>
      <x:c r="P691" s="148" t="s">
        <x:v>22</x:v>
      </x:c>
      <x:c r="Q691" s="148" t="s">
        <x:v>22</x:v>
      </x:c>
      <x:c r="R691" s="148" t="s">
        <x:v>22</x:v>
      </x:c>
      <x:c r="S691" s="148" t="s">
        <x:v>22</x:v>
      </x:c>
      <x:c r="T691" s="148" t="s">
        <x:v>22</x:v>
      </x:c>
      <x:c r="U691" s="148" t="s">
        <x:v>22</x:v>
      </x:c>
      <x:c r="V691" s="125" t="s">
        <x:v>99</x:v>
      </x:c>
      <x:c r="W691" s="92"/>
    </x:row>
    <x:row r="692" spans="1:248" s="43" customFormat="1" ht="63.75" x14ac:dyDescent="0.2">
      <x:c r="A692" s="93" t="s">
        <x:v>458</x:v>
      </x:c>
      <x:c r="B692" s="93" t="s">
        <x:v>364</x:v>
      </x:c>
      <x:c r="C692" s="92" t="s">
        <x:v>153</x:v>
      </x:c>
      <x:c r="D692" s="92" t="s">
        <x:v>365</x:v>
      </x:c>
      <x:c r="E692" s="127">
        <x:v>44671</x:v>
      </x:c>
      <x:c r="F692" s="86">
        <x:v>44971</x:v>
      </x:c>
      <x:c r="G692" s="86">
        <x:v>44971</x:v>
      </x:c>
      <x:c r="H692" s="100"/>
      <x:c r="I692" s="104">
        <x:v>42462890</x:v>
      </x:c>
      <x:c r="J692" s="83"/>
      <x:c r="K692" s="105" t="s">
        <x:v>150</x:v>
      </x:c>
      <x:c r="L692" s="97">
        <x:v>100</x:v>
      </x:c>
      <x:c r="M692" s="111" t="s">
        <x:v>22</x:v>
      </x:c>
      <x:c r="N692" s="111">
        <x:v>138</x:v>
      </x:c>
      <x:c r="O692" s="111" t="s">
        <x:v>22</x:v>
      </x:c>
      <x:c r="P692" s="148" t="s">
        <x:v>22</x:v>
      </x:c>
      <x:c r="Q692" s="148" t="s">
        <x:v>22</x:v>
      </x:c>
      <x:c r="R692" s="148" t="s">
        <x:v>22</x:v>
      </x:c>
      <x:c r="S692" s="148" t="s">
        <x:v>22</x:v>
      </x:c>
      <x:c r="T692" s="148" t="s">
        <x:v>22</x:v>
      </x:c>
      <x:c r="U692" s="148" t="s">
        <x:v>22</x:v>
      </x:c>
      <x:c r="V692" s="112" t="s">
        <x:v>99</x:v>
      </x:c>
      <x:c r="W692" s="93"/>
    </x:row>
    <x:row r="693" spans="1:248" s="43" customFormat="1" ht="25.5" x14ac:dyDescent="0.2">
      <x:c r="A693" s="340" t="s">
        <x:v>457</x:v>
      </x:c>
      <x:c r="B693" s="340" t="s">
        <x:v>379</x:v>
      </x:c>
      <x:c r="C693" s="321" t="s">
        <x:v>25</x:v>
      </x:c>
      <x:c r="D693" s="340" t="s">
        <x:v>398</x:v>
      </x:c>
      <x:c r="E693" s="328">
        <x:v>44718</x:v>
      </x:c>
      <x:c r="F693" s="316">
        <x:v>44922</x:v>
      </x:c>
      <x:c r="G693" s="316">
        <x:v>44922</x:v>
      </x:c>
      <x:c r="H693" s="331"/>
      <x:c r="I693" s="226">
        <x:v>6133672</x:v>
      </x:c>
      <x:c r="J693" s="327"/>
      <x:c r="K693" s="287" t="s">
        <x:v>150</x:v>
      </x:c>
      <x:c r="L693" s="312">
        <x:v>100</x:v>
      </x:c>
      <x:c r="M693" s="313">
        <x:v>138</x:v>
      </x:c>
      <x:c r="N693" s="313" t="s">
        <x:v>22</x:v>
      </x:c>
      <x:c r="O693" s="313" t="s">
        <x:v>22</x:v>
      </x:c>
      <x:c r="P693" s="313" t="s">
        <x:v>22</x:v>
      </x:c>
      <x:c r="Q693" s="313" t="s">
        <x:v>22</x:v>
      </x:c>
      <x:c r="R693" s="313" t="s">
        <x:v>22</x:v>
      </x:c>
      <x:c r="S693" s="313" t="s">
        <x:v>22</x:v>
      </x:c>
      <x:c r="T693" s="313" t="s">
        <x:v>22</x:v>
      </x:c>
      <x:c r="U693" s="313" t="s">
        <x:v>22</x:v>
      </x:c>
      <x:c r="V693" s="313" t="s">
        <x:v>99</x:v>
      </x:c>
      <x:c r="W693" s="306"/>
    </x:row>
    <x:row r="694" spans="1:248" s="43" customFormat="1" ht="25.5" x14ac:dyDescent="0.2">
      <x:c r="A694" s="411" t="s">
        <x:v>371</x:v>
      </x:c>
      <x:c r="B694" s="411" t="s">
        <x:v>372</x:v>
      </x:c>
      <x:c r="C694" s="365" t="s">
        <x:v>359</x:v>
      </x:c>
      <x:c r="D694" s="411" t="s">
        <x:v>373</x:v>
      </x:c>
      <x:c r="E694" s="384">
        <x:v>44769</x:v>
      </x:c>
      <x:c r="F694" s="366">
        <x:v>44924</x:v>
      </x:c>
      <x:c r="G694" s="366">
        <x:v>44924</x:v>
      </x:c>
      <x:c r="H694" s="412"/>
      <x:c r="I694" s="294">
        <x:v>2743160</x:v>
      </x:c>
      <x:c r="J694" s="542"/>
      <x:c r="K694" s="288" t="s">
        <x:v>150</x:v>
      </x:c>
      <x:c r="L694" s="371">
        <x:v>100</x:v>
      </x:c>
      <x:c r="M694" s="372">
        <x:v>138</x:v>
      </x:c>
      <x:c r="N694" s="372" t="s">
        <x:v>22</x:v>
      </x:c>
      <x:c r="O694" s="372" t="s">
        <x:v>22</x:v>
      </x:c>
      <x:c r="P694" s="372" t="s">
        <x:v>22</x:v>
      </x:c>
      <x:c r="Q694" s="372" t="s">
        <x:v>22</x:v>
      </x:c>
      <x:c r="R694" s="372" t="s">
        <x:v>22</x:v>
      </x:c>
      <x:c r="S694" s="372" t="s">
        <x:v>22</x:v>
      </x:c>
      <x:c r="T694" s="372" t="s">
        <x:v>22</x:v>
      </x:c>
      <x:c r="U694" s="372" t="s">
        <x:v>22</x:v>
      </x:c>
      <x:c r="V694" s="372" t="s">
        <x:v>99</x:v>
      </x:c>
      <x:c r="W694" s="195"/>
    </x:row>
    <x:row r="695" spans="1:248" s="43" customFormat="1" ht="25.5" x14ac:dyDescent="0.2">
      <x:c r="A695" s="149" t="s">
        <x:v>374</x:v>
      </x:c>
      <x:c r="B695" s="149" t="s">
        <x:v>375</x:v>
      </x:c>
      <x:c r="C695" s="96" t="s">
        <x:v>151</x:v>
      </x:c>
      <x:c r="D695" s="149" t="s">
        <x:v>376</x:v>
      </x:c>
      <x:c r="E695" s="127">
        <x:v>44824</x:v>
      </x:c>
      <x:c r="F695" s="128">
        <x:v>44914</x:v>
      </x:c>
      <x:c r="G695" s="150">
        <x:v>44914</x:v>
      </x:c>
      <x:c r="H695" s="117"/>
      <x:c r="I695" s="90">
        <x:v>2780019</x:v>
      </x:c>
      <x:c r="J695" s="83"/>
      <x:c r="K695" s="105" t="s">
        <x:v>150</x:v>
      </x:c>
      <x:c r="L695" s="97">
        <x:v>100</x:v>
      </x:c>
      <x:c r="M695" s="112">
        <x:v>138</x:v>
      </x:c>
      <x:c r="N695" s="112" t="s">
        <x:v>22</x:v>
      </x:c>
      <x:c r="O695" s="112" t="s">
        <x:v>22</x:v>
      </x:c>
      <x:c r="P695" s="112" t="s">
        <x:v>22</x:v>
      </x:c>
      <x:c r="Q695" s="112" t="s">
        <x:v>22</x:v>
      </x:c>
      <x:c r="R695" s="112" t="s">
        <x:v>22</x:v>
      </x:c>
      <x:c r="S695" s="112" t="s">
        <x:v>22</x:v>
      </x:c>
      <x:c r="T695" s="112" t="s">
        <x:v>22</x:v>
      </x:c>
      <x:c r="U695" s="112" t="s">
        <x:v>22</x:v>
      </x:c>
      <x:c r="V695" s="112" t="s">
        <x:v>99</x:v>
      </x:c>
      <x:c r="W695" s="93"/>
    </x:row>
    <x:row r="696" spans="1:248" s="43" customFormat="1" ht="38.25" x14ac:dyDescent="0.2">
      <x:c r="A696" s="305" t="s">
        <x:v>408</x:v>
      </x:c>
      <x:c r="B696" s="306" t="s">
        <x:v>380</x:v>
      </x:c>
      <x:c r="C696" s="321" t="s">
        <x:v>406</x:v>
      </x:c>
      <x:c r="D696" s="321" t="s">
        <x:v>381</x:v>
      </x:c>
      <x:c r="E696" s="328">
        <x:v>44774</x:v>
      </x:c>
      <x:c r="F696" s="316">
        <x:v>44917</x:v>
      </x:c>
      <x:c r="G696" s="316">
        <x:v>44917</x:v>
      </x:c>
      <x:c r="H696" s="331"/>
      <x:c r="I696" s="226">
        <x:v>3647282</x:v>
      </x:c>
      <x:c r="J696" s="327"/>
      <x:c r="K696" s="287" t="s">
        <x:v>150</x:v>
      </x:c>
      <x:c r="L696" s="312">
        <x:v>100</x:v>
      </x:c>
      <x:c r="M696" s="313" t="s">
        <x:v>22</x:v>
      </x:c>
      <x:c r="N696" s="313">
        <x:v>138</x:v>
      </x:c>
      <x:c r="O696" s="313" t="s">
        <x:v>22</x:v>
      </x:c>
      <x:c r="P696" s="313" t="s">
        <x:v>22</x:v>
      </x:c>
      <x:c r="Q696" s="313" t="s">
        <x:v>22</x:v>
      </x:c>
      <x:c r="R696" s="313" t="s">
        <x:v>22</x:v>
      </x:c>
      <x:c r="S696" s="313" t="s">
        <x:v>22</x:v>
      </x:c>
      <x:c r="T696" s="313" t="s">
        <x:v>22</x:v>
      </x:c>
      <x:c r="U696" s="313" t="s">
        <x:v>22</x:v>
      </x:c>
      <x:c r="V696" s="313" t="s">
        <x:v>99</x:v>
      </x:c>
      <x:c r="W696" s="306"/>
    </x:row>
    <x:row r="697" spans="1:248" s="43" customFormat="1" ht="38.25" x14ac:dyDescent="0.2">
      <x:c r="A697" s="363" t="s">
        <x:v>409</x:v>
      </x:c>
      <x:c r="B697" s="195" t="s">
        <x:v>382</x:v>
      </x:c>
      <x:c r="C697" s="365" t="s">
        <x:v>396</x:v>
      </x:c>
      <x:c r="D697" s="365" t="s">
        <x:v>383</x:v>
      </x:c>
      <x:c r="E697" s="384">
        <x:v>44747</x:v>
      </x:c>
      <x:c r="F697" s="366">
        <x:v>44917</x:v>
      </x:c>
      <x:c r="G697" s="367">
        <x:v>44917</x:v>
      </x:c>
      <x:c r="H697" s="412"/>
      <x:c r="I697" s="217">
        <x:v>4855264</x:v>
      </x:c>
      <x:c r="J697" s="542"/>
      <x:c r="K697" s="288" t="s">
        <x:v>150</x:v>
      </x:c>
      <x:c r="L697" s="371">
        <x:v>100</x:v>
      </x:c>
      <x:c r="M697" s="372">
        <x:v>138</x:v>
      </x:c>
      <x:c r="N697" s="372" t="s">
        <x:v>22</x:v>
      </x:c>
      <x:c r="O697" s="372" t="s">
        <x:v>22</x:v>
      </x:c>
      <x:c r="P697" s="372" t="s">
        <x:v>22</x:v>
      </x:c>
      <x:c r="Q697" s="372" t="s">
        <x:v>22</x:v>
      </x:c>
      <x:c r="R697" s="372" t="s">
        <x:v>22</x:v>
      </x:c>
      <x:c r="S697" s="372" t="s">
        <x:v>22</x:v>
      </x:c>
      <x:c r="T697" s="372" t="s">
        <x:v>22</x:v>
      </x:c>
      <x:c r="U697" s="372" t="s">
        <x:v>22</x:v>
      </x:c>
      <x:c r="V697" s="372" t="s">
        <x:v>99</x:v>
      </x:c>
      <x:c r="W697" s="195"/>
    </x:row>
    <x:row r="698" spans="1:248" s="43" customFormat="1" ht="38.25" x14ac:dyDescent="0.2">
      <x:c r="A698" s="87" t="s">
        <x:v>384</x:v>
      </x:c>
      <x:c r="B698" s="93" t="s">
        <x:v>385</x:v>
      </x:c>
      <x:c r="C698" s="96" t="s">
        <x:v>397</x:v>
      </x:c>
      <x:c r="D698" s="96" t="s">
        <x:v>399</x:v>
      </x:c>
      <x:c r="E698" s="128">
        <x:v>44718</x:v>
      </x:c>
      <x:c r="F698" s="128">
        <x:v>45107</x:v>
      </x:c>
      <x:c r="G698" s="150">
        <x:v>45107</x:v>
      </x:c>
      <x:c r="H698" s="117"/>
      <x:c r="I698" s="103">
        <x:v>5755341</x:v>
      </x:c>
      <x:c r="J698" s="83"/>
      <x:c r="K698" s="105" t="s">
        <x:v>150</x:v>
      </x:c>
      <x:c r="L698" s="97">
        <x:v>100</x:v>
      </x:c>
      <x:c r="M698" s="112" t="s">
        <x:v>22</x:v>
      </x:c>
      <x:c r="N698" s="112">
        <x:v>138</x:v>
      </x:c>
      <x:c r="O698" s="112" t="s">
        <x:v>22</x:v>
      </x:c>
      <x:c r="P698" s="112" t="s">
        <x:v>22</x:v>
      </x:c>
      <x:c r="Q698" s="112" t="s">
        <x:v>22</x:v>
      </x:c>
      <x:c r="R698" s="112" t="s">
        <x:v>22</x:v>
      </x:c>
      <x:c r="S698" s="112" t="s">
        <x:v>22</x:v>
      </x:c>
      <x:c r="T698" s="112" t="s">
        <x:v>22</x:v>
      </x:c>
      <x:c r="U698" s="112" t="s">
        <x:v>22</x:v>
      </x:c>
      <x:c r="V698" s="112" t="s">
        <x:v>99</x:v>
      </x:c>
      <x:c r="W698" s="93"/>
    </x:row>
    <x:row r="699" spans="1:248" ht="25.5" x14ac:dyDescent="0.2">
      <x:c r="A699" s="87" t="s">
        <x:v>386</x:v>
      </x:c>
      <x:c r="B699" s="93" t="s">
        <x:v>387</x:v>
      </x:c>
      <x:c r="C699" s="96" t="s">
        <x:v>39</x:v>
      </x:c>
      <x:c r="D699" s="96" t="s">
        <x:v>400</x:v>
      </x:c>
      <x:c r="E699" s="127">
        <x:v>44738</x:v>
      </x:c>
      <x:c r="F699" s="128">
        <x:v>44925</x:v>
      </x:c>
      <x:c r="G699" s="150">
        <x:v>44925</x:v>
      </x:c>
      <x:c r="H699" s="117"/>
      <x:c r="I699" s="103">
        <x:v>4065847</x:v>
      </x:c>
      <x:c r="J699" s="83"/>
      <x:c r="K699" s="105" t="s">
        <x:v>150</x:v>
      </x:c>
      <x:c r="L699" s="97">
        <x:v>100</x:v>
      </x:c>
      <x:c r="M699" s="112" t="s">
        <x:v>22</x:v>
      </x:c>
      <x:c r="N699" s="112">
        <x:v>138</x:v>
      </x:c>
      <x:c r="O699" s="112" t="s">
        <x:v>22</x:v>
      </x:c>
      <x:c r="P699" s="112" t="s">
        <x:v>22</x:v>
      </x:c>
      <x:c r="Q699" s="112" t="s">
        <x:v>22</x:v>
      </x:c>
      <x:c r="R699" s="112" t="s">
        <x:v>22</x:v>
      </x:c>
      <x:c r="S699" s="112" t="s">
        <x:v>22</x:v>
      </x:c>
      <x:c r="T699" s="112" t="s">
        <x:v>22</x:v>
      </x:c>
      <x:c r="U699" s="112" t="s">
        <x:v>22</x:v>
      </x:c>
      <x:c r="V699" s="112" t="s">
        <x:v>99</x:v>
      </x:c>
      <x:c r="W699" s="93"/>
      <x:c r="X699" s="43"/>
      <x:c r="Y699" s="43"/>
      <x:c r="Z699" s="43"/>
      <x:c r="AA699" s="43"/>
      <x:c r="AB699" s="43"/>
      <x:c r="AC699" s="43"/>
      <x:c r="AD699" s="43"/>
      <x:c r="AE699" s="43"/>
      <x:c r="AF699" s="43"/>
      <x:c r="AG699" s="43"/>
      <x:c r="AH699" s="43"/>
      <x:c r="AI699" s="43"/>
      <x:c r="AJ699" s="43"/>
      <x:c r="AK699" s="43"/>
      <x:c r="AL699" s="43"/>
      <x:c r="AM699" s="43"/>
      <x:c r="AN699" s="43"/>
      <x:c r="AO699" s="43"/>
      <x:c r="AP699" s="43"/>
      <x:c r="AQ699" s="43"/>
      <x:c r="AR699" s="43"/>
      <x:c r="AS699" s="43"/>
      <x:c r="AT699" s="43"/>
      <x:c r="AU699" s="43"/>
      <x:c r="AV699" s="43"/>
      <x:c r="AW699" s="43"/>
      <x:c r="AX699" s="43"/>
      <x:c r="AY699" s="43"/>
      <x:c r="AZ699" s="43"/>
      <x:c r="BA699" s="43"/>
      <x:c r="BB699" s="43"/>
      <x:c r="BC699" s="43"/>
      <x:c r="BD699" s="43"/>
      <x:c r="BE699" s="43"/>
      <x:c r="BF699" s="43"/>
      <x:c r="BG699" s="43"/>
      <x:c r="BH699" s="43"/>
      <x:c r="BI699" s="43"/>
      <x:c r="BJ699" s="43"/>
      <x:c r="BK699" s="43"/>
      <x:c r="BL699" s="43"/>
      <x:c r="BM699" s="43"/>
      <x:c r="BN699" s="43"/>
      <x:c r="BO699" s="43"/>
      <x:c r="BP699" s="43"/>
      <x:c r="BQ699" s="43"/>
      <x:c r="BR699" s="43"/>
      <x:c r="BS699" s="43"/>
      <x:c r="BT699" s="43"/>
      <x:c r="BU699" s="43"/>
      <x:c r="BV699" s="43"/>
      <x:c r="BW699" s="43"/>
      <x:c r="BX699" s="43"/>
      <x:c r="BY699" s="43"/>
      <x:c r="BZ699" s="43"/>
      <x:c r="CA699" s="43"/>
      <x:c r="CB699" s="43"/>
      <x:c r="CC699" s="43"/>
      <x:c r="CD699" s="43"/>
      <x:c r="CE699" s="43"/>
      <x:c r="CF699" s="43"/>
      <x:c r="CG699" s="43"/>
      <x:c r="CH699" s="43"/>
      <x:c r="CI699" s="43"/>
      <x:c r="CJ699" s="43"/>
      <x:c r="CK699" s="43"/>
      <x:c r="CL699" s="43"/>
      <x:c r="CM699" s="43"/>
      <x:c r="CN699" s="43"/>
      <x:c r="CO699" s="43"/>
      <x:c r="CP699" s="43"/>
      <x:c r="CQ699" s="43"/>
      <x:c r="CR699" s="43"/>
      <x:c r="CS699" s="43"/>
      <x:c r="CT699" s="43"/>
      <x:c r="CU699" s="43"/>
      <x:c r="CV699" s="43"/>
      <x:c r="CW699" s="43"/>
      <x:c r="CX699" s="43"/>
      <x:c r="CY699" s="43"/>
      <x:c r="CZ699" s="43"/>
      <x:c r="DA699" s="43"/>
      <x:c r="DB699" s="43"/>
      <x:c r="DC699" s="43"/>
      <x:c r="DD699" s="43"/>
      <x:c r="DE699" s="43"/>
      <x:c r="DF699" s="43"/>
      <x:c r="DG699" s="43"/>
      <x:c r="DH699" s="43"/>
      <x:c r="DI699" s="43"/>
      <x:c r="DJ699" s="43"/>
      <x:c r="DK699" s="43"/>
      <x:c r="DL699" s="43"/>
      <x:c r="DM699" s="43"/>
      <x:c r="DN699" s="43"/>
      <x:c r="DO699" s="43"/>
      <x:c r="DP699" s="43"/>
      <x:c r="DQ699" s="43"/>
      <x:c r="DR699" s="43"/>
      <x:c r="DS699" s="43"/>
      <x:c r="DT699" s="43"/>
      <x:c r="DU699" s="43"/>
      <x:c r="DV699" s="43"/>
      <x:c r="DW699" s="43"/>
      <x:c r="DX699" s="43"/>
      <x:c r="DY699" s="43"/>
      <x:c r="DZ699" s="43"/>
      <x:c r="EA699" s="43"/>
      <x:c r="EB699" s="43"/>
      <x:c r="EC699" s="43"/>
      <x:c r="ED699" s="43"/>
      <x:c r="EE699" s="43"/>
      <x:c r="EF699" s="43"/>
      <x:c r="EG699" s="43"/>
      <x:c r="EH699" s="43"/>
      <x:c r="EI699" s="43"/>
      <x:c r="EJ699" s="43"/>
      <x:c r="EK699" s="43"/>
      <x:c r="EL699" s="43"/>
      <x:c r="EM699" s="43"/>
      <x:c r="EN699" s="43"/>
      <x:c r="EO699" s="43"/>
      <x:c r="EP699" s="43"/>
      <x:c r="EQ699" s="43"/>
      <x:c r="ER699" s="43"/>
      <x:c r="ES699" s="43"/>
      <x:c r="ET699" s="43"/>
      <x:c r="EU699" s="43"/>
      <x:c r="EV699" s="43"/>
      <x:c r="EW699" s="43"/>
      <x:c r="EX699" s="43"/>
      <x:c r="EY699" s="43"/>
      <x:c r="EZ699" s="43"/>
      <x:c r="FA699" s="43"/>
      <x:c r="FB699" s="43"/>
      <x:c r="FC699" s="43"/>
      <x:c r="FD699" s="43"/>
      <x:c r="FE699" s="43"/>
      <x:c r="FF699" s="43"/>
      <x:c r="FG699" s="43"/>
      <x:c r="FH699" s="43"/>
      <x:c r="FI699" s="43"/>
      <x:c r="FJ699" s="43"/>
      <x:c r="FK699" s="43"/>
      <x:c r="FL699" s="43"/>
      <x:c r="FM699" s="43"/>
      <x:c r="FN699" s="43"/>
      <x:c r="FO699" s="43"/>
      <x:c r="FP699" s="43"/>
      <x:c r="FQ699" s="43"/>
      <x:c r="FR699" s="43"/>
      <x:c r="FS699" s="43"/>
      <x:c r="FT699" s="43"/>
      <x:c r="FU699" s="43"/>
      <x:c r="FV699" s="43"/>
      <x:c r="FW699" s="43"/>
      <x:c r="FX699" s="43"/>
      <x:c r="FY699" s="43"/>
      <x:c r="FZ699" s="43"/>
      <x:c r="GA699" s="43"/>
      <x:c r="GB699" s="43"/>
      <x:c r="GC699" s="43"/>
      <x:c r="GD699" s="43"/>
      <x:c r="GE699" s="43"/>
      <x:c r="GF699" s="43"/>
      <x:c r="GG699" s="43"/>
      <x:c r="GH699" s="43"/>
      <x:c r="GI699" s="43"/>
      <x:c r="GJ699" s="43"/>
      <x:c r="GK699" s="43"/>
      <x:c r="GL699" s="43"/>
      <x:c r="GM699" s="43"/>
      <x:c r="GN699" s="43"/>
      <x:c r="GO699" s="43"/>
      <x:c r="GP699" s="43"/>
      <x:c r="GQ699" s="43"/>
      <x:c r="GR699" s="43"/>
      <x:c r="GS699" s="43"/>
      <x:c r="GT699" s="43"/>
      <x:c r="GU699" s="43"/>
      <x:c r="GV699" s="43"/>
      <x:c r="GW699" s="43"/>
      <x:c r="GX699" s="43"/>
      <x:c r="GY699" s="43"/>
      <x:c r="GZ699" s="43"/>
      <x:c r="HA699" s="43"/>
      <x:c r="HB699" s="43"/>
      <x:c r="HC699" s="43"/>
      <x:c r="HD699" s="43"/>
      <x:c r="HE699" s="43"/>
      <x:c r="HF699" s="43"/>
      <x:c r="HG699" s="43"/>
      <x:c r="HH699" s="43"/>
      <x:c r="HI699" s="43"/>
      <x:c r="HJ699" s="43"/>
      <x:c r="HK699" s="43"/>
      <x:c r="HL699" s="43"/>
      <x:c r="HM699" s="43"/>
      <x:c r="HN699" s="43"/>
      <x:c r="HO699" s="43"/>
      <x:c r="HP699" s="43"/>
      <x:c r="HQ699" s="43"/>
      <x:c r="HR699" s="43"/>
      <x:c r="HS699" s="43"/>
      <x:c r="HT699" s="43"/>
      <x:c r="HU699" s="43"/>
      <x:c r="HV699" s="43"/>
      <x:c r="HW699" s="43"/>
      <x:c r="HX699" s="43"/>
      <x:c r="HY699" s="43"/>
      <x:c r="HZ699" s="43"/>
      <x:c r="IA699" s="43"/>
      <x:c r="IB699" s="43"/>
      <x:c r="IC699" s="43"/>
      <x:c r="ID699" s="43"/>
      <x:c r="IE699" s="43"/>
      <x:c r="IF699" s="43"/>
      <x:c r="IG699" s="43"/>
      <x:c r="IH699" s="43"/>
      <x:c r="II699" s="43"/>
      <x:c r="IJ699" s="43"/>
      <x:c r="IK699" s="43"/>
      <x:c r="IL699" s="43"/>
      <x:c r="IM699" s="43"/>
      <x:c r="IN699" s="43"/>
    </x:row>
    <x:row r="700" spans="1:248" s="43" customFormat="1" ht="38.25" x14ac:dyDescent="0.2">
      <x:c r="A700" s="87" t="s">
        <x:v>388</x:v>
      </x:c>
      <x:c r="B700" s="93" t="s">
        <x:v>389</x:v>
      </x:c>
      <x:c r="C700" s="96" t="s">
        <x:v>25</x:v>
      </x:c>
      <x:c r="D700" s="96" t="s">
        <x:v>402</x:v>
      </x:c>
      <x:c r="E700" s="128">
        <x:v>44757</x:v>
      </x:c>
      <x:c r="F700" s="86">
        <x:v>45064</x:v>
      </x:c>
      <x:c r="G700" s="119">
        <x:v>45064</x:v>
      </x:c>
      <x:c r="H700" s="117"/>
      <x:c r="I700" s="104">
        <x:v>5122938</x:v>
      </x:c>
      <x:c r="J700" s="83"/>
      <x:c r="K700" s="105" t="s">
        <x:v>150</x:v>
      </x:c>
      <x:c r="L700" s="97">
        <x:v>100</x:v>
      </x:c>
      <x:c r="M700" s="112">
        <x:v>69</x:v>
      </x:c>
      <x:c r="N700" s="112">
        <x:v>138</x:v>
      </x:c>
      <x:c r="O700" s="112" t="s">
        <x:v>22</x:v>
      </x:c>
      <x:c r="P700" s="112" t="s">
        <x:v>22</x:v>
      </x:c>
      <x:c r="Q700" s="112" t="s">
        <x:v>22</x:v>
      </x:c>
      <x:c r="R700" s="112" t="s">
        <x:v>22</x:v>
      </x:c>
      <x:c r="S700" s="112" t="s">
        <x:v>22</x:v>
      </x:c>
      <x:c r="T700" s="112" t="s">
        <x:v>22</x:v>
      </x:c>
      <x:c r="U700" s="112" t="s">
        <x:v>22</x:v>
      </x:c>
      <x:c r="V700" s="112" t="s">
        <x:v>99</x:v>
      </x:c>
      <x:c r="W700" s="93"/>
    </x:row>
    <x:row r="701" spans="1:248" s="43" customFormat="1" ht="38.25" x14ac:dyDescent="0.2">
      <x:c r="A701" s="87" t="s">
        <x:v>390</x:v>
      </x:c>
      <x:c r="B701" s="88" t="s">
        <x:v>1147</x:v>
      </x:c>
      <x:c r="C701" s="96" t="s">
        <x:v>84</x:v>
      </x:c>
      <x:c r="D701" s="96" t="s">
        <x:v>403</x:v>
      </x:c>
      <x:c r="E701" s="127">
        <x:v>44879</x:v>
      </x:c>
      <x:c r="F701" s="128">
        <x:v>45105</x:v>
      </x:c>
      <x:c r="G701" s="150">
        <x:v>45105</x:v>
      </x:c>
      <x:c r="H701" s="117"/>
      <x:c r="I701" s="104">
        <x:v>1911568</x:v>
      </x:c>
      <x:c r="J701" s="83"/>
      <x:c r="K701" s="105" t="s">
        <x:v>150</x:v>
      </x:c>
      <x:c r="L701" s="97">
        <x:v>100</x:v>
      </x:c>
      <x:c r="M701" s="112" t="s">
        <x:v>22</x:v>
      </x:c>
      <x:c r="N701" s="112">
        <x:v>138</x:v>
      </x:c>
      <x:c r="O701" s="112" t="s">
        <x:v>22</x:v>
      </x:c>
      <x:c r="P701" s="112" t="s">
        <x:v>22</x:v>
      </x:c>
      <x:c r="Q701" s="112" t="s">
        <x:v>22</x:v>
      </x:c>
      <x:c r="R701" s="112" t="s">
        <x:v>22</x:v>
      </x:c>
      <x:c r="S701" s="112" t="s">
        <x:v>22</x:v>
      </x:c>
      <x:c r="T701" s="112" t="s">
        <x:v>22</x:v>
      </x:c>
      <x:c r="U701" s="112" t="s">
        <x:v>22</x:v>
      </x:c>
      <x:c r="V701" s="112" t="s">
        <x:v>99</x:v>
      </x:c>
      <x:c r="W701" s="93"/>
    </x:row>
    <x:row r="702" spans="1:248" s="43" customFormat="1" ht="25.5" x14ac:dyDescent="0.2">
      <x:c r="A702" s="87" t="s">
        <x:v>391</x:v>
      </x:c>
      <x:c r="B702" s="93" t="s">
        <x:v>392</x:v>
      </x:c>
      <x:c r="C702" s="96" t="s">
        <x:v>102</x:v>
      </x:c>
      <x:c r="D702" s="96" t="s">
        <x:v>393</x:v>
      </x:c>
      <x:c r="E702" s="127">
        <x:v>44785</x:v>
      </x:c>
      <x:c r="F702" s="86">
        <x:v>45258</x:v>
      </x:c>
      <x:c r="G702" s="86">
        <x:v>45258</x:v>
      </x:c>
      <x:c r="H702" s="117"/>
      <x:c r="I702" s="103">
        <x:v>11566138</x:v>
      </x:c>
      <x:c r="J702" s="83"/>
      <x:c r="K702" s="105" t="s">
        <x:v>150</x:v>
      </x:c>
      <x:c r="L702" s="97">
        <x:v>100</x:v>
      </x:c>
      <x:c r="M702" s="112">
        <x:v>138</x:v>
      </x:c>
      <x:c r="N702" s="112" t="s">
        <x:v>22</x:v>
      </x:c>
      <x:c r="O702" s="112" t="s">
        <x:v>22</x:v>
      </x:c>
      <x:c r="P702" s="112" t="s">
        <x:v>22</x:v>
      </x:c>
      <x:c r="Q702" s="112" t="s">
        <x:v>22</x:v>
      </x:c>
      <x:c r="R702" s="112" t="s">
        <x:v>22</x:v>
      </x:c>
      <x:c r="S702" s="112" t="s">
        <x:v>22</x:v>
      </x:c>
      <x:c r="T702" s="112" t="s">
        <x:v>22</x:v>
      </x:c>
      <x:c r="U702" s="112" t="s">
        <x:v>22</x:v>
      </x:c>
      <x:c r="V702" s="112" t="s">
        <x:v>99</x:v>
      </x:c>
      <x:c r="W702" s="93"/>
    </x:row>
    <x:row r="703" spans="1:248" s="43" customFormat="1" ht="51" x14ac:dyDescent="0.2">
      <x:c r="A703" s="87" t="s">
        <x:v>410</x:v>
      </x:c>
      <x:c r="B703" s="93" t="s">
        <x:v>603</x:v>
      </x:c>
      <x:c r="C703" s="96" t="s">
        <x:v>40</x:v>
      </x:c>
      <x:c r="D703" s="96" t="s">
        <x:v>394</x:v>
      </x:c>
      <x:c r="E703" s="128">
        <x:v>44753</x:v>
      </x:c>
      <x:c r="F703" s="128">
        <x:v>44909</x:v>
      </x:c>
      <x:c r="G703" s="150">
        <x:v>44909</x:v>
      </x:c>
      <x:c r="H703" s="117"/>
      <x:c r="I703" s="104">
        <x:v>5171022</x:v>
      </x:c>
      <x:c r="J703" s="83"/>
      <x:c r="K703" s="105" t="s">
        <x:v>150</x:v>
      </x:c>
      <x:c r="L703" s="97">
        <x:v>100</x:v>
      </x:c>
      <x:c r="M703" s="112" t="s">
        <x:v>22</x:v>
      </x:c>
      <x:c r="N703" s="112">
        <x:v>138</x:v>
      </x:c>
      <x:c r="O703" s="112" t="s">
        <x:v>22</x:v>
      </x:c>
      <x:c r="P703" s="112" t="s">
        <x:v>22</x:v>
      </x:c>
      <x:c r="Q703" s="112" t="s">
        <x:v>22</x:v>
      </x:c>
      <x:c r="R703" s="112" t="s">
        <x:v>22</x:v>
      </x:c>
      <x:c r="S703" s="112" t="s">
        <x:v>22</x:v>
      </x:c>
      <x:c r="T703" s="112" t="s">
        <x:v>22</x:v>
      </x:c>
      <x:c r="U703" s="112" t="s">
        <x:v>22</x:v>
      </x:c>
      <x:c r="V703" s="112" t="s">
        <x:v>99</x:v>
      </x:c>
      <x:c r="W703" s="93"/>
    </x:row>
    <x:row r="704" spans="1:248" s="43" customFormat="1" ht="51" x14ac:dyDescent="0.2">
      <x:c r="A704" s="305" t="s">
        <x:v>411</x:v>
      </x:c>
      <x:c r="B704" s="306" t="s">
        <x:v>690</x:v>
      </x:c>
      <x:c r="C704" s="321" t="s">
        <x:v>128</x:v>
      </x:c>
      <x:c r="D704" s="321" t="s">
        <x:v>404</x:v>
      </x:c>
      <x:c r="E704" s="316">
        <x:v>44792</x:v>
      </x:c>
      <x:c r="F704" s="316">
        <x:v>45049</x:v>
      </x:c>
      <x:c r="G704" s="317">
        <x:v>45049</x:v>
      </x:c>
      <x:c r="H704" s="331"/>
      <x:c r="I704" s="226">
        <x:v>16173528</x:v>
      </x:c>
      <x:c r="J704" s="327"/>
      <x:c r="K704" s="287" t="s">
        <x:v>150</x:v>
      </x:c>
      <x:c r="L704" s="312">
        <x:v>100</x:v>
      </x:c>
      <x:c r="M704" s="313" t="s">
        <x:v>22</x:v>
      </x:c>
      <x:c r="N704" s="313">
        <x:v>138</x:v>
      </x:c>
      <x:c r="O704" s="313" t="s">
        <x:v>22</x:v>
      </x:c>
      <x:c r="P704" s="313" t="s">
        <x:v>22</x:v>
      </x:c>
      <x:c r="Q704" s="313" t="s">
        <x:v>22</x:v>
      </x:c>
      <x:c r="R704" s="313" t="s">
        <x:v>22</x:v>
      </x:c>
      <x:c r="S704" s="313" t="s">
        <x:v>22</x:v>
      </x:c>
      <x:c r="T704" s="313" t="s">
        <x:v>22</x:v>
      </x:c>
      <x:c r="U704" s="313" t="s">
        <x:v>22</x:v>
      </x:c>
      <x:c r="V704" s="313" t="s">
        <x:v>99</x:v>
      </x:c>
      <x:c r="W704" s="306"/>
    </x:row>
    <x:row r="705" spans="1:23" s="43" customFormat="1" ht="25.5" x14ac:dyDescent="0.2">
      <x:c r="A705" s="195" t="s">
        <x:v>432</x:v>
      </x:c>
      <x:c r="B705" s="195" t="s">
        <x:v>433</x:v>
      </x:c>
      <x:c r="C705" s="365" t="s">
        <x:v>134</x:v>
      </x:c>
      <x:c r="D705" s="365" t="s">
        <x:v>434</x:v>
      </x:c>
      <x:c r="E705" s="384">
        <x:v>45141</x:v>
      </x:c>
      <x:c r="F705" s="207">
        <x:v>45259</x:v>
      </x:c>
      <x:c r="G705" s="207">
        <x:v>45259</x:v>
      </x:c>
      <x:c r="H705" s="412"/>
      <x:c r="I705" s="294">
        <x:v>1120615</x:v>
      </x:c>
      <x:c r="J705" s="542"/>
      <x:c r="K705" s="288" t="s">
        <x:v>150</x:v>
      </x:c>
      <x:c r="L705" s="371">
        <x:v>100</x:v>
      </x:c>
      <x:c r="M705" s="372" t="s">
        <x:v>22</x:v>
      </x:c>
      <x:c r="N705" s="372">
        <x:v>138</x:v>
      </x:c>
      <x:c r="O705" s="372" t="s">
        <x:v>22</x:v>
      </x:c>
      <x:c r="P705" s="372" t="s">
        <x:v>22</x:v>
      </x:c>
      <x:c r="Q705" s="372" t="s">
        <x:v>22</x:v>
      </x:c>
      <x:c r="R705" s="372" t="s">
        <x:v>22</x:v>
      </x:c>
      <x:c r="S705" s="372" t="s">
        <x:v>22</x:v>
      </x:c>
      <x:c r="T705" s="372" t="s">
        <x:v>22</x:v>
      </x:c>
      <x:c r="U705" s="372" t="s">
        <x:v>22</x:v>
      </x:c>
      <x:c r="V705" s="372" t="s">
        <x:v>99</x:v>
      </x:c>
      <x:c r="W705" s="195"/>
    </x:row>
    <x:row r="706" spans="1:23" s="43" customFormat="1" ht="38.25" x14ac:dyDescent="0.2">
      <x:c r="A706" s="93" t="s">
        <x:v>418</x:v>
      </x:c>
      <x:c r="B706" s="93" t="s">
        <x:v>440</x:v>
      </x:c>
      <x:c r="C706" s="96" t="s">
        <x:v>71</x:v>
      </x:c>
      <x:c r="D706" s="96" t="s">
        <x:v>441</x:v>
      </x:c>
      <x:c r="E706" s="128">
        <x:v>44823</x:v>
      </x:c>
      <x:c r="F706" s="128">
        <x:v>45047</x:v>
      </x:c>
      <x:c r="G706" s="150">
        <x:v>45047</x:v>
      </x:c>
      <x:c r="H706" s="117"/>
      <x:c r="I706" s="103">
        <x:v>7673504</x:v>
      </x:c>
      <x:c r="J706" s="83"/>
      <x:c r="K706" s="105" t="s">
        <x:v>150</x:v>
      </x:c>
      <x:c r="L706" s="97">
        <x:v>100</x:v>
      </x:c>
      <x:c r="M706" s="112">
        <x:v>138</x:v>
      </x:c>
      <x:c r="N706" s="112" t="s">
        <x:v>22</x:v>
      </x:c>
      <x:c r="O706" s="112" t="s">
        <x:v>22</x:v>
      </x:c>
      <x:c r="P706" s="112" t="s">
        <x:v>22</x:v>
      </x:c>
      <x:c r="Q706" s="112" t="s">
        <x:v>22</x:v>
      </x:c>
      <x:c r="R706" s="112" t="s">
        <x:v>22</x:v>
      </x:c>
      <x:c r="S706" s="112" t="s">
        <x:v>22</x:v>
      </x:c>
      <x:c r="T706" s="112" t="s">
        <x:v>22</x:v>
      </x:c>
      <x:c r="U706" s="112" t="s">
        <x:v>22</x:v>
      </x:c>
      <x:c r="V706" s="112" t="s">
        <x:v>99</x:v>
      </x:c>
      <x:c r="W706" s="93"/>
    </x:row>
    <x:row r="707" spans="1:23" s="43" customFormat="1" ht="25.5" x14ac:dyDescent="0.2">
      <x:c r="A707" s="93" t="s">
        <x:v>419</x:v>
      </x:c>
      <x:c r="B707" s="93" t="s">
        <x:v>443</x:v>
      </x:c>
      <x:c r="C707" s="96" t="s">
        <x:v>31</x:v>
      </x:c>
      <x:c r="D707" s="96" t="s">
        <x:v>444</x:v>
      </x:c>
      <x:c r="E707" s="127">
        <x:v>44846</x:v>
      </x:c>
      <x:c r="F707" s="128">
        <x:v>44925</x:v>
      </x:c>
      <x:c r="G707" s="150">
        <x:v>44925</x:v>
      </x:c>
      <x:c r="H707" s="117"/>
      <x:c r="I707" s="104">
        <x:v>2978368</x:v>
      </x:c>
      <x:c r="J707" s="83"/>
      <x:c r="K707" s="105" t="s">
        <x:v>150</x:v>
      </x:c>
      <x:c r="L707" s="97">
        <x:v>100</x:v>
      </x:c>
      <x:c r="M707" s="112">
        <x:v>138</x:v>
      </x:c>
      <x:c r="N707" s="112" t="s">
        <x:v>22</x:v>
      </x:c>
      <x:c r="O707" s="112" t="s">
        <x:v>22</x:v>
      </x:c>
      <x:c r="P707" s="112" t="s">
        <x:v>22</x:v>
      </x:c>
      <x:c r="Q707" s="112" t="s">
        <x:v>22</x:v>
      </x:c>
      <x:c r="R707" s="112" t="s">
        <x:v>22</x:v>
      </x:c>
      <x:c r="S707" s="112" t="s">
        <x:v>22</x:v>
      </x:c>
      <x:c r="T707" s="112" t="s">
        <x:v>22</x:v>
      </x:c>
      <x:c r="U707" s="112" t="s">
        <x:v>22</x:v>
      </x:c>
      <x:c r="V707" s="112" t="s">
        <x:v>99</x:v>
      </x:c>
      <x:c r="W707" s="93"/>
    </x:row>
    <x:row r="708" spans="1:23" s="43" customFormat="1" ht="38.25" x14ac:dyDescent="0.2">
      <x:c r="A708" s="93" t="s">
        <x:v>3356</x:v>
      </x:c>
      <x:c r="B708" s="93" t="s">
        <x:v>420</x:v>
      </x:c>
      <x:c r="C708" s="96" t="s">
        <x:v>435</x:v>
      </x:c>
      <x:c r="D708" s="96" t="s">
        <x:v>436</x:v>
      </x:c>
      <x:c r="E708" s="127">
        <x:v>44781</x:v>
      </x:c>
      <x:c r="F708" s="128">
        <x:v>44915</x:v>
      </x:c>
      <x:c r="G708" s="150">
        <x:v>44915</x:v>
      </x:c>
      <x:c r="H708" s="117"/>
      <x:c r="I708" s="103">
        <x:v>2200977</x:v>
      </x:c>
      <x:c r="J708" s="83"/>
      <x:c r="K708" s="105" t="s">
        <x:v>150</x:v>
      </x:c>
      <x:c r="L708" s="97">
        <x:v>100</x:v>
      </x:c>
      <x:c r="M708" s="112">
        <x:v>69</x:v>
      </x:c>
      <x:c r="N708" s="112" t="s">
        <x:v>22</x:v>
      </x:c>
      <x:c r="O708" s="112" t="s">
        <x:v>22</x:v>
      </x:c>
      <x:c r="P708" s="112" t="s">
        <x:v>22</x:v>
      </x:c>
      <x:c r="Q708" s="112" t="s">
        <x:v>22</x:v>
      </x:c>
      <x:c r="R708" s="112" t="s">
        <x:v>22</x:v>
      </x:c>
      <x:c r="S708" s="112" t="s">
        <x:v>22</x:v>
      </x:c>
      <x:c r="T708" s="112" t="s">
        <x:v>22</x:v>
      </x:c>
      <x:c r="U708" s="112" t="s">
        <x:v>22</x:v>
      </x:c>
      <x:c r="V708" s="112" t="s">
        <x:v>99</x:v>
      </x:c>
      <x:c r="W708" s="93"/>
    </x:row>
    <x:row r="709" spans="1:23" s="43" customFormat="1" ht="38.25" x14ac:dyDescent="0.2">
      <x:c r="A709" s="93" t="s">
        <x:v>1484</x:v>
      </x:c>
      <x:c r="B709" s="93" t="s">
        <x:v>437</x:v>
      </x:c>
      <x:c r="C709" s="96" t="s">
        <x:v>438</x:v>
      </x:c>
      <x:c r="D709" s="96" t="s">
        <x:v>439</x:v>
      </x:c>
      <x:c r="E709" s="127">
        <x:v>44802</x:v>
      </x:c>
      <x:c r="F709" s="128">
        <x:v>45017</x:v>
      </x:c>
      <x:c r="G709" s="150">
        <x:v>45017</x:v>
      </x:c>
      <x:c r="H709" s="117"/>
      <x:c r="I709" s="104">
        <x:v>7687918</x:v>
      </x:c>
      <x:c r="J709" s="83"/>
      <x:c r="K709" s="105" t="s">
        <x:v>150</x:v>
      </x:c>
      <x:c r="L709" s="97">
        <x:v>100</x:v>
      </x:c>
      <x:c r="M709" s="112" t="s">
        <x:v>22</x:v>
      </x:c>
      <x:c r="N709" s="112">
        <x:v>138</x:v>
      </x:c>
      <x:c r="O709" s="112" t="s">
        <x:v>22</x:v>
      </x:c>
      <x:c r="P709" s="112" t="s">
        <x:v>22</x:v>
      </x:c>
      <x:c r="Q709" s="112" t="s">
        <x:v>22</x:v>
      </x:c>
      <x:c r="R709" s="112" t="s">
        <x:v>22</x:v>
      </x:c>
      <x:c r="S709" s="112" t="s">
        <x:v>22</x:v>
      </x:c>
      <x:c r="T709" s="112" t="s">
        <x:v>22</x:v>
      </x:c>
      <x:c r="U709" s="112" t="s">
        <x:v>22</x:v>
      </x:c>
      <x:c r="V709" s="112" t="s">
        <x:v>99</x:v>
      </x:c>
      <x:c r="W709" s="93"/>
    </x:row>
    <x:row r="710" spans="1:23" s="43" customFormat="1" ht="38.25" x14ac:dyDescent="0.2">
      <x:c r="A710" s="306" t="s">
        <x:v>446</x:v>
      </x:c>
      <x:c r="B710" s="306" t="s">
        <x:v>447</x:v>
      </x:c>
      <x:c r="C710" s="321" t="s">
        <x:v>125</x:v>
      </x:c>
      <x:c r="D710" s="321" t="s">
        <x:v>448</x:v>
      </x:c>
      <x:c r="E710" s="316">
        <x:v>44805</x:v>
      </x:c>
      <x:c r="F710" s="308">
        <x:v>45108</x:v>
      </x:c>
      <x:c r="G710" s="317">
        <x:v>45108</x:v>
      </x:c>
      <x:c r="H710" s="331"/>
      <x:c r="I710" s="226">
        <x:v>2876816</x:v>
      </x:c>
      <x:c r="J710" s="327"/>
      <x:c r="K710" s="287" t="s">
        <x:v>150</x:v>
      </x:c>
      <x:c r="L710" s="312">
        <x:v>100</x:v>
      </x:c>
      <x:c r="M710" s="313">
        <x:v>138</x:v>
      </x:c>
      <x:c r="N710" s="313" t="s">
        <x:v>22</x:v>
      </x:c>
      <x:c r="O710" s="313" t="s">
        <x:v>22</x:v>
      </x:c>
      <x:c r="P710" s="313" t="s">
        <x:v>22</x:v>
      </x:c>
      <x:c r="Q710" s="313" t="s">
        <x:v>22</x:v>
      </x:c>
      <x:c r="R710" s="313" t="s">
        <x:v>22</x:v>
      </x:c>
      <x:c r="S710" s="313" t="s">
        <x:v>22</x:v>
      </x:c>
      <x:c r="T710" s="313" t="s">
        <x:v>22</x:v>
      </x:c>
      <x:c r="U710" s="313" t="s">
        <x:v>22</x:v>
      </x:c>
      <x:c r="V710" s="313" t="s">
        <x:v>99</x:v>
      </x:c>
      <x:c r="W710" s="306"/>
    </x:row>
    <x:row r="711" spans="1:23" s="43" customFormat="1" ht="25.5" x14ac:dyDescent="0.2">
      <x:c r="A711" s="346" t="s">
        <x:v>449</x:v>
      </x:c>
      <x:c r="B711" s="346" t="s">
        <x:v>450</x:v>
      </x:c>
      <x:c r="C711" s="359" t="s">
        <x:v>84</x:v>
      </x:c>
      <x:c r="D711" s="359" t="s">
        <x:v>451</x:v>
      </x:c>
      <x:c r="E711" s="348">
        <x:v>44875</x:v>
      </x:c>
      <x:c r="F711" s="391">
        <x:v>45264</x:v>
      </x:c>
      <x:c r="G711" s="391">
        <x:v>45264</x:v>
      </x:c>
      <x:c r="H711" s="392"/>
      <x:c r="I711" s="351">
        <x:v>1335615</x:v>
      </x:c>
      <x:c r="J711" s="562"/>
      <x:c r="K711" s="353" t="s">
        <x:v>150</x:v>
      </x:c>
      <x:c r="L711" s="354">
        <x:v>100</x:v>
      </x:c>
      <x:c r="M711" s="355">
        <x:v>69</x:v>
      </x:c>
      <x:c r="N711" s="355">
        <x:v>138</x:v>
      </x:c>
      <x:c r="O711" s="355" t="s">
        <x:v>22</x:v>
      </x:c>
      <x:c r="P711" s="355" t="s">
        <x:v>22</x:v>
      </x:c>
      <x:c r="Q711" s="355" t="s">
        <x:v>22</x:v>
      </x:c>
      <x:c r="R711" s="355" t="s">
        <x:v>22</x:v>
      </x:c>
      <x:c r="S711" s="355" t="s">
        <x:v>22</x:v>
      </x:c>
      <x:c r="T711" s="355" t="s">
        <x:v>22</x:v>
      </x:c>
      <x:c r="U711" s="355" t="s">
        <x:v>22</x:v>
      </x:c>
      <x:c r="V711" s="355" t="s">
        <x:v>99</x:v>
      </x:c>
      <x:c r="W711" s="346"/>
    </x:row>
    <x:row r="712" spans="1:23" s="43" customFormat="1" ht="38.25" x14ac:dyDescent="0.2">
      <x:c r="A712" s="195" t="s">
        <x:v>3078</x:v>
      </x:c>
      <x:c r="B712" s="195" t="s">
        <x:v>478</x:v>
      </x:c>
      <x:c r="C712" s="195" t="s">
        <x:v>40</x:v>
      </x:c>
      <x:c r="D712" s="195" t="s">
        <x:v>479</x:v>
      </x:c>
      <x:c r="E712" s="207">
        <x:v>45419</x:v>
      </x:c>
      <x:c r="F712" s="119">
        <x:v>45653</x:v>
      </x:c>
      <x:c r="G712" s="192">
        <x:v>45653</x:v>
      </x:c>
      <x:c r="H712" s="195"/>
      <x:c r="I712" s="208" t="s">
        <x:v>3012</x:v>
      </x:c>
      <x:c r="J712" s="542"/>
      <x:c r="K712" s="288" t="s">
        <x:v>150</x:v>
      </x:c>
      <x:c r="L712" s="110">
        <x:v>100</x:v>
      </x:c>
      <x:c r="M712" s="195" t="s">
        <x:v>22</x:v>
      </x:c>
      <x:c r="N712" s="195">
        <x:v>345</x:v>
      </x:c>
      <x:c r="O712" s="195" t="s">
        <x:v>22</x:v>
      </x:c>
      <x:c r="P712" s="195" t="s">
        <x:v>22</x:v>
      </x:c>
      <x:c r="Q712" s="195" t="s">
        <x:v>22</x:v>
      </x:c>
      <x:c r="R712" s="195" t="s">
        <x:v>22</x:v>
      </x:c>
      <x:c r="S712" s="195" t="s">
        <x:v>22</x:v>
      </x:c>
      <x:c r="T712" s="195" t="s">
        <x:v>22</x:v>
      </x:c>
      <x:c r="U712" s="195" t="s">
        <x:v>22</x:v>
      </x:c>
      <x:c r="V712" s="195" t="s">
        <x:v>99</x:v>
      </x:c>
      <x:c r="W712" s="195"/>
    </x:row>
    <x:row r="713" spans="1:23" s="43" customFormat="1" ht="25.5" x14ac:dyDescent="0.2">
      <x:c r="A713" s="93" t="s">
        <x:v>464</x:v>
      </x:c>
      <x:c r="B713" s="88" t="s">
        <x:v>1148</x:v>
      </x:c>
      <x:c r="C713" s="93" t="s">
        <x:v>88</x:v>
      </x:c>
      <x:c r="D713" s="93" t="s">
        <x:v>480</x:v>
      </x:c>
      <x:c r="E713" s="127">
        <x:v>44981</x:v>
      </x:c>
      <x:c r="F713" s="86">
        <x:v>45061</x:v>
      </x:c>
      <x:c r="G713" s="119">
        <x:v>45061</x:v>
      </x:c>
      <x:c r="H713" s="93"/>
      <x:c r="I713" s="104">
        <x:v>7865658</x:v>
      </x:c>
      <x:c r="J713" s="83"/>
      <x:c r="K713" s="105" t="s">
        <x:v>150</x:v>
      </x:c>
      <x:c r="L713" s="97">
        <x:v>100</x:v>
      </x:c>
      <x:c r="M713" s="93" t="s">
        <x:v>22</x:v>
      </x:c>
      <x:c r="N713" s="93">
        <x:v>345</x:v>
      </x:c>
      <x:c r="O713" s="93" t="s">
        <x:v>22</x:v>
      </x:c>
      <x:c r="P713" s="93" t="s">
        <x:v>22</x:v>
      </x:c>
      <x:c r="Q713" s="93" t="s">
        <x:v>22</x:v>
      </x:c>
      <x:c r="R713" s="93" t="s">
        <x:v>22</x:v>
      </x:c>
      <x:c r="S713" s="93" t="s">
        <x:v>22</x:v>
      </x:c>
      <x:c r="T713" s="93" t="s">
        <x:v>22</x:v>
      </x:c>
      <x:c r="U713" s="93" t="s">
        <x:v>22</x:v>
      </x:c>
      <x:c r="V713" s="93" t="s">
        <x:v>99</x:v>
      </x:c>
      <x:c r="W713" s="93"/>
    </x:row>
    <x:row r="714" spans="1:23" s="43" customFormat="1" ht="38.25" x14ac:dyDescent="0.2">
      <x:c r="A714" s="93" t="s">
        <x:v>1575</x:v>
      </x:c>
      <x:c r="B714" s="93" t="s">
        <x:v>481</x:v>
      </x:c>
      <x:c r="C714" s="93" t="s">
        <x:v>85</x:v>
      </x:c>
      <x:c r="D714" s="93" t="s">
        <x:v>482</x:v>
      </x:c>
      <x:c r="E714" s="86">
        <x:v>45365</x:v>
      </x:c>
      <x:c r="F714" s="119">
        <x:v>45638</x:v>
      </x:c>
      <x:c r="G714" s="119">
        <x:v>45638</x:v>
      </x:c>
      <x:c r="H714" s="93"/>
      <x:c r="I714" s="90">
        <x:v>15402937.359999999</x:v>
      </x:c>
      <x:c r="J714" s="83"/>
      <x:c r="K714" s="105" t="s">
        <x:v>150</x:v>
      </x:c>
      <x:c r="L714" s="97">
        <x:v>100</x:v>
      </x:c>
      <x:c r="M714" s="93" t="s">
        <x:v>22</x:v>
      </x:c>
      <x:c r="N714" s="93">
        <x:v>138</x:v>
      </x:c>
      <x:c r="O714" s="93" t="s">
        <x:v>22</x:v>
      </x:c>
      <x:c r="P714" s="93" t="s">
        <x:v>22</x:v>
      </x:c>
      <x:c r="Q714" s="93" t="s">
        <x:v>22</x:v>
      </x:c>
      <x:c r="R714" s="93" t="s">
        <x:v>22</x:v>
      </x:c>
      <x:c r="S714" s="93" t="s">
        <x:v>22</x:v>
      </x:c>
      <x:c r="T714" s="93" t="s">
        <x:v>22</x:v>
      </x:c>
      <x:c r="U714" s="93" t="s">
        <x:v>22</x:v>
      </x:c>
      <x:c r="V714" s="93" t="s">
        <x:v>99</x:v>
      </x:c>
      <x:c r="W714" s="93"/>
    </x:row>
    <x:row r="715" spans="1:23" s="43" customFormat="1" ht="38.25" x14ac:dyDescent="0.2">
      <x:c r="A715" s="93" t="s">
        <x:v>465</x:v>
      </x:c>
      <x:c r="B715" s="93" t="s">
        <x:v>483</x:v>
      </x:c>
      <x:c r="C715" s="93" t="s">
        <x:v>466</x:v>
      </x:c>
      <x:c r="D715" s="93" t="s">
        <x:v>484</x:v>
      </x:c>
      <x:c r="E715" s="86">
        <x:v>45272</x:v>
      </x:c>
      <x:c r="F715" s="86">
        <x:v>45429</x:v>
      </x:c>
      <x:c r="G715" s="86">
        <x:v>45429</x:v>
      </x:c>
      <x:c r="H715" s="93"/>
      <x:c r="I715" s="103">
        <x:v>8175933.9199999999</x:v>
      </x:c>
      <x:c r="J715" s="83"/>
      <x:c r="K715" s="105" t="s">
        <x:v>150</x:v>
      </x:c>
      <x:c r="L715" s="85">
        <x:v>100</x:v>
      </x:c>
      <x:c r="M715" s="93" t="s">
        <x:v>22</x:v>
      </x:c>
      <x:c r="N715" s="93">
        <x:v>345</x:v>
      </x:c>
      <x:c r="O715" s="93" t="s">
        <x:v>22</x:v>
      </x:c>
      <x:c r="P715" s="93" t="s">
        <x:v>22</x:v>
      </x:c>
      <x:c r="Q715" s="93" t="s">
        <x:v>22</x:v>
      </x:c>
      <x:c r="R715" s="93" t="s">
        <x:v>22</x:v>
      </x:c>
      <x:c r="S715" s="93" t="s">
        <x:v>22</x:v>
      </x:c>
      <x:c r="T715" s="93" t="s">
        <x:v>22</x:v>
      </x:c>
      <x:c r="U715" s="93" t="s">
        <x:v>22</x:v>
      </x:c>
      <x:c r="V715" s="93" t="s">
        <x:v>99</x:v>
      </x:c>
      <x:c r="W715" s="93"/>
    </x:row>
    <x:row r="716" spans="1:23" s="43" customFormat="1" ht="38.25" x14ac:dyDescent="0.2">
      <x:c r="A716" s="91" t="s">
        <x:v>3357</x:v>
      </x:c>
      <x:c r="B716" s="91" t="s">
        <x:v>1788</x:v>
      </x:c>
      <x:c r="C716" s="91" t="s">
        <x:v>239</x:v>
      </x:c>
      <x:c r="D716" s="91" t="s">
        <x:v>1789</x:v>
      </x:c>
      <x:c r="E716" s="86">
        <x:v>45274</x:v>
      </x:c>
      <x:c r="F716" s="86">
        <x:v>45427</x:v>
      </x:c>
      <x:c r="G716" s="119">
        <x:v>45427</x:v>
      </x:c>
      <x:c r="H716" s="128"/>
      <x:c r="I716" s="90">
        <x:v>10701854.75</x:v>
      </x:c>
      <x:c r="J716" s="83"/>
      <x:c r="K716" s="105"/>
      <x:c r="L716" s="85">
        <x:v>100</x:v>
      </x:c>
      <x:c r="M716" s="93" t="s">
        <x:v>22</x:v>
      </x:c>
      <x:c r="N716" s="93">
        <x:v>345</x:v>
      </x:c>
      <x:c r="O716" s="93" t="s">
        <x:v>22</x:v>
      </x:c>
      <x:c r="P716" s="93" t="s">
        <x:v>22</x:v>
      </x:c>
      <x:c r="Q716" s="93" t="s">
        <x:v>22</x:v>
      </x:c>
      <x:c r="R716" s="93" t="s">
        <x:v>22</x:v>
      </x:c>
      <x:c r="S716" s="93" t="s">
        <x:v>22</x:v>
      </x:c>
      <x:c r="T716" s="84" t="s">
        <x:v>22</x:v>
      </x:c>
      <x:c r="U716" s="84" t="s">
        <x:v>22</x:v>
      </x:c>
      <x:c r="V716" s="93" t="s">
        <x:v>99</x:v>
      </x:c>
      <x:c r="W716" s="93"/>
    </x:row>
    <x:row r="717" spans="1:23" s="43" customFormat="1" ht="38.25" x14ac:dyDescent="0.2">
      <x:c r="A717" s="306" t="s">
        <x:v>955</x:v>
      </x:c>
      <x:c r="B717" s="306" t="s">
        <x:v>485</x:v>
      </x:c>
      <x:c r="C717" s="306" t="s">
        <x:v>297</x:v>
      </x:c>
      <x:c r="D717" s="306" t="s">
        <x:v>486</x:v>
      </x:c>
      <x:c r="E717" s="444">
        <x:v>45689</x:v>
      </x:c>
      <x:c r="F717" s="316">
        <x:v>45792</x:v>
      </x:c>
      <x:c r="G717" s="317"/>
      <x:c r="H717" s="306"/>
      <x:c r="I717" s="227">
        <x:v>5698445.5800000001</x:v>
      </x:c>
      <x:c r="J717" s="327"/>
      <x:c r="K717" s="287" t="s">
        <x:v>150</x:v>
      </x:c>
      <x:c r="L717" s="337">
        <x:v>0</x:v>
      </x:c>
      <x:c r="M717" s="306">
        <x:v>69</x:v>
      </x:c>
      <x:c r="N717" s="306" t="s">
        <x:v>22</x:v>
      </x:c>
      <x:c r="O717" s="306" t="s">
        <x:v>22</x:v>
      </x:c>
      <x:c r="P717" s="306" t="s">
        <x:v>22</x:v>
      </x:c>
      <x:c r="Q717" s="306" t="s">
        <x:v>22</x:v>
      </x:c>
      <x:c r="R717" s="306" t="s">
        <x:v>22</x:v>
      </x:c>
      <x:c r="S717" s="306" t="s">
        <x:v>22</x:v>
      </x:c>
      <x:c r="T717" s="306" t="s">
        <x:v>22</x:v>
      </x:c>
      <x:c r="U717" s="306" t="s">
        <x:v>22</x:v>
      </x:c>
      <x:c r="V717" s="306" t="s">
        <x:v>99</x:v>
      </x:c>
      <x:c r="W717" s="306"/>
    </x:row>
    <x:row r="718" spans="1:23" s="43" customFormat="1" ht="25.5" x14ac:dyDescent="0.2">
      <x:c r="A718" s="195" t="s">
        <x:v>467</x:v>
      </x:c>
      <x:c r="B718" s="195" t="s">
        <x:v>487</x:v>
      </x:c>
      <x:c r="C718" s="195" t="s">
        <x:v>89</x:v>
      </x:c>
      <x:c r="D718" s="195" t="s">
        <x:v>488</x:v>
      </x:c>
      <x:c r="E718" s="384">
        <x:v>44855</x:v>
      </x:c>
      <x:c r="F718" s="207">
        <x:v>45126</x:v>
      </x:c>
      <x:c r="G718" s="385">
        <x:v>45126</x:v>
      </x:c>
      <x:c r="H718" s="195"/>
      <x:c r="I718" s="294">
        <x:v>1133424</x:v>
      </x:c>
      <x:c r="J718" s="542"/>
      <x:c r="K718" s="288" t="s">
        <x:v>150</x:v>
      </x:c>
      <x:c r="L718" s="371">
        <x:v>100</x:v>
      </x:c>
      <x:c r="M718" s="195" t="s">
        <x:v>22</x:v>
      </x:c>
      <x:c r="N718" s="195">
        <x:v>138</x:v>
      </x:c>
      <x:c r="O718" s="195" t="s">
        <x:v>22</x:v>
      </x:c>
      <x:c r="P718" s="195" t="s">
        <x:v>22</x:v>
      </x:c>
      <x:c r="Q718" s="195" t="s">
        <x:v>22</x:v>
      </x:c>
      <x:c r="R718" s="195" t="s">
        <x:v>22</x:v>
      </x:c>
      <x:c r="S718" s="195" t="s">
        <x:v>22</x:v>
      </x:c>
      <x:c r="T718" s="195" t="s">
        <x:v>22</x:v>
      </x:c>
      <x:c r="U718" s="195" t="s">
        <x:v>22</x:v>
      </x:c>
      <x:c r="V718" s="195" t="s">
        <x:v>99</x:v>
      </x:c>
      <x:c r="W718" s="195"/>
    </x:row>
    <x:row r="719" spans="1:23" s="43" customFormat="1" ht="38.25" x14ac:dyDescent="0.2">
      <x:c r="A719" s="93" t="s">
        <x:v>1743</x:v>
      </x:c>
      <x:c r="B719" s="93" t="s">
        <x:v>468</x:v>
      </x:c>
      <x:c r="C719" s="93" t="s">
        <x:v>469</x:v>
      </x:c>
      <x:c r="D719" s="93" t="s">
        <x:v>470</x:v>
      </x:c>
      <x:c r="E719" s="128">
        <x:v>45105</x:v>
      </x:c>
      <x:c r="F719" s="86">
        <x:v>45327</x:v>
      </x:c>
      <x:c r="G719" s="86">
        <x:v>45327</x:v>
      </x:c>
      <x:c r="H719" s="93"/>
      <x:c r="I719" s="90">
        <x:v>6924290.0899999999</x:v>
      </x:c>
      <x:c r="J719" s="83"/>
      <x:c r="K719" s="105" t="s">
        <x:v>150</x:v>
      </x:c>
      <x:c r="L719" s="97">
        <x:v>100</x:v>
      </x:c>
      <x:c r="M719" s="93" t="s">
        <x:v>22</x:v>
      </x:c>
      <x:c r="N719" s="93">
        <x:v>345</x:v>
      </x:c>
      <x:c r="O719" s="93" t="s">
        <x:v>22</x:v>
      </x:c>
      <x:c r="P719" s="93" t="s">
        <x:v>22</x:v>
      </x:c>
      <x:c r="Q719" s="93" t="s">
        <x:v>22</x:v>
      </x:c>
      <x:c r="R719" s="93" t="s">
        <x:v>22</x:v>
      </x:c>
      <x:c r="S719" s="93" t="s">
        <x:v>22</x:v>
      </x:c>
      <x:c r="T719" s="93" t="s">
        <x:v>22</x:v>
      </x:c>
      <x:c r="U719" s="93" t="s">
        <x:v>22</x:v>
      </x:c>
      <x:c r="V719" s="93" t="s">
        <x:v>99</x:v>
      </x:c>
      <x:c r="W719" s="93"/>
    </x:row>
    <x:row r="720" spans="1:23" s="43" customFormat="1" ht="38.25" x14ac:dyDescent="0.2">
      <x:c r="A720" s="93" t="s">
        <x:v>471</x:v>
      </x:c>
      <x:c r="B720" s="93" t="s">
        <x:v>489</x:v>
      </x:c>
      <x:c r="C720" s="93" t="s">
        <x:v>28</x:v>
      </x:c>
      <x:c r="D720" s="93" t="s">
        <x:v>490</x:v>
      </x:c>
      <x:c r="E720" s="127">
        <x:v>45168</x:v>
      </x:c>
      <x:c r="F720" s="86">
        <x:v>45419</x:v>
      </x:c>
      <x:c r="G720" s="86">
        <x:v>45419</x:v>
      </x:c>
      <x:c r="H720" s="93"/>
      <x:c r="I720" s="90">
        <x:v>8155593</x:v>
      </x:c>
      <x:c r="J720" s="83"/>
      <x:c r="K720" s="105" t="s">
        <x:v>150</x:v>
      </x:c>
      <x:c r="L720" s="85">
        <x:v>100</x:v>
      </x:c>
      <x:c r="M720" s="93" t="s">
        <x:v>22</x:v>
      </x:c>
      <x:c r="N720" s="93">
        <x:v>138</x:v>
      </x:c>
      <x:c r="O720" s="93" t="s">
        <x:v>22</x:v>
      </x:c>
      <x:c r="P720" s="93" t="s">
        <x:v>22</x:v>
      </x:c>
      <x:c r="Q720" s="93" t="s">
        <x:v>22</x:v>
      </x:c>
      <x:c r="R720" s="93" t="s">
        <x:v>22</x:v>
      </x:c>
      <x:c r="S720" s="93" t="s">
        <x:v>22</x:v>
      </x:c>
      <x:c r="T720" s="93" t="s">
        <x:v>22</x:v>
      </x:c>
      <x:c r="U720" s="93" t="s">
        <x:v>22</x:v>
      </x:c>
      <x:c r="V720" s="93" t="s">
        <x:v>99</x:v>
      </x:c>
      <x:c r="W720" s="93"/>
    </x:row>
    <x:row r="721" spans="1:23" s="43" customFormat="1" ht="25.5" x14ac:dyDescent="0.2">
      <x:c r="A721" s="306" t="s">
        <x:v>472</x:v>
      </x:c>
      <x:c r="B721" s="306" t="s">
        <x:v>512</x:v>
      </x:c>
      <x:c r="C721" s="306" t="s">
        <x:v>473</x:v>
      </x:c>
      <x:c r="D721" s="306" t="s">
        <x:v>474</x:v>
      </x:c>
      <x:c r="E721" s="328">
        <x:v>44792</x:v>
      </x:c>
      <x:c r="F721" s="316">
        <x:v>44924</x:v>
      </x:c>
      <x:c r="G721" s="316">
        <x:v>44924</x:v>
      </x:c>
      <x:c r="H721" s="306"/>
      <x:c r="I721" s="289">
        <x:v>2618162</x:v>
      </x:c>
      <x:c r="J721" s="327"/>
      <x:c r="K721" s="287" t="s">
        <x:v>150</x:v>
      </x:c>
      <x:c r="L721" s="312">
        <x:v>100</x:v>
      </x:c>
      <x:c r="M721" s="306">
        <x:v>138</x:v>
      </x:c>
      <x:c r="N721" s="306" t="s">
        <x:v>22</x:v>
      </x:c>
      <x:c r="O721" s="306" t="s">
        <x:v>22</x:v>
      </x:c>
      <x:c r="P721" s="306" t="s">
        <x:v>22</x:v>
      </x:c>
      <x:c r="Q721" s="306" t="s">
        <x:v>22</x:v>
      </x:c>
      <x:c r="R721" s="306" t="s">
        <x:v>22</x:v>
      </x:c>
      <x:c r="S721" s="306" t="s">
        <x:v>22</x:v>
      </x:c>
      <x:c r="T721" s="306" t="s">
        <x:v>22</x:v>
      </x:c>
      <x:c r="U721" s="306" t="s">
        <x:v>22</x:v>
      </x:c>
      <x:c r="V721" s="306" t="s">
        <x:v>99</x:v>
      </x:c>
      <x:c r="W721" s="306"/>
    </x:row>
    <x:row r="722" spans="1:23" s="43" customFormat="1" ht="25.5" x14ac:dyDescent="0.2">
      <x:c r="A722" s="195" t="s">
        <x:v>3037</x:v>
      </x:c>
      <x:c r="B722" s="378" t="s">
        <x:v>1149</x:v>
      </x:c>
      <x:c r="C722" s="195" t="s">
        <x:v>266</x:v>
      </x:c>
      <x:c r="D722" s="195" t="s">
        <x:v>476</x:v>
      </x:c>
      <x:c r="E722" s="384">
        <x:v>44998</x:v>
      </x:c>
      <x:c r="F722" s="207">
        <x:v>45272</x:v>
      </x:c>
      <x:c r="G722" s="207">
        <x:v>45272</x:v>
      </x:c>
      <x:c r="H722" s="195"/>
      <x:c r="I722" s="208">
        <x:v>6274501</x:v>
      </x:c>
      <x:c r="J722" s="542"/>
      <x:c r="K722" s="288" t="s">
        <x:v>150</x:v>
      </x:c>
      <x:c r="L722" s="371">
        <x:v>100</x:v>
      </x:c>
      <x:c r="M722" s="195">
        <x:v>138</x:v>
      </x:c>
      <x:c r="N722" s="195" t="s">
        <x:v>22</x:v>
      </x:c>
      <x:c r="O722" s="195" t="s">
        <x:v>22</x:v>
      </x:c>
      <x:c r="P722" s="195" t="s">
        <x:v>22</x:v>
      </x:c>
      <x:c r="Q722" s="195" t="s">
        <x:v>22</x:v>
      </x:c>
      <x:c r="R722" s="195" t="s">
        <x:v>22</x:v>
      </x:c>
      <x:c r="S722" s="195" t="s">
        <x:v>22</x:v>
      </x:c>
      <x:c r="T722" s="195" t="s">
        <x:v>22</x:v>
      </x:c>
      <x:c r="U722" s="195" t="s">
        <x:v>22</x:v>
      </x:c>
      <x:c r="V722" s="195" t="s">
        <x:v>99</x:v>
      </x:c>
      <x:c r="W722" s="195"/>
    </x:row>
    <x:row r="723" spans="1:23" s="43" customFormat="1" ht="38.25" x14ac:dyDescent="0.2">
      <x:c r="A723" s="93" t="s">
        <x:v>569</x:v>
      </x:c>
      <x:c r="B723" s="93" t="s">
        <x:v>544</x:v>
      </x:c>
      <x:c r="C723" s="93" t="s">
        <x:v>125</x:v>
      </x:c>
      <x:c r="D723" s="93" t="s">
        <x:v>545</x:v>
      </x:c>
      <x:c r="E723" s="127">
        <x:v>44970</x:v>
      </x:c>
      <x:c r="F723" s="119">
        <x:v>45271</x:v>
      </x:c>
      <x:c r="G723" s="119">
        <x:v>45271</x:v>
      </x:c>
      <x:c r="H723" s="93"/>
      <x:c r="I723" s="90">
        <x:v>8788730</x:v>
      </x:c>
      <x:c r="J723" s="83"/>
      <x:c r="K723" s="105" t="s">
        <x:v>150</x:v>
      </x:c>
      <x:c r="L723" s="97">
        <x:v>100</x:v>
      </x:c>
      <x:c r="M723" s="93" t="s">
        <x:v>22</x:v>
      </x:c>
      <x:c r="N723" s="93">
        <x:v>138</x:v>
      </x:c>
      <x:c r="O723" s="93" t="s">
        <x:v>22</x:v>
      </x:c>
      <x:c r="P723" s="93" t="s">
        <x:v>22</x:v>
      </x:c>
      <x:c r="Q723" s="93" t="s">
        <x:v>22</x:v>
      </x:c>
      <x:c r="R723" s="93" t="s">
        <x:v>22</x:v>
      </x:c>
      <x:c r="S723" s="93" t="s">
        <x:v>22</x:v>
      </x:c>
      <x:c r="T723" s="93" t="s">
        <x:v>22</x:v>
      </x:c>
      <x:c r="U723" s="93" t="s">
        <x:v>22</x:v>
      </x:c>
      <x:c r="V723" s="93" t="s">
        <x:v>99</x:v>
      </x:c>
      <x:c r="W723" s="93"/>
    </x:row>
    <x:row r="724" spans="1:23" s="43" customFormat="1" ht="25.5" x14ac:dyDescent="0.2">
      <x:c r="A724" s="93" t="s">
        <x:v>546</x:v>
      </x:c>
      <x:c r="B724" s="93" t="s">
        <x:v>547</x:v>
      </x:c>
      <x:c r="C724" s="93" t="s">
        <x:v>238</x:v>
      </x:c>
      <x:c r="D724" s="93" t="s">
        <x:v>548</x:v>
      </x:c>
      <x:c r="E724" s="128">
        <x:v>44996</x:v>
      </x:c>
      <x:c r="F724" s="86">
        <x:v>45444</x:v>
      </x:c>
      <x:c r="G724" s="119">
        <x:v>45444</x:v>
      </x:c>
      <x:c r="H724" s="93"/>
      <x:c r="I724" s="90">
        <x:v>2035427</x:v>
      </x:c>
      <x:c r="J724" s="83"/>
      <x:c r="K724" s="105" t="s">
        <x:v>150</x:v>
      </x:c>
      <x:c r="L724" s="97">
        <x:v>100</x:v>
      </x:c>
      <x:c r="M724" s="93" t="s">
        <x:v>22</x:v>
      </x:c>
      <x:c r="N724" s="93">
        <x:v>345</x:v>
      </x:c>
      <x:c r="O724" s="93" t="s">
        <x:v>22</x:v>
      </x:c>
      <x:c r="P724" s="93" t="s">
        <x:v>22</x:v>
      </x:c>
      <x:c r="Q724" s="93" t="s">
        <x:v>22</x:v>
      </x:c>
      <x:c r="R724" s="93" t="s">
        <x:v>22</x:v>
      </x:c>
      <x:c r="S724" s="93" t="s">
        <x:v>22</x:v>
      </x:c>
      <x:c r="T724" s="93" t="s">
        <x:v>22</x:v>
      </x:c>
      <x:c r="U724" s="93" t="s">
        <x:v>22</x:v>
      </x:c>
      <x:c r="V724" s="93" t="s">
        <x:v>99</x:v>
      </x:c>
      <x:c r="W724" s="93"/>
    </x:row>
    <x:row r="725" spans="1:23" s="43" customFormat="1" ht="38.25" x14ac:dyDescent="0.2">
      <x:c r="A725" s="306" t="s">
        <x:v>549</x:v>
      </x:c>
      <x:c r="B725" s="306" t="s">
        <x:v>550</x:v>
      </x:c>
      <x:c r="C725" s="306" t="s">
        <x:v>275</x:v>
      </x:c>
      <x:c r="D725" s="306" t="s">
        <x:v>551</x:v>
      </x:c>
      <x:c r="E725" s="316">
        <x:v>44953</x:v>
      </x:c>
      <x:c r="F725" s="308">
        <x:v>45078</x:v>
      </x:c>
      <x:c r="G725" s="178">
        <x:v>45078</x:v>
      </x:c>
      <x:c r="H725" s="306"/>
      <x:c r="I725" s="227">
        <x:v>6480932</x:v>
      </x:c>
      <x:c r="J725" s="327"/>
      <x:c r="K725" s="287" t="s">
        <x:v>150</x:v>
      </x:c>
      <x:c r="L725" s="312">
        <x:v>100</x:v>
      </x:c>
      <x:c r="M725" s="306" t="s">
        <x:v>22</x:v>
      </x:c>
      <x:c r="N725" s="306">
        <x:v>138</x:v>
      </x:c>
      <x:c r="O725" s="306" t="s">
        <x:v>22</x:v>
      </x:c>
      <x:c r="P725" s="306" t="s">
        <x:v>22</x:v>
      </x:c>
      <x:c r="Q725" s="306" t="s">
        <x:v>22</x:v>
      </x:c>
      <x:c r="R725" s="306" t="s">
        <x:v>22</x:v>
      </x:c>
      <x:c r="S725" s="306" t="s">
        <x:v>22</x:v>
      </x:c>
      <x:c r="T725" s="306" t="s">
        <x:v>22</x:v>
      </x:c>
      <x:c r="U725" s="306" t="s">
        <x:v>22</x:v>
      </x:c>
      <x:c r="V725" s="306" t="s">
        <x:v>99</x:v>
      </x:c>
      <x:c r="W725" s="306"/>
    </x:row>
    <x:row r="726" spans="1:23" s="43" customFormat="1" ht="63.75" x14ac:dyDescent="0.2">
      <x:c r="A726" s="195" t="s">
        <x:v>553</x:v>
      </x:c>
      <x:c r="B726" s="195" t="s">
        <x:v>554</x:v>
      </x:c>
      <x:c r="C726" s="195" t="s">
        <x:v>89</x:v>
      </x:c>
      <x:c r="D726" s="195" t="s">
        <x:v>555</x:v>
      </x:c>
      <x:c r="E726" s="384">
        <x:v>44841</x:v>
      </x:c>
      <x:c r="F726" s="366">
        <x:v>45279</x:v>
      </x:c>
      <x:c r="G726" s="367">
        <x:v>45279</x:v>
      </x:c>
      <x:c r="H726" s="195"/>
      <x:c r="I726" s="294">
        <x:v>31195698</x:v>
      </x:c>
      <x:c r="J726" s="542"/>
      <x:c r="K726" s="288" t="s">
        <x:v>150</x:v>
      </x:c>
      <x:c r="L726" s="371">
        <x:v>100</x:v>
      </x:c>
      <x:c r="M726" s="195" t="s">
        <x:v>22</x:v>
      </x:c>
      <x:c r="N726" s="195">
        <x:v>345</x:v>
      </x:c>
      <x:c r="O726" s="195" t="s">
        <x:v>22</x:v>
      </x:c>
      <x:c r="P726" s="195" t="s">
        <x:v>22</x:v>
      </x:c>
      <x:c r="Q726" s="195" t="s">
        <x:v>22</x:v>
      </x:c>
      <x:c r="R726" s="195" t="s">
        <x:v>22</x:v>
      </x:c>
      <x:c r="S726" s="195" t="s">
        <x:v>22</x:v>
      </x:c>
      <x:c r="T726" s="195" t="s">
        <x:v>22</x:v>
      </x:c>
      <x:c r="U726" s="195" t="s">
        <x:v>22</x:v>
      </x:c>
      <x:c r="V726" s="195" t="s">
        <x:v>99</x:v>
      </x:c>
      <x:c r="W726" s="195"/>
    </x:row>
    <x:row r="727" spans="1:23" s="43" customFormat="1" ht="25.5" x14ac:dyDescent="0.2">
      <x:c r="A727" s="93" t="s">
        <x:v>556</x:v>
      </x:c>
      <x:c r="B727" s="93" t="s">
        <x:v>557</x:v>
      </x:c>
      <x:c r="C727" s="93" t="s">
        <x:v>570</x:v>
      </x:c>
      <x:c r="D727" s="93" t="s">
        <x:v>558</x:v>
      </x:c>
      <x:c r="E727" s="444">
        <x:v>46023</x:v>
      </x:c>
      <x:c r="F727" s="86">
        <x:v>46296</x:v>
      </x:c>
      <x:c r="G727" s="193"/>
      <x:c r="H727" s="93"/>
      <x:c r="I727" s="103"/>
      <x:c r="J727" s="83"/>
      <x:c r="K727" s="105" t="s">
        <x:v>150</x:v>
      </x:c>
      <x:c r="L727" s="97">
        <x:v>0</x:v>
      </x:c>
      <x:c r="M727" s="93">
        <x:v>138</x:v>
      </x:c>
      <x:c r="N727" s="93" t="s">
        <x:v>22</x:v>
      </x:c>
      <x:c r="O727" s="93" t="s">
        <x:v>22</x:v>
      </x:c>
      <x:c r="P727" s="93" t="s">
        <x:v>22</x:v>
      </x:c>
      <x:c r="Q727" s="93" t="s">
        <x:v>22</x:v>
      </x:c>
      <x:c r="R727" s="93" t="s">
        <x:v>22</x:v>
      </x:c>
      <x:c r="S727" s="93" t="s">
        <x:v>22</x:v>
      </x:c>
      <x:c r="T727" s="93" t="s">
        <x:v>22</x:v>
      </x:c>
      <x:c r="U727" s="93" t="s">
        <x:v>22</x:v>
      </x:c>
      <x:c r="V727" s="93" t="s">
        <x:v>99</x:v>
      </x:c>
      <x:c r="W727" s="93"/>
    </x:row>
    <x:row r="728" spans="1:23" s="43" customFormat="1" ht="25.5" x14ac:dyDescent="0.2">
      <x:c r="A728" s="306" t="s">
        <x:v>559</x:v>
      </x:c>
      <x:c r="B728" s="306" t="s">
        <x:v>560</x:v>
      </x:c>
      <x:c r="C728" s="306" t="s">
        <x:v>552</x:v>
      </x:c>
      <x:c r="D728" s="306" t="s">
        <x:v>561</x:v>
      </x:c>
      <x:c r="E728" s="508">
        <x:v>45717</x:v>
      </x:c>
      <x:c r="F728" s="768">
        <x:v>45967</x:v>
      </x:c>
      <x:c r="G728" s="769"/>
      <x:c r="H728" s="770"/>
      <x:c r="I728" s="509"/>
      <x:c r="J728" s="567"/>
      <x:c r="K728" s="568" t="s">
        <x:v>150</x:v>
      </x:c>
      <x:c r="L728" s="569">
        <x:v>0</x:v>
      </x:c>
      <x:c r="M728" s="770">
        <x:v>138</x:v>
      </x:c>
      <x:c r="N728" s="770" t="s">
        <x:v>22</x:v>
      </x:c>
      <x:c r="O728" s="770" t="s">
        <x:v>22</x:v>
      </x:c>
      <x:c r="P728" s="770" t="s">
        <x:v>22</x:v>
      </x:c>
      <x:c r="Q728" s="770" t="s">
        <x:v>22</x:v>
      </x:c>
      <x:c r="R728" s="770" t="s">
        <x:v>22</x:v>
      </x:c>
      <x:c r="S728" s="770" t="s">
        <x:v>22</x:v>
      </x:c>
      <x:c r="T728" s="770" t="s">
        <x:v>22</x:v>
      </x:c>
      <x:c r="U728" s="770" t="s">
        <x:v>22</x:v>
      </x:c>
      <x:c r="V728" s="770" t="s">
        <x:v>99</x:v>
      </x:c>
      <x:c r="W728" s="770"/>
    </x:row>
    <x:row r="729" spans="1:23" s="43" customFormat="1" ht="25.5" x14ac:dyDescent="0.2">
      <x:c r="A729" s="195" t="s">
        <x:v>620</x:v>
      </x:c>
      <x:c r="B729" s="195" t="s">
        <x:v>621</x:v>
      </x:c>
      <x:c r="C729" s="195" t="s">
        <x:v>89</x:v>
      </x:c>
      <x:c r="D729" s="378" t="s">
        <x:v>1193</x:v>
      </x:c>
      <x:c r="E729" s="207">
        <x:v>45360</x:v>
      </x:c>
      <x:c r="F729" s="574">
        <x:v>45616</x:v>
      </x:c>
      <x:c r="G729" s="771">
        <x:v>45616</x:v>
      </x:c>
      <x:c r="H729" s="577"/>
      <x:c r="I729" s="577">
        <x:v>1125908.8</x:v>
      </x:c>
      <x:c r="J729" s="578"/>
      <x:c r="K729" s="579" t="s">
        <x:v>150</x:v>
      </x:c>
      <x:c r="L729" s="772">
        <x:v>100</x:v>
      </x:c>
      <x:c r="M729" s="581" t="s">
        <x:v>425</x:v>
      </x:c>
      <x:c r="N729" s="581">
        <x:v>138</x:v>
      </x:c>
      <x:c r="O729" s="581" t="s">
        <x:v>22</x:v>
      </x:c>
      <x:c r="P729" s="581" t="s">
        <x:v>22</x:v>
      </x:c>
      <x:c r="Q729" s="581" t="s">
        <x:v>22</x:v>
      </x:c>
      <x:c r="R729" s="581" t="s">
        <x:v>22</x:v>
      </x:c>
      <x:c r="S729" s="581" t="s">
        <x:v>22</x:v>
      </x:c>
      <x:c r="T729" s="581" t="s">
        <x:v>22</x:v>
      </x:c>
      <x:c r="U729" s="581" t="s">
        <x:v>22</x:v>
      </x:c>
      <x:c r="V729" s="581" t="s">
        <x:v>99</x:v>
      </x:c>
      <x:c r="W729" s="581"/>
    </x:row>
    <x:row r="730" spans="1:23" s="43" customFormat="1" ht="38.25" x14ac:dyDescent="0.2">
      <x:c r="A730" s="306" t="s">
        <x:v>700</x:v>
      </x:c>
      <x:c r="B730" s="306" t="s">
        <x:v>628</x:v>
      </x:c>
      <x:c r="C730" s="306" t="s">
        <x:v>31</x:v>
      </x:c>
      <x:c r="D730" s="306" t="s">
        <x:v>629</x:v>
      </x:c>
      <x:c r="E730" s="328">
        <x:v>44902</x:v>
      </x:c>
      <x:c r="F730" s="316">
        <x:v>45105</x:v>
      </x:c>
      <x:c r="G730" s="317">
        <x:v>45105</x:v>
      </x:c>
      <x:c r="H730" s="227"/>
      <x:c r="I730" s="341">
        <x:v>9046995</x:v>
      </x:c>
      <x:c r="J730" s="327"/>
      <x:c r="K730" s="287" t="s">
        <x:v>150</x:v>
      </x:c>
      <x:c r="L730" s="312">
        <x:v>100</x:v>
      </x:c>
      <x:c r="M730" s="306" t="s">
        <x:v>22</x:v>
      </x:c>
      <x:c r="N730" s="306">
        <x:v>138</x:v>
      </x:c>
      <x:c r="O730" s="306" t="s">
        <x:v>22</x:v>
      </x:c>
      <x:c r="P730" s="306" t="s">
        <x:v>22</x:v>
      </x:c>
      <x:c r="Q730" s="306" t="s">
        <x:v>22</x:v>
      </x:c>
      <x:c r="R730" s="306" t="s">
        <x:v>22</x:v>
      </x:c>
      <x:c r="S730" s="306" t="s">
        <x:v>22</x:v>
      </x:c>
      <x:c r="T730" s="306" t="s">
        <x:v>22</x:v>
      </x:c>
      <x:c r="U730" s="306" t="s">
        <x:v>22</x:v>
      </x:c>
      <x:c r="V730" s="306" t="s">
        <x:v>99</x:v>
      </x:c>
      <x:c r="W730" s="306"/>
    </x:row>
    <x:row r="731" spans="1:23" s="43" customFormat="1" ht="25.5" x14ac:dyDescent="0.2">
      <x:c r="A731" s="195" t="s">
        <x:v>604</x:v>
      </x:c>
      <x:c r="B731" s="195" t="s">
        <x:v>605</x:v>
      </x:c>
      <x:c r="C731" s="195" t="s">
        <x:v>510</x:v>
      </x:c>
      <x:c r="D731" s="195" t="s">
        <x:v>609</x:v>
      </x:c>
      <x:c r="E731" s="207">
        <x:v>45320</x:v>
      </x:c>
      <x:c r="F731" s="207">
        <x:v>45444</x:v>
      </x:c>
      <x:c r="G731" s="207">
        <x:v>45444</x:v>
      </x:c>
      <x:c r="H731" s="208"/>
      <x:c r="I731" s="208">
        <x:v>6446199.1600000001</x:v>
      </x:c>
      <x:c r="J731" s="542"/>
      <x:c r="K731" s="288" t="s">
        <x:v>150</x:v>
      </x:c>
      <x:c r="L731" s="394">
        <x:v>100</x:v>
      </x:c>
      <x:c r="M731" s="195" t="s">
        <x:v>22</x:v>
      </x:c>
      <x:c r="N731" s="195">
        <x:v>138</x:v>
      </x:c>
      <x:c r="O731" s="195" t="s">
        <x:v>22</x:v>
      </x:c>
      <x:c r="P731" s="195" t="s">
        <x:v>22</x:v>
      </x:c>
      <x:c r="Q731" s="195" t="s">
        <x:v>22</x:v>
      </x:c>
      <x:c r="R731" s="195" t="s">
        <x:v>22</x:v>
      </x:c>
      <x:c r="S731" s="195" t="s">
        <x:v>22</x:v>
      </x:c>
      <x:c r="T731" s="195" t="s">
        <x:v>22</x:v>
      </x:c>
      <x:c r="U731" s="195" t="s">
        <x:v>22</x:v>
      </x:c>
      <x:c r="V731" s="195" t="s">
        <x:v>99</x:v>
      </x:c>
      <x:c r="W731" s="195"/>
    </x:row>
    <x:row r="732" spans="1:23" s="43" customFormat="1" ht="25.5" x14ac:dyDescent="0.2">
      <x:c r="A732" s="93" t="s">
        <x:v>606</x:v>
      </x:c>
      <x:c r="B732" s="93" t="s">
        <x:v>607</x:v>
      </x:c>
      <x:c r="C732" s="93" t="s">
        <x:v>608</x:v>
      </x:c>
      <x:c r="D732" s="88" t="s">
        <x:v>1194</x:v>
      </x:c>
      <x:c r="E732" s="86">
        <x:v>44876</x:v>
      </x:c>
      <x:c r="F732" s="128">
        <x:v>45057</x:v>
      </x:c>
      <x:c r="G732" s="119">
        <x:v>45057</x:v>
      </x:c>
      <x:c r="H732" s="90"/>
      <x:c r="I732" s="90">
        <x:v>4998964</x:v>
      </x:c>
      <x:c r="J732" s="83"/>
      <x:c r="K732" s="105" t="s">
        <x:v>150</x:v>
      </x:c>
      <x:c r="L732" s="97">
        <x:v>100</x:v>
      </x:c>
      <x:c r="M732" s="93" t="s">
        <x:v>22</x:v>
      </x:c>
      <x:c r="N732" s="93">
        <x:v>138</x:v>
      </x:c>
      <x:c r="O732" s="93" t="s">
        <x:v>22</x:v>
      </x:c>
      <x:c r="P732" s="93" t="s">
        <x:v>22</x:v>
      </x:c>
      <x:c r="Q732" s="93" t="s">
        <x:v>22</x:v>
      </x:c>
      <x:c r="R732" s="93" t="s">
        <x:v>22</x:v>
      </x:c>
      <x:c r="S732" s="93" t="s">
        <x:v>22</x:v>
      </x:c>
      <x:c r="T732" s="93" t="s">
        <x:v>22</x:v>
      </x:c>
      <x:c r="U732" s="93" t="s">
        <x:v>22</x:v>
      </x:c>
      <x:c r="V732" s="93" t="s">
        <x:v>99</x:v>
      </x:c>
      <x:c r="W732" s="93"/>
    </x:row>
    <x:row r="733" spans="1:23" s="43" customFormat="1" ht="38.25" x14ac:dyDescent="0.2">
      <x:c r="A733" s="93" t="s">
        <x:v>1485</x:v>
      </x:c>
      <x:c r="B733" s="88" t="s">
        <x:v>1150</x:v>
      </x:c>
      <x:c r="C733" s="93" t="s">
        <x:v>610</x:v>
      </x:c>
      <x:c r="D733" s="88" t="s">
        <x:v>1195</x:v>
      </x:c>
      <x:c r="E733" s="127">
        <x:v>44933</x:v>
      </x:c>
      <x:c r="F733" s="86">
        <x:v>45058</x:v>
      </x:c>
      <x:c r="G733" s="119">
        <x:v>45058</x:v>
      </x:c>
      <x:c r="H733" s="90"/>
      <x:c r="I733" s="104">
        <x:v>8486799</x:v>
      </x:c>
      <x:c r="J733" s="83"/>
      <x:c r="K733" s="105" t="s">
        <x:v>150</x:v>
      </x:c>
      <x:c r="L733" s="97">
        <x:v>100</x:v>
      </x:c>
      <x:c r="M733" s="93" t="s">
        <x:v>22</x:v>
      </x:c>
      <x:c r="N733" s="93">
        <x:v>345</x:v>
      </x:c>
      <x:c r="O733" s="93" t="s">
        <x:v>22</x:v>
      </x:c>
      <x:c r="P733" s="93" t="s">
        <x:v>22</x:v>
      </x:c>
      <x:c r="Q733" s="93" t="s">
        <x:v>22</x:v>
      </x:c>
      <x:c r="R733" s="93" t="s">
        <x:v>22</x:v>
      </x:c>
      <x:c r="S733" s="93" t="s">
        <x:v>22</x:v>
      </x:c>
      <x:c r="T733" s="93" t="s">
        <x:v>22</x:v>
      </x:c>
      <x:c r="U733" s="93" t="s">
        <x:v>22</x:v>
      </x:c>
      <x:c r="V733" s="93" t="s">
        <x:v>99</x:v>
      </x:c>
      <x:c r="W733" s="93"/>
    </x:row>
    <x:row r="734" spans="1:23" s="43" customFormat="1" ht="25.5" x14ac:dyDescent="0.2">
      <x:c r="A734" s="306" t="s">
        <x:v>611</x:v>
      </x:c>
      <x:c r="B734" s="306" t="s">
        <x:v>612</x:v>
      </x:c>
      <x:c r="C734" s="306" t="s">
        <x:v>91</x:v>
      </x:c>
      <x:c r="D734" s="306" t="s">
        <x:v>613</x:v>
      </x:c>
      <x:c r="E734" s="316">
        <x:v>44951</x:v>
      </x:c>
      <x:c r="F734" s="308">
        <x:v>45272</x:v>
      </x:c>
      <x:c r="G734" s="308">
        <x:v>45272</x:v>
      </x:c>
      <x:c r="H734" s="227"/>
      <x:c r="I734" s="227">
        <x:v>5525519</x:v>
      </x:c>
      <x:c r="J734" s="327"/>
      <x:c r="K734" s="287" t="s">
        <x:v>150</x:v>
      </x:c>
      <x:c r="L734" s="312">
        <x:v>100</x:v>
      </x:c>
      <x:c r="M734" s="306">
        <x:v>138</x:v>
      </x:c>
      <x:c r="N734" s="306" t="s">
        <x:v>22</x:v>
      </x:c>
      <x:c r="O734" s="306" t="s">
        <x:v>22</x:v>
      </x:c>
      <x:c r="P734" s="306" t="s">
        <x:v>22</x:v>
      </x:c>
      <x:c r="Q734" s="306" t="s">
        <x:v>22</x:v>
      </x:c>
      <x:c r="R734" s="306" t="s">
        <x:v>22</x:v>
      </x:c>
      <x:c r="S734" s="306" t="s">
        <x:v>22</x:v>
      </x:c>
      <x:c r="T734" s="306" t="s">
        <x:v>22</x:v>
      </x:c>
      <x:c r="U734" s="306" t="s">
        <x:v>22</x:v>
      </x:c>
      <x:c r="V734" s="306" t="s">
        <x:v>99</x:v>
      </x:c>
      <x:c r="W734" s="306"/>
    </x:row>
    <x:row r="735" spans="1:23" s="43" customFormat="1" ht="25.5" x14ac:dyDescent="0.2">
      <x:c r="A735" s="195" t="s">
        <x:v>614</x:v>
      </x:c>
      <x:c r="B735" s="195" t="s">
        <x:v>631</x:v>
      </x:c>
      <x:c r="C735" s="195" t="s">
        <x:v>625</x:v>
      </x:c>
      <x:c r="D735" s="195" t="s">
        <x:v>630</x:v>
      </x:c>
      <x:c r="E735" s="366">
        <x:v>44970</x:v>
      </x:c>
      <x:c r="F735" s="207">
        <x:v>45275</x:v>
      </x:c>
      <x:c r="G735" s="207">
        <x:v>45275</x:v>
      </x:c>
      <x:c r="H735" s="208"/>
      <x:c r="I735" s="208">
        <x:v>7823643</x:v>
      </x:c>
      <x:c r="J735" s="542"/>
      <x:c r="K735" s="288" t="s">
        <x:v>150</x:v>
      </x:c>
      <x:c r="L735" s="371">
        <x:v>100</x:v>
      </x:c>
      <x:c r="M735" s="195" t="s">
        <x:v>22</x:v>
      </x:c>
      <x:c r="N735" s="195">
        <x:v>345</x:v>
      </x:c>
      <x:c r="O735" s="195" t="s">
        <x:v>22</x:v>
      </x:c>
      <x:c r="P735" s="195" t="s">
        <x:v>22</x:v>
      </x:c>
      <x:c r="Q735" s="195" t="s">
        <x:v>22</x:v>
      </x:c>
      <x:c r="R735" s="195" t="s">
        <x:v>22</x:v>
      </x:c>
      <x:c r="S735" s="195" t="s">
        <x:v>22</x:v>
      </x:c>
      <x:c r="T735" s="195" t="s">
        <x:v>22</x:v>
      </x:c>
      <x:c r="U735" s="195" t="s">
        <x:v>22</x:v>
      </x:c>
      <x:c r="V735" s="195" t="s">
        <x:v>99</x:v>
      </x:c>
      <x:c r="W735" s="195"/>
    </x:row>
    <x:row r="736" spans="1:23" s="43" customFormat="1" ht="25.5" x14ac:dyDescent="0.2">
      <x:c r="A736" s="93" t="s">
        <x:v>615</x:v>
      </x:c>
      <x:c r="B736" s="93" t="s">
        <x:v>632</x:v>
      </x:c>
      <x:c r="C736" s="93" t="s">
        <x:v>625</x:v>
      </x:c>
      <x:c r="D736" s="93" t="s">
        <x:v>630</x:v>
      </x:c>
      <x:c r="E736" s="128">
        <x:v>45027</x:v>
      </x:c>
      <x:c r="F736" s="86">
        <x:v>45275</x:v>
      </x:c>
      <x:c r="G736" s="86">
        <x:v>45275</x:v>
      </x:c>
      <x:c r="H736" s="90"/>
      <x:c r="I736" s="90">
        <x:v>7764705</x:v>
      </x:c>
      <x:c r="J736" s="83"/>
      <x:c r="K736" s="105" t="s">
        <x:v>150</x:v>
      </x:c>
      <x:c r="L736" s="97">
        <x:v>100</x:v>
      </x:c>
      <x:c r="M736" s="93" t="s">
        <x:v>22</x:v>
      </x:c>
      <x:c r="N736" s="93">
        <x:v>345</x:v>
      </x:c>
      <x:c r="O736" s="93" t="s">
        <x:v>22</x:v>
      </x:c>
      <x:c r="P736" s="93" t="s">
        <x:v>22</x:v>
      </x:c>
      <x:c r="Q736" s="93" t="s">
        <x:v>22</x:v>
      </x:c>
      <x:c r="R736" s="93" t="s">
        <x:v>22</x:v>
      </x:c>
      <x:c r="S736" s="93" t="s">
        <x:v>22</x:v>
      </x:c>
      <x:c r="T736" s="93" t="s">
        <x:v>22</x:v>
      </x:c>
      <x:c r="U736" s="93" t="s">
        <x:v>22</x:v>
      </x:c>
      <x:c r="V736" s="93" t="s">
        <x:v>99</x:v>
      </x:c>
      <x:c r="W736" s="93"/>
    </x:row>
    <x:row r="737" spans="1:23" s="43" customFormat="1" ht="38.25" x14ac:dyDescent="0.2">
      <x:c r="A737" s="93" t="s">
        <x:v>701</x:v>
      </x:c>
      <x:c r="B737" s="93" t="s">
        <x:v>616</x:v>
      </x:c>
      <x:c r="C737" s="93" t="s">
        <x:v>617</x:v>
      </x:c>
      <x:c r="D737" s="93" t="s">
        <x:v>480</x:v>
      </x:c>
      <x:c r="E737" s="128">
        <x:v>45028</x:v>
      </x:c>
      <x:c r="F737" s="119">
        <x:v>45231</x:v>
      </x:c>
      <x:c r="G737" s="119">
        <x:v>45231</x:v>
      </x:c>
      <x:c r="H737" s="90"/>
      <x:c r="I737" s="90">
        <x:v>7911903</x:v>
      </x:c>
      <x:c r="J737" s="83"/>
      <x:c r="K737" s="105" t="s">
        <x:v>150</x:v>
      </x:c>
      <x:c r="L737" s="97">
        <x:v>100</x:v>
      </x:c>
      <x:c r="M737" s="93" t="s">
        <x:v>22</x:v>
      </x:c>
      <x:c r="N737" s="93">
        <x:v>345</x:v>
      </x:c>
      <x:c r="O737" s="93" t="s">
        <x:v>22</x:v>
      </x:c>
      <x:c r="P737" s="93" t="s">
        <x:v>22</x:v>
      </x:c>
      <x:c r="Q737" s="93" t="s">
        <x:v>22</x:v>
      </x:c>
      <x:c r="R737" s="93" t="s">
        <x:v>22</x:v>
      </x:c>
      <x:c r="S737" s="93" t="s">
        <x:v>22</x:v>
      </x:c>
      <x:c r="T737" s="93" t="s">
        <x:v>22</x:v>
      </x:c>
      <x:c r="U737" s="93" t="s">
        <x:v>22</x:v>
      </x:c>
      <x:c r="V737" s="93" t="s">
        <x:v>99</x:v>
      </x:c>
      <x:c r="W737" s="93"/>
    </x:row>
    <x:row r="738" spans="1:23" s="43" customFormat="1" ht="38.25" x14ac:dyDescent="0.2">
      <x:c r="A738" s="93" t="s">
        <x:v>633</x:v>
      </x:c>
      <x:c r="B738" s="93" t="s">
        <x:v>618</x:v>
      </x:c>
      <x:c r="C738" s="93" t="s">
        <x:v>25</x:v>
      </x:c>
      <x:c r="D738" s="93" t="s">
        <x:v>619</x:v>
      </x:c>
      <x:c r="E738" s="128">
        <x:v>44988</x:v>
      </x:c>
      <x:c r="F738" s="119">
        <x:v>45287</x:v>
      </x:c>
      <x:c r="G738" s="119">
        <x:v>45287</x:v>
      </x:c>
      <x:c r="H738" s="90"/>
      <x:c r="I738" s="90">
        <x:v>8850144</x:v>
      </x:c>
      <x:c r="J738" s="83"/>
      <x:c r="K738" s="105" t="s">
        <x:v>150</x:v>
      </x:c>
      <x:c r="L738" s="97">
        <x:v>100</x:v>
      </x:c>
      <x:c r="M738" s="93">
        <x:v>138</x:v>
      </x:c>
      <x:c r="N738" s="93" t="s">
        <x:v>22</x:v>
      </x:c>
      <x:c r="O738" s="93" t="s">
        <x:v>22</x:v>
      </x:c>
      <x:c r="P738" s="93" t="s">
        <x:v>22</x:v>
      </x:c>
      <x:c r="Q738" s="93" t="s">
        <x:v>22</x:v>
      </x:c>
      <x:c r="R738" s="93" t="s">
        <x:v>22</x:v>
      </x:c>
      <x:c r="S738" s="93" t="s">
        <x:v>22</x:v>
      </x:c>
      <x:c r="T738" s="93" t="s">
        <x:v>22</x:v>
      </x:c>
      <x:c r="U738" s="93" t="s">
        <x:v>22</x:v>
      </x:c>
      <x:c r="V738" s="93" t="s">
        <x:v>99</x:v>
      </x:c>
      <x:c r="W738" s="93"/>
    </x:row>
    <x:row r="739" spans="1:23" s="43" customFormat="1" ht="25.5" x14ac:dyDescent="0.2">
      <x:c r="A739" s="93" t="s">
        <x:v>638</x:v>
      </x:c>
      <x:c r="B739" s="93" t="s">
        <x:v>658</x:v>
      </x:c>
      <x:c r="C739" s="93" t="s">
        <x:v>91</x:v>
      </x:c>
      <x:c r="D739" s="93" t="s">
        <x:v>659</x:v>
      </x:c>
      <x:c r="E739" s="86">
        <x:v>45726</x:v>
      </x:c>
      <x:c r="F739" s="303">
        <x:v>45961</x:v>
      </x:c>
      <x:c r="G739" s="152"/>
      <x:c r="H739" s="103"/>
      <x:c r="I739" s="104">
        <x:v>336780</x:v>
      </x:c>
      <x:c r="J739" s="83"/>
      <x:c r="K739" s="105" t="s">
        <x:v>150</x:v>
      </x:c>
      <x:c r="L739" s="97">
        <x:v>0</x:v>
      </x:c>
      <x:c r="M739" s="93">
        <x:v>138</x:v>
      </x:c>
      <x:c r="N739" s="93" t="s">
        <x:v>22</x:v>
      </x:c>
      <x:c r="O739" s="93" t="s">
        <x:v>22</x:v>
      </x:c>
      <x:c r="P739" s="93" t="s">
        <x:v>22</x:v>
      </x:c>
      <x:c r="Q739" s="93" t="s">
        <x:v>22</x:v>
      </x:c>
      <x:c r="R739" s="93" t="s">
        <x:v>22</x:v>
      </x:c>
      <x:c r="S739" s="93" t="s">
        <x:v>22</x:v>
      </x:c>
      <x:c r="T739" s="84" t="s">
        <x:v>22</x:v>
      </x:c>
      <x:c r="U739" s="84" t="s">
        <x:v>22</x:v>
      </x:c>
      <x:c r="V739" s="93" t="s">
        <x:v>99</x:v>
      </x:c>
      <x:c r="W739" s="93"/>
    </x:row>
    <x:row r="740" spans="1:23" s="43" customFormat="1" ht="25.5" x14ac:dyDescent="0.2">
      <x:c r="A740" s="93" t="s">
        <x:v>639</x:v>
      </x:c>
      <x:c r="B740" s="93" t="s">
        <x:v>640</x:v>
      </x:c>
      <x:c r="C740" s="93" t="s">
        <x:v>175</x:v>
      </x:c>
      <x:c r="D740" s="88" t="s">
        <x:v>1196</x:v>
      </x:c>
      <x:c r="E740" s="128">
        <x:v>44942</x:v>
      </x:c>
      <x:c r="F740" s="600">
        <x:v>45623</x:v>
      </x:c>
      <x:c r="G740" s="773">
        <x:v>45623</x:v>
      </x:c>
      <x:c r="H740" s="530"/>
      <x:c r="I740" s="531">
        <x:v>341627</x:v>
      </x:c>
      <x:c r="J740" s="532"/>
      <x:c r="K740" s="533" t="s">
        <x:v>150</x:v>
      </x:c>
      <x:c r="L740" s="588">
        <x:v>100</x:v>
      </x:c>
      <x:c r="M740" s="551">
        <x:v>138</x:v>
      </x:c>
      <x:c r="N740" s="551" t="s">
        <x:v>22</x:v>
      </x:c>
      <x:c r="O740" s="551" t="s">
        <x:v>22</x:v>
      </x:c>
      <x:c r="P740" s="551" t="s">
        <x:v>22</x:v>
      </x:c>
      <x:c r="Q740" s="551" t="s">
        <x:v>22</x:v>
      </x:c>
      <x:c r="R740" s="551" t="s">
        <x:v>22</x:v>
      </x:c>
      <x:c r="S740" s="551" t="s">
        <x:v>22</x:v>
      </x:c>
      <x:c r="T740" s="537" t="s">
        <x:v>22</x:v>
      </x:c>
      <x:c r="U740" s="537" t="s">
        <x:v>22</x:v>
      </x:c>
      <x:c r="V740" s="551" t="s">
        <x:v>99</x:v>
      </x:c>
      <x:c r="W740" s="551"/>
    </x:row>
    <x:row r="741" spans="1:23" s="43" customFormat="1" ht="25.5" x14ac:dyDescent="0.2">
      <x:c r="A741" s="93" t="s">
        <x:v>641</x:v>
      </x:c>
      <x:c r="B741" s="93" t="s">
        <x:v>660</x:v>
      </x:c>
      <x:c r="C741" s="93" t="s">
        <x:v>661</x:v>
      </x:c>
      <x:c r="D741" s="88" t="s">
        <x:v>1197</x:v>
      </x:c>
      <x:c r="E741" s="128">
        <x:v>44972</x:v>
      </x:c>
      <x:c r="F741" s="128">
        <x:v>45072</x:v>
      </x:c>
      <x:c r="G741" s="119">
        <x:v>45072</x:v>
      </x:c>
      <x:c r="H741" s="103"/>
      <x:c r="I741" s="90">
        <x:v>3342223</x:v>
      </x:c>
      <x:c r="J741" s="83"/>
      <x:c r="K741" s="105" t="s">
        <x:v>150</x:v>
      </x:c>
      <x:c r="L741" s="97">
        <x:v>100</x:v>
      </x:c>
      <x:c r="M741" s="93">
        <x:v>138</x:v>
      </x:c>
      <x:c r="N741" s="93" t="s">
        <x:v>22</x:v>
      </x:c>
      <x:c r="O741" s="93" t="s">
        <x:v>22</x:v>
      </x:c>
      <x:c r="P741" s="93" t="s">
        <x:v>22</x:v>
      </x:c>
      <x:c r="Q741" s="93" t="s">
        <x:v>22</x:v>
      </x:c>
      <x:c r="R741" s="93" t="s">
        <x:v>22</x:v>
      </x:c>
      <x:c r="S741" s="93" t="s">
        <x:v>22</x:v>
      </x:c>
      <x:c r="T741" s="84" t="s">
        <x:v>22</x:v>
      </x:c>
      <x:c r="U741" s="84" t="s">
        <x:v>22</x:v>
      </x:c>
      <x:c r="V741" s="93" t="s">
        <x:v>99</x:v>
      </x:c>
      <x:c r="W741" s="93"/>
    </x:row>
    <x:row r="742" spans="1:23" s="43" customFormat="1" ht="38.25" x14ac:dyDescent="0.2">
      <x:c r="A742" s="93" t="s">
        <x:v>3358</x:v>
      </x:c>
      <x:c r="B742" s="93" t="s">
        <x:v>695</x:v>
      </x:c>
      <x:c r="C742" s="93" t="s">
        <x:v>74</x:v>
      </x:c>
      <x:c r="D742" s="93" t="s">
        <x:v>694</x:v>
      </x:c>
      <x:c r="E742" s="127">
        <x:v>45155</x:v>
      </x:c>
      <x:c r="F742" s="86">
        <x:v>45454</x:v>
      </x:c>
      <x:c r="G742" s="119">
        <x:v>45454</x:v>
      </x:c>
      <x:c r="H742" s="103"/>
      <x:c r="I742" s="90">
        <x:v>7438715</x:v>
      </x:c>
      <x:c r="J742" s="83"/>
      <x:c r="K742" s="105" t="s">
        <x:v>150</x:v>
      </x:c>
      <x:c r="L742" s="97">
        <x:v>100</x:v>
      </x:c>
      <x:c r="M742" s="93" t="s">
        <x:v>22</x:v>
      </x:c>
      <x:c r="N742" s="93">
        <x:v>138</x:v>
      </x:c>
      <x:c r="O742" s="93" t="s">
        <x:v>22</x:v>
      </x:c>
      <x:c r="P742" s="93" t="s">
        <x:v>22</x:v>
      </x:c>
      <x:c r="Q742" s="93" t="s">
        <x:v>22</x:v>
      </x:c>
      <x:c r="R742" s="93" t="s">
        <x:v>22</x:v>
      </x:c>
      <x:c r="S742" s="93" t="s">
        <x:v>22</x:v>
      </x:c>
      <x:c r="T742" s="84" t="s">
        <x:v>22</x:v>
      </x:c>
      <x:c r="U742" s="84" t="s">
        <x:v>22</x:v>
      </x:c>
      <x:c r="V742" s="93" t="s">
        <x:v>99</x:v>
      </x:c>
      <x:c r="W742" s="93"/>
    </x:row>
    <x:row r="743" spans="1:23" s="43" customFormat="1" ht="38.25" x14ac:dyDescent="0.2">
      <x:c r="A743" s="93" t="s">
        <x:v>662</x:v>
      </x:c>
      <x:c r="B743" s="93" t="s">
        <x:v>663</x:v>
      </x:c>
      <x:c r="C743" s="93" t="s">
        <x:v>91</x:v>
      </x:c>
      <x:c r="D743" s="93" t="s">
        <x:v>101</x:v>
      </x:c>
      <x:c r="E743" s="128">
        <x:v>44830</x:v>
      </x:c>
      <x:c r="F743" s="128">
        <x:v>45019</x:v>
      </x:c>
      <x:c r="G743" s="128">
        <x:v>45019</x:v>
      </x:c>
      <x:c r="H743" s="103"/>
      <x:c r="I743" s="90">
        <x:v>5480525</x:v>
      </x:c>
      <x:c r="J743" s="83"/>
      <x:c r="K743" s="105" t="s">
        <x:v>150</x:v>
      </x:c>
      <x:c r="L743" s="97">
        <x:v>100</x:v>
      </x:c>
      <x:c r="M743" s="93" t="s">
        <x:v>22</x:v>
      </x:c>
      <x:c r="N743" s="93">
        <x:v>138</x:v>
      </x:c>
      <x:c r="O743" s="93" t="s">
        <x:v>22</x:v>
      </x:c>
      <x:c r="P743" s="93" t="s">
        <x:v>22</x:v>
      </x:c>
      <x:c r="Q743" s="93" t="s">
        <x:v>22</x:v>
      </x:c>
      <x:c r="R743" s="93" t="s">
        <x:v>22</x:v>
      </x:c>
      <x:c r="S743" s="93" t="s">
        <x:v>22</x:v>
      </x:c>
      <x:c r="T743" s="84" t="s">
        <x:v>22</x:v>
      </x:c>
      <x:c r="U743" s="84" t="s">
        <x:v>22</x:v>
      </x:c>
      <x:c r="V743" s="93" t="s">
        <x:v>99</x:v>
      </x:c>
      <x:c r="W743" s="93"/>
    </x:row>
    <x:row r="744" spans="1:23" s="43" customFormat="1" ht="25.5" x14ac:dyDescent="0.2">
      <x:c r="A744" s="93" t="s">
        <x:v>664</x:v>
      </x:c>
      <x:c r="B744" s="93" t="s">
        <x:v>665</x:v>
      </x:c>
      <x:c r="C744" s="93" t="s">
        <x:v>42</x:v>
      </x:c>
      <x:c r="D744" s="93" t="s">
        <x:v>666</x:v>
      </x:c>
      <x:c r="E744" s="127">
        <x:v>45023</x:v>
      </x:c>
      <x:c r="F744" s="128">
        <x:v>45231</x:v>
      </x:c>
      <x:c r="G744" s="152">
        <x:v>45231</x:v>
      </x:c>
      <x:c r="H744" s="103"/>
      <x:c r="I744" s="90">
        <x:v>2279147</x:v>
      </x:c>
      <x:c r="J744" s="83"/>
      <x:c r="K744" s="105" t="s">
        <x:v>150</x:v>
      </x:c>
      <x:c r="L744" s="97">
        <x:v>100</x:v>
      </x:c>
      <x:c r="M744" s="93">
        <x:v>138</x:v>
      </x:c>
      <x:c r="N744" s="93" t="s">
        <x:v>22</x:v>
      </x:c>
      <x:c r="O744" s="93" t="s">
        <x:v>22</x:v>
      </x:c>
      <x:c r="P744" s="93" t="s">
        <x:v>22</x:v>
      </x:c>
      <x:c r="Q744" s="93" t="s">
        <x:v>22</x:v>
      </x:c>
      <x:c r="R744" s="93" t="s">
        <x:v>22</x:v>
      </x:c>
      <x:c r="S744" s="93" t="s">
        <x:v>22</x:v>
      </x:c>
      <x:c r="T744" s="84" t="s">
        <x:v>22</x:v>
      </x:c>
      <x:c r="U744" s="84" t="s">
        <x:v>22</x:v>
      </x:c>
      <x:c r="V744" s="93" t="s">
        <x:v>99</x:v>
      </x:c>
      <x:c r="W744" s="93"/>
    </x:row>
    <x:row r="745" spans="1:23" s="43" customFormat="1" ht="25.5" x14ac:dyDescent="0.2">
      <x:c r="A745" s="93" t="s">
        <x:v>667</x:v>
      </x:c>
      <x:c r="B745" s="93" t="s">
        <x:v>668</x:v>
      </x:c>
      <x:c r="C745" s="93" t="s">
        <x:v>125</x:v>
      </x:c>
      <x:c r="D745" s="93" t="s">
        <x:v>488</x:v>
      </x:c>
      <x:c r="E745" s="127">
        <x:v>45021</x:v>
      </x:c>
      <x:c r="F745" s="86">
        <x:v>45061</x:v>
      </x:c>
      <x:c r="G745" s="119">
        <x:v>45061</x:v>
      </x:c>
      <x:c r="H745" s="103"/>
      <x:c r="I745" s="90">
        <x:v>956969</x:v>
      </x:c>
      <x:c r="J745" s="83"/>
      <x:c r="K745" s="105" t="s">
        <x:v>150</x:v>
      </x:c>
      <x:c r="L745" s="97">
        <x:v>100</x:v>
      </x:c>
      <x:c r="M745" s="93" t="s">
        <x:v>22</x:v>
      </x:c>
      <x:c r="N745" s="93">
        <x:v>138</x:v>
      </x:c>
      <x:c r="O745" s="93" t="s">
        <x:v>22</x:v>
      </x:c>
      <x:c r="P745" s="93" t="s">
        <x:v>22</x:v>
      </x:c>
      <x:c r="Q745" s="93" t="s">
        <x:v>22</x:v>
      </x:c>
      <x:c r="R745" s="93" t="s">
        <x:v>22</x:v>
      </x:c>
      <x:c r="S745" s="93" t="s">
        <x:v>22</x:v>
      </x:c>
      <x:c r="T745" s="84" t="s">
        <x:v>22</x:v>
      </x:c>
      <x:c r="U745" s="84" t="s">
        <x:v>22</x:v>
      </x:c>
      <x:c r="V745" s="93" t="s">
        <x:v>99</x:v>
      </x:c>
      <x:c r="W745" s="93"/>
    </x:row>
    <x:row r="746" spans="1:23" s="43" customFormat="1" ht="25.5" x14ac:dyDescent="0.2">
      <x:c r="A746" s="93" t="s">
        <x:v>672</x:v>
      </x:c>
      <x:c r="B746" s="93" t="s">
        <x:v>673</x:v>
      </x:c>
      <x:c r="C746" s="93" t="s">
        <x:v>171</x:v>
      </x:c>
      <x:c r="D746" s="93" t="s">
        <x:v>674</x:v>
      </x:c>
      <x:c r="E746" s="86">
        <x:v>45079</x:v>
      </x:c>
      <x:c r="F746" s="119">
        <x:v>45748</x:v>
      </x:c>
      <x:c r="G746" s="152"/>
      <x:c r="H746" s="103"/>
      <x:c r="I746" s="90">
        <x:v>4404845.6100000003</x:v>
      </x:c>
      <x:c r="J746" s="83"/>
      <x:c r="K746" s="105" t="s">
        <x:v>150</x:v>
      </x:c>
      <x:c r="L746" s="97" t="s">
        <x:v>2972</x:v>
      </x:c>
      <x:c r="M746" s="93" t="s">
        <x:v>22</x:v>
      </x:c>
      <x:c r="N746" s="93">
        <x:v>138</x:v>
      </x:c>
      <x:c r="O746" s="93" t="s">
        <x:v>22</x:v>
      </x:c>
      <x:c r="P746" s="93" t="s">
        <x:v>22</x:v>
      </x:c>
      <x:c r="Q746" s="93" t="s">
        <x:v>22</x:v>
      </x:c>
      <x:c r="R746" s="93" t="s">
        <x:v>22</x:v>
      </x:c>
      <x:c r="S746" s="93" t="s">
        <x:v>22</x:v>
      </x:c>
      <x:c r="T746" s="84" t="s">
        <x:v>22</x:v>
      </x:c>
      <x:c r="U746" s="84" t="s">
        <x:v>22</x:v>
      </x:c>
      <x:c r="V746" s="93" t="s">
        <x:v>99</x:v>
      </x:c>
      <x:c r="W746" s="93"/>
    </x:row>
    <x:row r="747" spans="1:23" s="43" customFormat="1" ht="51" x14ac:dyDescent="0.2">
      <x:c r="A747" s="93" t="s">
        <x:v>675</x:v>
      </x:c>
      <x:c r="B747" s="93" t="s">
        <x:v>683</x:v>
      </x:c>
      <x:c r="C747" s="93" t="s">
        <x:v>171</x:v>
      </x:c>
      <x:c r="D747" s="93" t="s">
        <x:v>684</x:v>
      </x:c>
      <x:c r="E747" s="128">
        <x:v>45159</x:v>
      </x:c>
      <x:c r="F747" s="119">
        <x:v>45427</x:v>
      </x:c>
      <x:c r="G747" s="119">
        <x:v>45427</x:v>
      </x:c>
      <x:c r="H747" s="103"/>
      <x:c r="I747" s="90">
        <x:v>38570962</x:v>
      </x:c>
      <x:c r="J747" s="83"/>
      <x:c r="K747" s="105" t="s">
        <x:v>150</x:v>
      </x:c>
      <x:c r="L747" s="97">
        <x:v>100</x:v>
      </x:c>
      <x:c r="M747" s="93" t="s">
        <x:v>22</x:v>
      </x:c>
      <x:c r="N747" s="93">
        <x:v>345</x:v>
      </x:c>
      <x:c r="O747" s="93" t="s">
        <x:v>22</x:v>
      </x:c>
      <x:c r="P747" s="93" t="s">
        <x:v>22</x:v>
      </x:c>
      <x:c r="Q747" s="93" t="s">
        <x:v>22</x:v>
      </x:c>
      <x:c r="R747" s="93" t="s">
        <x:v>22</x:v>
      </x:c>
      <x:c r="S747" s="93" t="s">
        <x:v>22</x:v>
      </x:c>
      <x:c r="T747" s="84" t="s">
        <x:v>22</x:v>
      </x:c>
      <x:c r="U747" s="84" t="s">
        <x:v>22</x:v>
      </x:c>
      <x:c r="V747" s="93" t="s">
        <x:v>99</x:v>
      </x:c>
      <x:c r="W747" s="93"/>
    </x:row>
    <x:row r="748" spans="1:23" s="43" customFormat="1" ht="25.5" x14ac:dyDescent="0.2">
      <x:c r="A748" s="306" t="s">
        <x:v>685</x:v>
      </x:c>
      <x:c r="B748" s="306" t="s">
        <x:v>686</x:v>
      </x:c>
      <x:c r="C748" s="306" t="s">
        <x:v>91</x:v>
      </x:c>
      <x:c r="D748" s="306" t="s">
        <x:v>687</x:v>
      </x:c>
      <x:c r="E748" s="316">
        <x:v>44877</x:v>
      </x:c>
      <x:c r="F748" s="316">
        <x:v>45106</x:v>
      </x:c>
      <x:c r="G748" s="332">
        <x:v>45106</x:v>
      </x:c>
      <x:c r="H748" s="226"/>
      <x:c r="I748" s="227">
        <x:v>2988118</x:v>
      </x:c>
      <x:c r="J748" s="327"/>
      <x:c r="K748" s="287" t="s">
        <x:v>150</x:v>
      </x:c>
      <x:c r="L748" s="312">
        <x:v>100</x:v>
      </x:c>
      <x:c r="M748" s="306" t="s">
        <x:v>22</x:v>
      </x:c>
      <x:c r="N748" s="306">
        <x:v>138</x:v>
      </x:c>
      <x:c r="O748" s="306" t="s">
        <x:v>22</x:v>
      </x:c>
      <x:c r="P748" s="306" t="s">
        <x:v>22</x:v>
      </x:c>
      <x:c r="Q748" s="306" t="s">
        <x:v>22</x:v>
      </x:c>
      <x:c r="R748" s="306" t="s">
        <x:v>22</x:v>
      </x:c>
      <x:c r="S748" s="306" t="s">
        <x:v>22</x:v>
      </x:c>
      <x:c r="T748" s="307" t="s">
        <x:v>22</x:v>
      </x:c>
      <x:c r="U748" s="307" t="s">
        <x:v>22</x:v>
      </x:c>
      <x:c r="V748" s="306" t="s">
        <x:v>99</x:v>
      </x:c>
      <x:c r="W748" s="306"/>
    </x:row>
    <x:row r="749" spans="1:23" s="43" customFormat="1" ht="25.5" x14ac:dyDescent="0.2">
      <x:c r="A749" s="195" t="s">
        <x:v>1979</x:v>
      </x:c>
      <x:c r="B749" s="195" t="s">
        <x:v>688</x:v>
      </x:c>
      <x:c r="C749" s="195" t="s">
        <x:v>140</x:v>
      </x:c>
      <x:c r="D749" s="195" t="s">
        <x:v>689</x:v>
      </x:c>
      <x:c r="E749" s="366">
        <x:v>45117</x:v>
      </x:c>
      <x:c r="F749" s="385">
        <x:v>45296</x:v>
      </x:c>
      <x:c r="G749" s="413">
        <x:v>45296</x:v>
      </x:c>
      <x:c r="H749" s="217"/>
      <x:c r="I749" s="208">
        <x:v>10581061</x:v>
      </x:c>
      <x:c r="J749" s="542"/>
      <x:c r="K749" s="288" t="s">
        <x:v>150</x:v>
      </x:c>
      <x:c r="L749" s="371">
        <x:v>100</x:v>
      </x:c>
      <x:c r="M749" s="195">
        <x:v>138</x:v>
      </x:c>
      <x:c r="N749" s="195" t="s">
        <x:v>22</x:v>
      </x:c>
      <x:c r="O749" s="195" t="s">
        <x:v>22</x:v>
      </x:c>
      <x:c r="P749" s="195" t="s">
        <x:v>22</x:v>
      </x:c>
      <x:c r="Q749" s="195" t="s">
        <x:v>22</x:v>
      </x:c>
      <x:c r="R749" s="195" t="s">
        <x:v>22</x:v>
      </x:c>
      <x:c r="S749" s="195" t="s">
        <x:v>22</x:v>
      </x:c>
      <x:c r="T749" s="364" t="s">
        <x:v>22</x:v>
      </x:c>
      <x:c r="U749" s="364" t="s">
        <x:v>22</x:v>
      </x:c>
      <x:c r="V749" s="195" t="s">
        <x:v>99</x:v>
      </x:c>
      <x:c r="W749" s="195"/>
    </x:row>
    <x:row r="750" spans="1:23" s="43" customFormat="1" ht="25.5" x14ac:dyDescent="0.2">
      <x:c r="A750" s="128" t="s">
        <x:v>731</x:v>
      </x:c>
      <x:c r="B750" s="93" t="s">
        <x:v>732</x:v>
      </x:c>
      <x:c r="C750" s="93" t="s">
        <x:v>171</x:v>
      </x:c>
      <x:c r="D750" s="93" t="s">
        <x:v>733</x:v>
      </x:c>
      <x:c r="E750" s="128">
        <x:v>44998</x:v>
      </x:c>
      <x:c r="F750" s="86">
        <x:v>45422</x:v>
      </x:c>
      <x:c r="G750" s="86">
        <x:v>45422</x:v>
      </x:c>
      <x:c r="H750" s="103"/>
      <x:c r="I750" s="90">
        <x:v>4461165</x:v>
      </x:c>
      <x:c r="J750" s="83"/>
      <x:c r="K750" s="105" t="s">
        <x:v>150</x:v>
      </x:c>
      <x:c r="L750" s="97">
        <x:v>100</x:v>
      </x:c>
      <x:c r="M750" s="93" t="s">
        <x:v>22</x:v>
      </x:c>
      <x:c r="N750" s="93">
        <x:v>138</x:v>
      </x:c>
      <x:c r="O750" s="93" t="s">
        <x:v>22</x:v>
      </x:c>
      <x:c r="P750" s="93" t="s">
        <x:v>22</x:v>
      </x:c>
      <x:c r="Q750" s="93" t="s">
        <x:v>22</x:v>
      </x:c>
      <x:c r="R750" s="93" t="s">
        <x:v>22</x:v>
      </x:c>
      <x:c r="S750" s="93" t="s">
        <x:v>22</x:v>
      </x:c>
      <x:c r="T750" s="84" t="s">
        <x:v>22</x:v>
      </x:c>
      <x:c r="U750" s="84" t="s">
        <x:v>22</x:v>
      </x:c>
      <x:c r="V750" s="93" t="s">
        <x:v>99</x:v>
      </x:c>
      <x:c r="W750" s="93"/>
    </x:row>
    <x:row r="751" spans="1:23" s="43" customFormat="1" ht="25.5" x14ac:dyDescent="0.2">
      <x:c r="A751" s="93" t="s">
        <x:v>734</x:v>
      </x:c>
      <x:c r="B751" s="93" t="s">
        <x:v>4254</x:v>
      </x:c>
      <x:c r="C751" s="93" t="s">
        <x:v>240</x:v>
      </x:c>
      <x:c r="D751" s="93" t="s">
        <x:v>735</x:v>
      </x:c>
      <x:c r="E751" s="86">
        <x:v>45581</x:v>
      </x:c>
      <x:c r="F751" s="119">
        <x:v>45777</x:v>
      </x:c>
      <x:c r="G751" s="152"/>
      <x:c r="H751" s="103"/>
      <x:c r="I751" s="90">
        <x:v>3939069.66</x:v>
      </x:c>
      <x:c r="J751" s="83"/>
      <x:c r="K751" s="105" t="s">
        <x:v>150</x:v>
      </x:c>
      <x:c r="L751" s="614">
        <x:v>9</x:v>
      </x:c>
      <x:c r="M751" s="93">
        <x:v>138</x:v>
      </x:c>
      <x:c r="N751" s="93" t="s">
        <x:v>22</x:v>
      </x:c>
      <x:c r="O751" s="93" t="s">
        <x:v>22</x:v>
      </x:c>
      <x:c r="P751" s="93" t="s">
        <x:v>22</x:v>
      </x:c>
      <x:c r="Q751" s="93" t="s">
        <x:v>22</x:v>
      </x:c>
      <x:c r="R751" s="93" t="s">
        <x:v>22</x:v>
      </x:c>
      <x:c r="S751" s="93" t="s">
        <x:v>22</x:v>
      </x:c>
      <x:c r="T751" s="84" t="s">
        <x:v>22</x:v>
      </x:c>
      <x:c r="U751" s="84" t="s">
        <x:v>22</x:v>
      </x:c>
      <x:c r="V751" s="93" t="s">
        <x:v>99</x:v>
      </x:c>
      <x:c r="W751" s="93"/>
    </x:row>
    <x:row r="752" spans="1:23" s="43" customFormat="1" ht="25.5" x14ac:dyDescent="0.2">
      <x:c r="A752" s="93" t="s">
        <x:v>736</x:v>
      </x:c>
      <x:c r="B752" s="93" t="s">
        <x:v>737</x:v>
      </x:c>
      <x:c r="C752" s="93" t="s">
        <x:v>208</x:v>
      </x:c>
      <x:c r="D752" s="93" t="s">
        <x:v>738</x:v>
      </x:c>
      <x:c r="E752" s="128">
        <x:v>45195</x:v>
      </x:c>
      <x:c r="F752" s="119">
        <x:v>45281</x:v>
      </x:c>
      <x:c r="G752" s="119">
        <x:v>45281</x:v>
      </x:c>
      <x:c r="H752" s="103"/>
      <x:c r="I752" s="90">
        <x:v>1902158.1</x:v>
      </x:c>
      <x:c r="J752" s="83"/>
      <x:c r="K752" s="105" t="s">
        <x:v>150</x:v>
      </x:c>
      <x:c r="L752" s="97">
        <x:v>100</x:v>
      </x:c>
      <x:c r="M752" s="93">
        <x:v>138</x:v>
      </x:c>
      <x:c r="N752" s="93" t="s">
        <x:v>22</x:v>
      </x:c>
      <x:c r="O752" s="93" t="s">
        <x:v>22</x:v>
      </x:c>
      <x:c r="P752" s="93" t="s">
        <x:v>22</x:v>
      </x:c>
      <x:c r="Q752" s="93" t="s">
        <x:v>22</x:v>
      </x:c>
      <x:c r="R752" s="93" t="s">
        <x:v>22</x:v>
      </x:c>
      <x:c r="S752" s="93" t="s">
        <x:v>22</x:v>
      </x:c>
      <x:c r="T752" s="84" t="s">
        <x:v>22</x:v>
      </x:c>
      <x:c r="U752" s="84" t="s">
        <x:v>22</x:v>
      </x:c>
      <x:c r="V752" s="93" t="s">
        <x:v>99</x:v>
      </x:c>
      <x:c r="W752" s="93"/>
    </x:row>
    <x:row r="753" spans="1:23" s="43" customFormat="1" ht="25.5" x14ac:dyDescent="0.2">
      <x:c r="A753" s="93" t="s">
        <x:v>739</x:v>
      </x:c>
      <x:c r="B753" s="93" t="s">
        <x:v>740</x:v>
      </x:c>
      <x:c r="C753" s="93" t="s">
        <x:v>43</x:v>
      </x:c>
      <x:c r="D753" s="93" t="s">
        <x:v>741</x:v>
      </x:c>
      <x:c r="E753" s="86">
        <x:v>45185</x:v>
      </x:c>
      <x:c r="F753" s="119">
        <x:v>45287</x:v>
      </x:c>
      <x:c r="G753" s="119">
        <x:v>45287</x:v>
      </x:c>
      <x:c r="H753" s="103"/>
      <x:c r="I753" s="90">
        <x:v>1953723</x:v>
      </x:c>
      <x:c r="J753" s="83"/>
      <x:c r="K753" s="105" t="s">
        <x:v>150</x:v>
      </x:c>
      <x:c r="L753" s="97">
        <x:v>100</x:v>
      </x:c>
      <x:c r="M753" s="93">
        <x:v>138</x:v>
      </x:c>
      <x:c r="N753" s="93">
        <x:v>345</x:v>
      </x:c>
      <x:c r="O753" s="93" t="s">
        <x:v>22</x:v>
      </x:c>
      <x:c r="P753" s="93" t="s">
        <x:v>22</x:v>
      </x:c>
      <x:c r="Q753" s="93" t="s">
        <x:v>22</x:v>
      </x:c>
      <x:c r="R753" s="93" t="s">
        <x:v>22</x:v>
      </x:c>
      <x:c r="S753" s="93" t="s">
        <x:v>22</x:v>
      </x:c>
      <x:c r="T753" s="84" t="s">
        <x:v>22</x:v>
      </x:c>
      <x:c r="U753" s="84" t="s">
        <x:v>22</x:v>
      </x:c>
      <x:c r="V753" s="93" t="s">
        <x:v>99</x:v>
      </x:c>
      <x:c r="W753" s="93"/>
    </x:row>
    <x:row r="754" spans="1:23" s="43" customFormat="1" ht="25.5" x14ac:dyDescent="0.2">
      <x:c r="A754" s="93" t="s">
        <x:v>742</x:v>
      </x:c>
      <x:c r="B754" s="93" t="s">
        <x:v>743</x:v>
      </x:c>
      <x:c r="C754" s="93" t="s">
        <x:v>85</x:v>
      </x:c>
      <x:c r="D754" s="88" t="s">
        <x:v>1198</x:v>
      </x:c>
      <x:c r="E754" s="128">
        <x:v>45383</x:v>
      </x:c>
      <x:c r="F754" s="128">
        <x:v>45427</x:v>
      </x:c>
      <x:c r="G754" s="119">
        <x:v>45427</x:v>
      </x:c>
      <x:c r="H754" s="103"/>
      <x:c r="I754" s="90">
        <x:v>609664.57999999996</x:v>
      </x:c>
      <x:c r="J754" s="83"/>
      <x:c r="K754" s="105" t="s">
        <x:v>150</x:v>
      </x:c>
      <x:c r="L754" s="97">
        <x:v>100</x:v>
      </x:c>
      <x:c r="M754" s="93">
        <x:v>138</x:v>
      </x:c>
      <x:c r="N754" s="93" t="s">
        <x:v>22</x:v>
      </x:c>
      <x:c r="O754" s="93" t="s">
        <x:v>22</x:v>
      </x:c>
      <x:c r="P754" s="93" t="s">
        <x:v>22</x:v>
      </x:c>
      <x:c r="Q754" s="93" t="s">
        <x:v>22</x:v>
      </x:c>
      <x:c r="R754" s="93" t="s">
        <x:v>22</x:v>
      </x:c>
      <x:c r="S754" s="93" t="s">
        <x:v>22</x:v>
      </x:c>
      <x:c r="T754" s="84" t="s">
        <x:v>22</x:v>
      </x:c>
      <x:c r="U754" s="84" t="s">
        <x:v>22</x:v>
      </x:c>
      <x:c r="V754" s="93" t="s">
        <x:v>99</x:v>
      </x:c>
      <x:c r="W754" s="93"/>
    </x:row>
    <x:row r="755" spans="1:23" s="43" customFormat="1" ht="25.5" x14ac:dyDescent="0.2">
      <x:c r="A755" s="93" t="s">
        <x:v>745</x:v>
      </x:c>
      <x:c r="B755" s="93" t="s">
        <x:v>746</x:v>
      </x:c>
      <x:c r="C755" s="93" t="s">
        <x:v>77</x:v>
      </x:c>
      <x:c r="D755" s="93" t="s">
        <x:v>744</x:v>
      </x:c>
      <x:c r="E755" s="86">
        <x:v>45383</x:v>
      </x:c>
      <x:c r="F755" s="119">
        <x:v>45469</x:v>
      </x:c>
      <x:c r="G755" s="119">
        <x:v>45469</x:v>
      </x:c>
      <x:c r="H755" s="103"/>
      <x:c r="I755" s="90">
        <x:v>453474</x:v>
      </x:c>
      <x:c r="J755" s="83"/>
      <x:c r="K755" s="105" t="s">
        <x:v>150</x:v>
      </x:c>
      <x:c r="L755" s="120">
        <x:v>100</x:v>
      </x:c>
      <x:c r="M755" s="93">
        <x:v>138</x:v>
      </x:c>
      <x:c r="N755" s="93" t="s">
        <x:v>22</x:v>
      </x:c>
      <x:c r="O755" s="93" t="s">
        <x:v>22</x:v>
      </x:c>
      <x:c r="P755" s="93" t="s">
        <x:v>22</x:v>
      </x:c>
      <x:c r="Q755" s="93" t="s">
        <x:v>22</x:v>
      </x:c>
      <x:c r="R755" s="93" t="s">
        <x:v>22</x:v>
      </x:c>
      <x:c r="S755" s="93" t="s">
        <x:v>22</x:v>
      </x:c>
      <x:c r="T755" s="84" t="s">
        <x:v>22</x:v>
      </x:c>
      <x:c r="U755" s="84" t="s">
        <x:v>22</x:v>
      </x:c>
      <x:c r="V755" s="93" t="s">
        <x:v>99</x:v>
      </x:c>
      <x:c r="W755" s="93"/>
    </x:row>
    <x:row r="756" spans="1:23" s="43" customFormat="1" ht="38.25" x14ac:dyDescent="0.2">
      <x:c r="A756" s="93" t="s">
        <x:v>747</x:v>
      </x:c>
      <x:c r="B756" s="93" t="s">
        <x:v>770</x:v>
      </x:c>
      <x:c r="C756" s="93" t="s">
        <x:v>74</x:v>
      </x:c>
      <x:c r="D756" s="93" t="s">
        <x:v>748</x:v>
      </x:c>
      <x:c r="E756" s="127">
        <x:v>45184</x:v>
      </x:c>
      <x:c r="F756" s="128">
        <x:v>45287</x:v>
      </x:c>
      <x:c r="G756" s="128">
        <x:v>45287</x:v>
      </x:c>
      <x:c r="H756" s="103"/>
      <x:c r="I756" s="90">
        <x:v>8095355.1099999994</x:v>
      </x:c>
      <x:c r="J756" s="83"/>
      <x:c r="K756" s="105" t="s">
        <x:v>150</x:v>
      </x:c>
      <x:c r="L756" s="97">
        <x:v>100</x:v>
      </x:c>
      <x:c r="M756" s="93">
        <x:v>345</x:v>
      </x:c>
      <x:c r="N756" s="93" t="s">
        <x:v>22</x:v>
      </x:c>
      <x:c r="O756" s="93" t="s">
        <x:v>22</x:v>
      </x:c>
      <x:c r="P756" s="93" t="s">
        <x:v>22</x:v>
      </x:c>
      <x:c r="Q756" s="93" t="s">
        <x:v>22</x:v>
      </x:c>
      <x:c r="R756" s="93" t="s">
        <x:v>22</x:v>
      </x:c>
      <x:c r="S756" s="93" t="s">
        <x:v>22</x:v>
      </x:c>
      <x:c r="T756" s="84" t="s">
        <x:v>22</x:v>
      </x:c>
      <x:c r="U756" s="84" t="s">
        <x:v>22</x:v>
      </x:c>
      <x:c r="V756" s="93" t="s">
        <x:v>99</x:v>
      </x:c>
      <x:c r="W756" s="93"/>
    </x:row>
    <x:row r="757" spans="1:23" s="43" customFormat="1" ht="25.5" x14ac:dyDescent="0.2">
      <x:c r="A757" s="93" t="s">
        <x:v>749</x:v>
      </x:c>
      <x:c r="B757" s="93" t="s">
        <x:v>750</x:v>
      </x:c>
      <x:c r="C757" s="93" t="s">
        <x:v>751</x:v>
      </x:c>
      <x:c r="D757" s="93" t="s">
        <x:v>752</x:v>
      </x:c>
      <x:c r="E757" s="128">
        <x:v>44895</x:v>
      </x:c>
      <x:c r="F757" s="86">
        <x:v>45072</x:v>
      </x:c>
      <x:c r="G757" s="119">
        <x:v>45072</x:v>
      </x:c>
      <x:c r="H757" s="103"/>
      <x:c r="I757" s="90">
        <x:v>4439746</x:v>
      </x:c>
      <x:c r="J757" s="83"/>
      <x:c r="K757" s="105" t="s">
        <x:v>150</x:v>
      </x:c>
      <x:c r="L757" s="97">
        <x:v>100</x:v>
      </x:c>
      <x:c r="M757" s="93">
        <x:v>138</x:v>
      </x:c>
      <x:c r="N757" s="93" t="s">
        <x:v>22</x:v>
      </x:c>
      <x:c r="O757" s="93" t="s">
        <x:v>22</x:v>
      </x:c>
      <x:c r="P757" s="93" t="s">
        <x:v>22</x:v>
      </x:c>
      <x:c r="Q757" s="93" t="s">
        <x:v>22</x:v>
      </x:c>
      <x:c r="R757" s="93" t="s">
        <x:v>22</x:v>
      </x:c>
      <x:c r="S757" s="93" t="s">
        <x:v>22</x:v>
      </x:c>
      <x:c r="T757" s="84" t="s">
        <x:v>22</x:v>
      </x:c>
      <x:c r="U757" s="84" t="s">
        <x:v>22</x:v>
      </x:c>
      <x:c r="V757" s="93" t="s">
        <x:v>99</x:v>
      </x:c>
      <x:c r="W757" s="93"/>
    </x:row>
    <x:row r="758" spans="1:23" s="43" customFormat="1" ht="25.5" x14ac:dyDescent="0.2">
      <x:c r="A758" s="306" t="s">
        <x:v>753</x:v>
      </x:c>
      <x:c r="B758" s="306" t="s">
        <x:v>754</x:v>
      </x:c>
      <x:c r="C758" s="306" t="s">
        <x:v>127</x:v>
      </x:c>
      <x:c r="D758" s="306" t="s">
        <x:v>755</x:v>
      </x:c>
      <x:c r="E758" s="328">
        <x:v>45194</x:v>
      </x:c>
      <x:c r="F758" s="316">
        <x:v>45212</x:v>
      </x:c>
      <x:c r="G758" s="332">
        <x:v>45212</x:v>
      </x:c>
      <x:c r="H758" s="226"/>
      <x:c r="I758" s="227">
        <x:v>408756</x:v>
      </x:c>
      <x:c r="J758" s="327"/>
      <x:c r="K758" s="287" t="s">
        <x:v>150</x:v>
      </x:c>
      <x:c r="L758" s="312">
        <x:v>100</x:v>
      </x:c>
      <x:c r="M758" s="306">
        <x:v>138</x:v>
      </x:c>
      <x:c r="N758" s="306" t="s">
        <x:v>22</x:v>
      </x:c>
      <x:c r="O758" s="306" t="s">
        <x:v>22</x:v>
      </x:c>
      <x:c r="P758" s="306" t="s">
        <x:v>22</x:v>
      </x:c>
      <x:c r="Q758" s="306" t="s">
        <x:v>22</x:v>
      </x:c>
      <x:c r="R758" s="306" t="s">
        <x:v>22</x:v>
      </x:c>
      <x:c r="S758" s="306" t="s">
        <x:v>22</x:v>
      </x:c>
      <x:c r="T758" s="307" t="s">
        <x:v>22</x:v>
      </x:c>
      <x:c r="U758" s="307" t="s">
        <x:v>22</x:v>
      </x:c>
      <x:c r="V758" s="306" t="s">
        <x:v>99</x:v>
      </x:c>
      <x:c r="W758" s="306"/>
    </x:row>
    <x:row r="759" spans="1:23" s="43" customFormat="1" ht="25.5" x14ac:dyDescent="0.2">
      <x:c r="A759" s="377" t="s">
        <x:v>2462</x:v>
      </x:c>
      <x:c r="B759" s="377" t="s">
        <x:v>2463</x:v>
      </x:c>
      <x:c r="C759" s="377" t="s">
        <x:v>2464</x:v>
      </x:c>
      <x:c r="D759" s="377" t="s">
        <x:v>2465</x:v>
      </x:c>
      <x:c r="E759" s="207">
        <x:v>45278</x:v>
      </x:c>
      <x:c r="F759" s="385">
        <x:v>45446</x:v>
      </x:c>
      <x:c r="G759" s="385">
        <x:v>45446</x:v>
      </x:c>
      <x:c r="H759" s="377"/>
      <x:c r="I759" s="208">
        <x:v>2587936.16</x:v>
      </x:c>
      <x:c r="J759" s="774"/>
      <x:c r="K759" s="414"/>
      <x:c r="L759" s="394">
        <x:v>100</x:v>
      </x:c>
      <x:c r="M759" s="383">
        <x:v>138</x:v>
      </x:c>
      <x:c r="N759" s="383" t="s">
        <x:v>22</x:v>
      </x:c>
      <x:c r="O759" s="383" t="s">
        <x:v>22</x:v>
      </x:c>
      <x:c r="P759" s="383" t="s">
        <x:v>22</x:v>
      </x:c>
      <x:c r="Q759" s="383" t="s">
        <x:v>22</x:v>
      </x:c>
      <x:c r="R759" s="383" t="s">
        <x:v>22</x:v>
      </x:c>
      <x:c r="S759" s="383" t="s">
        <x:v>22</x:v>
      </x:c>
      <x:c r="T759" s="383" t="s">
        <x:v>22</x:v>
      </x:c>
      <x:c r="U759" s="383" t="s">
        <x:v>22</x:v>
      </x:c>
      <x:c r="V759" s="383" t="s">
        <x:v>99</x:v>
      </x:c>
      <x:c r="W759" s="415"/>
    </x:row>
    <x:row r="760" spans="1:23" s="43" customFormat="1" ht="38.25" x14ac:dyDescent="0.2">
      <x:c r="A760" s="93" t="s">
        <x:v>1022</x:v>
      </x:c>
      <x:c r="B760" s="93" t="s">
        <x:v>758</x:v>
      </x:c>
      <x:c r="C760" s="93" t="s">
        <x:v>89</x:v>
      </x:c>
      <x:c r="D760" s="93" t="s">
        <x:v>759</x:v>
      </x:c>
      <x:c r="E760" s="127">
        <x:v>45047</x:v>
      </x:c>
      <x:c r="F760" s="128">
        <x:v>45471</x:v>
      </x:c>
      <x:c r="G760" s="128">
        <x:v>45471</x:v>
      </x:c>
      <x:c r="H760" s="103"/>
      <x:c r="I760" s="90">
        <x:v>560304</x:v>
      </x:c>
      <x:c r="J760" s="83"/>
      <x:c r="K760" s="105" t="s">
        <x:v>150</x:v>
      </x:c>
      <x:c r="L760" s="97">
        <x:v>100</x:v>
      </x:c>
      <x:c r="M760" s="93">
        <x:v>138</x:v>
      </x:c>
      <x:c r="N760" s="93" t="s">
        <x:v>22</x:v>
      </x:c>
      <x:c r="O760" s="93" t="s">
        <x:v>22</x:v>
      </x:c>
      <x:c r="P760" s="93" t="s">
        <x:v>22</x:v>
      </x:c>
      <x:c r="Q760" s="93" t="s">
        <x:v>22</x:v>
      </x:c>
      <x:c r="R760" s="93" t="s">
        <x:v>22</x:v>
      </x:c>
      <x:c r="S760" s="93" t="s">
        <x:v>22</x:v>
      </x:c>
      <x:c r="T760" s="84" t="s">
        <x:v>22</x:v>
      </x:c>
      <x:c r="U760" s="84" t="s">
        <x:v>22</x:v>
      </x:c>
      <x:c r="V760" s="93" t="s">
        <x:v>99</x:v>
      </x:c>
      <x:c r="W760" s="93"/>
    </x:row>
    <x:row r="761" spans="1:23" s="43" customFormat="1" ht="38.25" x14ac:dyDescent="0.2">
      <x:c r="A761" s="93" t="s">
        <x:v>2933</x:v>
      </x:c>
      <x:c r="B761" s="93" t="s">
        <x:v>760</x:v>
      </x:c>
      <x:c r="C761" s="93" t="s">
        <x:v>27</x:v>
      </x:c>
      <x:c r="D761" s="93" t="s">
        <x:v>761</x:v>
      </x:c>
      <x:c r="E761" s="86">
        <x:v>45331</x:v>
      </x:c>
      <x:c r="F761" s="119">
        <x:v>45642</x:v>
      </x:c>
      <x:c r="G761" s="192">
        <x:v>45642</x:v>
      </x:c>
      <x:c r="H761" s="103"/>
      <x:c r="I761" s="90">
        <x:v>4597592</x:v>
      </x:c>
      <x:c r="J761" s="83"/>
      <x:c r="K761" s="105" t="s">
        <x:v>150</x:v>
      </x:c>
      <x:c r="L761" s="110">
        <x:v>100</x:v>
      </x:c>
      <x:c r="M761" s="93">
        <x:v>69</x:v>
      </x:c>
      <x:c r="N761" s="93">
        <x:v>138</x:v>
      </x:c>
      <x:c r="O761" s="93" t="s">
        <x:v>22</x:v>
      </x:c>
      <x:c r="P761" s="93" t="s">
        <x:v>22</x:v>
      </x:c>
      <x:c r="Q761" s="93" t="s">
        <x:v>22</x:v>
      </x:c>
      <x:c r="R761" s="93" t="s">
        <x:v>22</x:v>
      </x:c>
      <x:c r="S761" s="93" t="s">
        <x:v>22</x:v>
      </x:c>
      <x:c r="T761" s="84" t="s">
        <x:v>22</x:v>
      </x:c>
      <x:c r="U761" s="84" t="s">
        <x:v>22</x:v>
      </x:c>
      <x:c r="V761" s="93" t="s">
        <x:v>99</x:v>
      </x:c>
      <x:c r="W761" s="93"/>
    </x:row>
    <x:row r="762" spans="1:23" s="43" customFormat="1" ht="38.25" x14ac:dyDescent="0.2">
      <x:c r="A762" s="306" t="s">
        <x:v>1023</x:v>
      </x:c>
      <x:c r="B762" s="306" t="s">
        <x:v>762</x:v>
      </x:c>
      <x:c r="C762" s="306" t="s">
        <x:v>442</x:v>
      </x:c>
      <x:c r="D762" s="306" t="s">
        <x:v>763</x:v>
      </x:c>
      <x:c r="E762" s="308">
        <x:v>45516</x:v>
      </x:c>
      <x:c r="F762" s="775">
        <x:v>45691</x:v>
      </x:c>
      <x:c r="G762" s="776"/>
      <x:c r="H762" s="509"/>
      <x:c r="I762" s="509">
        <x:v>14501213.58</x:v>
      </x:c>
      <x:c r="J762" s="567"/>
      <x:c r="K762" s="568" t="s">
        <x:v>150</x:v>
      </x:c>
      <x:c r="L762" s="110" t="s">
        <x:v>2972</x:v>
      </x:c>
      <x:c r="M762" s="306" t="s">
        <x:v>22</x:v>
      </x:c>
      <x:c r="N762" s="306">
        <x:v>138</x:v>
      </x:c>
      <x:c r="O762" s="306" t="s">
        <x:v>22</x:v>
      </x:c>
      <x:c r="P762" s="306" t="s">
        <x:v>22</x:v>
      </x:c>
      <x:c r="Q762" s="306" t="s">
        <x:v>22</x:v>
      </x:c>
      <x:c r="R762" s="306" t="s">
        <x:v>22</x:v>
      </x:c>
      <x:c r="S762" s="306" t="s">
        <x:v>22</x:v>
      </x:c>
      <x:c r="T762" s="307" t="s">
        <x:v>22</x:v>
      </x:c>
      <x:c r="U762" s="307" t="s">
        <x:v>22</x:v>
      </x:c>
      <x:c r="V762" s="306" t="s">
        <x:v>99</x:v>
      </x:c>
      <x:c r="W762" s="306"/>
    </x:row>
    <x:row r="763" spans="1:23" s="43" customFormat="1" ht="38.25" x14ac:dyDescent="0.2">
      <x:c r="A763" s="346" t="s">
        <x:v>764</x:v>
      </x:c>
      <x:c r="B763" s="346" t="s">
        <x:v>765</x:v>
      </x:c>
      <x:c r="C763" s="346" t="s">
        <x:v>265</x:v>
      </x:c>
      <x:c r="D763" s="346" t="s">
        <x:v>766</x:v>
      </x:c>
      <x:c r="E763" s="390">
        <x:v>45187</x:v>
      </x:c>
      <x:c r="F763" s="391">
        <x:v>45545</x:v>
      </x:c>
      <x:c r="G763" s="391">
        <x:v>45545</x:v>
      </x:c>
      <x:c r="H763" s="393"/>
      <x:c r="I763" s="352">
        <x:v>5567773.71</x:v>
      </x:c>
      <x:c r="J763" s="562"/>
      <x:c r="K763" s="353" t="s">
        <x:v>150</x:v>
      </x:c>
      <x:c r="L763" s="354">
        <x:v>100</x:v>
      </x:c>
      <x:c r="M763" s="346" t="s">
        <x:v>22</x:v>
      </x:c>
      <x:c r="N763" s="346">
        <x:v>138</x:v>
      </x:c>
      <x:c r="O763" s="346" t="s">
        <x:v>22</x:v>
      </x:c>
      <x:c r="P763" s="346" t="s">
        <x:v>22</x:v>
      </x:c>
      <x:c r="Q763" s="346" t="s">
        <x:v>22</x:v>
      </x:c>
      <x:c r="R763" s="346" t="s">
        <x:v>22</x:v>
      </x:c>
      <x:c r="S763" s="346" t="s">
        <x:v>22</x:v>
      </x:c>
      <x:c r="T763" s="347" t="s">
        <x:v>22</x:v>
      </x:c>
      <x:c r="U763" s="347" t="s">
        <x:v>22</x:v>
      </x:c>
      <x:c r="V763" s="346" t="s">
        <x:v>99</x:v>
      </x:c>
      <x:c r="W763" s="346"/>
    </x:row>
    <x:row r="764" spans="1:23" s="43" customFormat="1" ht="25.5" x14ac:dyDescent="0.2">
      <x:c r="A764" s="346" t="s">
        <x:v>792</x:v>
      </x:c>
      <x:c r="B764" s="346" t="s">
        <x:v>1217</x:v>
      </x:c>
      <x:c r="C764" s="346" t="s">
        <x:v>125</x:v>
      </x:c>
      <x:c r="D764" s="346" t="s">
        <x:v>1218</x:v>
      </x:c>
      <x:c r="E764" s="348">
        <x:v>44981</x:v>
      </x:c>
      <x:c r="F764" s="348">
        <x:v>45107</x:v>
      </x:c>
      <x:c r="G764" s="416">
        <x:v>45107</x:v>
      </x:c>
      <x:c r="H764" s="393"/>
      <x:c r="I764" s="352">
        <x:v>5043197</x:v>
      </x:c>
      <x:c r="J764" s="562"/>
      <x:c r="K764" s="353" t="s">
        <x:v>150</x:v>
      </x:c>
      <x:c r="L764" s="354">
        <x:v>100</x:v>
      </x:c>
      <x:c r="M764" s="346">
        <x:v>138</x:v>
      </x:c>
      <x:c r="N764" s="346" t="s">
        <x:v>22</x:v>
      </x:c>
      <x:c r="O764" s="346" t="s">
        <x:v>22</x:v>
      </x:c>
      <x:c r="P764" s="346" t="s">
        <x:v>22</x:v>
      </x:c>
      <x:c r="Q764" s="346" t="s">
        <x:v>22</x:v>
      </x:c>
      <x:c r="R764" s="346" t="s">
        <x:v>22</x:v>
      </x:c>
      <x:c r="S764" s="346" t="s">
        <x:v>22</x:v>
      </x:c>
      <x:c r="T764" s="347" t="s">
        <x:v>22</x:v>
      </x:c>
      <x:c r="U764" s="347" t="s">
        <x:v>22</x:v>
      </x:c>
      <x:c r="V764" s="346" t="s">
        <x:v>99</x:v>
      </x:c>
      <x:c r="W764" s="346"/>
    </x:row>
    <x:row r="765" spans="1:23" s="43" customFormat="1" ht="38.25" x14ac:dyDescent="0.2">
      <x:c r="A765" s="195" t="s">
        <x:v>883</x:v>
      </x:c>
      <x:c r="B765" s="195" t="s">
        <x:v>793</x:v>
      </x:c>
      <x:c r="C765" s="195" t="s">
        <x:v>859</x:v>
      </x:c>
      <x:c r="D765" s="195" t="s">
        <x:v>882</x:v>
      </x:c>
      <x:c r="E765" s="207">
        <x:v>45915</x:v>
      </x:c>
      <x:c r="F765" s="207">
        <x:v>46006</x:v>
      </x:c>
      <x:c r="G765" s="413"/>
      <x:c r="H765" s="217"/>
      <x:c r="I765" s="208"/>
      <x:c r="J765" s="542"/>
      <x:c r="K765" s="288" t="s">
        <x:v>150</x:v>
      </x:c>
      <x:c r="L765" s="371">
        <x:v>0</x:v>
      </x:c>
      <x:c r="M765" s="195">
        <x:v>138</x:v>
      </x:c>
      <x:c r="N765" s="195" t="s">
        <x:v>22</x:v>
      </x:c>
      <x:c r="O765" s="195" t="s">
        <x:v>22</x:v>
      </x:c>
      <x:c r="P765" s="195" t="s">
        <x:v>22</x:v>
      </x:c>
      <x:c r="Q765" s="195" t="s">
        <x:v>22</x:v>
      </x:c>
      <x:c r="R765" s="195" t="s">
        <x:v>22</x:v>
      </x:c>
      <x:c r="S765" s="195" t="s">
        <x:v>22</x:v>
      </x:c>
      <x:c r="T765" s="364" t="s">
        <x:v>22</x:v>
      </x:c>
      <x:c r="U765" s="364" t="s">
        <x:v>22</x:v>
      </x:c>
      <x:c r="V765" s="195" t="s">
        <x:v>99</x:v>
      </x:c>
      <x:c r="W765" s="195"/>
    </x:row>
    <x:row r="766" spans="1:23" s="43" customFormat="1" ht="25.5" x14ac:dyDescent="0.2">
      <x:c r="A766" s="93" t="s">
        <x:v>897</x:v>
      </x:c>
      <x:c r="B766" s="93" t="s">
        <x:v>794</x:v>
      </x:c>
      <x:c r="C766" s="93" t="s">
        <x:v>25</x:v>
      </x:c>
      <x:c r="D766" s="93" t="s">
        <x:v>860</x:v>
      </x:c>
      <x:c r="E766" s="86">
        <x:v>45915</x:v>
      </x:c>
      <x:c r="F766" s="86">
        <x:v>46006</x:v>
      </x:c>
      <x:c r="G766" s="152"/>
      <x:c r="H766" s="103"/>
      <x:c r="I766" s="90">
        <x:v>1549511.47</x:v>
      </x:c>
      <x:c r="J766" s="83"/>
      <x:c r="K766" s="105" t="s">
        <x:v>150</x:v>
      </x:c>
      <x:c r="L766" s="97">
        <x:v>0</x:v>
      </x:c>
      <x:c r="M766" s="93">
        <x:v>138</x:v>
      </x:c>
      <x:c r="N766" s="93" t="s">
        <x:v>22</x:v>
      </x:c>
      <x:c r="O766" s="93" t="s">
        <x:v>22</x:v>
      </x:c>
      <x:c r="P766" s="93" t="s">
        <x:v>22</x:v>
      </x:c>
      <x:c r="Q766" s="93" t="s">
        <x:v>22</x:v>
      </x:c>
      <x:c r="R766" s="93" t="s">
        <x:v>22</x:v>
      </x:c>
      <x:c r="S766" s="93" t="s">
        <x:v>22</x:v>
      </x:c>
      <x:c r="T766" s="84" t="s">
        <x:v>22</x:v>
      </x:c>
      <x:c r="U766" s="84" t="s">
        <x:v>22</x:v>
      </x:c>
      <x:c r="V766" s="93" t="s">
        <x:v>99</x:v>
      </x:c>
      <x:c r="W766" s="93"/>
    </x:row>
    <x:row r="767" spans="1:23" s="43" customFormat="1" ht="25.5" x14ac:dyDescent="0.2">
      <x:c r="A767" s="93" t="s">
        <x:v>884</x:v>
      </x:c>
      <x:c r="B767" s="93" t="s">
        <x:v>795</x:v>
      </x:c>
      <x:c r="C767" s="93" t="s">
        <x:v>141</x:v>
      </x:c>
      <x:c r="D767" s="93" t="s">
        <x:v>861</x:v>
      </x:c>
      <x:c r="E767" s="86">
        <x:v>45209</x:v>
      </x:c>
      <x:c r="F767" s="86">
        <x:v>45261</x:v>
      </x:c>
      <x:c r="G767" s="86">
        <x:v>45261</x:v>
      </x:c>
      <x:c r="H767" s="103"/>
      <x:c r="I767" s="90">
        <x:v>712617.31</x:v>
      </x:c>
      <x:c r="J767" s="83"/>
      <x:c r="K767" s="105" t="s">
        <x:v>150</x:v>
      </x:c>
      <x:c r="L767" s="97">
        <x:v>100</x:v>
      </x:c>
      <x:c r="M767" s="93">
        <x:v>138</x:v>
      </x:c>
      <x:c r="N767" s="93" t="s">
        <x:v>22</x:v>
      </x:c>
      <x:c r="O767" s="93" t="s">
        <x:v>22</x:v>
      </x:c>
      <x:c r="P767" s="93" t="s">
        <x:v>22</x:v>
      </x:c>
      <x:c r="Q767" s="93" t="s">
        <x:v>22</x:v>
      </x:c>
      <x:c r="R767" s="93" t="s">
        <x:v>22</x:v>
      </x:c>
      <x:c r="S767" s="93" t="s">
        <x:v>22</x:v>
      </x:c>
      <x:c r="T767" s="84" t="s">
        <x:v>22</x:v>
      </x:c>
      <x:c r="U767" s="84" t="s">
        <x:v>22</x:v>
      </x:c>
      <x:c r="V767" s="93" t="s">
        <x:v>99</x:v>
      </x:c>
      <x:c r="W767" s="93"/>
    </x:row>
    <x:row r="768" spans="1:23" s="43" customFormat="1" ht="25.5" x14ac:dyDescent="0.2">
      <x:c r="A768" s="93" t="s">
        <x:v>885</x:v>
      </x:c>
      <x:c r="B768" s="88" t="s">
        <x:v>1151</x:v>
      </x:c>
      <x:c r="C768" s="93" t="s">
        <x:v>25</x:v>
      </x:c>
      <x:c r="D768" s="93" t="s">
        <x:v>862</x:v>
      </x:c>
      <x:c r="E768" s="86">
        <x:v>45215</x:v>
      </x:c>
      <x:c r="F768" s="128">
        <x:v>45231</x:v>
      </x:c>
      <x:c r="G768" s="128">
        <x:v>45231</x:v>
      </x:c>
      <x:c r="H768" s="103"/>
      <x:c r="I768" s="90">
        <x:v>328861.86</x:v>
      </x:c>
      <x:c r="J768" s="83"/>
      <x:c r="K768" s="105" t="s">
        <x:v>150</x:v>
      </x:c>
      <x:c r="L768" s="97">
        <x:v>100</x:v>
      </x:c>
      <x:c r="M768" s="93">
        <x:v>138</x:v>
      </x:c>
      <x:c r="N768" s="93" t="s">
        <x:v>22</x:v>
      </x:c>
      <x:c r="O768" s="93" t="s">
        <x:v>22</x:v>
      </x:c>
      <x:c r="P768" s="93" t="s">
        <x:v>22</x:v>
      </x:c>
      <x:c r="Q768" s="93" t="s">
        <x:v>22</x:v>
      </x:c>
      <x:c r="R768" s="93" t="s">
        <x:v>22</x:v>
      </x:c>
      <x:c r="S768" s="93" t="s">
        <x:v>22</x:v>
      </x:c>
      <x:c r="T768" s="84" t="s">
        <x:v>22</x:v>
      </x:c>
      <x:c r="U768" s="84" t="s">
        <x:v>22</x:v>
      </x:c>
      <x:c r="V768" s="93" t="s">
        <x:v>99</x:v>
      </x:c>
      <x:c r="W768" s="93"/>
    </x:row>
    <x:row r="769" spans="1:23" s="43" customFormat="1" ht="51" x14ac:dyDescent="0.2">
      <x:c r="A769" s="93" t="s">
        <x:v>2199</x:v>
      </x:c>
      <x:c r="B769" s="93" t="s">
        <x:v>1018</x:v>
      </x:c>
      <x:c r="C769" s="93" t="s">
        <x:v>125</x:v>
      </x:c>
      <x:c r="D769" s="93" t="s">
        <x:v>851</x:v>
      </x:c>
      <x:c r="E769" s="128">
        <x:v>45218</x:v>
      </x:c>
      <x:c r="F769" s="128">
        <x:v>45261</x:v>
      </x:c>
      <x:c r="G769" s="128">
        <x:v>45261</x:v>
      </x:c>
      <x:c r="H769" s="103"/>
      <x:c r="I769" s="90">
        <x:v>616609</x:v>
      </x:c>
      <x:c r="J769" s="83"/>
      <x:c r="K769" s="105" t="s">
        <x:v>150</x:v>
      </x:c>
      <x:c r="L769" s="97">
        <x:v>100</x:v>
      </x:c>
      <x:c r="M769" s="93">
        <x:v>138</x:v>
      </x:c>
      <x:c r="N769" s="93" t="s">
        <x:v>22</x:v>
      </x:c>
      <x:c r="O769" s="93" t="s">
        <x:v>22</x:v>
      </x:c>
      <x:c r="P769" s="93" t="s">
        <x:v>22</x:v>
      </x:c>
      <x:c r="Q769" s="93" t="s">
        <x:v>22</x:v>
      </x:c>
      <x:c r="R769" s="93" t="s">
        <x:v>22</x:v>
      </x:c>
      <x:c r="S769" s="93" t="s">
        <x:v>22</x:v>
      </x:c>
      <x:c r="T769" s="84" t="s">
        <x:v>22</x:v>
      </x:c>
      <x:c r="U769" s="84" t="s">
        <x:v>22</x:v>
      </x:c>
      <x:c r="V769" s="93" t="s">
        <x:v>99</x:v>
      </x:c>
      <x:c r="W769" s="93"/>
    </x:row>
    <x:row r="770" spans="1:23" s="43" customFormat="1" ht="38.25" x14ac:dyDescent="0.2">
      <x:c r="A770" s="93" t="s">
        <x:v>1024</x:v>
      </x:c>
      <x:c r="B770" s="93" t="s">
        <x:v>1019</x:v>
      </x:c>
      <x:c r="C770" s="93" t="s">
        <x:v>153</x:v>
      </x:c>
      <x:c r="D770" s="93" t="s">
        <x:v>851</x:v>
      </x:c>
      <x:c r="E770" s="127">
        <x:v>45236</x:v>
      </x:c>
      <x:c r="F770" s="86">
        <x:v>45444</x:v>
      </x:c>
      <x:c r="G770" s="86">
        <x:v>45444</x:v>
      </x:c>
      <x:c r="H770" s="103"/>
      <x:c r="I770" s="90">
        <x:v>906192.32000000007</x:v>
      </x:c>
      <x:c r="J770" s="83"/>
      <x:c r="K770" s="105" t="s">
        <x:v>150</x:v>
      </x:c>
      <x:c r="L770" s="97">
        <x:v>100</x:v>
      </x:c>
      <x:c r="M770" s="93">
        <x:v>138</x:v>
      </x:c>
      <x:c r="N770" s="93" t="s">
        <x:v>22</x:v>
      </x:c>
      <x:c r="O770" s="93" t="s">
        <x:v>22</x:v>
      </x:c>
      <x:c r="P770" s="93" t="s">
        <x:v>22</x:v>
      </x:c>
      <x:c r="Q770" s="93" t="s">
        <x:v>22</x:v>
      </x:c>
      <x:c r="R770" s="93" t="s">
        <x:v>22</x:v>
      </x:c>
      <x:c r="S770" s="93" t="s">
        <x:v>22</x:v>
      </x:c>
      <x:c r="T770" s="84" t="s">
        <x:v>22</x:v>
      </x:c>
      <x:c r="U770" s="84" t="s">
        <x:v>22</x:v>
      </x:c>
      <x:c r="V770" s="93" t="s">
        <x:v>99</x:v>
      </x:c>
      <x:c r="W770" s="93"/>
    </x:row>
    <x:row r="771" spans="1:23" s="43" customFormat="1" ht="38.25" x14ac:dyDescent="0.2">
      <x:c r="A771" s="93" t="s">
        <x:v>886</x:v>
      </x:c>
      <x:c r="B771" s="93" t="s">
        <x:v>898</x:v>
      </x:c>
      <x:c r="C771" s="93" t="s">
        <x:v>274</x:v>
      </x:c>
      <x:c r="D771" s="93" t="s">
        <x:v>863</x:v>
      </x:c>
      <x:c r="E771" s="127">
        <x:v>44958</x:v>
      </x:c>
      <x:c r="F771" s="86">
        <x:v>45378</x:v>
      </x:c>
      <x:c r="G771" s="86">
        <x:v>45378</x:v>
      </x:c>
      <x:c r="H771" s="103"/>
      <x:c r="I771" s="90">
        <x:v>7588290</x:v>
      </x:c>
      <x:c r="J771" s="83"/>
      <x:c r="K771" s="105" t="s">
        <x:v>150</x:v>
      </x:c>
      <x:c r="L771" s="85">
        <x:v>100</x:v>
      </x:c>
      <x:c r="M771" s="93">
        <x:v>138</x:v>
      </x:c>
      <x:c r="N771" s="93" t="s">
        <x:v>22</x:v>
      </x:c>
      <x:c r="O771" s="93" t="s">
        <x:v>22</x:v>
      </x:c>
      <x:c r="P771" s="93" t="s">
        <x:v>22</x:v>
      </x:c>
      <x:c r="Q771" s="93" t="s">
        <x:v>22</x:v>
      </x:c>
      <x:c r="R771" s="93" t="s">
        <x:v>22</x:v>
      </x:c>
      <x:c r="S771" s="93" t="s">
        <x:v>22</x:v>
      </x:c>
      <x:c r="T771" s="84" t="s">
        <x:v>22</x:v>
      </x:c>
      <x:c r="U771" s="84" t="s">
        <x:v>22</x:v>
      </x:c>
      <x:c r="V771" s="93" t="s">
        <x:v>99</x:v>
      </x:c>
      <x:c r="W771" s="93"/>
    </x:row>
    <x:row r="772" spans="1:23" s="43" customFormat="1" ht="25.5" x14ac:dyDescent="0.2">
      <x:c r="A772" s="93" t="s">
        <x:v>858</x:v>
      </x:c>
      <x:c r="B772" s="93" t="s">
        <x:v>796</x:v>
      </x:c>
      <x:c r="C772" s="93" t="s">
        <x:v>1665</x:v>
      </x:c>
      <x:c r="D772" s="93" t="s">
        <x:v>744</x:v>
      </x:c>
      <x:c r="E772" s="86">
        <x:v>45316</x:v>
      </x:c>
      <x:c r="F772" s="119">
        <x:v>45471</x:v>
      </x:c>
      <x:c r="G772" s="119">
        <x:v>45471</x:v>
      </x:c>
      <x:c r="H772" s="103"/>
      <x:c r="I772" s="90">
        <x:v>918404.1</x:v>
      </x:c>
      <x:c r="J772" s="83"/>
      <x:c r="K772" s="105" t="s">
        <x:v>150</x:v>
      </x:c>
      <x:c r="L772" s="120">
        <x:v>100</x:v>
      </x:c>
      <x:c r="M772" s="93">
        <x:v>138</x:v>
      </x:c>
      <x:c r="N772" s="93" t="s">
        <x:v>22</x:v>
      </x:c>
      <x:c r="O772" s="93" t="s">
        <x:v>22</x:v>
      </x:c>
      <x:c r="P772" s="93" t="s">
        <x:v>22</x:v>
      </x:c>
      <x:c r="Q772" s="93" t="s">
        <x:v>22</x:v>
      </x:c>
      <x:c r="R772" s="93" t="s">
        <x:v>22</x:v>
      </x:c>
      <x:c r="S772" s="93" t="s">
        <x:v>22</x:v>
      </x:c>
      <x:c r="T772" s="84" t="s">
        <x:v>22</x:v>
      </x:c>
      <x:c r="U772" s="84" t="s">
        <x:v>22</x:v>
      </x:c>
      <x:c r="V772" s="93" t="s">
        <x:v>99</x:v>
      </x:c>
      <x:c r="W772" s="93"/>
    </x:row>
    <x:row r="773" spans="1:23" s="43" customFormat="1" ht="38.25" x14ac:dyDescent="0.2">
      <x:c r="A773" s="93" t="s">
        <x:v>887</x:v>
      </x:c>
      <x:c r="B773" s="93" t="s">
        <x:v>912</x:v>
      </x:c>
      <x:c r="C773" s="93" t="s">
        <x:v>91</x:v>
      </x:c>
      <x:c r="D773" s="93" t="s">
        <x:v>766</x:v>
      </x:c>
      <x:c r="E773" s="128">
        <x:v>44957</x:v>
      </x:c>
      <x:c r="F773" s="86">
        <x:v>45275</x:v>
      </x:c>
      <x:c r="G773" s="86">
        <x:v>45275</x:v>
      </x:c>
      <x:c r="H773" s="103"/>
      <x:c r="I773" s="90">
        <x:v>5650762</x:v>
      </x:c>
      <x:c r="J773" s="83"/>
      <x:c r="K773" s="105" t="s">
        <x:v>150</x:v>
      </x:c>
      <x:c r="L773" s="97">
        <x:v>100</x:v>
      </x:c>
      <x:c r="M773" s="93" t="s">
        <x:v>22</x:v>
      </x:c>
      <x:c r="N773" s="93">
        <x:v>138</x:v>
      </x:c>
      <x:c r="O773" s="93" t="s">
        <x:v>22</x:v>
      </x:c>
      <x:c r="P773" s="93" t="s">
        <x:v>22</x:v>
      </x:c>
      <x:c r="Q773" s="93" t="s">
        <x:v>22</x:v>
      </x:c>
      <x:c r="R773" s="93" t="s">
        <x:v>22</x:v>
      </x:c>
      <x:c r="S773" s="93" t="s">
        <x:v>22</x:v>
      </x:c>
      <x:c r="T773" s="84" t="s">
        <x:v>22</x:v>
      </x:c>
      <x:c r="U773" s="84" t="s">
        <x:v>22</x:v>
      </x:c>
      <x:c r="V773" s="93" t="s">
        <x:v>99</x:v>
      </x:c>
      <x:c r="W773" s="93"/>
    </x:row>
    <x:row r="774" spans="1:23" s="43" customFormat="1" ht="25.5" x14ac:dyDescent="0.2">
      <x:c r="A774" s="93" t="s">
        <x:v>3038</x:v>
      </x:c>
      <x:c r="B774" s="93" t="s">
        <x:v>888</x:v>
      </x:c>
      <x:c r="C774" s="93" t="s">
        <x:v>166</x:v>
      </x:c>
      <x:c r="D774" s="88" t="s">
        <x:v>1570</x:v>
      </x:c>
      <x:c r="E774" s="128">
        <x:v>44946</x:v>
      </x:c>
      <x:c r="F774" s="86">
        <x:v>45075</x:v>
      </x:c>
      <x:c r="G774" s="119">
        <x:v>45075</x:v>
      </x:c>
      <x:c r="H774" s="103"/>
      <x:c r="I774" s="90">
        <x:v>1884960</x:v>
      </x:c>
      <x:c r="J774" s="83"/>
      <x:c r="K774" s="105" t="s">
        <x:v>150</x:v>
      </x:c>
      <x:c r="L774" s="97">
        <x:v>100</x:v>
      </x:c>
      <x:c r="M774" s="93">
        <x:v>138</x:v>
      </x:c>
      <x:c r="N774" s="93" t="s">
        <x:v>22</x:v>
      </x:c>
      <x:c r="O774" s="93" t="s">
        <x:v>22</x:v>
      </x:c>
      <x:c r="P774" s="93" t="s">
        <x:v>22</x:v>
      </x:c>
      <x:c r="Q774" s="93" t="s">
        <x:v>22</x:v>
      </x:c>
      <x:c r="R774" s="93" t="s">
        <x:v>22</x:v>
      </x:c>
      <x:c r="S774" s="93" t="s">
        <x:v>22</x:v>
      </x:c>
      <x:c r="T774" s="84" t="s">
        <x:v>22</x:v>
      </x:c>
      <x:c r="U774" s="84" t="s">
        <x:v>22</x:v>
      </x:c>
      <x:c r="V774" s="93" t="s">
        <x:v>99</x:v>
      </x:c>
      <x:c r="W774" s="93"/>
    </x:row>
    <x:row r="775" spans="1:23" s="43" customFormat="1" ht="51" x14ac:dyDescent="0.2">
      <x:c r="A775" s="93" t="s">
        <x:v>889</x:v>
      </x:c>
      <x:c r="B775" s="88" t="s">
        <x:v>1152</x:v>
      </x:c>
      <x:c r="C775" s="93" t="s">
        <x:v>492</x:v>
      </x:c>
      <x:c r="D775" s="88" t="s">
        <x:v>1199</x:v>
      </x:c>
      <x:c r="E775" s="86">
        <x:v>45168</x:v>
      </x:c>
      <x:c r="F775" s="86">
        <x:v>45287</x:v>
      </x:c>
      <x:c r="G775" s="86">
        <x:v>45287</x:v>
      </x:c>
      <x:c r="H775" s="103"/>
      <x:c r="I775" s="90">
        <x:v>12237395</x:v>
      </x:c>
      <x:c r="J775" s="83"/>
      <x:c r="K775" s="105" t="s">
        <x:v>150</x:v>
      </x:c>
      <x:c r="L775" s="97">
        <x:v>100</x:v>
      </x:c>
      <x:c r="M775" s="93" t="s">
        <x:v>22</x:v>
      </x:c>
      <x:c r="N775" s="93">
        <x:v>138</x:v>
      </x:c>
      <x:c r="O775" s="93" t="s">
        <x:v>22</x:v>
      </x:c>
      <x:c r="P775" s="93" t="s">
        <x:v>22</x:v>
      </x:c>
      <x:c r="Q775" s="93" t="s">
        <x:v>22</x:v>
      </x:c>
      <x:c r="R775" s="93" t="s">
        <x:v>22</x:v>
      </x:c>
      <x:c r="S775" s="93" t="s">
        <x:v>22</x:v>
      </x:c>
      <x:c r="T775" s="84" t="s">
        <x:v>22</x:v>
      </x:c>
      <x:c r="U775" s="84" t="s">
        <x:v>22</x:v>
      </x:c>
      <x:c r="V775" s="93" t="s">
        <x:v>99</x:v>
      </x:c>
      <x:c r="W775" s="93"/>
    </x:row>
    <x:row r="776" spans="1:23" s="43" customFormat="1" ht="38.25" x14ac:dyDescent="0.2">
      <x:c r="A776" s="93" t="s">
        <x:v>890</x:v>
      </x:c>
      <x:c r="B776" s="93" t="s">
        <x:v>1219</x:v>
      </x:c>
      <x:c r="C776" s="93" t="s">
        <x:v>265</x:v>
      </x:c>
      <x:c r="D776" s="88" t="s">
        <x:v>1200</x:v>
      </x:c>
      <x:c r="E776" s="127">
        <x:v>44918</x:v>
      </x:c>
      <x:c r="F776" s="86">
        <x:v>45231</x:v>
      </x:c>
      <x:c r="G776" s="86">
        <x:v>45231</x:v>
      </x:c>
      <x:c r="H776" s="103"/>
      <x:c r="I776" s="90">
        <x:v>7665758</x:v>
      </x:c>
      <x:c r="J776" s="83"/>
      <x:c r="K776" s="105" t="s">
        <x:v>150</x:v>
      </x:c>
      <x:c r="L776" s="97">
        <x:v>100</x:v>
      </x:c>
      <x:c r="M776" s="93" t="s">
        <x:v>22</x:v>
      </x:c>
      <x:c r="N776" s="93">
        <x:v>138</x:v>
      </x:c>
      <x:c r="O776" s="93" t="s">
        <x:v>22</x:v>
      </x:c>
      <x:c r="P776" s="93" t="s">
        <x:v>22</x:v>
      </x:c>
      <x:c r="Q776" s="93" t="s">
        <x:v>22</x:v>
      </x:c>
      <x:c r="R776" s="93" t="s">
        <x:v>22</x:v>
      </x:c>
      <x:c r="S776" s="93" t="s">
        <x:v>22</x:v>
      </x:c>
      <x:c r="T776" s="84" t="s">
        <x:v>22</x:v>
      </x:c>
      <x:c r="U776" s="84" t="s">
        <x:v>22</x:v>
      </x:c>
      <x:c r="V776" s="93" t="s">
        <x:v>99</x:v>
      </x:c>
      <x:c r="W776" s="93"/>
    </x:row>
    <x:row r="777" spans="1:23" s="43" customFormat="1" ht="25.5" x14ac:dyDescent="0.2">
      <x:c r="A777" s="93" t="s">
        <x:v>864</x:v>
      </x:c>
      <x:c r="B777" s="93" t="s">
        <x:v>865</x:v>
      </x:c>
      <x:c r="C777" s="93" t="s">
        <x:v>125</x:v>
      </x:c>
      <x:c r="D777" s="93" t="s">
        <x:v>913</x:v>
      </x:c>
      <x:c r="E777" s="127">
        <x:v>45013</x:v>
      </x:c>
      <x:c r="F777" s="119">
        <x:v>45281</x:v>
      </x:c>
      <x:c r="G777" s="119">
        <x:v>45281</x:v>
      </x:c>
      <x:c r="H777" s="103"/>
      <x:c r="I777" s="90">
        <x:v>657187</x:v>
      </x:c>
      <x:c r="J777" s="83"/>
      <x:c r="K777" s="105" t="s">
        <x:v>150</x:v>
      </x:c>
      <x:c r="L777" s="97">
        <x:v>100</x:v>
      </x:c>
      <x:c r="M777" s="93">
        <x:v>138</x:v>
      </x:c>
      <x:c r="N777" s="93" t="s">
        <x:v>22</x:v>
      </x:c>
      <x:c r="O777" s="93" t="s">
        <x:v>22</x:v>
      </x:c>
      <x:c r="P777" s="93" t="s">
        <x:v>22</x:v>
      </x:c>
      <x:c r="Q777" s="93" t="s">
        <x:v>22</x:v>
      </x:c>
      <x:c r="R777" s="93" t="s">
        <x:v>22</x:v>
      </x:c>
      <x:c r="S777" s="93" t="s">
        <x:v>22</x:v>
      </x:c>
      <x:c r="T777" s="84" t="s">
        <x:v>22</x:v>
      </x:c>
      <x:c r="U777" s="84" t="s">
        <x:v>22</x:v>
      </x:c>
      <x:c r="V777" s="93" t="s">
        <x:v>99</x:v>
      </x:c>
      <x:c r="W777" s="93"/>
    </x:row>
    <x:row r="778" spans="1:23" s="43" customFormat="1" ht="25.5" x14ac:dyDescent="0.2">
      <x:c r="A778" s="93" t="s">
        <x:v>875</x:v>
      </x:c>
      <x:c r="B778" s="93" t="s">
        <x:v>797</x:v>
      </x:c>
      <x:c r="C778" s="93" t="s">
        <x:v>866</x:v>
      </x:c>
      <x:c r="D778" s="93" t="s">
        <x:v>867</x:v>
      </x:c>
      <x:c r="E778" s="86">
        <x:v>45219</x:v>
      </x:c>
      <x:c r="F778" s="600">
        <x:v>45632</x:v>
      </x:c>
      <x:c r="G778" s="119">
        <x:v>45632</x:v>
      </x:c>
      <x:c r="H778" s="103"/>
      <x:c r="I778" s="90">
        <x:v>443757</x:v>
      </x:c>
      <x:c r="J778" s="83"/>
      <x:c r="K778" s="105" t="s">
        <x:v>150</x:v>
      </x:c>
      <x:c r="L778" s="97">
        <x:v>100</x:v>
      </x:c>
      <x:c r="M778" s="93">
        <x:v>138</x:v>
      </x:c>
      <x:c r="N778" s="93" t="s">
        <x:v>22</x:v>
      </x:c>
      <x:c r="O778" s="93" t="s">
        <x:v>22</x:v>
      </x:c>
      <x:c r="P778" s="93" t="s">
        <x:v>22</x:v>
      </x:c>
      <x:c r="Q778" s="93" t="s">
        <x:v>22</x:v>
      </x:c>
      <x:c r="R778" s="93" t="s">
        <x:v>22</x:v>
      </x:c>
      <x:c r="S778" s="93" t="s">
        <x:v>22</x:v>
      </x:c>
      <x:c r="T778" s="84" t="s">
        <x:v>22</x:v>
      </x:c>
      <x:c r="U778" s="84" t="s">
        <x:v>22</x:v>
      </x:c>
      <x:c r="V778" s="93" t="s">
        <x:v>99</x:v>
      </x:c>
      <x:c r="W778" s="93"/>
    </x:row>
    <x:row r="779" spans="1:23" s="43" customFormat="1" ht="38.25" x14ac:dyDescent="0.2">
      <x:c r="A779" s="210" t="s">
        <x:v>4276</x:v>
      </x:c>
      <x:c r="B779" s="210" t="s">
        <x:v>891</x:v>
      </x:c>
      <x:c r="C779" s="210" t="s">
        <x:v>125</x:v>
      </x:c>
      <x:c r="D779" s="210" t="s">
        <x:v>892</x:v>
      </x:c>
      <x:c r="E779" s="435">
        <x:v>45611</x:v>
      </x:c>
      <x:c r="F779" s="244">
        <x:v>45785</x:v>
      </x:c>
      <x:c r="G779" s="245"/>
      <x:c r="H779" s="246"/>
      <x:c r="I779" s="247">
        <x:v>12398630.630000001</x:v>
      </x:c>
      <x:c r="J779" s="83"/>
      <x:c r="K779" s="105" t="s">
        <x:v>150</x:v>
      </x:c>
      <x:c r="L779" s="110">
        <x:v>10</x:v>
      </x:c>
      <x:c r="M779" s="93" t="s">
        <x:v>22</x:v>
      </x:c>
      <x:c r="N779" s="93">
        <x:v>138</x:v>
      </x:c>
      <x:c r="O779" s="93" t="s">
        <x:v>22</x:v>
      </x:c>
      <x:c r="P779" s="93" t="s">
        <x:v>22</x:v>
      </x:c>
      <x:c r="Q779" s="93" t="s">
        <x:v>22</x:v>
      </x:c>
      <x:c r="R779" s="93" t="s">
        <x:v>22</x:v>
      </x:c>
      <x:c r="S779" s="93" t="s">
        <x:v>22</x:v>
      </x:c>
      <x:c r="T779" s="84" t="s">
        <x:v>22</x:v>
      </x:c>
      <x:c r="U779" s="84" t="s">
        <x:v>22</x:v>
      </x:c>
      <x:c r="V779" s="93" t="s">
        <x:v>99</x:v>
      </x:c>
      <x:c r="W779" s="93"/>
    </x:row>
    <x:row r="780" spans="1:23" s="43" customFormat="1" ht="25.5" x14ac:dyDescent="0.2">
      <x:c r="A780" s="93" t="s">
        <x:v>893</x:v>
      </x:c>
      <x:c r="B780" s="93" t="s">
        <x:v>868</x:v>
      </x:c>
      <x:c r="C780" s="93" t="s">
        <x:v>80</x:v>
      </x:c>
      <x:c r="D780" s="93" t="s">
        <x:v>869</x:v>
      </x:c>
      <x:c r="E780" s="86">
        <x:v>45189</x:v>
      </x:c>
      <x:c r="F780" s="600">
        <x:v>45719</x:v>
      </x:c>
      <x:c r="G780" s="773"/>
      <x:c r="H780" s="530"/>
      <x:c r="I780" s="531">
        <x:v>1156883</x:v>
      </x:c>
      <x:c r="J780" s="532"/>
      <x:c r="K780" s="533" t="s">
        <x:v>150</x:v>
      </x:c>
      <x:c r="L780" s="534" t="s">
        <x:v>2972</x:v>
      </x:c>
      <x:c r="M780" s="551" t="s">
        <x:v>22</x:v>
      </x:c>
      <x:c r="N780" s="551">
        <x:v>138</x:v>
      </x:c>
      <x:c r="O780" s="551" t="s">
        <x:v>22</x:v>
      </x:c>
      <x:c r="P780" s="551" t="s">
        <x:v>22</x:v>
      </x:c>
      <x:c r="Q780" s="551" t="s">
        <x:v>22</x:v>
      </x:c>
      <x:c r="R780" s="551" t="s">
        <x:v>22</x:v>
      </x:c>
      <x:c r="S780" s="551" t="s">
        <x:v>22</x:v>
      </x:c>
      <x:c r="T780" s="537" t="s">
        <x:v>22</x:v>
      </x:c>
      <x:c r="U780" s="537" t="s">
        <x:v>22</x:v>
      </x:c>
      <x:c r="V780" s="551" t="s">
        <x:v>99</x:v>
      </x:c>
      <x:c r="W780" s="551"/>
    </x:row>
    <x:row r="781" spans="1:23" s="43" customFormat="1" ht="38.25" x14ac:dyDescent="0.2">
      <x:c r="A781" s="93" t="s">
        <x:v>872</x:v>
      </x:c>
      <x:c r="B781" s="93" t="s">
        <x:v>870</x:v>
      </x:c>
      <x:c r="C781" s="93" t="s">
        <x:v>859</x:v>
      </x:c>
      <x:c r="D781" s="93" t="s">
        <x:v>871</x:v>
      </x:c>
      <x:c r="E781" s="128">
        <x:v>44953</x:v>
      </x:c>
      <x:c r="F781" s="86">
        <x:v>45266</x:v>
      </x:c>
      <x:c r="G781" s="86">
        <x:v>45266</x:v>
      </x:c>
      <x:c r="H781" s="103"/>
      <x:c r="I781" s="90">
        <x:v>2876107</x:v>
      </x:c>
      <x:c r="J781" s="83"/>
      <x:c r="K781" s="105" t="s">
        <x:v>150</x:v>
      </x:c>
      <x:c r="L781" s="97">
        <x:v>100</x:v>
      </x:c>
      <x:c r="M781" s="93">
        <x:v>138</x:v>
      </x:c>
      <x:c r="N781" s="93" t="s">
        <x:v>22</x:v>
      </x:c>
      <x:c r="O781" s="93" t="s">
        <x:v>22</x:v>
      </x:c>
      <x:c r="P781" s="93" t="s">
        <x:v>22</x:v>
      </x:c>
      <x:c r="Q781" s="93" t="s">
        <x:v>22</x:v>
      </x:c>
      <x:c r="R781" s="93" t="s">
        <x:v>22</x:v>
      </x:c>
      <x:c r="S781" s="93" t="s">
        <x:v>22</x:v>
      </x:c>
      <x:c r="T781" s="84" t="s">
        <x:v>22</x:v>
      </x:c>
      <x:c r="U781" s="84" t="s">
        <x:v>22</x:v>
      </x:c>
      <x:c r="V781" s="93" t="s">
        <x:v>99</x:v>
      </x:c>
      <x:c r="W781" s="93"/>
    </x:row>
    <x:row r="782" spans="1:23" s="43" customFormat="1" ht="38.25" x14ac:dyDescent="0.2">
      <x:c r="A782" s="93" t="s">
        <x:v>1275</x:v>
      </x:c>
      <x:c r="B782" s="93" t="s">
        <x:v>894</x:v>
      </x:c>
      <x:c r="C782" s="93" t="s">
        <x:v>895</x:v>
      </x:c>
      <x:c r="D782" s="93" t="s">
        <x:v>896</x:v>
      </x:c>
      <x:c r="E782" s="127">
        <x:v>45087</x:v>
      </x:c>
      <x:c r="F782" s="119">
        <x:v>45345</x:v>
      </x:c>
      <x:c r="G782" s="119">
        <x:v>45345</x:v>
      </x:c>
      <x:c r="H782" s="103"/>
      <x:c r="I782" s="90">
        <x:v>7816660</x:v>
      </x:c>
      <x:c r="J782" s="83"/>
      <x:c r="K782" s="105" t="s">
        <x:v>150</x:v>
      </x:c>
      <x:c r="L782" s="97">
        <x:v>100</x:v>
      </x:c>
      <x:c r="M782" s="93" t="s">
        <x:v>22</x:v>
      </x:c>
      <x:c r="N782" s="93">
        <x:v>138</x:v>
      </x:c>
      <x:c r="O782" s="93" t="s">
        <x:v>22</x:v>
      </x:c>
      <x:c r="P782" s="93" t="s">
        <x:v>22</x:v>
      </x:c>
      <x:c r="Q782" s="93" t="s">
        <x:v>22</x:v>
      </x:c>
      <x:c r="R782" s="93" t="s">
        <x:v>22</x:v>
      </x:c>
      <x:c r="S782" s="93" t="s">
        <x:v>22</x:v>
      </x:c>
      <x:c r="T782" s="84" t="s">
        <x:v>22</x:v>
      </x:c>
      <x:c r="U782" s="84" t="s">
        <x:v>22</x:v>
      </x:c>
      <x:c r="V782" s="93" t="s">
        <x:v>99</x:v>
      </x:c>
      <x:c r="W782" s="93"/>
    </x:row>
    <x:row r="783" spans="1:23" s="43" customFormat="1" ht="25.5" x14ac:dyDescent="0.2">
      <x:c r="A783" s="93" t="s">
        <x:v>852</x:v>
      </x:c>
      <x:c r="B783" s="93" t="s">
        <x:v>853</x:v>
      </x:c>
      <x:c r="C783" s="93" t="s">
        <x:v>125</x:v>
      </x:c>
      <x:c r="D783" s="93" t="s">
        <x:v>854</x:v>
      </x:c>
      <x:c r="E783" s="86">
        <x:v>45265</x:v>
      </x:c>
      <x:c r="F783" s="119">
        <x:v>45280</x:v>
      </x:c>
      <x:c r="G783" s="119">
        <x:v>45280</x:v>
      </x:c>
      <x:c r="H783" s="103"/>
      <x:c r="I783" s="90">
        <x:v>318599.19</x:v>
      </x:c>
      <x:c r="J783" s="83"/>
      <x:c r="K783" s="105" t="s">
        <x:v>150</x:v>
      </x:c>
      <x:c r="L783" s="97">
        <x:v>100</x:v>
      </x:c>
      <x:c r="M783" s="93">
        <x:v>138</x:v>
      </x:c>
      <x:c r="N783" s="93" t="s">
        <x:v>22</x:v>
      </x:c>
      <x:c r="O783" s="93" t="s">
        <x:v>22</x:v>
      </x:c>
      <x:c r="P783" s="93" t="s">
        <x:v>22</x:v>
      </x:c>
      <x:c r="Q783" s="93" t="s">
        <x:v>22</x:v>
      </x:c>
      <x:c r="R783" s="93" t="s">
        <x:v>22</x:v>
      </x:c>
      <x:c r="S783" s="93" t="s">
        <x:v>22</x:v>
      </x:c>
      <x:c r="T783" s="84" t="s">
        <x:v>22</x:v>
      </x:c>
      <x:c r="U783" s="84" t="s">
        <x:v>22</x:v>
      </x:c>
      <x:c r="V783" s="93" t="s">
        <x:v>99</x:v>
      </x:c>
      <x:c r="W783" s="93"/>
    </x:row>
    <x:row r="784" spans="1:23" s="43" customFormat="1" ht="25.5" x14ac:dyDescent="0.2">
      <x:c r="A784" s="93" t="s">
        <x:v>1361</x:v>
      </x:c>
      <x:c r="B784" s="93" t="s">
        <x:v>1362</x:v>
      </x:c>
      <x:c r="C784" s="93" t="s">
        <x:v>1481</x:v>
      </x:c>
      <x:c r="D784" s="93" t="s">
        <x:v>1363</x:v>
      </x:c>
      <x:c r="E784" s="86">
        <x:v>45281</x:v>
      </x:c>
      <x:c r="F784" s="86">
        <x:v>45995</x:v>
      </x:c>
      <x:c r="G784" s="128"/>
      <x:c r="H784" s="128"/>
      <x:c r="I784" s="90">
        <x:v>2783358</x:v>
      </x:c>
      <x:c r="J784" s="83"/>
      <x:c r="K784" s="105" t="s">
        <x:v>150</x:v>
      </x:c>
      <x:c r="L784" s="97">
        <x:v>73</x:v>
      </x:c>
      <x:c r="M784" s="93" t="s">
        <x:v>22</x:v>
      </x:c>
      <x:c r="N784" s="93">
        <x:v>345</x:v>
      </x:c>
      <x:c r="O784" s="93" t="s">
        <x:v>22</x:v>
      </x:c>
      <x:c r="P784" s="93" t="s">
        <x:v>22</x:v>
      </x:c>
      <x:c r="Q784" s="93" t="s">
        <x:v>22</x:v>
      </x:c>
      <x:c r="R784" s="93" t="s">
        <x:v>22</x:v>
      </x:c>
      <x:c r="S784" s="93" t="s">
        <x:v>22</x:v>
      </x:c>
      <x:c r="T784" s="84" t="s">
        <x:v>22</x:v>
      </x:c>
      <x:c r="U784" s="84" t="s">
        <x:v>22</x:v>
      </x:c>
      <x:c r="V784" s="93" t="s">
        <x:v>99</x:v>
      </x:c>
      <x:c r="W784" s="93"/>
    </x:row>
    <x:row r="785" spans="1:248" s="43" customFormat="1" ht="25.5" x14ac:dyDescent="0.2">
      <x:c r="A785" s="93" t="s">
        <x:v>856</x:v>
      </x:c>
      <x:c r="B785" s="93" t="s">
        <x:v>857</x:v>
      </x:c>
      <x:c r="C785" s="93" t="s">
        <x:v>84</x:v>
      </x:c>
      <x:c r="D785" s="93" t="s">
        <x:v>855</x:v>
      </x:c>
      <x:c r="E785" s="444">
        <x:v>45691</x:v>
      </x:c>
      <x:c r="F785" s="128">
        <x:v>45792</x:v>
      </x:c>
      <x:c r="G785" s="152"/>
      <x:c r="H785" s="103"/>
      <x:c r="I785" s="514">
        <x:v>6318892.4000000004</x:v>
      </x:c>
      <x:c r="J785" s="83"/>
      <x:c r="K785" s="105" t="s">
        <x:v>150</x:v>
      </x:c>
      <x:c r="L785" s="97">
        <x:v>0</x:v>
      </x:c>
      <x:c r="M785" s="93" t="s">
        <x:v>22</x:v>
      </x:c>
      <x:c r="N785" s="93">
        <x:v>138</x:v>
      </x:c>
      <x:c r="O785" s="93" t="s">
        <x:v>22</x:v>
      </x:c>
      <x:c r="P785" s="93" t="s">
        <x:v>22</x:v>
      </x:c>
      <x:c r="Q785" s="93" t="s">
        <x:v>22</x:v>
      </x:c>
      <x:c r="R785" s="93" t="s">
        <x:v>22</x:v>
      </x:c>
      <x:c r="S785" s="93" t="s">
        <x:v>22</x:v>
      </x:c>
      <x:c r="T785" s="84" t="s">
        <x:v>22</x:v>
      </x:c>
      <x:c r="U785" s="84" t="s">
        <x:v>22</x:v>
      </x:c>
      <x:c r="V785" s="93" t="s">
        <x:v>99</x:v>
      </x:c>
      <x:c r="W785" s="93"/>
      <x:c r="X785" s="202"/>
      <x:c r="Y785" s="202"/>
      <x:c r="Z785" s="202"/>
      <x:c r="AA785" s="202"/>
      <x:c r="AB785" s="202"/>
      <x:c r="AC785" s="202"/>
      <x:c r="AD785" s="202"/>
      <x:c r="AE785" s="202"/>
      <x:c r="AF785" s="202"/>
      <x:c r="AG785" s="202"/>
      <x:c r="AH785" s="202"/>
      <x:c r="AI785" s="202"/>
      <x:c r="AJ785" s="202"/>
      <x:c r="AK785" s="202"/>
      <x:c r="AL785" s="202"/>
      <x:c r="AM785" s="202"/>
      <x:c r="AN785" s="202"/>
      <x:c r="AO785" s="202"/>
      <x:c r="AP785" s="202"/>
      <x:c r="AQ785" s="202"/>
      <x:c r="AR785" s="202"/>
      <x:c r="AS785" s="202"/>
      <x:c r="AT785" s="202"/>
      <x:c r="AU785" s="202"/>
      <x:c r="AV785" s="202"/>
      <x:c r="AW785" s="202"/>
      <x:c r="AX785" s="202"/>
      <x:c r="AY785" s="202"/>
      <x:c r="AZ785" s="202"/>
      <x:c r="BA785" s="202"/>
      <x:c r="BB785" s="202"/>
      <x:c r="BC785" s="202"/>
      <x:c r="BD785" s="202"/>
      <x:c r="BE785" s="202"/>
      <x:c r="BF785" s="202"/>
      <x:c r="BG785" s="202"/>
      <x:c r="BH785" s="202"/>
      <x:c r="BI785" s="202"/>
      <x:c r="BJ785" s="202"/>
      <x:c r="BK785" s="202"/>
      <x:c r="BL785" s="202"/>
      <x:c r="BM785" s="202"/>
      <x:c r="BN785" s="202"/>
      <x:c r="BO785" s="202"/>
      <x:c r="BP785" s="202"/>
      <x:c r="BQ785" s="202"/>
      <x:c r="BR785" s="202"/>
      <x:c r="BS785" s="202"/>
      <x:c r="BT785" s="202"/>
      <x:c r="BU785" s="202"/>
      <x:c r="BV785" s="202"/>
      <x:c r="BW785" s="202"/>
      <x:c r="BX785" s="202"/>
      <x:c r="BY785" s="202"/>
      <x:c r="BZ785" s="202"/>
      <x:c r="CA785" s="202"/>
      <x:c r="CB785" s="202"/>
      <x:c r="CC785" s="202"/>
      <x:c r="CD785" s="202"/>
      <x:c r="CE785" s="202"/>
      <x:c r="CF785" s="202"/>
      <x:c r="CG785" s="202"/>
      <x:c r="CH785" s="202"/>
      <x:c r="CI785" s="202"/>
      <x:c r="CJ785" s="202"/>
      <x:c r="CK785" s="202"/>
      <x:c r="CL785" s="202"/>
      <x:c r="CM785" s="202"/>
      <x:c r="CN785" s="202"/>
      <x:c r="CO785" s="202"/>
      <x:c r="CP785" s="202"/>
      <x:c r="CQ785" s="202"/>
      <x:c r="CR785" s="202"/>
      <x:c r="CS785" s="202"/>
      <x:c r="CT785" s="202"/>
      <x:c r="CU785" s="202"/>
      <x:c r="CV785" s="202"/>
      <x:c r="CW785" s="202"/>
      <x:c r="CX785" s="202"/>
      <x:c r="CY785" s="202"/>
      <x:c r="CZ785" s="202"/>
      <x:c r="DA785" s="202"/>
      <x:c r="DB785" s="202"/>
      <x:c r="DC785" s="202"/>
      <x:c r="DD785" s="202"/>
      <x:c r="DE785" s="202"/>
      <x:c r="DF785" s="202"/>
      <x:c r="DG785" s="202"/>
      <x:c r="DH785" s="202"/>
      <x:c r="DI785" s="202"/>
      <x:c r="DJ785" s="202"/>
      <x:c r="DK785" s="202"/>
      <x:c r="DL785" s="202"/>
      <x:c r="DM785" s="202"/>
      <x:c r="DN785" s="202"/>
      <x:c r="DO785" s="202"/>
      <x:c r="DP785" s="202"/>
      <x:c r="DQ785" s="202"/>
      <x:c r="DR785" s="202"/>
      <x:c r="DS785" s="202"/>
      <x:c r="DT785" s="202"/>
      <x:c r="DU785" s="202"/>
      <x:c r="DV785" s="202"/>
      <x:c r="DW785" s="202"/>
      <x:c r="DX785" s="202"/>
      <x:c r="DY785" s="202"/>
      <x:c r="DZ785" s="202"/>
      <x:c r="EA785" s="202"/>
      <x:c r="EB785" s="202"/>
      <x:c r="EC785" s="202"/>
      <x:c r="ED785" s="202"/>
      <x:c r="EE785" s="202"/>
      <x:c r="EF785" s="202"/>
      <x:c r="EG785" s="202"/>
      <x:c r="EH785" s="202"/>
      <x:c r="EI785" s="202"/>
      <x:c r="EJ785" s="202"/>
      <x:c r="EK785" s="202"/>
      <x:c r="EL785" s="202"/>
      <x:c r="EM785" s="202"/>
      <x:c r="EN785" s="202"/>
      <x:c r="EO785" s="202"/>
      <x:c r="EP785" s="202"/>
      <x:c r="EQ785" s="202"/>
      <x:c r="ER785" s="202"/>
      <x:c r="ES785" s="202"/>
      <x:c r="ET785" s="202"/>
      <x:c r="EU785" s="202"/>
      <x:c r="EV785" s="202"/>
      <x:c r="EW785" s="202"/>
      <x:c r="EX785" s="202"/>
      <x:c r="EY785" s="202"/>
      <x:c r="EZ785" s="202"/>
      <x:c r="FA785" s="202"/>
      <x:c r="FB785" s="202"/>
      <x:c r="FC785" s="202"/>
      <x:c r="FD785" s="202"/>
      <x:c r="FE785" s="202"/>
      <x:c r="FF785" s="202"/>
      <x:c r="FG785" s="202"/>
      <x:c r="FH785" s="202"/>
      <x:c r="FI785" s="202"/>
      <x:c r="FJ785" s="202"/>
      <x:c r="FK785" s="202"/>
      <x:c r="FL785" s="202"/>
      <x:c r="FM785" s="202"/>
      <x:c r="FN785" s="202"/>
      <x:c r="FO785" s="202"/>
      <x:c r="FP785" s="202"/>
      <x:c r="FQ785" s="202"/>
      <x:c r="FR785" s="202"/>
      <x:c r="FS785" s="202"/>
      <x:c r="FT785" s="202"/>
      <x:c r="FU785" s="202"/>
      <x:c r="FV785" s="202"/>
      <x:c r="FW785" s="202"/>
      <x:c r="FX785" s="202"/>
      <x:c r="FY785" s="202"/>
      <x:c r="FZ785" s="202"/>
      <x:c r="GA785" s="202"/>
      <x:c r="GB785" s="202"/>
      <x:c r="GC785" s="202"/>
      <x:c r="GD785" s="202"/>
      <x:c r="GE785" s="202"/>
      <x:c r="GF785" s="202"/>
      <x:c r="GG785" s="202"/>
      <x:c r="GH785" s="202"/>
      <x:c r="GI785" s="202"/>
      <x:c r="GJ785" s="202"/>
      <x:c r="GK785" s="202"/>
      <x:c r="GL785" s="202"/>
      <x:c r="GM785" s="202"/>
      <x:c r="GN785" s="202"/>
      <x:c r="GO785" s="202"/>
      <x:c r="GP785" s="202"/>
      <x:c r="GQ785" s="202"/>
      <x:c r="GR785" s="202"/>
      <x:c r="GS785" s="202"/>
      <x:c r="GT785" s="202"/>
      <x:c r="GU785" s="202"/>
      <x:c r="GV785" s="202"/>
      <x:c r="GW785" s="202"/>
      <x:c r="GX785" s="202"/>
      <x:c r="GY785" s="202"/>
      <x:c r="GZ785" s="202"/>
      <x:c r="HA785" s="202"/>
      <x:c r="HB785" s="202"/>
      <x:c r="HC785" s="202"/>
      <x:c r="HD785" s="202"/>
      <x:c r="HE785" s="202"/>
      <x:c r="HF785" s="202"/>
      <x:c r="HG785" s="202"/>
      <x:c r="HH785" s="202"/>
      <x:c r="HI785" s="202"/>
      <x:c r="HJ785" s="202"/>
      <x:c r="HK785" s="202"/>
      <x:c r="HL785" s="202"/>
      <x:c r="HM785" s="202"/>
      <x:c r="HN785" s="202"/>
      <x:c r="HO785" s="202"/>
      <x:c r="HP785" s="202"/>
      <x:c r="HQ785" s="202"/>
      <x:c r="HR785" s="202"/>
      <x:c r="HS785" s="202"/>
      <x:c r="HT785" s="202"/>
      <x:c r="HU785" s="202"/>
      <x:c r="HV785" s="202"/>
      <x:c r="HW785" s="202"/>
      <x:c r="HX785" s="202"/>
      <x:c r="HY785" s="202"/>
      <x:c r="HZ785" s="202"/>
      <x:c r="IA785" s="202"/>
      <x:c r="IB785" s="202"/>
      <x:c r="IC785" s="202"/>
      <x:c r="ID785" s="202"/>
      <x:c r="IE785" s="202"/>
      <x:c r="IF785" s="202"/>
      <x:c r="IG785" s="202"/>
      <x:c r="IH785" s="202"/>
      <x:c r="II785" s="202"/>
      <x:c r="IJ785" s="202"/>
      <x:c r="IK785" s="202"/>
      <x:c r="IL785" s="202"/>
      <x:c r="IM785" s="202"/>
      <x:c r="IN785" s="202"/>
    </x:row>
    <x:row r="786" spans="1:248" s="43" customFormat="1" ht="25.5" x14ac:dyDescent="0.2">
      <x:c r="A786" s="93" t="s">
        <x:v>904</x:v>
      </x:c>
      <x:c r="B786" s="93" t="s">
        <x:v>919</x:v>
      </x:c>
      <x:c r="C786" s="93" t="s">
        <x:v>31</x:v>
      </x:c>
      <x:c r="D786" s="93" t="s">
        <x:v>920</x:v>
      </x:c>
      <x:c r="E786" s="128">
        <x:v>44948</x:v>
      </x:c>
      <x:c r="F786" s="303">
        <x:v>45667</x:v>
      </x:c>
      <x:c r="G786" s="303">
        <x:v>45667</x:v>
      </x:c>
      <x:c r="H786" s="103"/>
      <x:c r="I786" s="90">
        <x:v>373613</x:v>
      </x:c>
      <x:c r="J786" s="83"/>
      <x:c r="K786" s="105" t="s">
        <x:v>150</x:v>
      </x:c>
      <x:c r="L786" s="443">
        <x:v>100</x:v>
      </x:c>
      <x:c r="M786" s="93">
        <x:v>138</x:v>
      </x:c>
      <x:c r="N786" s="93" t="s">
        <x:v>22</x:v>
      </x:c>
      <x:c r="O786" s="93" t="s">
        <x:v>22</x:v>
      </x:c>
      <x:c r="P786" s="93" t="s">
        <x:v>22</x:v>
      </x:c>
      <x:c r="Q786" s="93" t="s">
        <x:v>22</x:v>
      </x:c>
      <x:c r="R786" s="93" t="s">
        <x:v>22</x:v>
      </x:c>
      <x:c r="S786" s="93" t="s">
        <x:v>22</x:v>
      </x:c>
      <x:c r="T786" s="93" t="s">
        <x:v>22</x:v>
      </x:c>
      <x:c r="U786" s="93" t="s">
        <x:v>22</x:v>
      </x:c>
      <x:c r="V786" s="93" t="s">
        <x:v>99</x:v>
      </x:c>
      <x:c r="W786" s="93"/>
    </x:row>
    <x:row r="787" spans="1:248" s="43" customFormat="1" ht="25.5" x14ac:dyDescent="0.2">
      <x:c r="A787" s="93" t="s">
        <x:v>905</x:v>
      </x:c>
      <x:c r="B787" s="93" t="s">
        <x:v>921</x:v>
      </x:c>
      <x:c r="C787" s="93" t="s">
        <x:v>286</x:v>
      </x:c>
      <x:c r="D787" s="93" t="s">
        <x:v>922</x:v>
      </x:c>
      <x:c r="E787" s="128">
        <x:v>45218</x:v>
      </x:c>
      <x:c r="F787" s="119">
        <x:v>45281</x:v>
      </x:c>
      <x:c r="G787" s="119">
        <x:v>45281</x:v>
      </x:c>
      <x:c r="H787" s="103"/>
      <x:c r="I787" s="90">
        <x:v>601943</x:v>
      </x:c>
      <x:c r="J787" s="83"/>
      <x:c r="K787" s="105" t="s">
        <x:v>150</x:v>
      </x:c>
      <x:c r="L787" s="97">
        <x:v>100</x:v>
      </x:c>
      <x:c r="M787" s="93">
        <x:v>138</x:v>
      </x:c>
      <x:c r="N787" s="93" t="s">
        <x:v>22</x:v>
      </x:c>
      <x:c r="O787" s="93" t="s">
        <x:v>22</x:v>
      </x:c>
      <x:c r="P787" s="93" t="s">
        <x:v>22</x:v>
      </x:c>
      <x:c r="Q787" s="93" t="s">
        <x:v>22</x:v>
      </x:c>
      <x:c r="R787" s="93" t="s">
        <x:v>22</x:v>
      </x:c>
      <x:c r="S787" s="93" t="s">
        <x:v>22</x:v>
      </x:c>
      <x:c r="T787" s="93" t="s">
        <x:v>22</x:v>
      </x:c>
      <x:c r="U787" s="93" t="s">
        <x:v>22</x:v>
      </x:c>
      <x:c r="V787" s="93" t="s">
        <x:v>99</x:v>
      </x:c>
      <x:c r="W787" s="93"/>
    </x:row>
    <x:row r="788" spans="1:248" s="202" customFormat="1" ht="25.5" x14ac:dyDescent="0.2">
      <x:c r="A788" s="93" t="s">
        <x:v>906</x:v>
      </x:c>
      <x:c r="B788" s="93" t="s">
        <x:v>923</x:v>
      </x:c>
      <x:c r="C788" s="93" t="s">
        <x:v>25</x:v>
      </x:c>
      <x:c r="D788" s="93" t="s">
        <x:v>924</x:v>
      </x:c>
      <x:c r="E788" s="127">
        <x:v>44991</x:v>
      </x:c>
      <x:c r="F788" s="128">
        <x:v>45261</x:v>
      </x:c>
      <x:c r="G788" s="119">
        <x:v>45261</x:v>
      </x:c>
      <x:c r="H788" s="103"/>
      <x:c r="I788" s="90">
        <x:v>2077589</x:v>
      </x:c>
      <x:c r="J788" s="83"/>
      <x:c r="K788" s="105" t="s">
        <x:v>150</x:v>
      </x:c>
      <x:c r="L788" s="97">
        <x:v>100</x:v>
      </x:c>
      <x:c r="M788" s="93">
        <x:v>138</x:v>
      </x:c>
      <x:c r="N788" s="93" t="s">
        <x:v>22</x:v>
      </x:c>
      <x:c r="O788" s="93" t="s">
        <x:v>22</x:v>
      </x:c>
      <x:c r="P788" s="93" t="s">
        <x:v>22</x:v>
      </x:c>
      <x:c r="Q788" s="93" t="s">
        <x:v>22</x:v>
      </x:c>
      <x:c r="R788" s="93" t="s">
        <x:v>22</x:v>
      </x:c>
      <x:c r="S788" s="93" t="s">
        <x:v>22</x:v>
      </x:c>
      <x:c r="T788" s="93" t="s">
        <x:v>22</x:v>
      </x:c>
      <x:c r="U788" s="93" t="s">
        <x:v>22</x:v>
      </x:c>
      <x:c r="V788" s="93" t="s">
        <x:v>99</x:v>
      </x:c>
      <x:c r="W788" s="93"/>
      <x:c r="X788" s="43"/>
      <x:c r="Y788" s="43"/>
      <x:c r="Z788" s="43"/>
      <x:c r="AA788" s="43"/>
      <x:c r="AB788" s="43"/>
      <x:c r="AC788" s="43"/>
      <x:c r="AD788" s="43"/>
      <x:c r="AE788" s="43"/>
      <x:c r="AF788" s="43"/>
      <x:c r="AG788" s="43"/>
      <x:c r="AH788" s="43"/>
      <x:c r="AI788" s="43"/>
      <x:c r="AJ788" s="43"/>
      <x:c r="AK788" s="43"/>
      <x:c r="AL788" s="43"/>
      <x:c r="AM788" s="43"/>
      <x:c r="AN788" s="43"/>
      <x:c r="AO788" s="43"/>
      <x:c r="AP788" s="43"/>
      <x:c r="AQ788" s="43"/>
      <x:c r="AR788" s="43"/>
      <x:c r="AS788" s="43"/>
      <x:c r="AT788" s="43"/>
      <x:c r="AU788" s="43"/>
      <x:c r="AV788" s="43"/>
      <x:c r="AW788" s="43"/>
      <x:c r="AX788" s="43"/>
      <x:c r="AY788" s="43"/>
      <x:c r="AZ788" s="43"/>
      <x:c r="BA788" s="43"/>
      <x:c r="BB788" s="43"/>
      <x:c r="BC788" s="43"/>
      <x:c r="BD788" s="43"/>
      <x:c r="BE788" s="43"/>
      <x:c r="BF788" s="43"/>
      <x:c r="BG788" s="43"/>
      <x:c r="BH788" s="43"/>
      <x:c r="BI788" s="43"/>
      <x:c r="BJ788" s="43"/>
      <x:c r="BK788" s="43"/>
      <x:c r="BL788" s="43"/>
      <x:c r="BM788" s="43"/>
      <x:c r="BN788" s="43"/>
      <x:c r="BO788" s="43"/>
      <x:c r="BP788" s="43"/>
      <x:c r="BQ788" s="43"/>
      <x:c r="BR788" s="43"/>
      <x:c r="BS788" s="43"/>
      <x:c r="BT788" s="43"/>
      <x:c r="BU788" s="43"/>
      <x:c r="BV788" s="43"/>
      <x:c r="BW788" s="43"/>
      <x:c r="BX788" s="43"/>
      <x:c r="BY788" s="43"/>
      <x:c r="BZ788" s="43"/>
      <x:c r="CA788" s="43"/>
      <x:c r="CB788" s="43"/>
      <x:c r="CC788" s="43"/>
      <x:c r="CD788" s="43"/>
      <x:c r="CE788" s="43"/>
      <x:c r="CF788" s="43"/>
      <x:c r="CG788" s="43"/>
      <x:c r="CH788" s="43"/>
      <x:c r="CI788" s="43"/>
      <x:c r="CJ788" s="43"/>
      <x:c r="CK788" s="43"/>
      <x:c r="CL788" s="43"/>
      <x:c r="CM788" s="43"/>
      <x:c r="CN788" s="43"/>
      <x:c r="CO788" s="43"/>
      <x:c r="CP788" s="43"/>
      <x:c r="CQ788" s="43"/>
      <x:c r="CR788" s="43"/>
      <x:c r="CS788" s="43"/>
      <x:c r="CT788" s="43"/>
      <x:c r="CU788" s="43"/>
      <x:c r="CV788" s="43"/>
      <x:c r="CW788" s="43"/>
      <x:c r="CX788" s="43"/>
      <x:c r="CY788" s="43"/>
      <x:c r="CZ788" s="43"/>
      <x:c r="DA788" s="43"/>
      <x:c r="DB788" s="43"/>
      <x:c r="DC788" s="43"/>
      <x:c r="DD788" s="43"/>
      <x:c r="DE788" s="43"/>
      <x:c r="DF788" s="43"/>
      <x:c r="DG788" s="43"/>
      <x:c r="DH788" s="43"/>
      <x:c r="DI788" s="43"/>
      <x:c r="DJ788" s="43"/>
      <x:c r="DK788" s="43"/>
      <x:c r="DL788" s="43"/>
      <x:c r="DM788" s="43"/>
      <x:c r="DN788" s="43"/>
      <x:c r="DO788" s="43"/>
      <x:c r="DP788" s="43"/>
      <x:c r="DQ788" s="43"/>
      <x:c r="DR788" s="43"/>
      <x:c r="DS788" s="43"/>
      <x:c r="DT788" s="43"/>
      <x:c r="DU788" s="43"/>
      <x:c r="DV788" s="43"/>
      <x:c r="DW788" s="43"/>
      <x:c r="DX788" s="43"/>
      <x:c r="DY788" s="43"/>
      <x:c r="DZ788" s="43"/>
      <x:c r="EA788" s="43"/>
      <x:c r="EB788" s="43"/>
      <x:c r="EC788" s="43"/>
      <x:c r="ED788" s="43"/>
      <x:c r="EE788" s="43"/>
      <x:c r="EF788" s="43"/>
      <x:c r="EG788" s="43"/>
      <x:c r="EH788" s="43"/>
      <x:c r="EI788" s="43"/>
      <x:c r="EJ788" s="43"/>
      <x:c r="EK788" s="43"/>
      <x:c r="EL788" s="43"/>
      <x:c r="EM788" s="43"/>
      <x:c r="EN788" s="43"/>
      <x:c r="EO788" s="43"/>
      <x:c r="EP788" s="43"/>
      <x:c r="EQ788" s="43"/>
      <x:c r="ER788" s="43"/>
      <x:c r="ES788" s="43"/>
      <x:c r="ET788" s="43"/>
      <x:c r="EU788" s="43"/>
      <x:c r="EV788" s="43"/>
      <x:c r="EW788" s="43"/>
      <x:c r="EX788" s="43"/>
      <x:c r="EY788" s="43"/>
      <x:c r="EZ788" s="43"/>
      <x:c r="FA788" s="43"/>
      <x:c r="FB788" s="43"/>
      <x:c r="FC788" s="43"/>
      <x:c r="FD788" s="43"/>
      <x:c r="FE788" s="43"/>
      <x:c r="FF788" s="43"/>
      <x:c r="FG788" s="43"/>
      <x:c r="FH788" s="43"/>
      <x:c r="FI788" s="43"/>
      <x:c r="FJ788" s="43"/>
      <x:c r="FK788" s="43"/>
      <x:c r="FL788" s="43"/>
      <x:c r="FM788" s="43"/>
      <x:c r="FN788" s="43"/>
      <x:c r="FO788" s="43"/>
      <x:c r="FP788" s="43"/>
      <x:c r="FQ788" s="43"/>
      <x:c r="FR788" s="43"/>
      <x:c r="FS788" s="43"/>
      <x:c r="FT788" s="43"/>
      <x:c r="FU788" s="43"/>
      <x:c r="FV788" s="43"/>
      <x:c r="FW788" s="43"/>
      <x:c r="FX788" s="43"/>
      <x:c r="FY788" s="43"/>
      <x:c r="FZ788" s="43"/>
      <x:c r="GA788" s="43"/>
      <x:c r="GB788" s="43"/>
      <x:c r="GC788" s="43"/>
      <x:c r="GD788" s="43"/>
      <x:c r="GE788" s="43"/>
      <x:c r="GF788" s="43"/>
      <x:c r="GG788" s="43"/>
      <x:c r="GH788" s="43"/>
      <x:c r="GI788" s="43"/>
      <x:c r="GJ788" s="43"/>
      <x:c r="GK788" s="43"/>
      <x:c r="GL788" s="43"/>
      <x:c r="GM788" s="43"/>
      <x:c r="GN788" s="43"/>
      <x:c r="GO788" s="43"/>
      <x:c r="GP788" s="43"/>
      <x:c r="GQ788" s="43"/>
      <x:c r="GR788" s="43"/>
      <x:c r="GS788" s="43"/>
      <x:c r="GT788" s="43"/>
      <x:c r="GU788" s="43"/>
      <x:c r="GV788" s="43"/>
      <x:c r="GW788" s="43"/>
      <x:c r="GX788" s="43"/>
      <x:c r="GY788" s="43"/>
      <x:c r="GZ788" s="43"/>
      <x:c r="HA788" s="43"/>
      <x:c r="HB788" s="43"/>
      <x:c r="HC788" s="43"/>
      <x:c r="HD788" s="43"/>
      <x:c r="HE788" s="43"/>
      <x:c r="HF788" s="43"/>
      <x:c r="HG788" s="43"/>
      <x:c r="HH788" s="43"/>
      <x:c r="HI788" s="43"/>
      <x:c r="HJ788" s="43"/>
      <x:c r="HK788" s="43"/>
      <x:c r="HL788" s="43"/>
      <x:c r="HM788" s="43"/>
      <x:c r="HN788" s="43"/>
      <x:c r="HO788" s="43"/>
      <x:c r="HP788" s="43"/>
      <x:c r="HQ788" s="43"/>
      <x:c r="HR788" s="43"/>
      <x:c r="HS788" s="43"/>
      <x:c r="HT788" s="43"/>
      <x:c r="HU788" s="43"/>
      <x:c r="HV788" s="43"/>
      <x:c r="HW788" s="43"/>
      <x:c r="HX788" s="43"/>
      <x:c r="HY788" s="43"/>
      <x:c r="HZ788" s="43"/>
      <x:c r="IA788" s="43"/>
      <x:c r="IB788" s="43"/>
      <x:c r="IC788" s="43"/>
      <x:c r="ID788" s="43"/>
      <x:c r="IE788" s="43"/>
      <x:c r="IF788" s="43"/>
      <x:c r="IG788" s="43"/>
      <x:c r="IH788" s="43"/>
      <x:c r="II788" s="43"/>
      <x:c r="IJ788" s="43"/>
      <x:c r="IK788" s="43"/>
      <x:c r="IL788" s="43"/>
      <x:c r="IM788" s="43"/>
      <x:c r="IN788" s="43"/>
    </x:row>
    <x:row r="789" spans="1:248" s="43" customFormat="1" ht="25.5" x14ac:dyDescent="0.2">
      <x:c r="A789" s="93" t="s">
        <x:v>945</x:v>
      </x:c>
      <x:c r="B789" s="88" t="s">
        <x:v>1153</x:v>
      </x:c>
      <x:c r="C789" s="93" t="s">
        <x:v>528</x:v>
      </x:c>
      <x:c r="D789" s="93" t="s">
        <x:v>925</x:v>
      </x:c>
      <x:c r="E789" s="86">
        <x:v>45199</x:v>
      </x:c>
      <x:c r="F789" s="128">
        <x:v>45275</x:v>
      </x:c>
      <x:c r="G789" s="119">
        <x:v>45275</x:v>
      </x:c>
      <x:c r="H789" s="103"/>
      <x:c r="I789" s="90">
        <x:v>1930107</x:v>
      </x:c>
      <x:c r="J789" s="83"/>
      <x:c r="K789" s="105" t="s">
        <x:v>150</x:v>
      </x:c>
      <x:c r="L789" s="97">
        <x:v>100</x:v>
      </x:c>
      <x:c r="M789" s="93">
        <x:v>138</x:v>
      </x:c>
      <x:c r="N789" s="93" t="s">
        <x:v>22</x:v>
      </x:c>
      <x:c r="O789" s="93" t="s">
        <x:v>22</x:v>
      </x:c>
      <x:c r="P789" s="93" t="s">
        <x:v>22</x:v>
      </x:c>
      <x:c r="Q789" s="93" t="s">
        <x:v>22</x:v>
      </x:c>
      <x:c r="R789" s="93" t="s">
        <x:v>22</x:v>
      </x:c>
      <x:c r="S789" s="93" t="s">
        <x:v>22</x:v>
      </x:c>
      <x:c r="T789" s="84" t="s">
        <x:v>22</x:v>
      </x:c>
      <x:c r="U789" s="84" t="s">
        <x:v>22</x:v>
      </x:c>
      <x:c r="V789" s="93" t="s">
        <x:v>99</x:v>
      </x:c>
      <x:c r="W789" s="93"/>
    </x:row>
    <x:row r="790" spans="1:248" s="43" customFormat="1" ht="25.5" x14ac:dyDescent="0.2">
      <x:c r="A790" s="92" t="s">
        <x:v>2459</x:v>
      </x:c>
      <x:c r="B790" s="92" t="s">
        <x:v>2460</x:v>
      </x:c>
      <x:c r="C790" s="92" t="s">
        <x:v>1587</x:v>
      </x:c>
      <x:c r="D790" s="92" t="s">
        <x:v>2461</x:v>
      </x:c>
      <x:c r="E790" s="86">
        <x:v>45335</x:v>
      </x:c>
      <x:c r="F790" s="600">
        <x:v>45628</x:v>
      </x:c>
      <x:c r="G790" s="418">
        <x:v>45628</x:v>
      </x:c>
      <x:c r="H790" s="777"/>
      <x:c r="I790" s="778">
        <x:v>4063623.16</x:v>
      </x:c>
      <x:c r="J790" s="779"/>
      <x:c r="K790" s="780"/>
      <x:c r="L790" s="588">
        <x:v>100</x:v>
      </x:c>
      <x:c r="M790" s="590">
        <x:v>69</x:v>
      </x:c>
      <x:c r="N790" s="590">
        <x:v>138</x:v>
      </x:c>
      <x:c r="O790" s="590" t="s">
        <x:v>22</x:v>
      </x:c>
      <x:c r="P790" s="590" t="s">
        <x:v>22</x:v>
      </x:c>
      <x:c r="Q790" s="590" t="s">
        <x:v>22</x:v>
      </x:c>
      <x:c r="R790" s="590" t="s">
        <x:v>22</x:v>
      </x:c>
      <x:c r="S790" s="590" t="s">
        <x:v>22</x:v>
      </x:c>
      <x:c r="T790" s="590" t="s">
        <x:v>22</x:v>
      </x:c>
      <x:c r="U790" s="590" t="s">
        <x:v>22</x:v>
      </x:c>
      <x:c r="V790" s="590" t="s">
        <x:v>99</x:v>
      </x:c>
      <x:c r="W790" s="781"/>
    </x:row>
    <x:row r="791" spans="1:248" s="43" customFormat="1" ht="38.25" x14ac:dyDescent="0.2">
      <x:c r="A791" s="93" t="s">
        <x:v>947</x:v>
      </x:c>
      <x:c r="B791" s="93" t="s">
        <x:v>948</x:v>
      </x:c>
      <x:c r="C791" s="93" t="s">
        <x:v>1220</x:v>
      </x:c>
      <x:c r="D791" s="93" t="s">
        <x:v>949</x:v>
      </x:c>
      <x:c r="E791" s="127">
        <x:v>45434</x:v>
      </x:c>
      <x:c r="F791" s="128">
        <x:v>45610</x:v>
      </x:c>
      <x:c r="G791" s="152">
        <x:v>45610</x:v>
      </x:c>
      <x:c r="H791" s="103"/>
      <x:c r="I791" s="90">
        <x:v>11358438.369999999</x:v>
      </x:c>
      <x:c r="J791" s="83"/>
      <x:c r="K791" s="105" t="s">
        <x:v>150</x:v>
      </x:c>
      <x:c r="L791" s="97">
        <x:v>100</x:v>
      </x:c>
      <x:c r="M791" s="93" t="s">
        <x:v>22</x:v>
      </x:c>
      <x:c r="N791" s="93">
        <x:v>345</x:v>
      </x:c>
      <x:c r="O791" s="93" t="s">
        <x:v>22</x:v>
      </x:c>
      <x:c r="P791" s="93" t="s">
        <x:v>22</x:v>
      </x:c>
      <x:c r="Q791" s="93" t="s">
        <x:v>22</x:v>
      </x:c>
      <x:c r="R791" s="93" t="s">
        <x:v>22</x:v>
      </x:c>
      <x:c r="S791" s="93" t="s">
        <x:v>22</x:v>
      </x:c>
      <x:c r="T791" s="93" t="s">
        <x:v>22</x:v>
      </x:c>
      <x:c r="U791" s="93" t="s">
        <x:v>22</x:v>
      </x:c>
      <x:c r="V791" s="93" t="s">
        <x:v>99</x:v>
      </x:c>
      <x:c r="W791" s="93"/>
    </x:row>
    <x:row r="792" spans="1:248" s="43" customFormat="1" ht="38.25" x14ac:dyDescent="0.2">
      <x:c r="A792" s="93" t="s">
        <x:v>907</x:v>
      </x:c>
      <x:c r="B792" s="93" t="s">
        <x:v>928</x:v>
      </x:c>
      <x:c r="C792" s="93" t="s">
        <x:v>510</x:v>
      </x:c>
      <x:c r="D792" s="93" t="s">
        <x:v>287</x:v>
      </x:c>
      <x:c r="E792" s="128">
        <x:v>45152</x:v>
      </x:c>
      <x:c r="F792" s="86">
        <x:v>45274</x:v>
      </x:c>
      <x:c r="G792" s="86">
        <x:v>45274</x:v>
      </x:c>
      <x:c r="H792" s="103"/>
      <x:c r="I792" s="90">
        <x:v>5786203.1200000001</x:v>
      </x:c>
      <x:c r="J792" s="83"/>
      <x:c r="K792" s="105" t="s">
        <x:v>150</x:v>
      </x:c>
      <x:c r="L792" s="97">
        <x:v>100</x:v>
      </x:c>
      <x:c r="M792" s="93" t="s">
        <x:v>22</x:v>
      </x:c>
      <x:c r="N792" s="93">
        <x:v>138</x:v>
      </x:c>
      <x:c r="O792" s="93" t="s">
        <x:v>22</x:v>
      </x:c>
      <x:c r="P792" s="93" t="s">
        <x:v>22</x:v>
      </x:c>
      <x:c r="Q792" s="93" t="s">
        <x:v>22</x:v>
      </x:c>
      <x:c r="R792" s="93" t="s">
        <x:v>22</x:v>
      </x:c>
      <x:c r="S792" s="93" t="s">
        <x:v>22</x:v>
      </x:c>
      <x:c r="T792" s="93" t="s">
        <x:v>22</x:v>
      </x:c>
      <x:c r="U792" s="93" t="s">
        <x:v>22</x:v>
      </x:c>
      <x:c r="V792" s="93" t="s">
        <x:v>99</x:v>
      </x:c>
      <x:c r="W792" s="93"/>
    </x:row>
    <x:row r="793" spans="1:248" s="43" customFormat="1" x14ac:dyDescent="0.2">
      <x:c r="A793" s="93" t="s">
        <x:v>908</x:v>
      </x:c>
      <x:c r="B793" s="93" t="s">
        <x:v>929</x:v>
      </x:c>
      <x:c r="C793" s="93" t="s">
        <x:v>72</x:v>
      </x:c>
      <x:c r="D793" s="88" t="s">
        <x:v>1201</x:v>
      </x:c>
      <x:c r="E793" s="127">
        <x:v>45014</x:v>
      </x:c>
      <x:c r="F793" s="128">
        <x:v>45101</x:v>
      </x:c>
      <x:c r="G793" s="128">
        <x:v>45101</x:v>
      </x:c>
      <x:c r="H793" s="103"/>
      <x:c r="I793" s="90">
        <x:v>3888689</x:v>
      </x:c>
      <x:c r="J793" s="83"/>
      <x:c r="K793" s="105" t="s">
        <x:v>150</x:v>
      </x:c>
      <x:c r="L793" s="97">
        <x:v>100</x:v>
      </x:c>
      <x:c r="M793" s="93">
        <x:v>138</x:v>
      </x:c>
      <x:c r="N793" s="93" t="s">
        <x:v>22</x:v>
      </x:c>
      <x:c r="O793" s="93" t="s">
        <x:v>22</x:v>
      </x:c>
      <x:c r="P793" s="93" t="s">
        <x:v>22</x:v>
      </x:c>
      <x:c r="Q793" s="93" t="s">
        <x:v>22</x:v>
      </x:c>
      <x:c r="R793" s="93" t="s">
        <x:v>22</x:v>
      </x:c>
      <x:c r="S793" s="93" t="s">
        <x:v>22</x:v>
      </x:c>
      <x:c r="T793" s="93" t="s">
        <x:v>22</x:v>
      </x:c>
      <x:c r="U793" s="93" t="s">
        <x:v>22</x:v>
      </x:c>
      <x:c r="V793" s="93" t="s">
        <x:v>99</x:v>
      </x:c>
      <x:c r="W793" s="93"/>
    </x:row>
    <x:row r="794" spans="1:248" s="43" customFormat="1" ht="25.5" x14ac:dyDescent="0.2">
      <x:c r="A794" s="93" t="s">
        <x:v>952</x:v>
      </x:c>
      <x:c r="B794" s="93" t="s">
        <x:v>950</x:v>
      </x:c>
      <x:c r="C794" s="93" t="s">
        <x:v>125</x:v>
      </x:c>
      <x:c r="D794" s="93" t="s">
        <x:v>951</x:v>
      </x:c>
      <x:c r="E794" s="127">
        <x:v>44970</x:v>
      </x:c>
      <x:c r="F794" s="119">
        <x:v>45271</x:v>
      </x:c>
      <x:c r="G794" s="119">
        <x:v>45271</x:v>
      </x:c>
      <x:c r="H794" s="103"/>
      <x:c r="I794" s="90">
        <x:v>3137931</x:v>
      </x:c>
      <x:c r="J794" s="83"/>
      <x:c r="K794" s="105" t="s">
        <x:v>150</x:v>
      </x:c>
      <x:c r="L794" s="97">
        <x:v>100</x:v>
      </x:c>
      <x:c r="M794" s="93">
        <x:v>138</x:v>
      </x:c>
      <x:c r="N794" s="93" t="s">
        <x:v>22</x:v>
      </x:c>
      <x:c r="O794" s="93" t="s">
        <x:v>22</x:v>
      </x:c>
      <x:c r="P794" s="93" t="s">
        <x:v>22</x:v>
      </x:c>
      <x:c r="Q794" s="93" t="s">
        <x:v>22</x:v>
      </x:c>
      <x:c r="R794" s="93" t="s">
        <x:v>22</x:v>
      </x:c>
      <x:c r="S794" s="93" t="s">
        <x:v>22</x:v>
      </x:c>
      <x:c r="T794" s="93" t="s">
        <x:v>22</x:v>
      </x:c>
      <x:c r="U794" s="93" t="s">
        <x:v>22</x:v>
      </x:c>
      <x:c r="V794" s="93" t="s">
        <x:v>99</x:v>
      </x:c>
      <x:c r="W794" s="93"/>
    </x:row>
    <x:row r="795" spans="1:248" s="43" customFormat="1" ht="25.5" x14ac:dyDescent="0.2">
      <x:c r="A795" s="93" t="s">
        <x:v>909</x:v>
      </x:c>
      <x:c r="B795" s="93" t="s">
        <x:v>930</x:v>
      </x:c>
      <x:c r="C795" s="93" t="s">
        <x:v>25</x:v>
      </x:c>
      <x:c r="D795" s="93" t="s">
        <x:v>931</x:v>
      </x:c>
      <x:c r="E795" s="127">
        <x:v>45085</x:v>
      </x:c>
      <x:c r="F795" s="119">
        <x:v>45638</x:v>
      </x:c>
      <x:c r="G795" s="119">
        <x:v>45638</x:v>
      </x:c>
      <x:c r="H795" s="103"/>
      <x:c r="I795" s="90">
        <x:v>4471785</x:v>
      </x:c>
      <x:c r="J795" s="83"/>
      <x:c r="K795" s="105" t="s">
        <x:v>150</x:v>
      </x:c>
      <x:c r="L795" s="97">
        <x:v>100</x:v>
      </x:c>
      <x:c r="M795" s="93" t="s">
        <x:v>22</x:v>
      </x:c>
      <x:c r="N795" s="93">
        <x:v>138</x:v>
      </x:c>
      <x:c r="O795" s="93" t="s">
        <x:v>22</x:v>
      </x:c>
      <x:c r="P795" s="93" t="s">
        <x:v>22</x:v>
      </x:c>
      <x:c r="Q795" s="93" t="s">
        <x:v>22</x:v>
      </x:c>
      <x:c r="R795" s="93" t="s">
        <x:v>22</x:v>
      </x:c>
      <x:c r="S795" s="93" t="s">
        <x:v>22</x:v>
      </x:c>
      <x:c r="T795" s="93" t="s">
        <x:v>22</x:v>
      </x:c>
      <x:c r="U795" s="93" t="s">
        <x:v>22</x:v>
      </x:c>
      <x:c r="V795" s="93" t="s">
        <x:v>99</x:v>
      </x:c>
      <x:c r="W795" s="93"/>
    </x:row>
    <x:row r="796" spans="1:248" s="43" customFormat="1" ht="25.5" x14ac:dyDescent="0.2">
      <x:c r="A796" s="93" t="s">
        <x:v>932</x:v>
      </x:c>
      <x:c r="B796" s="93" t="s">
        <x:v>933</x:v>
      </x:c>
      <x:c r="C796" s="93" t="s">
        <x:v>802</x:v>
      </x:c>
      <x:c r="D796" s="93" t="s">
        <x:v>934</x:v>
      </x:c>
      <x:c r="E796" s="86">
        <x:v>45075</x:v>
      </x:c>
      <x:c r="F796" s="119">
        <x:v>45275</x:v>
      </x:c>
      <x:c r="G796" s="119">
        <x:v>45275</x:v>
      </x:c>
      <x:c r="H796" s="103"/>
      <x:c r="I796" s="90">
        <x:v>3453066.64</x:v>
      </x:c>
      <x:c r="J796" s="83"/>
      <x:c r="K796" s="105" t="s">
        <x:v>150</x:v>
      </x:c>
      <x:c r="L796" s="97">
        <x:v>100</x:v>
      </x:c>
      <x:c r="M796" s="93">
        <x:v>69</x:v>
      </x:c>
      <x:c r="N796" s="93">
        <x:v>138</x:v>
      </x:c>
      <x:c r="O796" s="93" t="s">
        <x:v>22</x:v>
      </x:c>
      <x:c r="P796" s="93" t="s">
        <x:v>22</x:v>
      </x:c>
      <x:c r="Q796" s="93" t="s">
        <x:v>22</x:v>
      </x:c>
      <x:c r="R796" s="93" t="s">
        <x:v>22</x:v>
      </x:c>
      <x:c r="S796" s="93" t="s">
        <x:v>22</x:v>
      </x:c>
      <x:c r="T796" s="84" t="s">
        <x:v>22</x:v>
      </x:c>
      <x:c r="U796" s="84" t="s">
        <x:v>22</x:v>
      </x:c>
      <x:c r="V796" s="93" t="s">
        <x:v>99</x:v>
      </x:c>
      <x:c r="W796" s="93"/>
    </x:row>
    <x:row r="797" spans="1:248" s="43" customFormat="1" ht="25.5" x14ac:dyDescent="0.2">
      <x:c r="A797" s="93" t="s">
        <x:v>1576</x:v>
      </x:c>
      <x:c r="B797" s="93" t="s">
        <x:v>935</x:v>
      </x:c>
      <x:c r="C797" s="93" t="s">
        <x:v>936</x:v>
      </x:c>
      <x:c r="D797" s="93" t="s">
        <x:v>937</x:v>
      </x:c>
      <x:c r="E797" s="86">
        <x:v>45758</x:v>
      </x:c>
      <x:c r="F797" s="86">
        <x:v>45792</x:v>
      </x:c>
      <x:c r="G797" s="193"/>
      <x:c r="H797" s="103"/>
      <x:c r="I797" s="90">
        <x:v>269523</x:v>
      </x:c>
      <x:c r="J797" s="83"/>
      <x:c r="K797" s="105" t="s">
        <x:v>150</x:v>
      </x:c>
      <x:c r="L797" s="97">
        <x:v>0</x:v>
      </x:c>
      <x:c r="M797" s="93">
        <x:v>138</x:v>
      </x:c>
      <x:c r="N797" s="93" t="s">
        <x:v>22</x:v>
      </x:c>
      <x:c r="O797" s="93" t="s">
        <x:v>22</x:v>
      </x:c>
      <x:c r="P797" s="93" t="s">
        <x:v>22</x:v>
      </x:c>
      <x:c r="Q797" s="93" t="s">
        <x:v>22</x:v>
      </x:c>
      <x:c r="R797" s="93" t="s">
        <x:v>22</x:v>
      </x:c>
      <x:c r="S797" s="93" t="s">
        <x:v>22</x:v>
      </x:c>
      <x:c r="T797" s="84" t="s">
        <x:v>22</x:v>
      </x:c>
      <x:c r="U797" s="84" t="s">
        <x:v>22</x:v>
      </x:c>
      <x:c r="V797" s="93" t="s">
        <x:v>99</x:v>
      </x:c>
      <x:c r="W797" s="93"/>
    </x:row>
    <x:row r="798" spans="1:248" s="43" customFormat="1" ht="63.75" x14ac:dyDescent="0.2">
      <x:c r="A798" s="93" t="s">
        <x:v>1486</x:v>
      </x:c>
      <x:c r="B798" s="93" t="s">
        <x:v>942</x:v>
      </x:c>
      <x:c r="C798" s="93" t="s">
        <x:v>134</x:v>
      </x:c>
      <x:c r="D798" s="93" t="s">
        <x:v>943</x:v>
      </x:c>
      <x:c r="E798" s="127">
        <x:v>45006</x:v>
      </x:c>
      <x:c r="F798" s="128">
        <x:v>45444</x:v>
      </x:c>
      <x:c r="G798" s="128">
        <x:v>45444</x:v>
      </x:c>
      <x:c r="H798" s="103"/>
      <x:c r="I798" s="90">
        <x:v>51315612</x:v>
      </x:c>
      <x:c r="J798" s="83"/>
      <x:c r="K798" s="105" t="s">
        <x:v>150</x:v>
      </x:c>
      <x:c r="L798" s="97">
        <x:v>100</x:v>
      </x:c>
      <x:c r="M798" s="93" t="s">
        <x:v>22</x:v>
      </x:c>
      <x:c r="N798" s="93">
        <x:v>345</x:v>
      </x:c>
      <x:c r="O798" s="93" t="s">
        <x:v>22</x:v>
      </x:c>
      <x:c r="P798" s="93" t="s">
        <x:v>22</x:v>
      </x:c>
      <x:c r="Q798" s="93" t="s">
        <x:v>22</x:v>
      </x:c>
      <x:c r="R798" s="93" t="s">
        <x:v>22</x:v>
      </x:c>
      <x:c r="S798" s="93" t="s">
        <x:v>22</x:v>
      </x:c>
      <x:c r="T798" s="84" t="s">
        <x:v>22</x:v>
      </x:c>
      <x:c r="U798" s="84" t="s">
        <x:v>22</x:v>
      </x:c>
      <x:c r="V798" s="93" t="s">
        <x:v>99</x:v>
      </x:c>
      <x:c r="W798" s="93"/>
    </x:row>
    <x:row r="799" spans="1:248" s="43" customFormat="1" ht="25.5" x14ac:dyDescent="0.2">
      <x:c r="A799" s="93" t="s">
        <x:v>984</x:v>
      </x:c>
      <x:c r="B799" s="93" t="s">
        <x:v>985</x:v>
      </x:c>
      <x:c r="C799" s="93" t="s">
        <x:v>302</x:v>
      </x:c>
      <x:c r="D799" s="93" t="s">
        <x:v>986</x:v>
      </x:c>
      <x:c r="E799" s="127">
        <x:v>45012</x:v>
      </x:c>
      <x:c r="F799" s="86">
        <x:v>45170</x:v>
      </x:c>
      <x:c r="G799" s="86">
        <x:v>45170</x:v>
      </x:c>
      <x:c r="H799" s="103"/>
      <x:c r="I799" s="90">
        <x:v>5112873</x:v>
      </x:c>
      <x:c r="J799" s="83"/>
      <x:c r="K799" s="105" t="s">
        <x:v>150</x:v>
      </x:c>
      <x:c r="L799" s="97">
        <x:v>100</x:v>
      </x:c>
      <x:c r="M799" s="93">
        <x:v>69</x:v>
      </x:c>
      <x:c r="N799" s="93">
        <x:v>138</x:v>
      </x:c>
      <x:c r="O799" s="93" t="s">
        <x:v>22</x:v>
      </x:c>
      <x:c r="P799" s="93" t="s">
        <x:v>22</x:v>
      </x:c>
      <x:c r="Q799" s="93" t="s">
        <x:v>22</x:v>
      </x:c>
      <x:c r="R799" s="93" t="s">
        <x:v>22</x:v>
      </x:c>
      <x:c r="S799" s="93" t="s">
        <x:v>22</x:v>
      </x:c>
      <x:c r="T799" s="84" t="s">
        <x:v>22</x:v>
      </x:c>
      <x:c r="U799" s="84" t="s">
        <x:v>22</x:v>
      </x:c>
      <x:c r="V799" s="93" t="s">
        <x:v>99</x:v>
      </x:c>
      <x:c r="W799" s="93"/>
    </x:row>
    <x:row r="800" spans="1:248" s="43" customFormat="1" ht="25.5" x14ac:dyDescent="0.2">
      <x:c r="A800" s="93" t="s">
        <x:v>962</x:v>
      </x:c>
      <x:c r="B800" s="93" t="s">
        <x:v>987</x:v>
      </x:c>
      <x:c r="C800" s="93" t="s">
        <x:v>73</x:v>
      </x:c>
      <x:c r="D800" s="93" t="s">
        <x:v>988</x:v>
      </x:c>
      <x:c r="E800" s="86">
        <x:v>45352</x:v>
      </x:c>
      <x:c r="F800" s="119">
        <x:v>45444</x:v>
      </x:c>
      <x:c r="G800" s="119">
        <x:v>45444</x:v>
      </x:c>
      <x:c r="H800" s="103"/>
      <x:c r="I800" s="90">
        <x:v>2657976</x:v>
      </x:c>
      <x:c r="J800" s="83"/>
      <x:c r="K800" s="105" t="s">
        <x:v>150</x:v>
      </x:c>
      <x:c r="L800" s="120">
        <x:v>100</x:v>
      </x:c>
      <x:c r="M800" s="93">
        <x:v>345</x:v>
      </x:c>
      <x:c r="N800" s="93" t="s">
        <x:v>22</x:v>
      </x:c>
      <x:c r="O800" s="93" t="s">
        <x:v>22</x:v>
      </x:c>
      <x:c r="P800" s="93" t="s">
        <x:v>22</x:v>
      </x:c>
      <x:c r="Q800" s="93" t="s">
        <x:v>22</x:v>
      </x:c>
      <x:c r="R800" s="93" t="s">
        <x:v>22</x:v>
      </x:c>
      <x:c r="S800" s="93" t="s">
        <x:v>22</x:v>
      </x:c>
      <x:c r="T800" s="84" t="s">
        <x:v>22</x:v>
      </x:c>
      <x:c r="U800" s="84" t="s">
        <x:v>22</x:v>
      </x:c>
      <x:c r="V800" s="93" t="s">
        <x:v>99</x:v>
      </x:c>
      <x:c r="W800" s="93"/>
    </x:row>
    <x:row r="801" spans="1:23" s="43" customFormat="1" ht="25.5" x14ac:dyDescent="0.2">
      <x:c r="A801" s="93" t="s">
        <x:v>989</x:v>
      </x:c>
      <x:c r="B801" s="93" t="s">
        <x:v>990</x:v>
      </x:c>
      <x:c r="C801" s="93" t="s">
        <x:v>128</x:v>
      </x:c>
      <x:c r="D801" s="93" t="s">
        <x:v>200</x:v>
      </x:c>
      <x:c r="E801" s="86">
        <x:v>45181</x:v>
      </x:c>
      <x:c r="F801" s="86">
        <x:v>45273</x:v>
      </x:c>
      <x:c r="G801" s="86">
        <x:v>45273</x:v>
      </x:c>
      <x:c r="H801" s="103"/>
      <x:c r="I801" s="90">
        <x:v>12035583.300000001</x:v>
      </x:c>
      <x:c r="J801" s="83"/>
      <x:c r="K801" s="105" t="s">
        <x:v>150</x:v>
      </x:c>
      <x:c r="L801" s="97">
        <x:v>100</x:v>
      </x:c>
      <x:c r="M801" s="93" t="s">
        <x:v>22</x:v>
      </x:c>
      <x:c r="N801" s="93">
        <x:v>138</x:v>
      </x:c>
      <x:c r="O801" s="93" t="s">
        <x:v>22</x:v>
      </x:c>
      <x:c r="P801" s="93" t="s">
        <x:v>22</x:v>
      </x:c>
      <x:c r="Q801" s="93" t="s">
        <x:v>22</x:v>
      </x:c>
      <x:c r="R801" s="93" t="s">
        <x:v>22</x:v>
      </x:c>
      <x:c r="S801" s="93" t="s">
        <x:v>22</x:v>
      </x:c>
      <x:c r="T801" s="84" t="s">
        <x:v>22</x:v>
      </x:c>
      <x:c r="U801" s="84" t="s">
        <x:v>22</x:v>
      </x:c>
      <x:c r="V801" s="93" t="s">
        <x:v>99</x:v>
      </x:c>
      <x:c r="W801" s="93"/>
    </x:row>
    <x:row r="802" spans="1:23" s="43" customFormat="1" ht="25.5" x14ac:dyDescent="0.2">
      <x:c r="A802" s="93" t="s">
        <x:v>991</x:v>
      </x:c>
      <x:c r="B802" s="88" t="s">
        <x:v>1154</x:v>
      </x:c>
      <x:c r="C802" s="93" t="s">
        <x:v>992</x:v>
      </x:c>
      <x:c r="D802" s="88" t="s">
        <x:v>1202</x:v>
      </x:c>
      <x:c r="E802" s="127">
        <x:v>45050</x:v>
      </x:c>
      <x:c r="F802" s="86">
        <x:v>45271</x:v>
      </x:c>
      <x:c r="G802" s="86">
        <x:v>45271</x:v>
      </x:c>
      <x:c r="H802" s="103"/>
      <x:c r="I802" s="90">
        <x:v>7674888.2599999998</x:v>
      </x:c>
      <x:c r="J802" s="83"/>
      <x:c r="K802" s="105" t="s">
        <x:v>150</x:v>
      </x:c>
      <x:c r="L802" s="97">
        <x:v>100</x:v>
      </x:c>
      <x:c r="M802" s="93">
        <x:v>69</x:v>
      </x:c>
      <x:c r="N802" s="93">
        <x:v>138</x:v>
      </x:c>
      <x:c r="O802" s="93" t="s">
        <x:v>22</x:v>
      </x:c>
      <x:c r="P802" s="93" t="s">
        <x:v>22</x:v>
      </x:c>
      <x:c r="Q802" s="93" t="s">
        <x:v>22</x:v>
      </x:c>
      <x:c r="R802" s="93" t="s">
        <x:v>22</x:v>
      </x:c>
      <x:c r="S802" s="93" t="s">
        <x:v>22</x:v>
      </x:c>
      <x:c r="T802" s="84" t="s">
        <x:v>22</x:v>
      </x:c>
      <x:c r="U802" s="84" t="s">
        <x:v>22</x:v>
      </x:c>
      <x:c r="V802" s="93" t="s">
        <x:v>99</x:v>
      </x:c>
      <x:c r="W802" s="93"/>
    </x:row>
    <x:row r="803" spans="1:23" s="43" customFormat="1" ht="25.5" x14ac:dyDescent="0.2">
      <x:c r="A803" s="93" t="s">
        <x:v>2067</x:v>
      </x:c>
      <x:c r="B803" s="93" t="s">
        <x:v>994</x:v>
      </x:c>
      <x:c r="C803" s="93" t="s">
        <x:v>102</x:v>
      </x:c>
      <x:c r="D803" s="93" t="s">
        <x:v>995</x:v>
      </x:c>
      <x:c r="E803" s="127">
        <x:v>45005</x:v>
      </x:c>
      <x:c r="F803" s="119">
        <x:v>45731</x:v>
      </x:c>
      <x:c r="G803" s="152"/>
      <x:c r="H803" s="103"/>
      <x:c r="I803" s="90">
        <x:v>6881328</x:v>
      </x:c>
      <x:c r="J803" s="83"/>
      <x:c r="K803" s="105" t="s">
        <x:v>150</x:v>
      </x:c>
      <x:c r="L803" s="97" t="s">
        <x:v>2972</x:v>
      </x:c>
      <x:c r="M803" s="93" t="s">
        <x:v>22</x:v>
      </x:c>
      <x:c r="N803" s="93">
        <x:v>138</x:v>
      </x:c>
      <x:c r="O803" s="93" t="s">
        <x:v>22</x:v>
      </x:c>
      <x:c r="P803" s="93" t="s">
        <x:v>22</x:v>
      </x:c>
      <x:c r="Q803" s="93" t="s">
        <x:v>22</x:v>
      </x:c>
      <x:c r="R803" s="93" t="s">
        <x:v>22</x:v>
      </x:c>
      <x:c r="S803" s="93" t="s">
        <x:v>22</x:v>
      </x:c>
      <x:c r="T803" s="84" t="s">
        <x:v>22</x:v>
      </x:c>
      <x:c r="U803" s="84" t="s">
        <x:v>22</x:v>
      </x:c>
      <x:c r="V803" s="93" t="s">
        <x:v>99</x:v>
      </x:c>
      <x:c r="W803" s="93"/>
    </x:row>
    <x:row r="804" spans="1:23" s="43" customFormat="1" ht="25.5" x14ac:dyDescent="0.2">
      <x:c r="A804" s="93" t="s">
        <x:v>993</x:v>
      </x:c>
      <x:c r="B804" s="93" t="s">
        <x:v>996</x:v>
      </x:c>
      <x:c r="C804" s="93" t="s">
        <x:v>40</x:v>
      </x:c>
      <x:c r="D804" s="93" t="s">
        <x:v>1548</x:v>
      </x:c>
      <x:c r="E804" s="86">
        <x:v>45748</x:v>
      </x:c>
      <x:c r="F804" s="119">
        <x:v>45807</x:v>
      </x:c>
      <x:c r="G804" s="152"/>
      <x:c r="H804" s="103"/>
      <x:c r="I804" s="90">
        <x:v>242336</x:v>
      </x:c>
      <x:c r="J804" s="83"/>
      <x:c r="K804" s="105" t="s">
        <x:v>150</x:v>
      </x:c>
      <x:c r="L804" s="97">
        <x:v>0</x:v>
      </x:c>
      <x:c r="M804" s="93">
        <x:v>345</x:v>
      </x:c>
      <x:c r="N804" s="93" t="s">
        <x:v>22</x:v>
      </x:c>
      <x:c r="O804" s="93" t="s">
        <x:v>22</x:v>
      </x:c>
      <x:c r="P804" s="93" t="s">
        <x:v>22</x:v>
      </x:c>
      <x:c r="Q804" s="93" t="s">
        <x:v>22</x:v>
      </x:c>
      <x:c r="R804" s="93" t="s">
        <x:v>22</x:v>
      </x:c>
      <x:c r="S804" s="93" t="s">
        <x:v>22</x:v>
      </x:c>
      <x:c r="T804" s="84" t="s">
        <x:v>22</x:v>
      </x:c>
      <x:c r="U804" s="84" t="s">
        <x:v>22</x:v>
      </x:c>
      <x:c r="V804" s="93" t="s">
        <x:v>99</x:v>
      </x:c>
      <x:c r="W804" s="93"/>
    </x:row>
    <x:row r="805" spans="1:23" s="43" customFormat="1" ht="25.5" x14ac:dyDescent="0.2">
      <x:c r="A805" s="93" t="s">
        <x:v>1027</x:v>
      </x:c>
      <x:c r="B805" s="93" t="s">
        <x:v>1456</x:v>
      </x:c>
      <x:c r="C805" s="88" t="s">
        <x:v>31</x:v>
      </x:c>
      <x:c r="D805" s="93" t="s">
        <x:v>1221</x:v>
      </x:c>
      <x:c r="E805" s="127">
        <x:v>45139</x:v>
      </x:c>
      <x:c r="F805" s="119">
        <x:v>45313</x:v>
      </x:c>
      <x:c r="G805" s="119">
        <x:v>45313</x:v>
      </x:c>
      <x:c r="H805" s="103"/>
      <x:c r="I805" s="90">
        <x:v>5634503</x:v>
      </x:c>
      <x:c r="J805" s="83"/>
      <x:c r="K805" s="105" t="s">
        <x:v>150</x:v>
      </x:c>
      <x:c r="L805" s="97">
        <x:v>100</x:v>
      </x:c>
      <x:c r="M805" s="93">
        <x:v>138</x:v>
      </x:c>
      <x:c r="N805" s="93" t="s">
        <x:v>22</x:v>
      </x:c>
      <x:c r="O805" s="93" t="s">
        <x:v>22</x:v>
      </x:c>
      <x:c r="P805" s="93" t="s">
        <x:v>22</x:v>
      </x:c>
      <x:c r="Q805" s="93" t="s">
        <x:v>22</x:v>
      </x:c>
      <x:c r="R805" s="93" t="s">
        <x:v>22</x:v>
      </x:c>
      <x:c r="S805" s="93" t="s">
        <x:v>22</x:v>
      </x:c>
      <x:c r="T805" s="84" t="s">
        <x:v>22</x:v>
      </x:c>
      <x:c r="U805" s="84" t="s">
        <x:v>22</x:v>
      </x:c>
      <x:c r="V805" s="93" t="s">
        <x:v>99</x:v>
      </x:c>
      <x:c r="W805" s="93"/>
    </x:row>
    <x:row r="806" spans="1:23" s="43" customFormat="1" ht="25.5" x14ac:dyDescent="0.2">
      <x:c r="A806" s="93" t="s">
        <x:v>1117</x:v>
      </x:c>
      <x:c r="B806" s="93" t="s">
        <x:v>1104</x:v>
      </x:c>
      <x:c r="C806" s="93" t="s">
        <x:v>100</x:v>
      </x:c>
      <x:c r="D806" s="93" t="s">
        <x:v>855</x:v>
      </x:c>
      <x:c r="E806" s="86">
        <x:v>45184</x:v>
      </x:c>
      <x:c r="F806" s="86">
        <x:v>45443</x:v>
      </x:c>
      <x:c r="G806" s="86">
        <x:v>45443</x:v>
      </x:c>
      <x:c r="H806" s="103"/>
      <x:c r="I806" s="90">
        <x:v>1284511.28</x:v>
      </x:c>
      <x:c r="J806" s="83"/>
      <x:c r="K806" s="105" t="s">
        <x:v>150</x:v>
      </x:c>
      <x:c r="L806" s="97">
        <x:v>100</x:v>
      </x:c>
      <x:c r="M806" s="93" t="s">
        <x:v>22</x:v>
      </x:c>
      <x:c r="N806" s="93">
        <x:v>138</x:v>
      </x:c>
      <x:c r="O806" s="93" t="s">
        <x:v>22</x:v>
      </x:c>
      <x:c r="P806" s="93" t="s">
        <x:v>22</x:v>
      </x:c>
      <x:c r="Q806" s="93" t="s">
        <x:v>22</x:v>
      </x:c>
      <x:c r="R806" s="93" t="s">
        <x:v>22</x:v>
      </x:c>
      <x:c r="S806" s="93" t="s">
        <x:v>22</x:v>
      </x:c>
      <x:c r="T806" s="84" t="s">
        <x:v>22</x:v>
      </x:c>
      <x:c r="U806" s="84" t="s">
        <x:v>22</x:v>
      </x:c>
      <x:c r="V806" s="93" t="s">
        <x:v>99</x:v>
      </x:c>
      <x:c r="W806" s="93"/>
    </x:row>
    <x:row r="807" spans="1:23" s="43" customFormat="1" ht="38.25" x14ac:dyDescent="0.2">
      <x:c r="A807" s="93" t="s">
        <x:v>1085</x:v>
      </x:c>
      <x:c r="B807" s="93" t="s">
        <x:v>1222</x:v>
      </x:c>
      <x:c r="C807" s="88" t="s">
        <x:v>266</x:v>
      </x:c>
      <x:c r="D807" s="93" t="s">
        <x:v>1223</x:v>
      </x:c>
      <x:c r="E807" s="128">
        <x:v>45146</x:v>
      </x:c>
      <x:c r="F807" s="86">
        <x:v>45444</x:v>
      </x:c>
      <x:c r="G807" s="119">
        <x:v>45444</x:v>
      </x:c>
      <x:c r="H807" s="103"/>
      <x:c r="I807" s="90">
        <x:v>8918238</x:v>
      </x:c>
      <x:c r="J807" s="83"/>
      <x:c r="K807" s="105" t="s">
        <x:v>150</x:v>
      </x:c>
      <x:c r="L807" s="97">
        <x:v>100</x:v>
      </x:c>
      <x:c r="M807" s="93" t="s">
        <x:v>22</x:v>
      </x:c>
      <x:c r="N807" s="93">
        <x:v>345</x:v>
      </x:c>
      <x:c r="O807" s="93" t="s">
        <x:v>22</x:v>
      </x:c>
      <x:c r="P807" s="93" t="s">
        <x:v>22</x:v>
      </x:c>
      <x:c r="Q807" s="93" t="s">
        <x:v>22</x:v>
      </x:c>
      <x:c r="R807" s="93" t="s">
        <x:v>22</x:v>
      </x:c>
      <x:c r="S807" s="93" t="s">
        <x:v>22</x:v>
      </x:c>
      <x:c r="T807" s="84" t="s">
        <x:v>22</x:v>
      </x:c>
      <x:c r="U807" s="84" t="s">
        <x:v>22</x:v>
      </x:c>
      <x:c r="V807" s="93" t="s">
        <x:v>99</x:v>
      </x:c>
      <x:c r="W807" s="93"/>
    </x:row>
    <x:row r="808" spans="1:23" s="43" customFormat="1" ht="25.5" x14ac:dyDescent="0.2">
      <x:c r="A808" s="93" t="s">
        <x:v>1026</x:v>
      </x:c>
      <x:c r="B808" s="93" t="s">
        <x:v>1105</x:v>
      </x:c>
      <x:c r="C808" s="93" t="s">
        <x:v>1035</x:v>
      </x:c>
      <x:c r="D808" s="93" t="s">
        <x:v>1106</x:v>
      </x:c>
      <x:c r="E808" s="86">
        <x:v>45463</x:v>
      </x:c>
      <x:c r="F808" s="119">
        <x:v>45657</x:v>
      </x:c>
      <x:c r="G808" s="192">
        <x:v>45657</x:v>
      </x:c>
      <x:c r="H808" s="103"/>
      <x:c r="I808" s="103">
        <x:v>9005526.8100000005</x:v>
      </x:c>
      <x:c r="J808" s="83"/>
      <x:c r="K808" s="105" t="s">
        <x:v>150</x:v>
      </x:c>
      <x:c r="L808" s="110">
        <x:v>100</x:v>
      </x:c>
      <x:c r="M808" s="93" t="s">
        <x:v>22</x:v>
      </x:c>
      <x:c r="N808" s="93">
        <x:v>138</x:v>
      </x:c>
      <x:c r="O808" s="93" t="s">
        <x:v>22</x:v>
      </x:c>
      <x:c r="P808" s="93" t="s">
        <x:v>22</x:v>
      </x:c>
      <x:c r="Q808" s="93" t="s">
        <x:v>22</x:v>
      </x:c>
      <x:c r="R808" s="93" t="s">
        <x:v>22</x:v>
      </x:c>
      <x:c r="S808" s="93" t="s">
        <x:v>22</x:v>
      </x:c>
      <x:c r="T808" s="84" t="s">
        <x:v>22</x:v>
      </x:c>
      <x:c r="U808" s="84" t="s">
        <x:v>22</x:v>
      </x:c>
      <x:c r="V808" s="93" t="s">
        <x:v>99</x:v>
      </x:c>
      <x:c r="W808" s="93"/>
    </x:row>
    <x:row r="809" spans="1:23" s="43" customFormat="1" ht="38.25" x14ac:dyDescent="0.2">
      <x:c r="A809" s="93" t="s">
        <x:v>1086</x:v>
      </x:c>
      <x:c r="B809" s="93" t="s">
        <x:v>1107</x:v>
      </x:c>
      <x:c r="C809" s="93" t="s">
        <x:v>25</x:v>
      </x:c>
      <x:c r="D809" s="93" t="s">
        <x:v>1108</x:v>
      </x:c>
      <x:c r="E809" s="86">
        <x:v>45054</x:v>
      </x:c>
      <x:c r="F809" s="86">
        <x:v>45274</x:v>
      </x:c>
      <x:c r="G809" s="86">
        <x:v>45274</x:v>
      </x:c>
      <x:c r="H809" s="103"/>
      <x:c r="I809" s="90">
        <x:v>6059890.7800000003</x:v>
      </x:c>
      <x:c r="J809" s="83"/>
      <x:c r="K809" s="105" t="s">
        <x:v>150</x:v>
      </x:c>
      <x:c r="L809" s="97">
        <x:v>100</x:v>
      </x:c>
      <x:c r="M809" s="93">
        <x:v>138</x:v>
      </x:c>
      <x:c r="N809" s="93" t="s">
        <x:v>22</x:v>
      </x:c>
      <x:c r="O809" s="93" t="s">
        <x:v>22</x:v>
      </x:c>
      <x:c r="P809" s="93" t="s">
        <x:v>22</x:v>
      </x:c>
      <x:c r="Q809" s="93" t="s">
        <x:v>22</x:v>
      </x:c>
      <x:c r="R809" s="93" t="s">
        <x:v>22</x:v>
      </x:c>
      <x:c r="S809" s="93" t="s">
        <x:v>22</x:v>
      </x:c>
      <x:c r="T809" s="84" t="s">
        <x:v>22</x:v>
      </x:c>
      <x:c r="U809" s="84" t="s">
        <x:v>22</x:v>
      </x:c>
      <x:c r="V809" s="93" t="s">
        <x:v>99</x:v>
      </x:c>
      <x:c r="W809" s="93"/>
    </x:row>
    <x:row r="810" spans="1:23" s="43" customFormat="1" ht="38.25" x14ac:dyDescent="0.2">
      <x:c r="A810" s="93" t="s">
        <x:v>1025</x:v>
      </x:c>
      <x:c r="B810" s="93" t="s">
        <x:v>1109</x:v>
      </x:c>
      <x:c r="C810" s="93" t="s">
        <x:v>100</x:v>
      </x:c>
      <x:c r="D810" s="93" t="s">
        <x:v>1110</x:v>
      </x:c>
      <x:c r="E810" s="86">
        <x:v>45066</x:v>
      </x:c>
      <x:c r="F810" s="119">
        <x:v>45457</x:v>
      </x:c>
      <x:c r="G810" s="119">
        <x:v>45457</x:v>
      </x:c>
      <x:c r="H810" s="103"/>
      <x:c r="I810" s="90">
        <x:v>6718470.0599999996</x:v>
      </x:c>
      <x:c r="J810" s="83"/>
      <x:c r="K810" s="105" t="s">
        <x:v>150</x:v>
      </x:c>
      <x:c r="L810" s="120">
        <x:v>100</x:v>
      </x:c>
      <x:c r="M810" s="93" t="s">
        <x:v>22</x:v>
      </x:c>
      <x:c r="N810" s="93">
        <x:v>138</x:v>
      </x:c>
      <x:c r="O810" s="93" t="s">
        <x:v>22</x:v>
      </x:c>
      <x:c r="P810" s="93" t="s">
        <x:v>22</x:v>
      </x:c>
      <x:c r="Q810" s="93" t="s">
        <x:v>22</x:v>
      </x:c>
      <x:c r="R810" s="93" t="s">
        <x:v>22</x:v>
      </x:c>
      <x:c r="S810" s="93" t="s">
        <x:v>22</x:v>
      </x:c>
      <x:c r="T810" s="84" t="s">
        <x:v>22</x:v>
      </x:c>
      <x:c r="U810" s="84" t="s">
        <x:v>22</x:v>
      </x:c>
      <x:c r="V810" s="93" t="s">
        <x:v>99</x:v>
      </x:c>
      <x:c r="W810" s="93"/>
    </x:row>
    <x:row r="811" spans="1:23" s="43" customFormat="1" ht="38.25" x14ac:dyDescent="0.2">
      <x:c r="A811" s="93" t="s">
        <x:v>1087</x:v>
      </x:c>
      <x:c r="B811" s="93" t="s">
        <x:v>1224</x:v>
      </x:c>
      <x:c r="C811" s="88" t="s">
        <x:v>102</x:v>
      </x:c>
      <x:c r="D811" s="93" t="s">
        <x:v>1225</x:v>
      </x:c>
      <x:c r="E811" s="86">
        <x:v>45188</x:v>
      </x:c>
      <x:c r="F811" s="86">
        <x:v>45231</x:v>
      </x:c>
      <x:c r="G811" s="86">
        <x:v>45231</x:v>
      </x:c>
      <x:c r="H811" s="103"/>
      <x:c r="I811" s="90">
        <x:v>257123.23</x:v>
      </x:c>
      <x:c r="J811" s="83"/>
      <x:c r="K811" s="105" t="s">
        <x:v>150</x:v>
      </x:c>
      <x:c r="L811" s="97">
        <x:v>100</x:v>
      </x:c>
      <x:c r="M811" s="93">
        <x:v>345</x:v>
      </x:c>
      <x:c r="N811" s="93" t="s">
        <x:v>22</x:v>
      </x:c>
      <x:c r="O811" s="93" t="s">
        <x:v>22</x:v>
      </x:c>
      <x:c r="P811" s="93" t="s">
        <x:v>22</x:v>
      </x:c>
      <x:c r="Q811" s="93" t="s">
        <x:v>22</x:v>
      </x:c>
      <x:c r="R811" s="93" t="s">
        <x:v>22</x:v>
      </x:c>
      <x:c r="S811" s="93" t="s">
        <x:v>22</x:v>
      </x:c>
      <x:c r="T811" s="84" t="s">
        <x:v>22</x:v>
      </x:c>
      <x:c r="U811" s="84" t="s">
        <x:v>22</x:v>
      </x:c>
      <x:c r="V811" s="93" t="s">
        <x:v>99</x:v>
      </x:c>
      <x:c r="W811" s="93"/>
    </x:row>
    <x:row r="812" spans="1:23" s="43" customFormat="1" ht="89.25" x14ac:dyDescent="0.2">
      <x:c r="A812" s="93" t="s">
        <x:v>2563</x:v>
      </x:c>
      <x:c r="B812" s="93" t="s">
        <x:v>2061</x:v>
      </x:c>
      <x:c r="C812" s="88" t="s">
        <x:v>128</x:v>
      </x:c>
      <x:c r="D812" s="93" t="s">
        <x:v>1666</x:v>
      </x:c>
      <x:c r="E812" s="127">
        <x:v>45131</x:v>
      </x:c>
      <x:c r="F812" s="128">
        <x:v>45792</x:v>
      </x:c>
      <x:c r="G812" s="152"/>
      <x:c r="H812" s="103"/>
      <x:c r="I812" s="90">
        <x:v>37104354.760000005</x:v>
      </x:c>
      <x:c r="J812" s="83"/>
      <x:c r="K812" s="105" t="s">
        <x:v>150</x:v>
      </x:c>
      <x:c r="L812" s="97">
        <x:v>80</x:v>
      </x:c>
      <x:c r="M812" s="93" t="s">
        <x:v>22</x:v>
      </x:c>
      <x:c r="N812" s="93">
        <x:v>345</x:v>
      </x:c>
      <x:c r="O812" s="93" t="s">
        <x:v>22</x:v>
      </x:c>
      <x:c r="P812" s="93" t="s">
        <x:v>22</x:v>
      </x:c>
      <x:c r="Q812" s="93" t="s">
        <x:v>22</x:v>
      </x:c>
      <x:c r="R812" s="93" t="s">
        <x:v>22</x:v>
      </x:c>
      <x:c r="S812" s="93" t="s">
        <x:v>22</x:v>
      </x:c>
      <x:c r="T812" s="84" t="s">
        <x:v>22</x:v>
      </x:c>
      <x:c r="U812" s="84" t="s">
        <x:v>22</x:v>
      </x:c>
      <x:c r="V812" s="93" t="s">
        <x:v>99</x:v>
      </x:c>
      <x:c r="W812" s="93"/>
    </x:row>
    <x:row r="813" spans="1:23" s="43" customFormat="1" ht="25.5" x14ac:dyDescent="0.2">
      <x:c r="A813" s="91" t="s">
        <x:v>2667</x:v>
      </x:c>
      <x:c r="B813" s="91" t="s">
        <x:v>1784</x:v>
      </x:c>
      <x:c r="C813" s="91" t="s">
        <x:v>102</x:v>
      </x:c>
      <x:c r="D813" s="91" t="s">
        <x:v>766</x:v>
      </x:c>
      <x:c r="E813" s="86">
        <x:v>45366</x:v>
      </x:c>
      <x:c r="F813" s="119">
        <x:v>45636</x:v>
      </x:c>
      <x:c r="G813" s="119">
        <x:v>45636</x:v>
      </x:c>
      <x:c r="H813" s="128"/>
      <x:c r="I813" s="145">
        <x:v>9314574.1199999992</x:v>
      </x:c>
      <x:c r="J813" s="83"/>
      <x:c r="K813" s="105"/>
      <x:c r="L813" s="97">
        <x:v>100</x:v>
      </x:c>
      <x:c r="M813" s="93" t="s">
        <x:v>22</x:v>
      </x:c>
      <x:c r="N813" s="93">
        <x:v>138</x:v>
      </x:c>
      <x:c r="O813" s="93" t="s">
        <x:v>22</x:v>
      </x:c>
      <x:c r="P813" s="93" t="s">
        <x:v>22</x:v>
      </x:c>
      <x:c r="Q813" s="93" t="s">
        <x:v>22</x:v>
      </x:c>
      <x:c r="R813" s="93" t="s">
        <x:v>22</x:v>
      </x:c>
      <x:c r="S813" s="93" t="s">
        <x:v>22</x:v>
      </x:c>
      <x:c r="T813" s="84" t="s">
        <x:v>22</x:v>
      </x:c>
      <x:c r="U813" s="84" t="s">
        <x:v>22</x:v>
      </x:c>
      <x:c r="V813" s="93" t="s">
        <x:v>99</x:v>
      </x:c>
      <x:c r="W813" s="93"/>
    </x:row>
    <x:row r="814" spans="1:23" s="43" customFormat="1" ht="25.5" x14ac:dyDescent="0.2">
      <x:c r="A814" s="93" t="s">
        <x:v>1039</x:v>
      </x:c>
      <x:c r="B814" s="93" t="s">
        <x:v>1040</x:v>
      </x:c>
      <x:c r="C814" s="93" t="s">
        <x:v>1041</x:v>
      </x:c>
      <x:c r="D814" s="93" t="s">
        <x:v>1042</x:v>
      </x:c>
      <x:c r="E814" s="127">
        <x:v>45112</x:v>
      </x:c>
      <x:c r="F814" s="128">
        <x:v>45289</x:v>
      </x:c>
      <x:c r="G814" s="119">
        <x:v>45289</x:v>
      </x:c>
      <x:c r="H814" s="103"/>
      <x:c r="I814" s="90">
        <x:v>11479356</x:v>
      </x:c>
      <x:c r="J814" s="83"/>
      <x:c r="K814" s="105" t="s">
        <x:v>150</x:v>
      </x:c>
      <x:c r="L814" s="97">
        <x:v>100</x:v>
      </x:c>
      <x:c r="M814" s="93">
        <x:v>345</x:v>
      </x:c>
      <x:c r="N814" s="93" t="s">
        <x:v>22</x:v>
      </x:c>
      <x:c r="O814" s="93" t="s">
        <x:v>22</x:v>
      </x:c>
      <x:c r="P814" s="93" t="s">
        <x:v>22</x:v>
      </x:c>
      <x:c r="Q814" s="93" t="s">
        <x:v>22</x:v>
      </x:c>
      <x:c r="R814" s="93" t="s">
        <x:v>22</x:v>
      </x:c>
      <x:c r="S814" s="93" t="s">
        <x:v>22</x:v>
      </x:c>
      <x:c r="T814" s="84" t="s">
        <x:v>22</x:v>
      </x:c>
      <x:c r="U814" s="84" t="s">
        <x:v>22</x:v>
      </x:c>
      <x:c r="V814" s="93" t="s">
        <x:v>99</x:v>
      </x:c>
      <x:c r="W814" s="93"/>
    </x:row>
    <x:row r="815" spans="1:23" s="43" customFormat="1" ht="25.5" x14ac:dyDescent="0.2">
      <x:c r="A815" s="93" t="s">
        <x:v>1043</x:v>
      </x:c>
      <x:c r="B815" s="93" t="s">
        <x:v>1044</x:v>
      </x:c>
      <x:c r="C815" s="93" t="s">
        <x:v>153</x:v>
      </x:c>
      <x:c r="D815" s="93" t="s">
        <x:v>1045</x:v>
      </x:c>
      <x:c r="E815" s="86">
        <x:v>45188</x:v>
      </x:c>
      <x:c r="F815" s="119">
        <x:v>45279</x:v>
      </x:c>
      <x:c r="G815" s="119">
        <x:v>45279</x:v>
      </x:c>
      <x:c r="H815" s="103"/>
      <x:c r="I815" s="90">
        <x:v>1766020</x:v>
      </x:c>
      <x:c r="J815" s="83"/>
      <x:c r="K815" s="105" t="s">
        <x:v>150</x:v>
      </x:c>
      <x:c r="L815" s="97">
        <x:v>100</x:v>
      </x:c>
      <x:c r="M815" s="93">
        <x:v>138</x:v>
      </x:c>
      <x:c r="N815" s="93" t="s">
        <x:v>22</x:v>
      </x:c>
      <x:c r="O815" s="93" t="s">
        <x:v>22</x:v>
      </x:c>
      <x:c r="P815" s="93" t="s">
        <x:v>22</x:v>
      </x:c>
      <x:c r="Q815" s="93" t="s">
        <x:v>22</x:v>
      </x:c>
      <x:c r="R815" s="93" t="s">
        <x:v>22</x:v>
      </x:c>
      <x:c r="S815" s="93" t="s">
        <x:v>22</x:v>
      </x:c>
      <x:c r="T815" s="84" t="s">
        <x:v>22</x:v>
      </x:c>
      <x:c r="U815" s="84" t="s">
        <x:v>22</x:v>
      </x:c>
      <x:c r="V815" s="93" t="s">
        <x:v>99</x:v>
      </x:c>
      <x:c r="W815" s="93"/>
    </x:row>
    <x:row r="816" spans="1:23" s="43" customFormat="1" ht="25.5" x14ac:dyDescent="0.2">
      <x:c r="A816" s="93" t="s">
        <x:v>1046</x:v>
      </x:c>
      <x:c r="B816" s="93" t="s">
        <x:v>1047</x:v>
      </x:c>
      <x:c r="C816" s="93" t="s">
        <x:v>151</x:v>
      </x:c>
      <x:c r="D816" s="93" t="s">
        <x:v>766</x:v>
      </x:c>
      <x:c r="E816" s="128">
        <x:v>45134</x:v>
      </x:c>
      <x:c r="F816" s="86">
        <x:v>45272</x:v>
      </x:c>
      <x:c r="G816" s="86">
        <x:v>45272</x:v>
      </x:c>
      <x:c r="H816" s="103"/>
      <x:c r="I816" s="90">
        <x:v>5202980.59</x:v>
      </x:c>
      <x:c r="J816" s="83"/>
      <x:c r="K816" s="105" t="s">
        <x:v>150</x:v>
      </x:c>
      <x:c r="L816" s="97">
        <x:v>100</x:v>
      </x:c>
      <x:c r="M816" s="93" t="s">
        <x:v>22</x:v>
      </x:c>
      <x:c r="N816" s="93">
        <x:v>138</x:v>
      </x:c>
      <x:c r="O816" s="93" t="s">
        <x:v>22</x:v>
      </x:c>
      <x:c r="P816" s="93" t="s">
        <x:v>22</x:v>
      </x:c>
      <x:c r="Q816" s="93" t="s">
        <x:v>22</x:v>
      </x:c>
      <x:c r="R816" s="93" t="s">
        <x:v>22</x:v>
      </x:c>
      <x:c r="S816" s="93" t="s">
        <x:v>22</x:v>
      </x:c>
      <x:c r="T816" s="84" t="s">
        <x:v>22</x:v>
      </x:c>
      <x:c r="U816" s="84" t="s">
        <x:v>22</x:v>
      </x:c>
      <x:c r="V816" s="93" t="s">
        <x:v>99</x:v>
      </x:c>
      <x:c r="W816" s="93"/>
    </x:row>
    <x:row r="817" spans="1:23" s="43" customFormat="1" ht="38.25" x14ac:dyDescent="0.2">
      <x:c r="A817" s="93" t="s">
        <x:v>1048</x:v>
      </x:c>
      <x:c r="B817" s="93" t="s">
        <x:v>1049</x:v>
      </x:c>
      <x:c r="C817" s="93" t="s">
        <x:v>80</x:v>
      </x:c>
      <x:c r="D817" s="93" t="s">
        <x:v>1050</x:v>
      </x:c>
      <x:c r="E817" s="86">
        <x:v>45383</x:v>
      </x:c>
      <x:c r="F817" s="86">
        <x:v>45427</x:v>
      </x:c>
      <x:c r="G817" s="119">
        <x:v>45427</x:v>
      </x:c>
      <x:c r="H817" s="103"/>
      <x:c r="I817" s="90">
        <x:v>467843.65</x:v>
      </x:c>
      <x:c r="J817" s="83"/>
      <x:c r="K817" s="105" t="s">
        <x:v>150</x:v>
      </x:c>
      <x:c r="L817" s="97">
        <x:v>100</x:v>
      </x:c>
      <x:c r="M817" s="93">
        <x:v>138</x:v>
      </x:c>
      <x:c r="N817" s="93" t="s">
        <x:v>22</x:v>
      </x:c>
      <x:c r="O817" s="93" t="s">
        <x:v>22</x:v>
      </x:c>
      <x:c r="P817" s="93" t="s">
        <x:v>22</x:v>
      </x:c>
      <x:c r="Q817" s="93" t="s">
        <x:v>22</x:v>
      </x:c>
      <x:c r="R817" s="93" t="s">
        <x:v>22</x:v>
      </x:c>
      <x:c r="S817" s="93" t="s">
        <x:v>22</x:v>
      </x:c>
      <x:c r="T817" s="84" t="s">
        <x:v>22</x:v>
      </x:c>
      <x:c r="U817" s="84" t="s">
        <x:v>22</x:v>
      </x:c>
      <x:c r="V817" s="93" t="s">
        <x:v>99</x:v>
      </x:c>
      <x:c r="W817" s="93"/>
    </x:row>
    <x:row r="818" spans="1:23" s="43" customFormat="1" ht="25.5" x14ac:dyDescent="0.2">
      <x:c r="A818" s="93" t="s">
        <x:v>1051</x:v>
      </x:c>
      <x:c r="B818" s="93" t="s">
        <x:v>1052</x:v>
      </x:c>
      <x:c r="C818" s="93" t="s">
        <x:v>302</x:v>
      </x:c>
      <x:c r="D818" s="93" t="s">
        <x:v>855</x:v>
      </x:c>
      <x:c r="E818" s="128">
        <x:v>45068</x:v>
      </x:c>
      <x:c r="F818" s="86">
        <x:v>45414</x:v>
      </x:c>
      <x:c r="G818" s="86">
        <x:v>45414</x:v>
      </x:c>
      <x:c r="H818" s="103"/>
      <x:c r="I818" s="90">
        <x:v>1132098</x:v>
      </x:c>
      <x:c r="J818" s="83"/>
      <x:c r="K818" s="105" t="s">
        <x:v>150</x:v>
      </x:c>
      <x:c r="L818" s="97">
        <x:v>100</x:v>
      </x:c>
      <x:c r="M818" s="93" t="s">
        <x:v>22</x:v>
      </x:c>
      <x:c r="N818" s="93">
        <x:v>138</x:v>
      </x:c>
      <x:c r="O818" s="93" t="s">
        <x:v>22</x:v>
      </x:c>
      <x:c r="P818" s="93" t="s">
        <x:v>22</x:v>
      </x:c>
      <x:c r="Q818" s="93" t="s">
        <x:v>22</x:v>
      </x:c>
      <x:c r="R818" s="93" t="s">
        <x:v>22</x:v>
      </x:c>
      <x:c r="S818" s="93" t="s">
        <x:v>22</x:v>
      </x:c>
      <x:c r="T818" s="84" t="s">
        <x:v>22</x:v>
      </x:c>
      <x:c r="U818" s="84" t="s">
        <x:v>22</x:v>
      </x:c>
      <x:c r="V818" s="93" t="s">
        <x:v>99</x:v>
      </x:c>
      <x:c r="W818" s="93"/>
    </x:row>
    <x:row r="819" spans="1:23" s="43" customFormat="1" ht="25.5" x14ac:dyDescent="0.2">
      <x:c r="A819" s="93" t="s">
        <x:v>1053</x:v>
      </x:c>
      <x:c r="B819" s="93" t="s">
        <x:v>1054</x:v>
      </x:c>
      <x:c r="C819" s="93" t="s">
        <x:v>128</x:v>
      </x:c>
      <x:c r="D819" s="93" t="s">
        <x:v>1055</x:v>
      </x:c>
      <x:c r="E819" s="86">
        <x:v>45182</x:v>
      </x:c>
      <x:c r="F819" s="86">
        <x:v>45280</x:v>
      </x:c>
      <x:c r="G819" s="86">
        <x:v>45280</x:v>
      </x:c>
      <x:c r="H819" s="103"/>
      <x:c r="I819" s="90">
        <x:v>2294627.9</x:v>
      </x:c>
      <x:c r="J819" s="83"/>
      <x:c r="K819" s="105" t="s">
        <x:v>150</x:v>
      </x:c>
      <x:c r="L819" s="97">
        <x:v>100</x:v>
      </x:c>
      <x:c r="M819" s="93">
        <x:v>345</x:v>
      </x:c>
      <x:c r="N819" s="93">
        <x:v>138</x:v>
      </x:c>
      <x:c r="O819" s="93" t="s">
        <x:v>22</x:v>
      </x:c>
      <x:c r="P819" s="93" t="s">
        <x:v>22</x:v>
      </x:c>
      <x:c r="Q819" s="93" t="s">
        <x:v>22</x:v>
      </x:c>
      <x:c r="R819" s="93" t="s">
        <x:v>22</x:v>
      </x:c>
      <x:c r="S819" s="93" t="s">
        <x:v>22</x:v>
      </x:c>
      <x:c r="T819" s="84" t="s">
        <x:v>22</x:v>
      </x:c>
      <x:c r="U819" s="84" t="s">
        <x:v>22</x:v>
      </x:c>
      <x:c r="V819" s="93" t="s">
        <x:v>99</x:v>
      </x:c>
      <x:c r="W819" s="93"/>
    </x:row>
    <x:row r="820" spans="1:23" s="43" customFormat="1" ht="25.5" x14ac:dyDescent="0.2">
      <x:c r="A820" s="93" t="s">
        <x:v>1088</x:v>
      </x:c>
      <x:c r="B820" s="93" t="s">
        <x:v>1056</x:v>
      </x:c>
      <x:c r="C820" s="93" t="s">
        <x:v>1226</x:v>
      </x:c>
      <x:c r="D820" s="93" t="s">
        <x:v>1057</x:v>
      </x:c>
      <x:c r="E820" s="128">
        <x:v>45124</x:v>
      </x:c>
      <x:c r="F820" s="152">
        <x:v>45216</x:v>
      </x:c>
      <x:c r="G820" s="152">
        <x:v>45216</x:v>
      </x:c>
      <x:c r="H820" s="103"/>
      <x:c r="I820" s="90">
        <x:v>1487748</x:v>
      </x:c>
      <x:c r="J820" s="83"/>
      <x:c r="K820" s="105" t="s">
        <x:v>150</x:v>
      </x:c>
      <x:c r="L820" s="97">
        <x:v>100</x:v>
      </x:c>
      <x:c r="M820" s="93">
        <x:v>138</x:v>
      </x:c>
      <x:c r="N820" s="93" t="s">
        <x:v>22</x:v>
      </x:c>
      <x:c r="O820" s="93" t="s">
        <x:v>22</x:v>
      </x:c>
      <x:c r="P820" s="93" t="s">
        <x:v>22</x:v>
      </x:c>
      <x:c r="Q820" s="93" t="s">
        <x:v>22</x:v>
      </x:c>
      <x:c r="R820" s="93" t="s">
        <x:v>22</x:v>
      </x:c>
      <x:c r="S820" s="93" t="s">
        <x:v>22</x:v>
      </x:c>
      <x:c r="T820" s="84" t="s">
        <x:v>22</x:v>
      </x:c>
      <x:c r="U820" s="84" t="s">
        <x:v>22</x:v>
      </x:c>
      <x:c r="V820" s="93" t="s">
        <x:v>99</x:v>
      </x:c>
      <x:c r="W820" s="93"/>
    </x:row>
    <x:row r="821" spans="1:23" s="43" customFormat="1" ht="25.5" x14ac:dyDescent="0.2">
      <x:c r="A821" s="93" t="s">
        <x:v>1058</x:v>
      </x:c>
      <x:c r="B821" s="93" t="s">
        <x:v>1059</x:v>
      </x:c>
      <x:c r="C821" s="93" t="s">
        <x:v>102</x:v>
      </x:c>
      <x:c r="D821" s="93" t="s">
        <x:v>1060</x:v>
      </x:c>
      <x:c r="E821" s="128">
        <x:v>45108</x:v>
      </x:c>
      <x:c r="F821" s="86">
        <x:v>45446</x:v>
      </x:c>
      <x:c r="G821" s="119">
        <x:v>45446</x:v>
      </x:c>
      <x:c r="H821" s="103"/>
      <x:c r="I821" s="90">
        <x:v>4454481</x:v>
      </x:c>
      <x:c r="J821" s="83"/>
      <x:c r="K821" s="105" t="s">
        <x:v>150</x:v>
      </x:c>
      <x:c r="L821" s="97">
        <x:v>100</x:v>
      </x:c>
      <x:c r="M821" s="93">
        <x:v>138</x:v>
      </x:c>
      <x:c r="N821" s="93" t="s">
        <x:v>22</x:v>
      </x:c>
      <x:c r="O821" s="93" t="s">
        <x:v>22</x:v>
      </x:c>
      <x:c r="P821" s="93" t="s">
        <x:v>22</x:v>
      </x:c>
      <x:c r="Q821" s="93" t="s">
        <x:v>22</x:v>
      </x:c>
      <x:c r="R821" s="93" t="s">
        <x:v>22</x:v>
      </x:c>
      <x:c r="S821" s="93" t="s">
        <x:v>22</x:v>
      </x:c>
      <x:c r="T821" s="84" t="s">
        <x:v>22</x:v>
      </x:c>
      <x:c r="U821" s="84" t="s">
        <x:v>22</x:v>
      </x:c>
      <x:c r="V821" s="93" t="s">
        <x:v>99</x:v>
      </x:c>
      <x:c r="W821" s="93"/>
    </x:row>
    <x:row r="822" spans="1:23" s="43" customFormat="1" ht="25.5" x14ac:dyDescent="0.2">
      <x:c r="A822" s="93" t="s">
        <x:v>1061</x:v>
      </x:c>
      <x:c r="B822" s="93" t="s">
        <x:v>1062</x:v>
      </x:c>
      <x:c r="C822" s="93" t="s">
        <x:v>31</x:v>
      </x:c>
      <x:c r="D822" s="93" t="s">
        <x:v>1063</x:v>
      </x:c>
      <x:c r="E822" s="86">
        <x:v>45185</x:v>
      </x:c>
      <x:c r="F822" s="128">
        <x:v>45628</x:v>
      </x:c>
      <x:c r="G822" s="128">
        <x:v>45628</x:v>
      </x:c>
      <x:c r="H822" s="103"/>
      <x:c r="I822" s="90">
        <x:v>6000000</x:v>
      </x:c>
      <x:c r="J822" s="83"/>
      <x:c r="K822" s="105" t="s">
        <x:v>150</x:v>
      </x:c>
      <x:c r="L822" s="97">
        <x:v>100</x:v>
      </x:c>
      <x:c r="M822" s="93">
        <x:v>138</x:v>
      </x:c>
      <x:c r="N822" s="93" t="s">
        <x:v>22</x:v>
      </x:c>
      <x:c r="O822" s="93" t="s">
        <x:v>22</x:v>
      </x:c>
      <x:c r="P822" s="93" t="s">
        <x:v>22</x:v>
      </x:c>
      <x:c r="Q822" s="93" t="s">
        <x:v>22</x:v>
      </x:c>
      <x:c r="R822" s="93" t="s">
        <x:v>22</x:v>
      </x:c>
      <x:c r="S822" s="93" t="s">
        <x:v>22</x:v>
      </x:c>
      <x:c r="T822" s="84" t="s">
        <x:v>22</x:v>
      </x:c>
      <x:c r="U822" s="84" t="s">
        <x:v>22</x:v>
      </x:c>
      <x:c r="V822" s="93" t="s">
        <x:v>99</x:v>
      </x:c>
      <x:c r="W822" s="93"/>
    </x:row>
    <x:row r="823" spans="1:23" s="43" customFormat="1" ht="25.5" x14ac:dyDescent="0.2">
      <x:c r="A823" s="93" t="s">
        <x:v>1064</x:v>
      </x:c>
      <x:c r="B823" s="93" t="s">
        <x:v>1065</x:v>
      </x:c>
      <x:c r="C823" s="93" t="s">
        <x:v>1066</x:v>
      </x:c>
      <x:c r="D823" s="93" t="s">
        <x:v>1089</x:v>
      </x:c>
      <x:c r="E823" s="86">
        <x:v>45114</x:v>
      </x:c>
      <x:c r="F823" s="119">
        <x:v>45471</x:v>
      </x:c>
      <x:c r="G823" s="119">
        <x:v>45471</x:v>
      </x:c>
      <x:c r="H823" s="103"/>
      <x:c r="I823" s="90">
        <x:v>7696775.1699999999</x:v>
      </x:c>
      <x:c r="J823" s="83"/>
      <x:c r="K823" s="105" t="s">
        <x:v>150</x:v>
      </x:c>
      <x:c r="L823" s="120">
        <x:v>100</x:v>
      </x:c>
      <x:c r="M823" s="93">
        <x:v>69</x:v>
      </x:c>
      <x:c r="N823" s="93">
        <x:v>138</x:v>
      </x:c>
      <x:c r="O823" s="93" t="s">
        <x:v>22</x:v>
      </x:c>
      <x:c r="P823" s="93" t="s">
        <x:v>22</x:v>
      </x:c>
      <x:c r="Q823" s="93" t="s">
        <x:v>22</x:v>
      </x:c>
      <x:c r="R823" s="93" t="s">
        <x:v>22</x:v>
      </x:c>
      <x:c r="S823" s="93" t="s">
        <x:v>22</x:v>
      </x:c>
      <x:c r="T823" s="84" t="s">
        <x:v>22</x:v>
      </x:c>
      <x:c r="U823" s="84" t="s">
        <x:v>22</x:v>
      </x:c>
      <x:c r="V823" s="93" t="s">
        <x:v>99</x:v>
      </x:c>
      <x:c r="W823" s="93"/>
    </x:row>
    <x:row r="824" spans="1:23" s="43" customFormat="1" ht="38.25" x14ac:dyDescent="0.2">
      <x:c r="A824" s="93" t="s">
        <x:v>3359</x:v>
      </x:c>
      <x:c r="B824" s="88" t="s">
        <x:v>3875</x:v>
      </x:c>
      <x:c r="C824" s="93" t="s">
        <x:v>334</x:v>
      </x:c>
      <x:c r="D824" s="88" t="s">
        <x:v>3876</x:v>
      </x:c>
      <x:c r="E824" s="444">
        <x:v>45809</x:v>
      </x:c>
      <x:c r="F824" s="303">
        <x:v>46006</x:v>
      </x:c>
      <x:c r="G824" s="152"/>
      <x:c r="H824" s="103"/>
      <x:c r="I824" s="90">
        <x:v>9675383.6300000008</x:v>
      </x:c>
      <x:c r="J824" s="83"/>
      <x:c r="K824" s="105" t="s">
        <x:v>150</x:v>
      </x:c>
      <x:c r="L824" s="97">
        <x:v>0</x:v>
      </x:c>
      <x:c r="M824" s="93" t="s">
        <x:v>22</x:v>
      </x:c>
      <x:c r="N824" s="93">
        <x:v>138</x:v>
      </x:c>
      <x:c r="O824" s="93" t="s">
        <x:v>22</x:v>
      </x:c>
      <x:c r="P824" s="93" t="s">
        <x:v>22</x:v>
      </x:c>
      <x:c r="Q824" s="93" t="s">
        <x:v>22</x:v>
      </x:c>
      <x:c r="R824" s="93" t="s">
        <x:v>22</x:v>
      </x:c>
      <x:c r="S824" s="93" t="s">
        <x:v>22</x:v>
      </x:c>
      <x:c r="T824" s="84" t="s">
        <x:v>22</x:v>
      </x:c>
      <x:c r="U824" s="84" t="s">
        <x:v>22</x:v>
      </x:c>
      <x:c r="V824" s="93" t="s">
        <x:v>99</x:v>
      </x:c>
      <x:c r="W824" s="93"/>
    </x:row>
    <x:row r="825" spans="1:23" s="43" customFormat="1" ht="38.25" x14ac:dyDescent="0.2">
      <x:c r="A825" s="93" t="s">
        <x:v>1067</x:v>
      </x:c>
      <x:c r="B825" s="93" t="s">
        <x:v>1068</x:v>
      </x:c>
      <x:c r="C825" s="93" t="s">
        <x:v>211</x:v>
      </x:c>
      <x:c r="D825" s="93" t="s">
        <x:v>1069</x:v>
      </x:c>
      <x:c r="E825" s="128">
        <x:v>45120</x:v>
      </x:c>
      <x:c r="F825" s="119">
        <x:v>45279</x:v>
      </x:c>
      <x:c r="G825" s="119">
        <x:v>45279</x:v>
      </x:c>
      <x:c r="H825" s="103"/>
      <x:c r="I825" s="90">
        <x:v>5066451</x:v>
      </x:c>
      <x:c r="J825" s="83"/>
      <x:c r="K825" s="105" t="s">
        <x:v>150</x:v>
      </x:c>
      <x:c r="L825" s="97">
        <x:v>100</x:v>
      </x:c>
      <x:c r="M825" s="93">
        <x:v>138</x:v>
      </x:c>
      <x:c r="N825" s="93" t="s">
        <x:v>22</x:v>
      </x:c>
      <x:c r="O825" s="93" t="s">
        <x:v>22</x:v>
      </x:c>
      <x:c r="P825" s="93" t="s">
        <x:v>22</x:v>
      </x:c>
      <x:c r="Q825" s="93" t="s">
        <x:v>22</x:v>
      </x:c>
      <x:c r="R825" s="93" t="s">
        <x:v>22</x:v>
      </x:c>
      <x:c r="S825" s="93" t="s">
        <x:v>22</x:v>
      </x:c>
      <x:c r="T825" s="84" t="s">
        <x:v>22</x:v>
      </x:c>
      <x:c r="U825" s="84" t="s">
        <x:v>22</x:v>
      </x:c>
      <x:c r="V825" s="93" t="s">
        <x:v>99</x:v>
      </x:c>
      <x:c r="W825" s="93"/>
    </x:row>
    <x:row r="826" spans="1:23" s="43" customFormat="1" ht="25.5" x14ac:dyDescent="0.2">
      <x:c r="A826" s="93" t="s">
        <x:v>1090</x:v>
      </x:c>
      <x:c r="B826" s="93" t="s">
        <x:v>1070</x:v>
      </x:c>
      <x:c r="C826" s="93" t="s">
        <x:v>1071</x:v>
      </x:c>
      <x:c r="D826" s="93" t="s">
        <x:v>1072</x:v>
      </x:c>
      <x:c r="E826" s="86">
        <x:v>45992</x:v>
      </x:c>
      <x:c r="F826" s="86">
        <x:v>46520</x:v>
      </x:c>
      <x:c r="G826" s="152"/>
      <x:c r="H826" s="103"/>
      <x:c r="I826" s="90"/>
      <x:c r="J826" s="83"/>
      <x:c r="K826" s="105" t="s">
        <x:v>150</x:v>
      </x:c>
      <x:c r="L826" s="97">
        <x:v>0</x:v>
      </x:c>
      <x:c r="M826" s="93" t="s">
        <x:v>22</x:v>
      </x:c>
      <x:c r="N826" s="93">
        <x:v>138</x:v>
      </x:c>
      <x:c r="O826" s="93" t="s">
        <x:v>22</x:v>
      </x:c>
      <x:c r="P826" s="93" t="s">
        <x:v>22</x:v>
      </x:c>
      <x:c r="Q826" s="93" t="s">
        <x:v>22</x:v>
      </x:c>
      <x:c r="R826" s="93" t="s">
        <x:v>22</x:v>
      </x:c>
      <x:c r="S826" s="93" t="s">
        <x:v>22</x:v>
      </x:c>
      <x:c r="T826" s="84" t="s">
        <x:v>22</x:v>
      </x:c>
      <x:c r="U826" s="84" t="s">
        <x:v>22</x:v>
      </x:c>
      <x:c r="V826" s="93" t="s">
        <x:v>99</x:v>
      </x:c>
      <x:c r="W826" s="93"/>
    </x:row>
    <x:row r="827" spans="1:23" s="43" customFormat="1" ht="56.65" customHeight="1" x14ac:dyDescent="0.2">
      <x:c r="A827" s="93" t="s">
        <x:v>1744</x:v>
      </x:c>
      <x:c r="B827" s="93" t="s">
        <x:v>1073</x:v>
      </x:c>
      <x:c r="C827" s="93" t="s">
        <x:v>158</x:v>
      </x:c>
      <x:c r="D827" s="93" t="s">
        <x:v>1074</x:v>
      </x:c>
      <x:c r="E827" s="86">
        <x:v>45124</x:v>
      </x:c>
      <x:c r="F827" s="86">
        <x:v>45453</x:v>
      </x:c>
      <x:c r="G827" s="119">
        <x:v>45453</x:v>
      </x:c>
      <x:c r="H827" s="103"/>
      <x:c r="I827" s="90">
        <x:v>8224356</x:v>
      </x:c>
      <x:c r="J827" s="83"/>
      <x:c r="K827" s="105" t="s">
        <x:v>150</x:v>
      </x:c>
      <x:c r="L827" s="97">
        <x:v>100</x:v>
      </x:c>
      <x:c r="M827" s="93" t="s">
        <x:v>22</x:v>
      </x:c>
      <x:c r="N827" s="93">
        <x:v>138</x:v>
      </x:c>
      <x:c r="O827" s="93" t="s">
        <x:v>22</x:v>
      </x:c>
      <x:c r="P827" s="93" t="s">
        <x:v>22</x:v>
      </x:c>
      <x:c r="Q827" s="93" t="s">
        <x:v>22</x:v>
      </x:c>
      <x:c r="R827" s="93" t="s">
        <x:v>22</x:v>
      </x:c>
      <x:c r="S827" s="93" t="s">
        <x:v>22</x:v>
      </x:c>
      <x:c r="T827" s="84" t="s">
        <x:v>22</x:v>
      </x:c>
      <x:c r="U827" s="84" t="s">
        <x:v>22</x:v>
      </x:c>
      <x:c r="V827" s="93" t="s">
        <x:v>99</x:v>
      </x:c>
      <x:c r="W827" s="93"/>
    </x:row>
    <x:row r="828" spans="1:23" s="43" customFormat="1" ht="38.25" x14ac:dyDescent="0.2">
      <x:c r="A828" s="93" t="s">
        <x:v>1091</x:v>
      </x:c>
      <x:c r="B828" s="93" t="s">
        <x:v>1075</x:v>
      </x:c>
      <x:c r="C828" s="93" t="s">
        <x:v>1092</x:v>
      </x:c>
      <x:c r="D828" s="93" t="s">
        <x:v>1076</x:v>
      </x:c>
      <x:c r="E828" s="86">
        <x:v>45058</x:v>
      </x:c>
      <x:c r="F828" s="86">
        <x:v>45245</x:v>
      </x:c>
      <x:c r="G828" s="86">
        <x:v>45245</x:v>
      </x:c>
      <x:c r="H828" s="103"/>
      <x:c r="I828" s="90">
        <x:v>8256917.4800000004</x:v>
      </x:c>
      <x:c r="J828" s="83"/>
      <x:c r="K828" s="105" t="s">
        <x:v>150</x:v>
      </x:c>
      <x:c r="L828" s="97">
        <x:v>100</x:v>
      </x:c>
      <x:c r="M828" s="93" t="s">
        <x:v>22</x:v>
      </x:c>
      <x:c r="N828" s="93">
        <x:v>345</x:v>
      </x:c>
      <x:c r="O828" s="93" t="s">
        <x:v>22</x:v>
      </x:c>
      <x:c r="P828" s="93" t="s">
        <x:v>22</x:v>
      </x:c>
      <x:c r="Q828" s="93" t="s">
        <x:v>22</x:v>
      </x:c>
      <x:c r="R828" s="93" t="s">
        <x:v>22</x:v>
      </x:c>
      <x:c r="S828" s="93" t="s">
        <x:v>22</x:v>
      </x:c>
      <x:c r="T828" s="84" t="s">
        <x:v>22</x:v>
      </x:c>
      <x:c r="U828" s="84" t="s">
        <x:v>22</x:v>
      </x:c>
      <x:c r="V828" s="93" t="s">
        <x:v>99</x:v>
      </x:c>
      <x:c r="W828" s="93"/>
    </x:row>
    <x:row r="829" spans="1:23" s="43" customFormat="1" ht="25.5" x14ac:dyDescent="0.2">
      <x:c r="A829" s="93" t="s">
        <x:v>1093</x:v>
      </x:c>
      <x:c r="B829" s="93" t="s">
        <x:v>1077</x:v>
      </x:c>
      <x:c r="C829" s="93" t="s">
        <x:v>1078</x:v>
      </x:c>
      <x:c r="D829" s="93" t="s">
        <x:v>1079</x:v>
      </x:c>
      <x:c r="E829" s="86">
        <x:v>45390</x:v>
      </x:c>
      <x:c r="F829" s="119">
        <x:v>45569</x:v>
      </x:c>
      <x:c r="G829" s="119">
        <x:v>45569</x:v>
      </x:c>
      <x:c r="H829" s="103"/>
      <x:c r="I829" s="90">
        <x:v>5546376.54</x:v>
      </x:c>
      <x:c r="J829" s="83"/>
      <x:c r="K829" s="105" t="s">
        <x:v>150</x:v>
      </x:c>
      <x:c r="L829" s="97">
        <x:v>100</x:v>
      </x:c>
      <x:c r="M829" s="93" t="s">
        <x:v>22</x:v>
      </x:c>
      <x:c r="N829" s="93">
        <x:v>138</x:v>
      </x:c>
      <x:c r="O829" s="93" t="s">
        <x:v>22</x:v>
      </x:c>
      <x:c r="P829" s="93" t="s">
        <x:v>22</x:v>
      </x:c>
      <x:c r="Q829" s="93" t="s">
        <x:v>22</x:v>
      </x:c>
      <x:c r="R829" s="93" t="s">
        <x:v>22</x:v>
      </x:c>
      <x:c r="S829" s="93" t="s">
        <x:v>22</x:v>
      </x:c>
      <x:c r="T829" s="84" t="s">
        <x:v>22</x:v>
      </x:c>
      <x:c r="U829" s="84" t="s">
        <x:v>22</x:v>
      </x:c>
      <x:c r="V829" s="93" t="s">
        <x:v>99</x:v>
      </x:c>
      <x:c r="W829" s="93"/>
    </x:row>
    <x:row r="830" spans="1:23" s="43" customFormat="1" ht="38.25" x14ac:dyDescent="0.2">
      <x:c r="A830" s="93" t="s">
        <x:v>1457</x:v>
      </x:c>
      <x:c r="B830" s="93" t="s">
        <x:v>1258</x:v>
      </x:c>
      <x:c r="C830" s="93" t="s">
        <x:v>1259</x:v>
      </x:c>
      <x:c r="D830" s="93" t="s">
        <x:v>1260</x:v>
      </x:c>
      <x:c r="E830" s="86">
        <x:v>45611</x:v>
      </x:c>
      <x:c r="F830" s="128">
        <x:v>45792</x:v>
      </x:c>
      <x:c r="G830" s="152"/>
      <x:c r="H830" s="103"/>
      <x:c r="I830" s="90">
        <x:v>10963080.210000001</x:v>
      </x:c>
      <x:c r="J830" s="83"/>
      <x:c r="K830" s="105" t="s">
        <x:v>150</x:v>
      </x:c>
      <x:c r="L830" s="614">
        <x:v>10</x:v>
      </x:c>
      <x:c r="M830" s="93">
        <x:v>345</x:v>
      </x:c>
      <x:c r="N830" s="93" t="s">
        <x:v>22</x:v>
      </x:c>
      <x:c r="O830" s="93" t="s">
        <x:v>22</x:v>
      </x:c>
      <x:c r="P830" s="93" t="s">
        <x:v>22</x:v>
      </x:c>
      <x:c r="Q830" s="93" t="s">
        <x:v>22</x:v>
      </x:c>
      <x:c r="R830" s="93" t="s">
        <x:v>22</x:v>
      </x:c>
      <x:c r="S830" s="93" t="s">
        <x:v>22</x:v>
      </x:c>
      <x:c r="T830" s="84" t="s">
        <x:v>22</x:v>
      </x:c>
      <x:c r="U830" s="84" t="s">
        <x:v>22</x:v>
      </x:c>
      <x:c r="V830" s="93" t="s">
        <x:v>99</x:v>
      </x:c>
      <x:c r="W830" s="93"/>
    </x:row>
    <x:row r="831" spans="1:23" s="43" customFormat="1" ht="38.25" x14ac:dyDescent="0.2">
      <x:c r="A831" s="93" t="s">
        <x:v>1252</x:v>
      </x:c>
      <x:c r="B831" s="93" t="s">
        <x:v>1253</x:v>
      </x:c>
      <x:c r="C831" s="93" t="s">
        <x:v>378</x:v>
      </x:c>
      <x:c r="D831" s="93" t="s">
        <x:v>1254</x:v>
      </x:c>
      <x:c r="E831" s="127">
        <x:v>45225</x:v>
      </x:c>
      <x:c r="F831" s="119">
        <x:v>45281</x:v>
      </x:c>
      <x:c r="G831" s="119">
        <x:v>45281</x:v>
      </x:c>
      <x:c r="H831" s="103"/>
      <x:c r="I831" s="90">
        <x:v>799329.21</x:v>
      </x:c>
      <x:c r="J831" s="83"/>
      <x:c r="K831" s="105" t="s">
        <x:v>150</x:v>
      </x:c>
      <x:c r="L831" s="97">
        <x:v>100</x:v>
      </x:c>
      <x:c r="M831" s="93">
        <x:v>69</x:v>
      </x:c>
      <x:c r="N831" s="93">
        <x:v>138</x:v>
      </x:c>
      <x:c r="O831" s="93" t="s">
        <x:v>22</x:v>
      </x:c>
      <x:c r="P831" s="93" t="s">
        <x:v>22</x:v>
      </x:c>
      <x:c r="Q831" s="93" t="s">
        <x:v>22</x:v>
      </x:c>
      <x:c r="R831" s="93" t="s">
        <x:v>22</x:v>
      </x:c>
      <x:c r="S831" s="93" t="s">
        <x:v>22</x:v>
      </x:c>
      <x:c r="T831" s="84" t="s">
        <x:v>22</x:v>
      </x:c>
      <x:c r="U831" s="84" t="s">
        <x:v>22</x:v>
      </x:c>
      <x:c r="V831" s="93" t="s">
        <x:v>99</x:v>
      </x:c>
      <x:c r="W831" s="93"/>
    </x:row>
    <x:row r="832" spans="1:23" s="43" customFormat="1" ht="38.25" x14ac:dyDescent="0.2">
      <x:c r="A832" s="93" t="s">
        <x:v>1702</x:v>
      </x:c>
      <x:c r="B832" s="93" t="s">
        <x:v>1261</x:v>
      </x:c>
      <x:c r="C832" s="93" t="s">
        <x:v>203</x:v>
      </x:c>
      <x:c r="D832" s="93" t="s">
        <x:v>1262</x:v>
      </x:c>
      <x:c r="E832" s="127">
        <x:v>45054</x:v>
      </x:c>
      <x:c r="F832" s="128">
        <x:v>46006</x:v>
      </x:c>
      <x:c r="G832" s="152"/>
      <x:c r="H832" s="103"/>
      <x:c r="I832" s="90">
        <x:v>25331071.079999998</x:v>
      </x:c>
      <x:c r="J832" s="83"/>
      <x:c r="K832" s="105" t="s">
        <x:v>150</x:v>
      </x:c>
      <x:c r="L832" s="97">
        <x:v>19</x:v>
      </x:c>
      <x:c r="M832" s="93">
        <x:v>138</x:v>
      </x:c>
      <x:c r="N832" s="93" t="s">
        <x:v>22</x:v>
      </x:c>
      <x:c r="O832" s="93" t="s">
        <x:v>22</x:v>
      </x:c>
      <x:c r="P832" s="93" t="s">
        <x:v>22</x:v>
      </x:c>
      <x:c r="Q832" s="93" t="s">
        <x:v>22</x:v>
      </x:c>
      <x:c r="R832" s="93" t="s">
        <x:v>22</x:v>
      </x:c>
      <x:c r="S832" s="93" t="s">
        <x:v>22</x:v>
      </x:c>
      <x:c r="T832" s="84" t="s">
        <x:v>22</x:v>
      </x:c>
      <x:c r="U832" s="84" t="s">
        <x:v>22</x:v>
      </x:c>
      <x:c r="V832" s="93" t="s">
        <x:v>99</x:v>
      </x:c>
      <x:c r="W832" s="93"/>
    </x:row>
    <x:row r="833" spans="1:23" s="43" customFormat="1" ht="38.25" x14ac:dyDescent="0.2">
      <x:c r="A833" s="93" t="s">
        <x:v>1487</x:v>
      </x:c>
      <x:c r="B833" s="93" t="s">
        <x:v>1250</x:v>
      </x:c>
      <x:c r="C833" s="93" t="s">
        <x:v>895</x:v>
      </x:c>
      <x:c r="D833" s="93" t="s">
        <x:v>1251</x:v>
      </x:c>
      <x:c r="E833" s="86">
        <x:v>45139</x:v>
      </x:c>
      <x:c r="F833" s="86">
        <x:v>45335</x:v>
      </x:c>
      <x:c r="G833" s="86">
        <x:v>45335</x:v>
      </x:c>
      <x:c r="H833" s="103"/>
      <x:c r="I833" s="90">
        <x:v>6441930.2999999998</x:v>
      </x:c>
      <x:c r="J833" s="83"/>
      <x:c r="K833" s="105" t="s">
        <x:v>150</x:v>
      </x:c>
      <x:c r="L833" s="97">
        <x:v>100</x:v>
      </x:c>
      <x:c r="M833" s="93" t="s">
        <x:v>22</x:v>
      </x:c>
      <x:c r="N833" s="93">
        <x:v>138</x:v>
      </x:c>
      <x:c r="O833" s="93" t="s">
        <x:v>22</x:v>
      </x:c>
      <x:c r="P833" s="93" t="s">
        <x:v>22</x:v>
      </x:c>
      <x:c r="Q833" s="93" t="s">
        <x:v>22</x:v>
      </x:c>
      <x:c r="R833" s="93" t="s">
        <x:v>22</x:v>
      </x:c>
      <x:c r="S833" s="93" t="s">
        <x:v>22</x:v>
      </x:c>
      <x:c r="T833" s="84" t="s">
        <x:v>22</x:v>
      </x:c>
      <x:c r="U833" s="84" t="s">
        <x:v>22</x:v>
      </x:c>
      <x:c r="V833" s="93" t="s">
        <x:v>99</x:v>
      </x:c>
      <x:c r="W833" s="93"/>
    </x:row>
    <x:row r="834" spans="1:23" s="43" customFormat="1" ht="25.5" x14ac:dyDescent="0.2">
      <x:c r="A834" s="93" t="s">
        <x:v>1232</x:v>
      </x:c>
      <x:c r="B834" s="93" t="s">
        <x:v>1233</x:v>
      </x:c>
      <x:c r="C834" s="93" t="s">
        <x:v>610</x:v>
      </x:c>
      <x:c r="D834" s="93" t="s">
        <x:v>1234</x:v>
      </x:c>
      <x:c r="E834" s="86">
        <x:v>45301</x:v>
      </x:c>
      <x:c r="F834" s="86">
        <x:v>45422</x:v>
      </x:c>
      <x:c r="G834" s="86">
        <x:v>45422</x:v>
      </x:c>
      <x:c r="H834" s="93"/>
      <x:c r="I834" s="90">
        <x:v>5182447.92</x:v>
      </x:c>
      <x:c r="J834" s="83"/>
      <x:c r="K834" s="105" t="s">
        <x:v>150</x:v>
      </x:c>
      <x:c r="L834" s="85">
        <x:v>100</x:v>
      </x:c>
      <x:c r="M834" s="93" t="s">
        <x:v>22</x:v>
      </x:c>
      <x:c r="N834" s="93">
        <x:v>138</x:v>
      </x:c>
      <x:c r="O834" s="93" t="s">
        <x:v>22</x:v>
      </x:c>
      <x:c r="P834" s="93" t="s">
        <x:v>22</x:v>
      </x:c>
      <x:c r="Q834" s="93" t="s">
        <x:v>22</x:v>
      </x:c>
      <x:c r="R834" s="93" t="s">
        <x:v>22</x:v>
      </x:c>
      <x:c r="S834" s="93" t="s">
        <x:v>22</x:v>
      </x:c>
      <x:c r="T834" s="84" t="s">
        <x:v>22</x:v>
      </x:c>
      <x:c r="U834" s="84" t="s">
        <x:v>22</x:v>
      </x:c>
      <x:c r="V834" s="93" t="s">
        <x:v>99</x:v>
      </x:c>
      <x:c r="W834" s="93"/>
    </x:row>
    <x:row r="835" spans="1:23" s="43" customFormat="1" ht="38.25" x14ac:dyDescent="0.2">
      <x:c r="A835" s="93" t="s">
        <x:v>1263</x:v>
      </x:c>
      <x:c r="B835" s="93" t="s">
        <x:v>1255</x:v>
      </x:c>
      <x:c r="C835" s="93" t="s">
        <x:v>802</x:v>
      </x:c>
      <x:c r="D835" s="93" t="s">
        <x:v>1256</x:v>
      </x:c>
      <x:c r="E835" s="86">
        <x:v>45086</x:v>
      </x:c>
      <x:c r="F835" s="86">
        <x:v>45362</x:v>
      </x:c>
      <x:c r="G835" s="86">
        <x:v>45362</x:v>
      </x:c>
      <x:c r="H835" s="103"/>
      <x:c r="I835" s="90">
        <x:v>7014280.5499999998</x:v>
      </x:c>
      <x:c r="J835" s="83"/>
      <x:c r="K835" s="105" t="s">
        <x:v>150</x:v>
      </x:c>
      <x:c r="L835" s="85">
        <x:v>100</x:v>
      </x:c>
      <x:c r="M835" s="93">
        <x:v>69</x:v>
      </x:c>
      <x:c r="N835" s="93">
        <x:v>138</x:v>
      </x:c>
      <x:c r="O835" s="93" t="s">
        <x:v>22</x:v>
      </x:c>
      <x:c r="P835" s="93" t="s">
        <x:v>22</x:v>
      </x:c>
      <x:c r="Q835" s="93" t="s">
        <x:v>22</x:v>
      </x:c>
      <x:c r="R835" s="93" t="s">
        <x:v>22</x:v>
      </x:c>
      <x:c r="S835" s="93" t="s">
        <x:v>22</x:v>
      </x:c>
      <x:c r="T835" s="84" t="s">
        <x:v>22</x:v>
      </x:c>
      <x:c r="U835" s="84" t="s">
        <x:v>22</x:v>
      </x:c>
      <x:c r="V835" s="93" t="s">
        <x:v>99</x:v>
      </x:c>
      <x:c r="W835" s="93"/>
    </x:row>
    <x:row r="836" spans="1:23" s="43" customFormat="1" ht="38.25" x14ac:dyDescent="0.2">
      <x:c r="A836" s="93" t="s">
        <x:v>1247</x:v>
      </x:c>
      <x:c r="B836" s="93" t="s">
        <x:v>1248</x:v>
      </x:c>
      <x:c r="C836" s="93" t="s">
        <x:v>378</x:v>
      </x:c>
      <x:c r="D836" s="93" t="s">
        <x:v>1249</x:v>
      </x:c>
      <x:c r="E836" s="128">
        <x:v>45033</x:v>
      </x:c>
      <x:c r="F836" s="128">
        <x:v>45287</x:v>
      </x:c>
      <x:c r="G836" s="128">
        <x:v>45287</x:v>
      </x:c>
      <x:c r="H836" s="103"/>
      <x:c r="I836" s="90">
        <x:v>1160565.6199999999</x:v>
      </x:c>
      <x:c r="J836" s="83"/>
      <x:c r="K836" s="105" t="s">
        <x:v>150</x:v>
      </x:c>
      <x:c r="L836" s="97">
        <x:v>100</x:v>
      </x:c>
      <x:c r="M836" s="93">
        <x:v>69</x:v>
      </x:c>
      <x:c r="N836" s="93">
        <x:v>138</x:v>
      </x:c>
      <x:c r="O836" s="93" t="s">
        <x:v>22</x:v>
      </x:c>
      <x:c r="P836" s="93" t="s">
        <x:v>22</x:v>
      </x:c>
      <x:c r="Q836" s="93" t="s">
        <x:v>22</x:v>
      </x:c>
      <x:c r="R836" s="93" t="s">
        <x:v>22</x:v>
      </x:c>
      <x:c r="S836" s="93" t="s">
        <x:v>22</x:v>
      </x:c>
      <x:c r="T836" s="84" t="s">
        <x:v>22</x:v>
      </x:c>
      <x:c r="U836" s="84" t="s">
        <x:v>22</x:v>
      </x:c>
      <x:c r="V836" s="93" t="s">
        <x:v>99</x:v>
      </x:c>
      <x:c r="W836" s="93"/>
    </x:row>
    <x:row r="837" spans="1:23" s="43" customFormat="1" ht="25.5" x14ac:dyDescent="0.2">
      <x:c r="A837" s="93" t="s">
        <x:v>1244</x:v>
      </x:c>
      <x:c r="B837" s="93" t="s">
        <x:v>1245</x:v>
      </x:c>
      <x:c r="C837" s="93" t="s">
        <x:v>25</x:v>
      </x:c>
      <x:c r="D837" s="93" t="s">
        <x:v>1246</x:v>
      </x:c>
      <x:c r="E837" s="127">
        <x:v>45103</x:v>
      </x:c>
      <x:c r="F837" s="119">
        <x:v>45307</x:v>
      </x:c>
      <x:c r="G837" s="152">
        <x:v>45307</x:v>
      </x:c>
      <x:c r="H837" s="103"/>
      <x:c r="I837" s="90">
        <x:v>4028834</x:v>
      </x:c>
      <x:c r="J837" s="83"/>
      <x:c r="K837" s="105" t="s">
        <x:v>150</x:v>
      </x:c>
      <x:c r="L837" s="97">
        <x:v>100</x:v>
      </x:c>
      <x:c r="M837" s="93">
        <x:v>138</x:v>
      </x:c>
      <x:c r="N837" s="93" t="s">
        <x:v>22</x:v>
      </x:c>
      <x:c r="O837" s="93" t="s">
        <x:v>22</x:v>
      </x:c>
      <x:c r="P837" s="93" t="s">
        <x:v>22</x:v>
      </x:c>
      <x:c r="Q837" s="93" t="s">
        <x:v>22</x:v>
      </x:c>
      <x:c r="R837" s="93" t="s">
        <x:v>22</x:v>
      </x:c>
      <x:c r="S837" s="93" t="s">
        <x:v>22</x:v>
      </x:c>
      <x:c r="T837" s="84" t="s">
        <x:v>22</x:v>
      </x:c>
      <x:c r="U837" s="84" t="s">
        <x:v>22</x:v>
      </x:c>
      <x:c r="V837" s="93" t="s">
        <x:v>99</x:v>
      </x:c>
      <x:c r="W837" s="93"/>
    </x:row>
    <x:row r="838" spans="1:23" s="43" customFormat="1" ht="25.5" x14ac:dyDescent="0.2">
      <x:c r="A838" s="93" t="s">
        <x:v>1241</x:v>
      </x:c>
      <x:c r="B838" s="93" t="s">
        <x:v>1242</x:v>
      </x:c>
      <x:c r="C838" s="93" t="s">
        <x:v>102</x:v>
      </x:c>
      <x:c r="D838" s="93" t="s">
        <x:v>1243</x:v>
      </x:c>
      <x:c r="E838" s="86">
        <x:v>45461</x:v>
      </x:c>
      <x:c r="F838" s="119">
        <x:v>45657</x:v>
      </x:c>
      <x:c r="G838" s="192">
        <x:v>45657</x:v>
      </x:c>
      <x:c r="H838" s="103"/>
      <x:c r="I838" s="90">
        <x:v>3162926.75</x:v>
      </x:c>
      <x:c r="J838" s="83"/>
      <x:c r="K838" s="105" t="s">
        <x:v>150</x:v>
      </x:c>
      <x:c r="L838" s="110">
        <x:v>100</x:v>
      </x:c>
      <x:c r="M838" s="93">
        <x:v>138</x:v>
      </x:c>
      <x:c r="N838" s="93" t="s">
        <x:v>22</x:v>
      </x:c>
      <x:c r="O838" s="93" t="s">
        <x:v>22</x:v>
      </x:c>
      <x:c r="P838" s="93" t="s">
        <x:v>22</x:v>
      </x:c>
      <x:c r="Q838" s="93" t="s">
        <x:v>22</x:v>
      </x:c>
      <x:c r="R838" s="93" t="s">
        <x:v>22</x:v>
      </x:c>
      <x:c r="S838" s="93" t="s">
        <x:v>22</x:v>
      </x:c>
      <x:c r="T838" s="84" t="s">
        <x:v>22</x:v>
      </x:c>
      <x:c r="U838" s="84" t="s">
        <x:v>22</x:v>
      </x:c>
      <x:c r="V838" s="93" t="s">
        <x:v>99</x:v>
      </x:c>
      <x:c r="W838" s="93"/>
    </x:row>
    <x:row r="839" spans="1:23" s="43" customFormat="1" ht="38.25" x14ac:dyDescent="0.2">
      <x:c r="A839" s="93" t="s">
        <x:v>3360</x:v>
      </x:c>
      <x:c r="B839" s="93" t="s">
        <x:v>1264</x:v>
      </x:c>
      <x:c r="C839" s="93" t="s">
        <x:v>302</x:v>
      </x:c>
      <x:c r="D839" s="93" t="s">
        <x:v>1265</x:v>
      </x:c>
      <x:c r="E839" s="128">
        <x:v>44732</x:v>
      </x:c>
      <x:c r="F839" s="128">
        <x:v>44926</x:v>
      </x:c>
      <x:c r="G839" s="128">
        <x:v>44926</x:v>
      </x:c>
      <x:c r="H839" s="103"/>
      <x:c r="I839" s="90">
        <x:v>5320157</x:v>
      </x:c>
      <x:c r="J839" s="83"/>
      <x:c r="K839" s="105" t="s">
        <x:v>150</x:v>
      </x:c>
      <x:c r="L839" s="97">
        <x:v>100</x:v>
      </x:c>
      <x:c r="M839" s="93" t="s">
        <x:v>22</x:v>
      </x:c>
      <x:c r="N839" s="93">
        <x:v>138</x:v>
      </x:c>
      <x:c r="O839" s="93" t="s">
        <x:v>22</x:v>
      </x:c>
      <x:c r="P839" s="93" t="s">
        <x:v>22</x:v>
      </x:c>
      <x:c r="Q839" s="93" t="s">
        <x:v>22</x:v>
      </x:c>
      <x:c r="R839" s="93" t="s">
        <x:v>22</x:v>
      </x:c>
      <x:c r="S839" s="93" t="s">
        <x:v>22</x:v>
      </x:c>
      <x:c r="T839" s="84" t="s">
        <x:v>22</x:v>
      </x:c>
      <x:c r="U839" s="84" t="s">
        <x:v>22</x:v>
      </x:c>
      <x:c r="V839" s="93" t="s">
        <x:v>624</x:v>
      </x:c>
      <x:c r="W839" s="93" t="s">
        <x:v>1268</x:v>
      </x:c>
    </x:row>
    <x:row r="840" spans="1:23" s="43" customFormat="1" ht="25.5" x14ac:dyDescent="0.2">
      <x:c r="A840" s="93" t="s">
        <x:v>1257</x:v>
      </x:c>
      <x:c r="B840" s="93" t="s">
        <x:v>1266</x:v>
      </x:c>
      <x:c r="C840" s="93" t="s">
        <x:v>40</x:v>
      </x:c>
      <x:c r="D840" s="93" t="s">
        <x:v>1667</x:v>
      </x:c>
      <x:c r="E840" s="86">
        <x:v>45135</x:v>
      </x:c>
      <x:c r="F840" s="86">
        <x:v>45281</x:v>
      </x:c>
      <x:c r="G840" s="119">
        <x:v>45281</x:v>
      </x:c>
      <x:c r="H840" s="103"/>
      <x:c r="I840" s="90">
        <x:v>4684435</x:v>
      </x:c>
      <x:c r="J840" s="83"/>
      <x:c r="K840" s="105" t="s">
        <x:v>150</x:v>
      </x:c>
      <x:c r="L840" s="97">
        <x:v>100</x:v>
      </x:c>
      <x:c r="M840" s="93">
        <x:v>138</x:v>
      </x:c>
      <x:c r="N840" s="93" t="s">
        <x:v>22</x:v>
      </x:c>
      <x:c r="O840" s="93" t="s">
        <x:v>22</x:v>
      </x:c>
      <x:c r="P840" s="93" t="s">
        <x:v>22</x:v>
      </x:c>
      <x:c r="Q840" s="93" t="s">
        <x:v>22</x:v>
      </x:c>
      <x:c r="R840" s="93" t="s">
        <x:v>22</x:v>
      </x:c>
      <x:c r="S840" s="93" t="s">
        <x:v>22</x:v>
      </x:c>
      <x:c r="T840" s="84" t="s">
        <x:v>22</x:v>
      </x:c>
      <x:c r="U840" s="84" t="s">
        <x:v>22</x:v>
      </x:c>
      <x:c r="V840" s="93" t="s">
        <x:v>99</x:v>
      </x:c>
      <x:c r="W840" s="93"/>
    </x:row>
    <x:row r="841" spans="1:23" s="43" customFormat="1" ht="25.5" x14ac:dyDescent="0.2">
      <x:c r="A841" s="93" t="s">
        <x:v>1206</x:v>
      </x:c>
      <x:c r="B841" s="93" t="s">
        <x:v>1230</x:v>
      </x:c>
      <x:c r="C841" s="93" t="s">
        <x:v>86</x:v>
      </x:c>
      <x:c r="D841" s="93" t="s">
        <x:v>1231</x:v>
      </x:c>
      <x:c r="E841" s="86">
        <x:v>45553</x:v>
      </x:c>
      <x:c r="F841" s="86">
        <x:v>45633</x:v>
      </x:c>
      <x:c r="G841" s="86">
        <x:v>45633</x:v>
      </x:c>
      <x:c r="H841" s="93"/>
      <x:c r="I841" s="90">
        <x:v>524956.11</x:v>
      </x:c>
      <x:c r="J841" s="83"/>
      <x:c r="K841" s="105" t="s">
        <x:v>150</x:v>
      </x:c>
      <x:c r="L841" s="97">
        <x:v>100</x:v>
      </x:c>
      <x:c r="M841" s="93" t="s">
        <x:v>22</x:v>
      </x:c>
      <x:c r="N841" s="93">
        <x:v>138</x:v>
      </x:c>
      <x:c r="O841" s="93" t="s">
        <x:v>22</x:v>
      </x:c>
      <x:c r="P841" s="93" t="s">
        <x:v>22</x:v>
      </x:c>
      <x:c r="Q841" s="93" t="s">
        <x:v>22</x:v>
      </x:c>
      <x:c r="R841" s="93" t="s">
        <x:v>22</x:v>
      </x:c>
      <x:c r="S841" s="93" t="s">
        <x:v>22</x:v>
      </x:c>
      <x:c r="T841" s="84" t="s">
        <x:v>22</x:v>
      </x:c>
      <x:c r="U841" s="84" t="s">
        <x:v>22</x:v>
      </x:c>
      <x:c r="V841" s="93" t="s">
        <x:v>99</x:v>
      </x:c>
      <x:c r="W841" s="93"/>
    </x:row>
    <x:row r="842" spans="1:23" s="43" customFormat="1" ht="38.25" x14ac:dyDescent="0.2">
      <x:c r="A842" s="93" t="s">
        <x:v>1739</x:v>
      </x:c>
      <x:c r="B842" s="93" t="s">
        <x:v>1238</x:v>
      </x:c>
      <x:c r="C842" s="93" t="s">
        <x:v>1239</x:v>
      </x:c>
      <x:c r="D842" s="93" t="s">
        <x:v>1240</x:v>
      </x:c>
      <x:c r="E842" s="86">
        <x:v>45086</x:v>
      </x:c>
      <x:c r="F842" s="119">
        <x:v>45352</x:v>
      </x:c>
      <x:c r="G842" s="119">
        <x:v>45352</x:v>
      </x:c>
      <x:c r="H842" s="103"/>
      <x:c r="I842" s="90">
        <x:v>7746476.3799999999</x:v>
      </x:c>
      <x:c r="J842" s="83"/>
      <x:c r="K842" s="105" t="s">
        <x:v>150</x:v>
      </x:c>
      <x:c r="L842" s="85">
        <x:v>100</x:v>
      </x:c>
      <x:c r="M842" s="93">
        <x:v>138</x:v>
      </x:c>
      <x:c r="N842" s="93" t="s">
        <x:v>22</x:v>
      </x:c>
      <x:c r="O842" s="93" t="s">
        <x:v>22</x:v>
      </x:c>
      <x:c r="P842" s="93" t="s">
        <x:v>22</x:v>
      </x:c>
      <x:c r="Q842" s="93" t="s">
        <x:v>22</x:v>
      </x:c>
      <x:c r="R842" s="93" t="s">
        <x:v>22</x:v>
      </x:c>
      <x:c r="S842" s="93" t="s">
        <x:v>22</x:v>
      </x:c>
      <x:c r="T842" s="84" t="s">
        <x:v>22</x:v>
      </x:c>
      <x:c r="U842" s="84" t="s">
        <x:v>22</x:v>
      </x:c>
      <x:c r="V842" s="93" t="s">
        <x:v>99</x:v>
      </x:c>
      <x:c r="W842" s="93"/>
    </x:row>
    <x:row r="843" spans="1:23" s="43" customFormat="1" ht="38.25" x14ac:dyDescent="0.2">
      <x:c r="A843" s="93" t="s">
        <x:v>2513</x:v>
      </x:c>
      <x:c r="B843" s="93" t="s">
        <x:v>1235</x:v>
      </x:c>
      <x:c r="C843" s="93" t="s">
        <x:v>1236</x:v>
      </x:c>
      <x:c r="D843" s="93" t="s">
        <x:v>1237</x:v>
      </x:c>
      <x:c r="E843" s="86">
        <x:v>45278</x:v>
      </x:c>
      <x:c r="F843" s="128">
        <x:v>45561</x:v>
      </x:c>
      <x:c r="G843" s="152">
        <x:v>45561</x:v>
      </x:c>
      <x:c r="H843" s="103"/>
      <x:c r="I843" s="90">
        <x:v>26114264</x:v>
      </x:c>
      <x:c r="J843" s="83"/>
      <x:c r="K843" s="105" t="s">
        <x:v>150</x:v>
      </x:c>
      <x:c r="L843" s="120">
        <x:v>100</x:v>
      </x:c>
      <x:c r="M843" s="93" t="s">
        <x:v>22</x:v>
      </x:c>
      <x:c r="N843" s="93">
        <x:v>138</x:v>
      </x:c>
      <x:c r="O843" s="93" t="s">
        <x:v>22</x:v>
      </x:c>
      <x:c r="P843" s="93" t="s">
        <x:v>22</x:v>
      </x:c>
      <x:c r="Q843" s="93" t="s">
        <x:v>22</x:v>
      </x:c>
      <x:c r="R843" s="93" t="s">
        <x:v>22</x:v>
      </x:c>
      <x:c r="S843" s="93" t="s">
        <x:v>22</x:v>
      </x:c>
      <x:c r="T843" s="84" t="s">
        <x:v>22</x:v>
      </x:c>
      <x:c r="U843" s="84" t="s">
        <x:v>22</x:v>
      </x:c>
      <x:c r="V843" s="93" t="s">
        <x:v>99</x:v>
      </x:c>
      <x:c r="W843" s="93"/>
    </x:row>
    <x:row r="844" spans="1:23" s="43" customFormat="1" ht="38.25" x14ac:dyDescent="0.2">
      <x:c r="A844" s="93" t="s">
        <x:v>4009</x:v>
      </x:c>
      <x:c r="B844" s="93" t="s">
        <x:v>1328</x:v>
      </x:c>
      <x:c r="C844" s="93" t="s">
        <x:v>1116</x:v>
      </x:c>
      <x:c r="D844" s="93" t="s">
        <x:v>855</x:v>
      </x:c>
      <x:c r="E844" s="86">
        <x:v>45590</x:v>
      </x:c>
      <x:c r="F844" s="303">
        <x:v>45721</x:v>
      </x:c>
      <x:c r="G844" s="128"/>
      <x:c r="H844" s="128"/>
      <x:c r="I844" s="116">
        <x:v>1182727.27</x:v>
      </x:c>
      <x:c r="J844" s="83"/>
      <x:c r="K844" s="105" t="s">
        <x:v>150</x:v>
      </x:c>
      <x:c r="L844" s="614" t="s">
        <x:v>2972</x:v>
      </x:c>
      <x:c r="M844" s="93" t="s">
        <x:v>22</x:v>
      </x:c>
      <x:c r="N844" s="93">
        <x:v>138</x:v>
      </x:c>
      <x:c r="O844" s="93" t="s">
        <x:v>22</x:v>
      </x:c>
      <x:c r="P844" s="93" t="s">
        <x:v>22</x:v>
      </x:c>
      <x:c r="Q844" s="93" t="s">
        <x:v>22</x:v>
      </x:c>
      <x:c r="R844" s="93" t="s">
        <x:v>22</x:v>
      </x:c>
      <x:c r="S844" s="93" t="s">
        <x:v>22</x:v>
      </x:c>
      <x:c r="T844" s="84" t="s">
        <x:v>22</x:v>
      </x:c>
      <x:c r="U844" s="84" t="s">
        <x:v>22</x:v>
      </x:c>
      <x:c r="V844" s="93" t="s">
        <x:v>99</x:v>
      </x:c>
      <x:c r="W844" s="93"/>
    </x:row>
    <x:row r="845" spans="1:23" s="43" customFormat="1" ht="38.25" x14ac:dyDescent="0.2">
      <x:c r="A845" s="93" t="s">
        <x:v>1309</x:v>
      </x:c>
      <x:c r="B845" s="93" t="s">
        <x:v>1310</x:v>
      </x:c>
      <x:c r="C845" s="93" t="s">
        <x:v>40</x:v>
      </x:c>
      <x:c r="D845" s="93" t="s">
        <x:v>1329</x:v>
      </x:c>
      <x:c r="E845" s="86">
        <x:v>45185</x:v>
      </x:c>
      <x:c r="F845" s="86">
        <x:v>45370</x:v>
      </x:c>
      <x:c r="G845" s="86">
        <x:v>45370</x:v>
      </x:c>
      <x:c r="H845" s="128"/>
      <x:c r="I845" s="90">
        <x:v>522194.67</x:v>
      </x:c>
      <x:c r="J845" s="83"/>
      <x:c r="K845" s="105" t="s">
        <x:v>150</x:v>
      </x:c>
      <x:c r="L845" s="85">
        <x:v>100</x:v>
      </x:c>
      <x:c r="M845" s="93">
        <x:v>138</x:v>
      </x:c>
      <x:c r="N845" s="93" t="s">
        <x:v>22</x:v>
      </x:c>
      <x:c r="O845" s="93" t="s">
        <x:v>22</x:v>
      </x:c>
      <x:c r="P845" s="93" t="s">
        <x:v>22</x:v>
      </x:c>
      <x:c r="Q845" s="93" t="s">
        <x:v>22</x:v>
      </x:c>
      <x:c r="R845" s="93" t="s">
        <x:v>22</x:v>
      </x:c>
      <x:c r="S845" s="93" t="s">
        <x:v>22</x:v>
      </x:c>
      <x:c r="T845" s="84" t="s">
        <x:v>22</x:v>
      </x:c>
      <x:c r="U845" s="84" t="s">
        <x:v>22</x:v>
      </x:c>
      <x:c r="V845" s="93" t="s">
        <x:v>99</x:v>
      </x:c>
      <x:c r="W845" s="93"/>
    </x:row>
    <x:row r="846" spans="1:23" s="43" customFormat="1" ht="25.5" x14ac:dyDescent="0.2">
      <x:c r="A846" s="93" t="s">
        <x:v>1479</x:v>
      </x:c>
      <x:c r="B846" s="93" t="s">
        <x:v>1330</x:v>
      </x:c>
      <x:c r="C846" s="93" t="s">
        <x:v>25</x:v>
      </x:c>
      <x:c r="D846" s="93" t="s">
        <x:v>1311</x:v>
      </x:c>
      <x:c r="E846" s="128">
        <x:v>45195</x:v>
      </x:c>
      <x:c r="F846" s="86">
        <x:v>45278</x:v>
      </x:c>
      <x:c r="G846" s="86">
        <x:v>45278</x:v>
      </x:c>
      <x:c r="H846" s="128"/>
      <x:c r="I846" s="90">
        <x:v>1584343</x:v>
      </x:c>
      <x:c r="J846" s="83"/>
      <x:c r="K846" s="105" t="s">
        <x:v>150</x:v>
      </x:c>
      <x:c r="L846" s="85">
        <x:v>100</x:v>
      </x:c>
      <x:c r="M846" s="93">
        <x:v>138</x:v>
      </x:c>
      <x:c r="N846" s="93" t="s">
        <x:v>22</x:v>
      </x:c>
      <x:c r="O846" s="93" t="s">
        <x:v>22</x:v>
      </x:c>
      <x:c r="P846" s="93" t="s">
        <x:v>22</x:v>
      </x:c>
      <x:c r="Q846" s="93" t="s">
        <x:v>22</x:v>
      </x:c>
      <x:c r="R846" s="93" t="s">
        <x:v>22</x:v>
      </x:c>
      <x:c r="S846" s="93" t="s">
        <x:v>22</x:v>
      </x:c>
      <x:c r="T846" s="84" t="s">
        <x:v>22</x:v>
      </x:c>
      <x:c r="U846" s="84" t="s">
        <x:v>22</x:v>
      </x:c>
      <x:c r="V846" s="93" t="s">
        <x:v>99</x:v>
      </x:c>
      <x:c r="W846" s="93"/>
    </x:row>
    <x:row r="847" spans="1:23" s="43" customFormat="1" ht="38.25" x14ac:dyDescent="0.2">
      <x:c r="A847" s="93" t="s">
        <x:v>2068</x:v>
      </x:c>
      <x:c r="B847" s="93" t="s">
        <x:v>1331</x:v>
      </x:c>
      <x:c r="C847" s="93" t="s">
        <x:v>89</x:v>
      </x:c>
      <x:c r="D847" s="93" t="s">
        <x:v>1332</x:v>
      </x:c>
      <x:c r="E847" s="86">
        <x:v>45370</x:v>
      </x:c>
      <x:c r="F847" s="128">
        <x:v>45391</x:v>
      </x:c>
      <x:c r="G847" s="128">
        <x:v>45391</x:v>
      </x:c>
      <x:c r="H847" s="128"/>
      <x:c r="I847" s="90">
        <x:v>459939.13</x:v>
      </x:c>
      <x:c r="J847" s="83"/>
      <x:c r="K847" s="105" t="s">
        <x:v>150</x:v>
      </x:c>
      <x:c r="L847" s="97">
        <x:v>100</x:v>
      </x:c>
      <x:c r="M847" s="93">
        <x:v>138</x:v>
      </x:c>
      <x:c r="N847" s="93" t="s">
        <x:v>22</x:v>
      </x:c>
      <x:c r="O847" s="93" t="s">
        <x:v>22</x:v>
      </x:c>
      <x:c r="P847" s="93" t="s">
        <x:v>22</x:v>
      </x:c>
      <x:c r="Q847" s="93" t="s">
        <x:v>22</x:v>
      </x:c>
      <x:c r="R847" s="93" t="s">
        <x:v>22</x:v>
      </x:c>
      <x:c r="S847" s="93" t="s">
        <x:v>22</x:v>
      </x:c>
      <x:c r="T847" s="84" t="s">
        <x:v>22</x:v>
      </x:c>
      <x:c r="U847" s="84" t="s">
        <x:v>22</x:v>
      </x:c>
      <x:c r="V847" s="93" t="s">
        <x:v>99</x:v>
      </x:c>
      <x:c r="W847" s="93"/>
    </x:row>
    <x:row r="848" spans="1:23" s="43" customFormat="1" ht="25.5" x14ac:dyDescent="0.2">
      <x:c r="A848" s="93" t="s">
        <x:v>1333</x:v>
      </x:c>
      <x:c r="B848" s="93" t="s">
        <x:v>1334</x:v>
      </x:c>
      <x:c r="C848" s="93" t="s">
        <x:v>85</x:v>
      </x:c>
      <x:c r="D848" s="93" t="s">
        <x:v>1335</x:v>
      </x:c>
      <x:c r="E848" s="86">
        <x:v>45327</x:v>
      </x:c>
      <x:c r="F848" s="119">
        <x:v>45444</x:v>
      </x:c>
      <x:c r="G848" s="119">
        <x:v>45444</x:v>
      </x:c>
      <x:c r="H848" s="128"/>
      <x:c r="I848" s="90">
        <x:v>1641833.71</x:v>
      </x:c>
      <x:c r="J848" s="83"/>
      <x:c r="K848" s="105" t="s">
        <x:v>150</x:v>
      </x:c>
      <x:c r="L848" s="120">
        <x:v>100</x:v>
      </x:c>
      <x:c r="M848" s="93" t="s">
        <x:v>22</x:v>
      </x:c>
      <x:c r="N848" s="93">
        <x:v>345</x:v>
      </x:c>
      <x:c r="O848" s="93" t="s">
        <x:v>22</x:v>
      </x:c>
      <x:c r="P848" s="93" t="s">
        <x:v>22</x:v>
      </x:c>
      <x:c r="Q848" s="93" t="s">
        <x:v>22</x:v>
      </x:c>
      <x:c r="R848" s="93" t="s">
        <x:v>22</x:v>
      </x:c>
      <x:c r="S848" s="93" t="s">
        <x:v>22</x:v>
      </x:c>
      <x:c r="T848" s="84" t="s">
        <x:v>22</x:v>
      </x:c>
      <x:c r="U848" s="84" t="s">
        <x:v>22</x:v>
      </x:c>
      <x:c r="V848" s="93" t="s">
        <x:v>99</x:v>
      </x:c>
      <x:c r="W848" s="93"/>
    </x:row>
    <x:row r="849" spans="1:23" s="43" customFormat="1" ht="25.5" x14ac:dyDescent="0.2">
      <x:c r="A849" s="93" t="s">
        <x:v>1312</x:v>
      </x:c>
      <x:c r="B849" s="93" t="s">
        <x:v>1313</x:v>
      </x:c>
      <x:c r="C849" s="93" t="s">
        <x:v>168</x:v>
      </x:c>
      <x:c r="D849" s="93" t="s">
        <x:v>1668</x:v>
      </x:c>
      <x:c r="E849" s="86">
        <x:v>45218</x:v>
      </x:c>
      <x:c r="F849" s="86">
        <x:v>45447</x:v>
      </x:c>
      <x:c r="G849" s="86">
        <x:v>45447</x:v>
      </x:c>
      <x:c r="H849" s="128"/>
      <x:c r="I849" s="90">
        <x:v>2926358.35</x:v>
      </x:c>
      <x:c r="J849" s="83"/>
      <x:c r="K849" s="105" t="s">
        <x:v>150</x:v>
      </x:c>
      <x:c r="L849" s="85">
        <x:v>100</x:v>
      </x:c>
      <x:c r="M849" s="93">
        <x:v>138</x:v>
      </x:c>
      <x:c r="N849" s="93" t="s">
        <x:v>22</x:v>
      </x:c>
      <x:c r="O849" s="93" t="s">
        <x:v>22</x:v>
      </x:c>
      <x:c r="P849" s="93" t="s">
        <x:v>22</x:v>
      </x:c>
      <x:c r="Q849" s="93" t="s">
        <x:v>22</x:v>
      </x:c>
      <x:c r="R849" s="93" t="s">
        <x:v>22</x:v>
      </x:c>
      <x:c r="S849" s="93" t="s">
        <x:v>22</x:v>
      </x:c>
      <x:c r="T849" s="84" t="s">
        <x:v>22</x:v>
      </x:c>
      <x:c r="U849" s="84" t="s">
        <x:v>22</x:v>
      </x:c>
      <x:c r="V849" s="93" t="s">
        <x:v>99</x:v>
      </x:c>
      <x:c r="W849" s="93"/>
    </x:row>
    <x:row r="850" spans="1:23" s="43" customFormat="1" ht="25.5" x14ac:dyDescent="0.2">
      <x:c r="A850" s="93" t="s">
        <x:v>1314</x:v>
      </x:c>
      <x:c r="B850" s="93" t="s">
        <x:v>1336</x:v>
      </x:c>
      <x:c r="C850" s="93" t="s">
        <x:v>127</x:v>
      </x:c>
      <x:c r="D850" s="93" t="s">
        <x:v>1337</x:v>
      </x:c>
      <x:c r="E850" s="86">
        <x:v>45541</x:v>
      </x:c>
      <x:c r="F850" s="86">
        <x:v>45792</x:v>
      </x:c>
      <x:c r="G850" s="128"/>
      <x:c r="H850" s="128"/>
      <x:c r="I850" s="116">
        <x:v>7122947.0300000003</x:v>
      </x:c>
      <x:c r="J850" s="83"/>
      <x:c r="K850" s="105" t="s">
        <x:v>150</x:v>
      </x:c>
      <x:c r="L850" s="443">
        <x:v>51</x:v>
      </x:c>
      <x:c r="M850" s="93">
        <x:v>138</x:v>
      </x:c>
      <x:c r="N850" s="93" t="s">
        <x:v>22</x:v>
      </x:c>
      <x:c r="O850" s="93" t="s">
        <x:v>22</x:v>
      </x:c>
      <x:c r="P850" s="93" t="s">
        <x:v>22</x:v>
      </x:c>
      <x:c r="Q850" s="93" t="s">
        <x:v>22</x:v>
      </x:c>
      <x:c r="R850" s="93" t="s">
        <x:v>22</x:v>
      </x:c>
      <x:c r="S850" s="93" t="s">
        <x:v>22</x:v>
      </x:c>
      <x:c r="T850" s="84" t="s">
        <x:v>22</x:v>
      </x:c>
      <x:c r="U850" s="84" t="s">
        <x:v>22</x:v>
      </x:c>
      <x:c r="V850" s="93" t="s">
        <x:v>99</x:v>
      </x:c>
      <x:c r="W850" s="93"/>
    </x:row>
    <x:row r="851" spans="1:23" s="43" customFormat="1" ht="25.5" x14ac:dyDescent="0.2">
      <x:c r="A851" s="93" t="s">
        <x:v>1338</x:v>
      </x:c>
      <x:c r="B851" s="93" t="s">
        <x:v>1339</x:v>
      </x:c>
      <x:c r="C851" s="93" t="s">
        <x:v>1340</x:v>
      </x:c>
      <x:c r="D851" s="93" t="s">
        <x:v>200</x:v>
      </x:c>
      <x:c r="E851" s="86">
        <x:v>45203</x:v>
      </x:c>
      <x:c r="F851" s="119">
        <x:v>45489</x:v>
      </x:c>
      <x:c r="G851" s="119">
        <x:v>45489</x:v>
      </x:c>
      <x:c r="H851" s="128"/>
      <x:c r="I851" s="90">
        <x:v>5865337</x:v>
      </x:c>
      <x:c r="J851" s="83"/>
      <x:c r="K851" s="105" t="s">
        <x:v>150</x:v>
      </x:c>
      <x:c r="L851" s="97">
        <x:v>100</x:v>
      </x:c>
      <x:c r="M851" s="93" t="s">
        <x:v>22</x:v>
      </x:c>
      <x:c r="N851" s="93">
        <x:v>138</x:v>
      </x:c>
      <x:c r="O851" s="93" t="s">
        <x:v>22</x:v>
      </x:c>
      <x:c r="P851" s="93" t="s">
        <x:v>22</x:v>
      </x:c>
      <x:c r="Q851" s="93" t="s">
        <x:v>22</x:v>
      </x:c>
      <x:c r="R851" s="93" t="s">
        <x:v>22</x:v>
      </x:c>
      <x:c r="S851" s="93" t="s">
        <x:v>22</x:v>
      </x:c>
      <x:c r="T851" s="84" t="s">
        <x:v>22</x:v>
      </x:c>
      <x:c r="U851" s="84" t="s">
        <x:v>22</x:v>
      </x:c>
      <x:c r="V851" s="93" t="s">
        <x:v>99</x:v>
      </x:c>
      <x:c r="W851" s="93"/>
    </x:row>
    <x:row r="852" spans="1:23" s="43" customFormat="1" ht="25.5" x14ac:dyDescent="0.2">
      <x:c r="A852" s="93" t="s">
        <x:v>1315</x:v>
      </x:c>
      <x:c r="B852" s="93" t="s">
        <x:v>1341</x:v>
      </x:c>
      <x:c r="C852" s="93" t="s">
        <x:v>25</x:v>
      </x:c>
      <x:c r="D852" s="93" t="s">
        <x:v>1342</x:v>
      </x:c>
      <x:c r="E852" s="128">
        <x:v>45171</x:v>
      </x:c>
      <x:c r="F852" s="119">
        <x:v>45638</x:v>
      </x:c>
      <x:c r="G852" s="119">
        <x:v>45638</x:v>
      </x:c>
      <x:c r="H852" s="128"/>
      <x:c r="I852" s="90">
        <x:v>8648622</x:v>
      </x:c>
      <x:c r="J852" s="83"/>
      <x:c r="K852" s="105" t="s">
        <x:v>150</x:v>
      </x:c>
      <x:c r="L852" s="97">
        <x:v>100</x:v>
      </x:c>
      <x:c r="M852" s="93">
        <x:v>138</x:v>
      </x:c>
      <x:c r="N852" s="93" t="s">
        <x:v>22</x:v>
      </x:c>
      <x:c r="O852" s="93" t="s">
        <x:v>22</x:v>
      </x:c>
      <x:c r="P852" s="93" t="s">
        <x:v>22</x:v>
      </x:c>
      <x:c r="Q852" s="93" t="s">
        <x:v>22</x:v>
      </x:c>
      <x:c r="R852" s="93" t="s">
        <x:v>22</x:v>
      </x:c>
      <x:c r="S852" s="93" t="s">
        <x:v>22</x:v>
      </x:c>
      <x:c r="T852" s="84" t="s">
        <x:v>22</x:v>
      </x:c>
      <x:c r="U852" s="84" t="s">
        <x:v>22</x:v>
      </x:c>
      <x:c r="V852" s="93" t="s">
        <x:v>99</x:v>
      </x:c>
      <x:c r="W852" s="93"/>
    </x:row>
    <x:row r="853" spans="1:23" s="43" customFormat="1" ht="25.5" x14ac:dyDescent="0.2">
      <x:c r="A853" s="93" t="s">
        <x:v>1316</x:v>
      </x:c>
      <x:c r="B853" s="93" t="s">
        <x:v>1343</x:v>
      </x:c>
      <x:c r="C853" s="93" t="s">
        <x:v>153</x:v>
      </x:c>
      <x:c r="D853" s="93" t="s">
        <x:v>1344</x:v>
      </x:c>
      <x:c r="E853" s="86">
        <x:v>45222</x:v>
      </x:c>
      <x:c r="F853" s="86">
        <x:v>45289</x:v>
      </x:c>
      <x:c r="G853" s="119">
        <x:v>45289</x:v>
      </x:c>
      <x:c r="H853" s="128"/>
      <x:c r="I853" s="90">
        <x:v>2721475.03</x:v>
      </x:c>
      <x:c r="J853" s="83"/>
      <x:c r="K853" s="105" t="s">
        <x:v>150</x:v>
      </x:c>
      <x:c r="L853" s="97">
        <x:v>100</x:v>
      </x:c>
      <x:c r="M853" s="93">
        <x:v>138</x:v>
      </x:c>
      <x:c r="N853" s="93" t="s">
        <x:v>22</x:v>
      </x:c>
      <x:c r="O853" s="93" t="s">
        <x:v>22</x:v>
      </x:c>
      <x:c r="P853" s="93" t="s">
        <x:v>22</x:v>
      </x:c>
      <x:c r="Q853" s="93" t="s">
        <x:v>22</x:v>
      </x:c>
      <x:c r="R853" s="93" t="s">
        <x:v>22</x:v>
      </x:c>
      <x:c r="S853" s="93" t="s">
        <x:v>22</x:v>
      </x:c>
      <x:c r="T853" s="84" t="s">
        <x:v>22</x:v>
      </x:c>
      <x:c r="U853" s="84" t="s">
        <x:v>22</x:v>
      </x:c>
      <x:c r="V853" s="93" t="s">
        <x:v>99</x:v>
      </x:c>
      <x:c r="W853" s="93"/>
    </x:row>
    <x:row r="854" spans="1:23" s="43" customFormat="1" ht="25.5" x14ac:dyDescent="0.2">
      <x:c r="A854" s="93" t="s">
        <x:v>1317</x:v>
      </x:c>
      <x:c r="B854" s="93" t="s">
        <x:v>1345</x:v>
      </x:c>
      <x:c r="C854" s="93" t="s">
        <x:v>39</x:v>
      </x:c>
      <x:c r="D854" s="93" t="s">
        <x:v>1346</x:v>
      </x:c>
      <x:c r="E854" s="128">
        <x:v>45119</x:v>
      </x:c>
      <x:c r="F854" s="119">
        <x:v>45261</x:v>
      </x:c>
      <x:c r="G854" s="119">
        <x:v>45261</x:v>
      </x:c>
      <x:c r="H854" s="128"/>
      <x:c r="I854" s="90">
        <x:v>5440827</x:v>
      </x:c>
      <x:c r="J854" s="83"/>
      <x:c r="K854" s="105" t="s">
        <x:v>150</x:v>
      </x:c>
      <x:c r="L854" s="97">
        <x:v>100</x:v>
      </x:c>
      <x:c r="M854" s="93">
        <x:v>138</x:v>
      </x:c>
      <x:c r="N854" s="93" t="s">
        <x:v>22</x:v>
      </x:c>
      <x:c r="O854" s="93" t="s">
        <x:v>22</x:v>
      </x:c>
      <x:c r="P854" s="93" t="s">
        <x:v>22</x:v>
      </x:c>
      <x:c r="Q854" s="93" t="s">
        <x:v>22</x:v>
      </x:c>
      <x:c r="R854" s="93" t="s">
        <x:v>22</x:v>
      </x:c>
      <x:c r="S854" s="93" t="s">
        <x:v>22</x:v>
      </x:c>
      <x:c r="T854" s="84" t="s">
        <x:v>22</x:v>
      </x:c>
      <x:c r="U854" s="84" t="s">
        <x:v>22</x:v>
      </x:c>
      <x:c r="V854" s="93" t="s">
        <x:v>99</x:v>
      </x:c>
      <x:c r="W854" s="93"/>
    </x:row>
    <x:row r="855" spans="1:23" s="43" customFormat="1" ht="38.25" x14ac:dyDescent="0.2">
      <x:c r="A855" s="93" t="s">
        <x:v>1703</x:v>
      </x:c>
      <x:c r="B855" s="93" t="s">
        <x:v>1347</x:v>
      </x:c>
      <x:c r="C855" s="93" t="s">
        <x:v>617</x:v>
      </x:c>
      <x:c r="D855" s="93" t="s">
        <x:v>200</x:v>
      </x:c>
      <x:c r="E855" s="86">
        <x:v>45243</x:v>
      </x:c>
      <x:c r="F855" s="86">
        <x:v>45428</x:v>
      </x:c>
      <x:c r="G855" s="86">
        <x:v>45428</x:v>
      </x:c>
      <x:c r="H855" s="128"/>
      <x:c r="I855" s="90">
        <x:v>6280985</x:v>
      </x:c>
      <x:c r="J855" s="83"/>
      <x:c r="K855" s="105" t="s">
        <x:v>150</x:v>
      </x:c>
      <x:c r="L855" s="85">
        <x:v>100</x:v>
      </x:c>
      <x:c r="M855" s="93" t="s">
        <x:v>22</x:v>
      </x:c>
      <x:c r="N855" s="93">
        <x:v>138</x:v>
      </x:c>
      <x:c r="O855" s="93" t="s">
        <x:v>22</x:v>
      </x:c>
      <x:c r="P855" s="93" t="s">
        <x:v>22</x:v>
      </x:c>
      <x:c r="Q855" s="93" t="s">
        <x:v>22</x:v>
      </x:c>
      <x:c r="R855" s="93" t="s">
        <x:v>22</x:v>
      </x:c>
      <x:c r="S855" s="93" t="s">
        <x:v>22</x:v>
      </x:c>
      <x:c r="T855" s="84" t="s">
        <x:v>22</x:v>
      </x:c>
      <x:c r="U855" s="84" t="s">
        <x:v>22</x:v>
      </x:c>
      <x:c r="V855" s="93" t="s">
        <x:v>99</x:v>
      </x:c>
      <x:c r="W855" s="93"/>
    </x:row>
    <x:row r="856" spans="1:23" s="43" customFormat="1" ht="25.5" x14ac:dyDescent="0.2">
      <x:c r="A856" s="93" t="s">
        <x:v>1480</x:v>
      </x:c>
      <x:c r="B856" s="93" t="s">
        <x:v>1348</x:v>
      </x:c>
      <x:c r="C856" s="93" t="s">
        <x:v>170</x:v>
      </x:c>
      <x:c r="D856" s="93" t="s">
        <x:v>1349</x:v>
      </x:c>
      <x:c r="E856" s="86">
        <x:v>45177</x:v>
      </x:c>
      <x:c r="F856" s="119">
        <x:v>45268</x:v>
      </x:c>
      <x:c r="G856" s="119">
        <x:v>45268</x:v>
      </x:c>
      <x:c r="H856" s="128"/>
      <x:c r="I856" s="90">
        <x:v>1679418</x:v>
      </x:c>
      <x:c r="J856" s="83"/>
      <x:c r="K856" s="105" t="s">
        <x:v>150</x:v>
      </x:c>
      <x:c r="L856" s="97">
        <x:v>100</x:v>
      </x:c>
      <x:c r="M856" s="93">
        <x:v>345</x:v>
      </x:c>
      <x:c r="N856" s="93" t="s">
        <x:v>22</x:v>
      </x:c>
      <x:c r="O856" s="93" t="s">
        <x:v>22</x:v>
      </x:c>
      <x:c r="P856" s="93" t="s">
        <x:v>22</x:v>
      </x:c>
      <x:c r="Q856" s="93" t="s">
        <x:v>22</x:v>
      </x:c>
      <x:c r="R856" s="93" t="s">
        <x:v>22</x:v>
      </x:c>
      <x:c r="S856" s="93" t="s">
        <x:v>22</x:v>
      </x:c>
      <x:c r="T856" s="84" t="s">
        <x:v>22</x:v>
      </x:c>
      <x:c r="U856" s="84" t="s">
        <x:v>22</x:v>
      </x:c>
      <x:c r="V856" s="93" t="s">
        <x:v>99</x:v>
      </x:c>
      <x:c r="W856" s="93"/>
    </x:row>
    <x:row r="857" spans="1:23" s="43" customFormat="1" ht="25.5" x14ac:dyDescent="0.2">
      <x:c r="A857" s="93" t="s">
        <x:v>1318</x:v>
      </x:c>
      <x:c r="B857" s="93" t="s">
        <x:v>1350</x:v>
      </x:c>
      <x:c r="C857" s="93" t="s">
        <x:v>125</x:v>
      </x:c>
      <x:c r="D857" s="93" t="s">
        <x:v>1351</x:v>
      </x:c>
      <x:c r="E857" s="128">
        <x:v>45156</x:v>
      </x:c>
      <x:c r="F857" s="86">
        <x:v>45279</x:v>
      </x:c>
      <x:c r="G857" s="86">
        <x:v>45279</x:v>
      </x:c>
      <x:c r="H857" s="128"/>
      <x:c r="I857" s="90">
        <x:v>4934341</x:v>
      </x:c>
      <x:c r="J857" s="83"/>
      <x:c r="K857" s="105" t="s">
        <x:v>150</x:v>
      </x:c>
      <x:c r="L857" s="97">
        <x:v>100</x:v>
      </x:c>
      <x:c r="M857" s="93">
        <x:v>138</x:v>
      </x:c>
      <x:c r="N857" s="93" t="s">
        <x:v>22</x:v>
      </x:c>
      <x:c r="O857" s="93" t="s">
        <x:v>22</x:v>
      </x:c>
      <x:c r="P857" s="93" t="s">
        <x:v>22</x:v>
      </x:c>
      <x:c r="Q857" s="93" t="s">
        <x:v>22</x:v>
      </x:c>
      <x:c r="R857" s="93" t="s">
        <x:v>22</x:v>
      </x:c>
      <x:c r="S857" s="93" t="s">
        <x:v>22</x:v>
      </x:c>
      <x:c r="T857" s="84" t="s">
        <x:v>22</x:v>
      </x:c>
      <x:c r="U857" s="84" t="s">
        <x:v>22</x:v>
      </x:c>
      <x:c r="V857" s="93" t="s">
        <x:v>99</x:v>
      </x:c>
      <x:c r="W857" s="93"/>
    </x:row>
    <x:row r="858" spans="1:23" s="43" customFormat="1" ht="25.5" x14ac:dyDescent="0.2">
      <x:c r="A858" s="93" t="s">
        <x:v>1319</x:v>
      </x:c>
      <x:c r="B858" s="93" t="s">
        <x:v>1320</x:v>
      </x:c>
      <x:c r="C858" s="93" t="s">
        <x:v>859</x:v>
      </x:c>
      <x:c r="D858" s="93" t="s">
        <x:v>1352</x:v>
      </x:c>
      <x:c r="E858" s="86">
        <x:v>45349</x:v>
      </x:c>
      <x:c r="F858" s="86">
        <x:v>45413</x:v>
      </x:c>
      <x:c r="G858" s="86">
        <x:v>45413</x:v>
      </x:c>
      <x:c r="H858" s="128"/>
      <x:c r="I858" s="90">
        <x:v>907830.91</x:v>
      </x:c>
      <x:c r="J858" s="83"/>
      <x:c r="K858" s="105" t="s">
        <x:v>150</x:v>
      </x:c>
      <x:c r="L858" s="97">
        <x:v>100</x:v>
      </x:c>
      <x:c r="M858" s="93">
        <x:v>138</x:v>
      </x:c>
      <x:c r="N858" s="93" t="s">
        <x:v>22</x:v>
      </x:c>
      <x:c r="O858" s="93" t="s">
        <x:v>22</x:v>
      </x:c>
      <x:c r="P858" s="93" t="s">
        <x:v>22</x:v>
      </x:c>
      <x:c r="Q858" s="93" t="s">
        <x:v>22</x:v>
      </x:c>
      <x:c r="R858" s="93" t="s">
        <x:v>22</x:v>
      </x:c>
      <x:c r="S858" s="93" t="s">
        <x:v>22</x:v>
      </x:c>
      <x:c r="T858" s="84" t="s">
        <x:v>22</x:v>
      </x:c>
      <x:c r="U858" s="84" t="s">
        <x:v>22</x:v>
      </x:c>
      <x:c r="V858" s="93" t="s">
        <x:v>99</x:v>
      </x:c>
      <x:c r="W858" s="93"/>
    </x:row>
    <x:row r="859" spans="1:23" s="43" customFormat="1" ht="25.5" x14ac:dyDescent="0.2">
      <x:c r="A859" s="93" t="s">
        <x:v>1321</x:v>
      </x:c>
      <x:c r="B859" s="93" t="s">
        <x:v>1353</x:v>
      </x:c>
      <x:c r="C859" s="93" t="s">
        <x:v>1354</x:v>
      </x:c>
      <x:c r="D859" s="93" t="s">
        <x:v>1355</x:v>
      </x:c>
      <x:c r="E859" s="128">
        <x:v>45184</x:v>
      </x:c>
      <x:c r="F859" s="119">
        <x:v>45274</x:v>
      </x:c>
      <x:c r="G859" s="119">
        <x:v>45274</x:v>
      </x:c>
      <x:c r="H859" s="128"/>
      <x:c r="I859" s="90">
        <x:v>1061203.54</x:v>
      </x:c>
      <x:c r="J859" s="83"/>
      <x:c r="K859" s="105" t="s">
        <x:v>150</x:v>
      </x:c>
      <x:c r="L859" s="97">
        <x:v>100</x:v>
      </x:c>
      <x:c r="M859" s="93">
        <x:v>345</x:v>
      </x:c>
      <x:c r="N859" s="93" t="s">
        <x:v>22</x:v>
      </x:c>
      <x:c r="O859" s="93" t="s">
        <x:v>22</x:v>
      </x:c>
      <x:c r="P859" s="93" t="s">
        <x:v>22</x:v>
      </x:c>
      <x:c r="Q859" s="93" t="s">
        <x:v>22</x:v>
      </x:c>
      <x:c r="R859" s="93" t="s">
        <x:v>22</x:v>
      </x:c>
      <x:c r="S859" s="93" t="s">
        <x:v>22</x:v>
      </x:c>
      <x:c r="T859" s="84" t="s">
        <x:v>22</x:v>
      </x:c>
      <x:c r="U859" s="84" t="s">
        <x:v>22</x:v>
      </x:c>
      <x:c r="V859" s="93" t="s">
        <x:v>99</x:v>
      </x:c>
      <x:c r="W859" s="93"/>
    </x:row>
    <x:row r="860" spans="1:23" s="43" customFormat="1" ht="38.25" x14ac:dyDescent="0.2">
      <x:c r="A860" s="93" t="s">
        <x:v>1356</x:v>
      </x:c>
      <x:c r="B860" s="93" t="s">
        <x:v>1357</x:v>
      </x:c>
      <x:c r="C860" s="93" t="s">
        <x:v>423</x:v>
      </x:c>
      <x:c r="D860" s="93" t="s">
        <x:v>1358</x:v>
      </x:c>
      <x:c r="E860" s="86">
        <x:v>45194</x:v>
      </x:c>
      <x:c r="F860" s="119">
        <x:v>45281</x:v>
      </x:c>
      <x:c r="G860" s="119">
        <x:v>45281</x:v>
      </x:c>
      <x:c r="H860" s="128"/>
      <x:c r="I860" s="90">
        <x:v>1269094.9099999999</x:v>
      </x:c>
      <x:c r="J860" s="83"/>
      <x:c r="K860" s="105" t="s">
        <x:v>150</x:v>
      </x:c>
      <x:c r="L860" s="97">
        <x:v>100</x:v>
      </x:c>
      <x:c r="M860" s="93">
        <x:v>69</x:v>
      </x:c>
      <x:c r="N860" s="93">
        <x:v>138</x:v>
      </x:c>
      <x:c r="O860" s="93" t="s">
        <x:v>22</x:v>
      </x:c>
      <x:c r="P860" s="93" t="s">
        <x:v>22</x:v>
      </x:c>
      <x:c r="Q860" s="93" t="s">
        <x:v>22</x:v>
      </x:c>
      <x:c r="R860" s="93" t="s">
        <x:v>22</x:v>
      </x:c>
      <x:c r="S860" s="93" t="s">
        <x:v>22</x:v>
      </x:c>
      <x:c r="T860" s="84" t="s">
        <x:v>22</x:v>
      </x:c>
      <x:c r="U860" s="84" t="s">
        <x:v>22</x:v>
      </x:c>
      <x:c r="V860" s="93" t="s">
        <x:v>99</x:v>
      </x:c>
      <x:c r="W860" s="93"/>
    </x:row>
    <x:row r="861" spans="1:23" s="43" customFormat="1" ht="38.25" x14ac:dyDescent="0.2">
      <x:c r="A861" s="93" t="s">
        <x:v>1359</x:v>
      </x:c>
      <x:c r="B861" s="93" t="s">
        <x:v>1322</x:v>
      </x:c>
      <x:c r="C861" s="93" t="s">
        <x:v>516</x:v>
      </x:c>
      <x:c r="D861" s="93" t="s">
        <x:v>1360</x:v>
      </x:c>
      <x:c r="E861" s="128">
        <x:v>45144</x:v>
      </x:c>
      <x:c r="F861" s="119">
        <x:v>45289</x:v>
      </x:c>
      <x:c r="G861" s="119">
        <x:v>45289</x:v>
      </x:c>
      <x:c r="H861" s="128"/>
      <x:c r="I861" s="90">
        <x:v>1488433.79</x:v>
      </x:c>
      <x:c r="J861" s="83"/>
      <x:c r="K861" s="105" t="s">
        <x:v>150</x:v>
      </x:c>
      <x:c r="L861" s="97">
        <x:v>100</x:v>
      </x:c>
      <x:c r="M861" s="93">
        <x:v>138</x:v>
      </x:c>
      <x:c r="N861" s="93" t="s">
        <x:v>22</x:v>
      </x:c>
      <x:c r="O861" s="93" t="s">
        <x:v>22</x:v>
      </x:c>
      <x:c r="P861" s="93" t="s">
        <x:v>22</x:v>
      </x:c>
      <x:c r="Q861" s="93" t="s">
        <x:v>22</x:v>
      </x:c>
      <x:c r="R861" s="93" t="s">
        <x:v>22</x:v>
      </x:c>
      <x:c r="S861" s="93" t="s">
        <x:v>22</x:v>
      </x:c>
      <x:c r="T861" s="84" t="s">
        <x:v>22</x:v>
      </x:c>
      <x:c r="U861" s="84" t="s">
        <x:v>22</x:v>
      </x:c>
      <x:c r="V861" s="93" t="s">
        <x:v>99</x:v>
      </x:c>
      <x:c r="W861" s="93"/>
    </x:row>
    <x:row r="862" spans="1:23" s="43" customFormat="1" ht="25.5" x14ac:dyDescent="0.2">
      <x:c r="A862" s="91" t="s">
        <x:v>1856</x:v>
      </x:c>
      <x:c r="B862" s="91" t="s">
        <x:v>1901</x:v>
      </x:c>
      <x:c r="C862" s="91" t="s">
        <x:v>1902</x:v>
      </x:c>
      <x:c r="D862" s="91" t="s">
        <x:v>1346</x:v>
      </x:c>
      <x:c r="E862" s="86">
        <x:v>45303</x:v>
      </x:c>
      <x:c r="F862" s="86">
        <x:v>45432</x:v>
      </x:c>
      <x:c r="G862" s="86">
        <x:v>45432</x:v>
      </x:c>
      <x:c r="H862" s="128"/>
      <x:c r="I862" s="90">
        <x:v>3783842.75</x:v>
      </x:c>
      <x:c r="J862" s="83"/>
      <x:c r="K862" s="105" t="s">
        <x:v>150</x:v>
      </x:c>
      <x:c r="L862" s="97">
        <x:v>100</x:v>
      </x:c>
      <x:c r="M862" s="93">
        <x:v>138</x:v>
      </x:c>
      <x:c r="N862" s="93" t="s">
        <x:v>22</x:v>
      </x:c>
      <x:c r="O862" s="93" t="s">
        <x:v>22</x:v>
      </x:c>
      <x:c r="P862" s="93" t="s">
        <x:v>22</x:v>
      </x:c>
      <x:c r="Q862" s="93" t="s">
        <x:v>22</x:v>
      </x:c>
      <x:c r="R862" s="93" t="s">
        <x:v>22</x:v>
      </x:c>
      <x:c r="S862" s="93" t="s">
        <x:v>22</x:v>
      </x:c>
      <x:c r="T862" s="84" t="s">
        <x:v>22</x:v>
      </x:c>
      <x:c r="U862" s="84" t="s">
        <x:v>22</x:v>
      </x:c>
      <x:c r="V862" s="93" t="s">
        <x:v>99</x:v>
      </x:c>
      <x:c r="W862" s="93"/>
    </x:row>
    <x:row r="863" spans="1:23" s="43" customFormat="1" ht="25.5" x14ac:dyDescent="0.2">
      <x:c r="A863" s="93" t="s">
        <x:v>1323</x:v>
      </x:c>
      <x:c r="B863" s="93" t="s">
        <x:v>1364</x:v>
      </x:c>
      <x:c r="C863" s="93" t="s">
        <x:v>25</x:v>
      </x:c>
      <x:c r="D863" s="93" t="s">
        <x:v>1365</x:v>
      </x:c>
      <x:c r="E863" s="86">
        <x:v>45194</x:v>
      </x:c>
      <x:c r="F863" s="86">
        <x:v>45277</x:v>
      </x:c>
      <x:c r="G863" s="86">
        <x:v>45277</x:v>
      </x:c>
      <x:c r="H863" s="128"/>
      <x:c r="I863" s="90">
        <x:v>1278081.55</x:v>
      </x:c>
      <x:c r="J863" s="83"/>
      <x:c r="K863" s="105" t="s">
        <x:v>150</x:v>
      </x:c>
      <x:c r="L863" s="97">
        <x:v>100</x:v>
      </x:c>
      <x:c r="M863" s="93">
        <x:v>69</x:v>
      </x:c>
      <x:c r="N863" s="93">
        <x:v>138</x:v>
      </x:c>
      <x:c r="O863" s="93" t="s">
        <x:v>22</x:v>
      </x:c>
      <x:c r="P863" s="93" t="s">
        <x:v>22</x:v>
      </x:c>
      <x:c r="Q863" s="93" t="s">
        <x:v>22</x:v>
      </x:c>
      <x:c r="R863" s="93" t="s">
        <x:v>22</x:v>
      </x:c>
      <x:c r="S863" s="93" t="s">
        <x:v>22</x:v>
      </x:c>
      <x:c r="T863" s="84" t="s">
        <x:v>22</x:v>
      </x:c>
      <x:c r="U863" s="84" t="s">
        <x:v>22</x:v>
      </x:c>
      <x:c r="V863" s="93" t="s">
        <x:v>99</x:v>
      </x:c>
      <x:c r="W863" s="93"/>
    </x:row>
    <x:row r="864" spans="1:23" s="43" customFormat="1" ht="25.5" x14ac:dyDescent="0.2">
      <x:c r="A864" s="93" t="s">
        <x:v>1036</x:v>
      </x:c>
      <x:c r="B864" s="93" t="s">
        <x:v>1037</x:v>
      </x:c>
      <x:c r="C864" s="93" t="s">
        <x:v>102</x:v>
      </x:c>
      <x:c r="D864" s="93" t="s">
        <x:v>1038</x:v>
      </x:c>
      <x:c r="E864" s="86">
        <x:v>45416</x:v>
      </x:c>
      <x:c r="F864" s="303">
        <x:v>45747</x:v>
      </x:c>
      <x:c r="G864" s="782"/>
      <x:c r="H864" s="530"/>
      <x:c r="I864" s="531">
        <x:v>10363590.220000001</x:v>
      </x:c>
      <x:c r="J864" s="532"/>
      <x:c r="K864" s="533" t="s">
        <x:v>150</x:v>
      </x:c>
      <x:c r="L864" s="443">
        <x:v>86</x:v>
      </x:c>
      <x:c r="M864" s="93">
        <x:v>138</x:v>
      </x:c>
      <x:c r="N864" s="93" t="s">
        <x:v>22</x:v>
      </x:c>
      <x:c r="O864" s="93" t="s">
        <x:v>22</x:v>
      </x:c>
      <x:c r="P864" s="93" t="s">
        <x:v>22</x:v>
      </x:c>
      <x:c r="Q864" s="93" t="s">
        <x:v>22</x:v>
      </x:c>
      <x:c r="R864" s="93" t="s">
        <x:v>22</x:v>
      </x:c>
      <x:c r="S864" s="93" t="s">
        <x:v>22</x:v>
      </x:c>
      <x:c r="T864" s="84" t="s">
        <x:v>22</x:v>
      </x:c>
      <x:c r="U864" s="84" t="s">
        <x:v>22</x:v>
      </x:c>
      <x:c r="V864" s="93" t="s">
        <x:v>99</x:v>
      </x:c>
      <x:c r="W864" s="93"/>
    </x:row>
    <x:row r="865" spans="1:248" s="43" customFormat="1" ht="25.5" x14ac:dyDescent="0.2">
      <x:c r="A865" s="93" t="s">
        <x:v>1325</x:v>
      </x:c>
      <x:c r="B865" s="93" t="s">
        <x:v>1368</x:v>
      </x:c>
      <x:c r="C865" s="93" t="s">
        <x:v>281</x:v>
      </x:c>
      <x:c r="D865" s="93" t="s">
        <x:v>401</x:v>
      </x:c>
      <x:c r="E865" s="128">
        <x:v>45151</x:v>
      </x:c>
      <x:c r="F865" s="119">
        <x:v>45261</x:v>
      </x:c>
      <x:c r="G865" s="119">
        <x:v>45261</x:v>
      </x:c>
      <x:c r="H865" s="128"/>
      <x:c r="I865" s="90">
        <x:v>3088708.21</x:v>
      </x:c>
      <x:c r="J865" s="83"/>
      <x:c r="K865" s="105" t="s">
        <x:v>150</x:v>
      </x:c>
      <x:c r="L865" s="97">
        <x:v>100</x:v>
      </x:c>
      <x:c r="M865" s="93">
        <x:v>138</x:v>
      </x:c>
      <x:c r="N865" s="93" t="s">
        <x:v>22</x:v>
      </x:c>
      <x:c r="O865" s="93" t="s">
        <x:v>22</x:v>
      </x:c>
      <x:c r="P865" s="93" t="s">
        <x:v>22</x:v>
      </x:c>
      <x:c r="Q865" s="93" t="s">
        <x:v>22</x:v>
      </x:c>
      <x:c r="R865" s="93" t="s">
        <x:v>22</x:v>
      </x:c>
      <x:c r="S865" s="93" t="s">
        <x:v>22</x:v>
      </x:c>
      <x:c r="T865" s="84" t="s">
        <x:v>22</x:v>
      </x:c>
      <x:c r="U865" s="84" t="s">
        <x:v>22</x:v>
      </x:c>
      <x:c r="V865" s="93" t="s">
        <x:v>99</x:v>
      </x:c>
      <x:c r="W865" s="93"/>
    </x:row>
    <x:row r="866" spans="1:248" s="43" customFormat="1" ht="25.5" x14ac:dyDescent="0.2">
      <x:c r="A866" s="93" t="s">
        <x:v>1369</x:v>
      </x:c>
      <x:c r="B866" s="93" t="s">
        <x:v>1370</x:v>
      </x:c>
      <x:c r="C866" s="93" t="s">
        <x:v>133</x:v>
      </x:c>
      <x:c r="D866" s="93" t="s">
        <x:v>1371</x:v>
      </x:c>
      <x:c r="E866" s="128">
        <x:v>45189</x:v>
      </x:c>
      <x:c r="F866" s="119">
        <x:v>45286</x:v>
      </x:c>
      <x:c r="G866" s="119">
        <x:v>45286</x:v>
      </x:c>
      <x:c r="H866" s="128"/>
      <x:c r="I866" s="90">
        <x:v>1352233</x:v>
      </x:c>
      <x:c r="J866" s="83"/>
      <x:c r="K866" s="105" t="s">
        <x:v>150</x:v>
      </x:c>
      <x:c r="L866" s="97">
        <x:v>100</x:v>
      </x:c>
      <x:c r="M866" s="93">
        <x:v>345</x:v>
      </x:c>
      <x:c r="N866" s="93" t="s">
        <x:v>22</x:v>
      </x:c>
      <x:c r="O866" s="93" t="s">
        <x:v>22</x:v>
      </x:c>
      <x:c r="P866" s="93" t="s">
        <x:v>22</x:v>
      </x:c>
      <x:c r="Q866" s="93" t="s">
        <x:v>22</x:v>
      </x:c>
      <x:c r="R866" s="93" t="s">
        <x:v>22</x:v>
      </x:c>
      <x:c r="S866" s="93" t="s">
        <x:v>22</x:v>
      </x:c>
      <x:c r="T866" s="84" t="s">
        <x:v>22</x:v>
      </x:c>
      <x:c r="U866" s="84" t="s">
        <x:v>22</x:v>
      </x:c>
      <x:c r="V866" s="93" t="s">
        <x:v>99</x:v>
      </x:c>
      <x:c r="W866" s="93"/>
    </x:row>
    <x:row r="867" spans="1:248" s="43" customFormat="1" ht="38.25" x14ac:dyDescent="0.2">
      <x:c r="A867" s="93" t="s">
        <x:v>1372</x:v>
      </x:c>
      <x:c r="B867" s="93" t="s">
        <x:v>1373</x:v>
      </x:c>
      <x:c r="C867" s="93" t="s">
        <x:v>1374</x:v>
      </x:c>
      <x:c r="D867" s="93" t="s">
        <x:v>200</x:v>
      </x:c>
      <x:c r="E867" s="128">
        <x:v>45141</x:v>
      </x:c>
      <x:c r="F867" s="119">
        <x:v>45302</x:v>
      </x:c>
      <x:c r="G867" s="119">
        <x:v>45302</x:v>
      </x:c>
      <x:c r="H867" s="128"/>
      <x:c r="I867" s="90">
        <x:v>6220625</x:v>
      </x:c>
      <x:c r="J867" s="83"/>
      <x:c r="K867" s="105" t="s">
        <x:v>150</x:v>
      </x:c>
      <x:c r="L867" s="97">
        <x:v>100</x:v>
      </x:c>
      <x:c r="M867" s="93" t="s">
        <x:v>22</x:v>
      </x:c>
      <x:c r="N867" s="93">
        <x:v>138</x:v>
      </x:c>
      <x:c r="O867" s="93" t="s">
        <x:v>22</x:v>
      </x:c>
      <x:c r="P867" s="93" t="s">
        <x:v>22</x:v>
      </x:c>
      <x:c r="Q867" s="93" t="s">
        <x:v>22</x:v>
      </x:c>
      <x:c r="R867" s="93" t="s">
        <x:v>22</x:v>
      </x:c>
      <x:c r="S867" s="93" t="s">
        <x:v>22</x:v>
      </x:c>
      <x:c r="T867" s="84" t="s">
        <x:v>22</x:v>
      </x:c>
      <x:c r="U867" s="84" t="s">
        <x:v>22</x:v>
      </x:c>
      <x:c r="V867" s="93" t="s">
        <x:v>99</x:v>
      </x:c>
      <x:c r="W867" s="93"/>
    </x:row>
    <x:row r="868" spans="1:248" s="43" customFormat="1" ht="25.5" x14ac:dyDescent="0.2">
      <x:c r="A868" s="93" t="s">
        <x:v>1326</x:v>
      </x:c>
      <x:c r="B868" s="93" t="s">
        <x:v>1375</x:v>
      </x:c>
      <x:c r="C868" s="93" t="s">
        <x:v>25</x:v>
      </x:c>
      <x:c r="D868" s="93" t="s">
        <x:v>1376</x:v>
      </x:c>
      <x:c r="E868" s="128">
        <x:v>45084</x:v>
      </x:c>
      <x:c r="F868" s="119">
        <x:v>45464</x:v>
      </x:c>
      <x:c r="G868" s="119">
        <x:v>45464</x:v>
      </x:c>
      <x:c r="H868" s="128"/>
      <x:c r="I868" s="90">
        <x:v>8573178</x:v>
      </x:c>
      <x:c r="J868" s="83"/>
      <x:c r="K868" s="105" t="s">
        <x:v>150</x:v>
      </x:c>
      <x:c r="L868" s="120">
        <x:v>100</x:v>
      </x:c>
      <x:c r="M868" s="93">
        <x:v>138</x:v>
      </x:c>
      <x:c r="N868" s="93" t="s">
        <x:v>22</x:v>
      </x:c>
      <x:c r="O868" s="93" t="s">
        <x:v>22</x:v>
      </x:c>
      <x:c r="P868" s="93" t="s">
        <x:v>22</x:v>
      </x:c>
      <x:c r="Q868" s="93" t="s">
        <x:v>22</x:v>
      </x:c>
      <x:c r="R868" s="93" t="s">
        <x:v>22</x:v>
      </x:c>
      <x:c r="S868" s="93" t="s">
        <x:v>22</x:v>
      </x:c>
      <x:c r="T868" s="84" t="s">
        <x:v>22</x:v>
      </x:c>
      <x:c r="U868" s="84" t="s">
        <x:v>22</x:v>
      </x:c>
      <x:c r="V868" s="93" t="s">
        <x:v>99</x:v>
      </x:c>
      <x:c r="W868" s="93"/>
    </x:row>
    <x:row r="869" spans="1:248" s="43" customFormat="1" ht="38.25" x14ac:dyDescent="0.2">
      <x:c r="A869" s="93" t="s">
        <x:v>1553</x:v>
      </x:c>
      <x:c r="B869" s="93" t="s">
        <x:v>1530</x:v>
      </x:c>
      <x:c r="C869" s="93" t="s">
        <x:v>204</x:v>
      </x:c>
      <x:c r="D869" s="93" t="s">
        <x:v>101</x:v>
      </x:c>
      <x:c r="E869" s="128">
        <x:v>45125</x:v>
      </x:c>
      <x:c r="F869" s="86">
        <x:v>45288</x:v>
      </x:c>
      <x:c r="G869" s="86">
        <x:v>45288</x:v>
      </x:c>
      <x:c r="H869" s="128"/>
      <x:c r="I869" s="90">
        <x:v>6068762</x:v>
      </x:c>
      <x:c r="J869" s="83"/>
      <x:c r="K869" s="105" t="s">
        <x:v>150</x:v>
      </x:c>
      <x:c r="L869" s="97">
        <x:v>100</x:v>
      </x:c>
      <x:c r="M869" s="93" t="s">
        <x:v>22</x:v>
      </x:c>
      <x:c r="N869" s="93">
        <x:v>138</x:v>
      </x:c>
      <x:c r="O869" s="93" t="s">
        <x:v>22</x:v>
      </x:c>
      <x:c r="P869" s="93" t="s">
        <x:v>22</x:v>
      </x:c>
      <x:c r="Q869" s="93" t="s">
        <x:v>22</x:v>
      </x:c>
      <x:c r="R869" s="93" t="s">
        <x:v>22</x:v>
      </x:c>
      <x:c r="S869" s="93" t="s">
        <x:v>22</x:v>
      </x:c>
      <x:c r="T869" s="84" t="s">
        <x:v>22</x:v>
      </x:c>
      <x:c r="U869" s="84" t="s">
        <x:v>22</x:v>
      </x:c>
      <x:c r="V869" s="93" t="s">
        <x:v>99</x:v>
      </x:c>
      <x:c r="W869" s="93"/>
    </x:row>
    <x:row r="870" spans="1:248" s="43" customFormat="1" ht="25.5" x14ac:dyDescent="0.2">
      <x:c r="A870" s="93" t="s">
        <x:v>1531</x:v>
      </x:c>
      <x:c r="B870" s="93" t="s">
        <x:v>1532</x:v>
      </x:c>
      <x:c r="C870" s="93" t="s">
        <x:v>1533</x:v>
      </x:c>
      <x:c r="D870" s="93" t="s">
        <x:v>1496</x:v>
      </x:c>
      <x:c r="E870" s="86">
        <x:v>45236</x:v>
      </x:c>
      <x:c r="F870" s="86">
        <x:v>45275</x:v>
      </x:c>
      <x:c r="G870" s="119">
        <x:v>45275</x:v>
      </x:c>
      <x:c r="H870" s="128"/>
      <x:c r="I870" s="90" t="s">
        <x:v>2126</x:v>
      </x:c>
      <x:c r="J870" s="83"/>
      <x:c r="K870" s="105" t="s">
        <x:v>150</x:v>
      </x:c>
      <x:c r="L870" s="97">
        <x:v>100</x:v>
      </x:c>
      <x:c r="M870" s="93" t="s">
        <x:v>22</x:v>
      </x:c>
      <x:c r="N870" s="93">
        <x:v>69</x:v>
      </x:c>
      <x:c r="O870" s="93" t="s">
        <x:v>22</x:v>
      </x:c>
      <x:c r="P870" s="93" t="s">
        <x:v>22</x:v>
      </x:c>
      <x:c r="Q870" s="93" t="s">
        <x:v>22</x:v>
      </x:c>
      <x:c r="R870" s="93" t="s">
        <x:v>22</x:v>
      </x:c>
      <x:c r="S870" s="93" t="s">
        <x:v>22</x:v>
      </x:c>
      <x:c r="T870" s="84" t="s">
        <x:v>22</x:v>
      </x:c>
      <x:c r="U870" s="84" t="s">
        <x:v>22</x:v>
      </x:c>
      <x:c r="V870" s="93" t="s">
        <x:v>99</x:v>
      </x:c>
      <x:c r="W870" s="93"/>
    </x:row>
    <x:row r="871" spans="1:248" s="43" customFormat="1" ht="25.5" x14ac:dyDescent="0.2">
      <x:c r="A871" s="93" t="s">
        <x:v>1534</x:v>
      </x:c>
      <x:c r="B871" s="93" t="s">
        <x:v>1497</x:v>
      </x:c>
      <x:c r="C871" s="93" t="s">
        <x:v>175</x:v>
      </x:c>
      <x:c r="D871" s="93" t="s">
        <x:v>1498</x:v>
      </x:c>
      <x:c r="E871" s="128">
        <x:v>45200</x:v>
      </x:c>
      <x:c r="F871" s="119">
        <x:v>45454</x:v>
      </x:c>
      <x:c r="G871" s="119">
        <x:v>45454</x:v>
      </x:c>
      <x:c r="H871" s="128"/>
      <x:c r="I871" s="90">
        <x:v>1150308</x:v>
      </x:c>
      <x:c r="J871" s="83"/>
      <x:c r="K871" s="105" t="s">
        <x:v>150</x:v>
      </x:c>
      <x:c r="L871" s="120">
        <x:v>100</x:v>
      </x:c>
      <x:c r="M871" s="93">
        <x:v>69</x:v>
      </x:c>
      <x:c r="N871" s="93">
        <x:v>138</x:v>
      </x:c>
      <x:c r="O871" s="93" t="s">
        <x:v>22</x:v>
      </x:c>
      <x:c r="P871" s="93" t="s">
        <x:v>22</x:v>
      </x:c>
      <x:c r="Q871" s="93" t="s">
        <x:v>22</x:v>
      </x:c>
      <x:c r="R871" s="93" t="s">
        <x:v>22</x:v>
      </x:c>
      <x:c r="S871" s="93" t="s">
        <x:v>22</x:v>
      </x:c>
      <x:c r="T871" s="84" t="s">
        <x:v>22</x:v>
      </x:c>
      <x:c r="U871" s="84" t="s">
        <x:v>22</x:v>
      </x:c>
      <x:c r="V871" s="93" t="s">
        <x:v>99</x:v>
      </x:c>
      <x:c r="W871" s="93"/>
    </x:row>
    <x:row r="872" spans="1:248" s="43" customFormat="1" ht="25.5" x14ac:dyDescent="0.2">
      <x:c r="A872" s="93" t="s">
        <x:v>1499</x:v>
      </x:c>
      <x:c r="B872" s="93" t="s">
        <x:v>1535</x:v>
      </x:c>
      <x:c r="C872" s="93" t="s">
        <x:v>25</x:v>
      </x:c>
      <x:c r="D872" s="93" t="s">
        <x:v>1536</x:v>
      </x:c>
      <x:c r="E872" s="86">
        <x:v>45221</x:v>
      </x:c>
      <x:c r="F872" s="86">
        <x:v>45278</x:v>
      </x:c>
      <x:c r="G872" s="86">
        <x:v>45278</x:v>
      </x:c>
      <x:c r="H872" s="128"/>
      <x:c r="I872" s="90">
        <x:v>1511565.61</x:v>
      </x:c>
      <x:c r="J872" s="83"/>
      <x:c r="K872" s="105" t="s">
        <x:v>150</x:v>
      </x:c>
      <x:c r="L872" s="97">
        <x:v>100</x:v>
      </x:c>
      <x:c r="M872" s="93">
        <x:v>138</x:v>
      </x:c>
      <x:c r="N872" s="93" t="s">
        <x:v>22</x:v>
      </x:c>
      <x:c r="O872" s="93" t="s">
        <x:v>22</x:v>
      </x:c>
      <x:c r="P872" s="93" t="s">
        <x:v>22</x:v>
      </x:c>
      <x:c r="Q872" s="93" t="s">
        <x:v>22</x:v>
      </x:c>
      <x:c r="R872" s="93" t="s">
        <x:v>22</x:v>
      </x:c>
      <x:c r="S872" s="93" t="s">
        <x:v>22</x:v>
      </x:c>
      <x:c r="T872" s="84" t="s">
        <x:v>22</x:v>
      </x:c>
      <x:c r="U872" s="84" t="s">
        <x:v>22</x:v>
      </x:c>
      <x:c r="V872" s="93" t="s">
        <x:v>99</x:v>
      </x:c>
      <x:c r="W872" s="93"/>
    </x:row>
    <x:row r="873" spans="1:248" s="43" customFormat="1" ht="25.5" x14ac:dyDescent="0.2">
      <x:c r="A873" s="93" t="s">
        <x:v>1537</x:v>
      </x:c>
      <x:c r="B873" s="93" t="s">
        <x:v>1538</x:v>
      </x:c>
      <x:c r="C873" s="93" t="s">
        <x:v>125</x:v>
      </x:c>
      <x:c r="D873" s="93" t="s">
        <x:v>1554</x:v>
      </x:c>
      <x:c r="E873" s="86">
        <x:v>45313</x:v>
      </x:c>
      <x:c r="F873" s="86">
        <x:v>45327</x:v>
      </x:c>
      <x:c r="G873" s="86">
        <x:v>45327</x:v>
      </x:c>
      <x:c r="H873" s="128"/>
      <x:c r="I873" s="90">
        <x:v>679897</x:v>
      </x:c>
      <x:c r="J873" s="83"/>
      <x:c r="K873" s="105" t="s">
        <x:v>150</x:v>
      </x:c>
      <x:c r="L873" s="97">
        <x:v>100</x:v>
      </x:c>
      <x:c r="M873" s="93">
        <x:v>138</x:v>
      </x:c>
      <x:c r="N873" s="93" t="s">
        <x:v>22</x:v>
      </x:c>
      <x:c r="O873" s="93" t="s">
        <x:v>22</x:v>
      </x:c>
      <x:c r="P873" s="93" t="s">
        <x:v>22</x:v>
      </x:c>
      <x:c r="Q873" s="93" t="s">
        <x:v>22</x:v>
      </x:c>
      <x:c r="R873" s="93" t="s">
        <x:v>22</x:v>
      </x:c>
      <x:c r="S873" s="93" t="s">
        <x:v>22</x:v>
      </x:c>
      <x:c r="T873" s="84" t="s">
        <x:v>22</x:v>
      </x:c>
      <x:c r="U873" s="84" t="s">
        <x:v>22</x:v>
      </x:c>
      <x:c r="V873" s="93" t="s">
        <x:v>99</x:v>
      </x:c>
      <x:c r="W873" s="93"/>
    </x:row>
    <x:row r="874" spans="1:248" s="43" customFormat="1" ht="25.5" x14ac:dyDescent="0.2">
      <x:c r="A874" s="93" t="s">
        <x:v>1324</x:v>
      </x:c>
      <x:c r="B874" s="93" t="s">
        <x:v>1366</x:v>
      </x:c>
      <x:c r="C874" s="93" t="s">
        <x:v>126</x:v>
      </x:c>
      <x:c r="D874" s="93" t="s">
        <x:v>1367</x:v>
      </x:c>
      <x:c r="E874" s="86">
        <x:v>45312</x:v>
      </x:c>
      <x:c r="F874" s="86">
        <x:v>45460</x:v>
      </x:c>
      <x:c r="G874" s="119">
        <x:v>45460</x:v>
      </x:c>
      <x:c r="H874" s="128"/>
      <x:c r="I874" s="90">
        <x:v>1628115.95</x:v>
      </x:c>
      <x:c r="J874" s="83"/>
      <x:c r="K874" s="105" t="s">
        <x:v>150</x:v>
      </x:c>
      <x:c r="L874" s="97">
        <x:v>100</x:v>
      </x:c>
      <x:c r="M874" s="93">
        <x:v>345</x:v>
      </x:c>
      <x:c r="N874" s="93" t="s">
        <x:v>22</x:v>
      </x:c>
      <x:c r="O874" s="93" t="s">
        <x:v>22</x:v>
      </x:c>
      <x:c r="P874" s="93" t="s">
        <x:v>22</x:v>
      </x:c>
      <x:c r="Q874" s="93" t="s">
        <x:v>22</x:v>
      </x:c>
      <x:c r="R874" s="93" t="s">
        <x:v>22</x:v>
      </x:c>
      <x:c r="S874" s="93" t="s">
        <x:v>22</x:v>
      </x:c>
      <x:c r="T874" s="84" t="s">
        <x:v>22</x:v>
      </x:c>
      <x:c r="U874" s="84" t="s">
        <x:v>22</x:v>
      </x:c>
      <x:c r="V874" s="93" t="s">
        <x:v>99</x:v>
      </x:c>
      <x:c r="W874" s="93"/>
    </x:row>
    <x:row r="875" spans="1:248" s="43" customFormat="1" ht="25.5" x14ac:dyDescent="0.2">
      <x:c r="A875" s="91" t="s">
        <x:v>1851</x:v>
      </x:c>
      <x:c r="B875" s="91" t="s">
        <x:v>1893</x:v>
      </x:c>
      <x:c r="C875" s="91" t="s">
        <x:v>1894</x:v>
      </x:c>
      <x:c r="D875" s="91" t="s">
        <x:v>1895</x:v>
      </x:c>
      <x:c r="E875" s="86">
        <x:v>45316</x:v>
      </x:c>
      <x:c r="F875" s="86">
        <x:v>45456</x:v>
      </x:c>
      <x:c r="G875" s="119">
        <x:v>45456</x:v>
      </x:c>
      <x:c r="H875" s="128"/>
      <x:c r="I875" s="90">
        <x:v>3015513.2</x:v>
      </x:c>
      <x:c r="J875" s="83"/>
      <x:c r="K875" s="105" t="s">
        <x:v>150</x:v>
      </x:c>
      <x:c r="L875" s="120">
        <x:v>100</x:v>
      </x:c>
      <x:c r="M875" s="93">
        <x:v>138</x:v>
      </x:c>
      <x:c r="N875" s="93" t="s">
        <x:v>22</x:v>
      </x:c>
      <x:c r="O875" s="93" t="s">
        <x:v>22</x:v>
      </x:c>
      <x:c r="P875" s="93" t="s">
        <x:v>22</x:v>
      </x:c>
      <x:c r="Q875" s="93" t="s">
        <x:v>22</x:v>
      </x:c>
      <x:c r="R875" s="93" t="s">
        <x:v>22</x:v>
      </x:c>
      <x:c r="S875" s="93" t="s">
        <x:v>22</x:v>
      </x:c>
      <x:c r="T875" s="84" t="s">
        <x:v>22</x:v>
      </x:c>
      <x:c r="U875" s="84" t="s">
        <x:v>22</x:v>
      </x:c>
      <x:c r="V875" s="93" t="s">
        <x:v>99</x:v>
      </x:c>
      <x:c r="W875" s="93"/>
    </x:row>
    <x:row r="876" spans="1:248" s="43" customFormat="1" ht="38.25" x14ac:dyDescent="0.2">
      <x:c r="A876" s="93" t="s">
        <x:v>1670</x:v>
      </x:c>
      <x:c r="B876" s="93" t="s">
        <x:v>1597</x:v>
      </x:c>
      <x:c r="C876" s="93" t="s">
        <x:v>1598</x:v>
      </x:c>
      <x:c r="D876" s="93" t="s">
        <x:v>1599</x:v>
      </x:c>
      <x:c r="E876" s="86">
        <x:v>45317</x:v>
      </x:c>
      <x:c r="F876" s="119">
        <x:v>45465</x:v>
      </x:c>
      <x:c r="G876" s="119">
        <x:v>45465</x:v>
      </x:c>
      <x:c r="H876" s="128"/>
      <x:c r="I876" s="103">
        <x:v>9228939.5399999991</x:v>
      </x:c>
      <x:c r="J876" s="83"/>
      <x:c r="K876" s="105" t="s">
        <x:v>150</x:v>
      </x:c>
      <x:c r="L876" s="120">
        <x:v>100</x:v>
      </x:c>
      <x:c r="M876" s="93" t="s">
        <x:v>22</x:v>
      </x:c>
      <x:c r="N876" s="93">
        <x:v>138</x:v>
      </x:c>
      <x:c r="O876" s="93" t="s">
        <x:v>22</x:v>
      </x:c>
      <x:c r="P876" s="93" t="s">
        <x:v>22</x:v>
      </x:c>
      <x:c r="Q876" s="93" t="s">
        <x:v>22</x:v>
      </x:c>
      <x:c r="R876" s="93" t="s">
        <x:v>22</x:v>
      </x:c>
      <x:c r="S876" s="93" t="s">
        <x:v>22</x:v>
      </x:c>
      <x:c r="T876" s="84" t="s">
        <x:v>22</x:v>
      </x:c>
      <x:c r="U876" s="84" t="s">
        <x:v>22</x:v>
      </x:c>
      <x:c r="V876" s="93" t="s">
        <x:v>99</x:v>
      </x:c>
      <x:c r="W876" s="93"/>
      <x:c r="X876" s="49"/>
      <x:c r="Y876" s="49"/>
      <x:c r="Z876" s="49"/>
      <x:c r="AA876" s="49"/>
      <x:c r="AB876" s="49"/>
      <x:c r="AC876" s="49"/>
      <x:c r="AD876" s="49"/>
      <x:c r="AE876" s="49"/>
      <x:c r="AF876" s="49"/>
      <x:c r="AG876" s="49"/>
      <x:c r="AH876" s="49"/>
      <x:c r="AI876" s="49"/>
      <x:c r="AJ876" s="49"/>
      <x:c r="AK876" s="49"/>
      <x:c r="AL876" s="49"/>
      <x:c r="AM876" s="49"/>
      <x:c r="AN876" s="49"/>
      <x:c r="AO876" s="49"/>
      <x:c r="AP876" s="49"/>
      <x:c r="AQ876" s="49"/>
      <x:c r="AR876" s="49"/>
      <x:c r="AS876" s="49"/>
      <x:c r="AT876" s="49"/>
      <x:c r="AU876" s="49"/>
      <x:c r="AV876" s="49"/>
      <x:c r="AW876" s="49"/>
      <x:c r="AX876" s="49"/>
      <x:c r="AY876" s="49"/>
      <x:c r="AZ876" s="49"/>
      <x:c r="BA876" s="49"/>
      <x:c r="BB876" s="49"/>
      <x:c r="BC876" s="49"/>
      <x:c r="BD876" s="49"/>
      <x:c r="BE876" s="49"/>
      <x:c r="BF876" s="49"/>
      <x:c r="BG876" s="49"/>
      <x:c r="BH876" s="49"/>
      <x:c r="BI876" s="49"/>
      <x:c r="BJ876" s="49"/>
      <x:c r="BK876" s="49"/>
      <x:c r="BL876" s="49"/>
      <x:c r="BM876" s="49"/>
      <x:c r="BN876" s="49"/>
      <x:c r="BO876" s="49"/>
      <x:c r="BP876" s="49"/>
      <x:c r="BQ876" s="49"/>
      <x:c r="BR876" s="49"/>
      <x:c r="BS876" s="49"/>
      <x:c r="BT876" s="49"/>
      <x:c r="BU876" s="49"/>
      <x:c r="BV876" s="49"/>
      <x:c r="BW876" s="49"/>
      <x:c r="BX876" s="49"/>
      <x:c r="BY876" s="49"/>
      <x:c r="BZ876" s="49"/>
      <x:c r="CA876" s="49"/>
      <x:c r="CB876" s="49"/>
      <x:c r="CC876" s="49"/>
      <x:c r="CD876" s="49"/>
      <x:c r="CE876" s="49"/>
      <x:c r="CF876" s="49"/>
      <x:c r="CG876" s="49"/>
      <x:c r="CH876" s="49"/>
      <x:c r="CI876" s="49"/>
      <x:c r="CJ876" s="49"/>
      <x:c r="CK876" s="49"/>
      <x:c r="CL876" s="49"/>
      <x:c r="CM876" s="49"/>
      <x:c r="CN876" s="49"/>
      <x:c r="CO876" s="49"/>
      <x:c r="CP876" s="49"/>
      <x:c r="CQ876" s="49"/>
      <x:c r="CR876" s="49"/>
      <x:c r="CS876" s="49"/>
      <x:c r="CT876" s="49"/>
      <x:c r="CU876" s="49"/>
      <x:c r="CV876" s="49"/>
      <x:c r="CW876" s="49"/>
      <x:c r="CX876" s="49"/>
      <x:c r="CY876" s="49"/>
      <x:c r="CZ876" s="49"/>
      <x:c r="DA876" s="49"/>
      <x:c r="DB876" s="49"/>
      <x:c r="DC876" s="49"/>
      <x:c r="DD876" s="49"/>
      <x:c r="DE876" s="49"/>
      <x:c r="DF876" s="49"/>
      <x:c r="DG876" s="49"/>
      <x:c r="DH876" s="49"/>
      <x:c r="DI876" s="49"/>
      <x:c r="DJ876" s="49"/>
      <x:c r="DK876" s="49"/>
      <x:c r="DL876" s="49"/>
      <x:c r="DM876" s="49"/>
      <x:c r="DN876" s="49"/>
      <x:c r="DO876" s="49"/>
      <x:c r="DP876" s="49"/>
      <x:c r="DQ876" s="49"/>
      <x:c r="DR876" s="49"/>
      <x:c r="DS876" s="49"/>
      <x:c r="DT876" s="49"/>
      <x:c r="DU876" s="49"/>
      <x:c r="DV876" s="49"/>
      <x:c r="DW876" s="49"/>
      <x:c r="DX876" s="49"/>
      <x:c r="DY876" s="49"/>
      <x:c r="DZ876" s="49"/>
      <x:c r="EA876" s="49"/>
      <x:c r="EB876" s="49"/>
      <x:c r="EC876" s="49"/>
      <x:c r="ED876" s="49"/>
      <x:c r="EE876" s="49"/>
      <x:c r="EF876" s="49"/>
      <x:c r="EG876" s="49"/>
      <x:c r="EH876" s="49"/>
      <x:c r="EI876" s="49"/>
      <x:c r="EJ876" s="49"/>
      <x:c r="EK876" s="49"/>
      <x:c r="EL876" s="49"/>
      <x:c r="EM876" s="49"/>
      <x:c r="EN876" s="49"/>
      <x:c r="EO876" s="49"/>
      <x:c r="EP876" s="49"/>
      <x:c r="EQ876" s="49"/>
      <x:c r="ER876" s="49"/>
      <x:c r="ES876" s="49"/>
      <x:c r="ET876" s="49"/>
      <x:c r="EU876" s="49"/>
      <x:c r="EV876" s="49"/>
      <x:c r="EW876" s="49"/>
      <x:c r="EX876" s="49"/>
      <x:c r="EY876" s="49"/>
      <x:c r="EZ876" s="49"/>
      <x:c r="FA876" s="49"/>
      <x:c r="FB876" s="49"/>
      <x:c r="FC876" s="49"/>
      <x:c r="FD876" s="49"/>
      <x:c r="FE876" s="49"/>
      <x:c r="FF876" s="49"/>
      <x:c r="FG876" s="49"/>
      <x:c r="FH876" s="49"/>
      <x:c r="FI876" s="49"/>
      <x:c r="FJ876" s="49"/>
      <x:c r="FK876" s="49"/>
      <x:c r="FL876" s="49"/>
      <x:c r="FM876" s="49"/>
      <x:c r="FN876" s="49"/>
      <x:c r="FO876" s="49"/>
      <x:c r="FP876" s="49"/>
      <x:c r="FQ876" s="49"/>
      <x:c r="FR876" s="49"/>
      <x:c r="FS876" s="49"/>
      <x:c r="FT876" s="49"/>
      <x:c r="FU876" s="49"/>
      <x:c r="FV876" s="49"/>
      <x:c r="FW876" s="49"/>
      <x:c r="FX876" s="49"/>
      <x:c r="FY876" s="49"/>
      <x:c r="FZ876" s="49"/>
      <x:c r="GA876" s="49"/>
      <x:c r="GB876" s="49"/>
      <x:c r="GC876" s="49"/>
      <x:c r="GD876" s="49"/>
      <x:c r="GE876" s="49"/>
      <x:c r="GF876" s="49"/>
      <x:c r="GG876" s="49"/>
      <x:c r="GH876" s="49"/>
      <x:c r="GI876" s="49"/>
      <x:c r="GJ876" s="49"/>
      <x:c r="GK876" s="49"/>
      <x:c r="GL876" s="49"/>
      <x:c r="GM876" s="49"/>
      <x:c r="GN876" s="49"/>
      <x:c r="GO876" s="49"/>
      <x:c r="GP876" s="49"/>
      <x:c r="GQ876" s="49"/>
      <x:c r="GR876" s="49"/>
      <x:c r="GS876" s="49"/>
      <x:c r="GT876" s="49"/>
      <x:c r="GU876" s="49"/>
      <x:c r="GV876" s="49"/>
      <x:c r="GW876" s="49"/>
      <x:c r="GX876" s="49"/>
      <x:c r="GY876" s="49"/>
      <x:c r="GZ876" s="49"/>
      <x:c r="HA876" s="49"/>
      <x:c r="HB876" s="49"/>
      <x:c r="HC876" s="49"/>
      <x:c r="HD876" s="49"/>
      <x:c r="HE876" s="49"/>
      <x:c r="HF876" s="49"/>
      <x:c r="HG876" s="49"/>
      <x:c r="HH876" s="49"/>
      <x:c r="HI876" s="49"/>
      <x:c r="HJ876" s="49"/>
      <x:c r="HK876" s="49"/>
      <x:c r="HL876" s="49"/>
      <x:c r="HM876" s="49"/>
      <x:c r="HN876" s="49"/>
      <x:c r="HO876" s="49"/>
      <x:c r="HP876" s="49"/>
      <x:c r="HQ876" s="49"/>
      <x:c r="HR876" s="49"/>
      <x:c r="HS876" s="49"/>
      <x:c r="HT876" s="49"/>
      <x:c r="HU876" s="49"/>
      <x:c r="HV876" s="49"/>
      <x:c r="HW876" s="49"/>
      <x:c r="HX876" s="49"/>
      <x:c r="HY876" s="49"/>
      <x:c r="HZ876" s="49"/>
      <x:c r="IA876" s="49"/>
      <x:c r="IB876" s="49"/>
      <x:c r="IC876" s="49"/>
      <x:c r="ID876" s="49"/>
      <x:c r="IE876" s="49"/>
      <x:c r="IF876" s="49"/>
      <x:c r="IG876" s="49"/>
      <x:c r="IH876" s="49"/>
      <x:c r="II876" s="49"/>
      <x:c r="IJ876" s="49"/>
      <x:c r="IK876" s="49"/>
      <x:c r="IL876" s="49"/>
      <x:c r="IM876" s="49"/>
      <x:c r="IN876" s="49"/>
    </x:row>
    <x:row r="877" spans="1:248" s="43" customFormat="1" ht="38.25" x14ac:dyDescent="0.2">
      <x:c r="A877" s="93" t="s">
        <x:v>1671</x:v>
      </x:c>
      <x:c r="B877" s="93" t="s">
        <x:v>1600</x:v>
      </x:c>
      <x:c r="C877" s="93" t="s">
        <x:v>40</x:v>
      </x:c>
      <x:c r="D877" s="93" t="s">
        <x:v>1601</x:v>
      </x:c>
      <x:c r="E877" s="86">
        <x:v>45307</x:v>
      </x:c>
      <x:c r="F877" s="86">
        <x:v>45448</x:v>
      </x:c>
      <x:c r="G877" s="119">
        <x:v>45448</x:v>
      </x:c>
      <x:c r="H877" s="128"/>
      <x:c r="I877" s="90">
        <x:v>6002291.0499999998</x:v>
      </x:c>
      <x:c r="J877" s="83"/>
      <x:c r="K877" s="105" t="s">
        <x:v>150</x:v>
      </x:c>
      <x:c r="L877" s="120">
        <x:v>100</x:v>
      </x:c>
      <x:c r="M877" s="93" t="s">
        <x:v>22</x:v>
      </x:c>
      <x:c r="N877" s="93">
        <x:v>138</x:v>
      </x:c>
      <x:c r="O877" s="93" t="s">
        <x:v>22</x:v>
      </x:c>
      <x:c r="P877" s="93" t="s">
        <x:v>22</x:v>
      </x:c>
      <x:c r="Q877" s="93" t="s">
        <x:v>22</x:v>
      </x:c>
      <x:c r="R877" s="93" t="s">
        <x:v>22</x:v>
      </x:c>
      <x:c r="S877" s="93" t="s">
        <x:v>22</x:v>
      </x:c>
      <x:c r="T877" s="84" t="s">
        <x:v>22</x:v>
      </x:c>
      <x:c r="U877" s="84" t="s">
        <x:v>22</x:v>
      </x:c>
      <x:c r="V877" s="93" t="s">
        <x:v>99</x:v>
      </x:c>
      <x:c r="W877" s="93"/>
    </x:row>
    <x:row r="878" spans="1:248" s="43" customFormat="1" ht="25.5" x14ac:dyDescent="0.2">
      <x:c r="A878" s="93" t="s">
        <x:v>1672</x:v>
      </x:c>
      <x:c r="B878" s="93" t="s">
        <x:v>1602</x:v>
      </x:c>
      <x:c r="C878" s="93" t="s">
        <x:v>1677</x:v>
      </x:c>
      <x:c r="D878" s="93" t="s">
        <x:v>1603</x:v>
      </x:c>
      <x:c r="E878" s="86">
        <x:v>46178</x:v>
      </x:c>
      <x:c r="F878" s="86">
        <x:v>46359</x:v>
      </x:c>
      <x:c r="G878" s="128"/>
      <x:c r="H878" s="128"/>
      <x:c r="I878" s="90"/>
      <x:c r="J878" s="83"/>
      <x:c r="K878" s="105" t="s">
        <x:v>150</x:v>
      </x:c>
      <x:c r="L878" s="97">
        <x:v>0</x:v>
      </x:c>
      <x:c r="M878" s="93" t="s">
        <x:v>22</x:v>
      </x:c>
      <x:c r="N878" s="93">
        <x:v>345</x:v>
      </x:c>
      <x:c r="O878" s="93" t="s">
        <x:v>22</x:v>
      </x:c>
      <x:c r="P878" s="93" t="s">
        <x:v>22</x:v>
      </x:c>
      <x:c r="Q878" s="93" t="s">
        <x:v>22</x:v>
      </x:c>
      <x:c r="R878" s="93" t="s">
        <x:v>22</x:v>
      </x:c>
      <x:c r="S878" s="93" t="s">
        <x:v>22</x:v>
      </x:c>
      <x:c r="T878" s="84" t="s">
        <x:v>22</x:v>
      </x:c>
      <x:c r="U878" s="84" t="s">
        <x:v>22</x:v>
      </x:c>
      <x:c r="V878" s="93" t="s">
        <x:v>99</x:v>
      </x:c>
      <x:c r="W878" s="93"/>
    </x:row>
    <x:row r="879" spans="1:248" s="49" customFormat="1" ht="38.25" x14ac:dyDescent="0.2">
      <x:c r="A879" s="93" t="s">
        <x:v>3361</x:v>
      </x:c>
      <x:c r="B879" s="93" t="s">
        <x:v>1604</x:v>
      </x:c>
      <x:c r="C879" s="93" t="s">
        <x:v>625</x:v>
      </x:c>
      <x:c r="D879" s="93" t="s">
        <x:v>1605</x:v>
      </x:c>
      <x:c r="E879" s="86">
        <x:v>45733</x:v>
      </x:c>
      <x:c r="F879" s="600">
        <x:v>46513</x:v>
      </x:c>
      <x:c r="G879" s="592"/>
      <x:c r="H879" s="592"/>
      <x:c r="I879" s="531"/>
      <x:c r="J879" s="532"/>
      <x:c r="K879" s="533" t="s">
        <x:v>150</x:v>
      </x:c>
      <x:c r="L879" s="534">
        <x:v>0</x:v>
      </x:c>
      <x:c r="M879" s="551" t="s">
        <x:v>22</x:v>
      </x:c>
      <x:c r="N879" s="551">
        <x:v>138</x:v>
      </x:c>
      <x:c r="O879" s="551" t="s">
        <x:v>22</x:v>
      </x:c>
      <x:c r="P879" s="551" t="s">
        <x:v>22</x:v>
      </x:c>
      <x:c r="Q879" s="551" t="s">
        <x:v>22</x:v>
      </x:c>
      <x:c r="R879" s="551" t="s">
        <x:v>22</x:v>
      </x:c>
      <x:c r="S879" s="551" t="s">
        <x:v>22</x:v>
      </x:c>
      <x:c r="T879" s="537" t="s">
        <x:v>22</x:v>
      </x:c>
      <x:c r="U879" s="537" t="s">
        <x:v>22</x:v>
      </x:c>
      <x:c r="V879" s="551" t="s">
        <x:v>99</x:v>
      </x:c>
      <x:c r="W879" s="551"/>
      <x:c r="X879" s="43"/>
      <x:c r="Y879" s="43"/>
      <x:c r="Z879" s="43"/>
      <x:c r="AA879" s="43"/>
      <x:c r="AB879" s="43"/>
      <x:c r="AC879" s="43"/>
      <x:c r="AD879" s="43"/>
      <x:c r="AE879" s="43"/>
      <x:c r="AF879" s="43"/>
      <x:c r="AG879" s="43"/>
      <x:c r="AH879" s="43"/>
      <x:c r="AI879" s="43"/>
      <x:c r="AJ879" s="43"/>
      <x:c r="AK879" s="43"/>
      <x:c r="AL879" s="43"/>
      <x:c r="AM879" s="43"/>
      <x:c r="AN879" s="43"/>
      <x:c r="AO879" s="43"/>
      <x:c r="AP879" s="43"/>
      <x:c r="AQ879" s="43"/>
      <x:c r="AR879" s="43"/>
      <x:c r="AS879" s="43"/>
      <x:c r="AT879" s="43"/>
      <x:c r="AU879" s="43"/>
      <x:c r="AV879" s="43"/>
      <x:c r="AW879" s="43"/>
      <x:c r="AX879" s="43"/>
      <x:c r="AY879" s="43"/>
      <x:c r="AZ879" s="43"/>
      <x:c r="BA879" s="43"/>
      <x:c r="BB879" s="43"/>
      <x:c r="BC879" s="43"/>
      <x:c r="BD879" s="43"/>
      <x:c r="BE879" s="43"/>
      <x:c r="BF879" s="43"/>
      <x:c r="BG879" s="43"/>
      <x:c r="BH879" s="43"/>
      <x:c r="BI879" s="43"/>
      <x:c r="BJ879" s="43"/>
      <x:c r="BK879" s="43"/>
      <x:c r="BL879" s="43"/>
      <x:c r="BM879" s="43"/>
      <x:c r="BN879" s="43"/>
      <x:c r="BO879" s="43"/>
      <x:c r="BP879" s="43"/>
      <x:c r="BQ879" s="43"/>
      <x:c r="BR879" s="43"/>
      <x:c r="BS879" s="43"/>
      <x:c r="BT879" s="43"/>
      <x:c r="BU879" s="43"/>
      <x:c r="BV879" s="43"/>
      <x:c r="BW879" s="43"/>
      <x:c r="BX879" s="43"/>
      <x:c r="BY879" s="43"/>
      <x:c r="BZ879" s="43"/>
      <x:c r="CA879" s="43"/>
      <x:c r="CB879" s="43"/>
      <x:c r="CC879" s="43"/>
      <x:c r="CD879" s="43"/>
      <x:c r="CE879" s="43"/>
      <x:c r="CF879" s="43"/>
      <x:c r="CG879" s="43"/>
      <x:c r="CH879" s="43"/>
      <x:c r="CI879" s="43"/>
      <x:c r="CJ879" s="43"/>
      <x:c r="CK879" s="43"/>
      <x:c r="CL879" s="43"/>
      <x:c r="CM879" s="43"/>
      <x:c r="CN879" s="43"/>
      <x:c r="CO879" s="43"/>
      <x:c r="CP879" s="43"/>
      <x:c r="CQ879" s="43"/>
      <x:c r="CR879" s="43"/>
      <x:c r="CS879" s="43"/>
      <x:c r="CT879" s="43"/>
      <x:c r="CU879" s="43"/>
      <x:c r="CV879" s="43"/>
      <x:c r="CW879" s="43"/>
      <x:c r="CX879" s="43"/>
      <x:c r="CY879" s="43"/>
      <x:c r="CZ879" s="43"/>
      <x:c r="DA879" s="43"/>
      <x:c r="DB879" s="43"/>
      <x:c r="DC879" s="43"/>
      <x:c r="DD879" s="43"/>
      <x:c r="DE879" s="43"/>
      <x:c r="DF879" s="43"/>
      <x:c r="DG879" s="43"/>
      <x:c r="DH879" s="43"/>
      <x:c r="DI879" s="43"/>
      <x:c r="DJ879" s="43"/>
      <x:c r="DK879" s="43"/>
      <x:c r="DL879" s="43"/>
      <x:c r="DM879" s="43"/>
      <x:c r="DN879" s="43"/>
      <x:c r="DO879" s="43"/>
      <x:c r="DP879" s="43"/>
      <x:c r="DQ879" s="43"/>
      <x:c r="DR879" s="43"/>
      <x:c r="DS879" s="43"/>
      <x:c r="DT879" s="43"/>
      <x:c r="DU879" s="43"/>
      <x:c r="DV879" s="43"/>
      <x:c r="DW879" s="43"/>
      <x:c r="DX879" s="43"/>
      <x:c r="DY879" s="43"/>
      <x:c r="DZ879" s="43"/>
      <x:c r="EA879" s="43"/>
      <x:c r="EB879" s="43"/>
      <x:c r="EC879" s="43"/>
      <x:c r="ED879" s="43"/>
      <x:c r="EE879" s="43"/>
      <x:c r="EF879" s="43"/>
      <x:c r="EG879" s="43"/>
      <x:c r="EH879" s="43"/>
      <x:c r="EI879" s="43"/>
      <x:c r="EJ879" s="43"/>
      <x:c r="EK879" s="43"/>
      <x:c r="EL879" s="43"/>
      <x:c r="EM879" s="43"/>
      <x:c r="EN879" s="43"/>
      <x:c r="EO879" s="43"/>
      <x:c r="EP879" s="43"/>
      <x:c r="EQ879" s="43"/>
      <x:c r="ER879" s="43"/>
      <x:c r="ES879" s="43"/>
      <x:c r="ET879" s="43"/>
      <x:c r="EU879" s="43"/>
      <x:c r="EV879" s="43"/>
      <x:c r="EW879" s="43"/>
      <x:c r="EX879" s="43"/>
      <x:c r="EY879" s="43"/>
      <x:c r="EZ879" s="43"/>
      <x:c r="FA879" s="43"/>
      <x:c r="FB879" s="43"/>
      <x:c r="FC879" s="43"/>
      <x:c r="FD879" s="43"/>
      <x:c r="FE879" s="43"/>
      <x:c r="FF879" s="43"/>
      <x:c r="FG879" s="43"/>
      <x:c r="FH879" s="43"/>
      <x:c r="FI879" s="43"/>
      <x:c r="FJ879" s="43"/>
      <x:c r="FK879" s="43"/>
      <x:c r="FL879" s="43"/>
      <x:c r="FM879" s="43"/>
      <x:c r="FN879" s="43"/>
      <x:c r="FO879" s="43"/>
      <x:c r="FP879" s="43"/>
      <x:c r="FQ879" s="43"/>
      <x:c r="FR879" s="43"/>
      <x:c r="FS879" s="43"/>
      <x:c r="FT879" s="43"/>
      <x:c r="FU879" s="43"/>
      <x:c r="FV879" s="43"/>
      <x:c r="FW879" s="43"/>
      <x:c r="FX879" s="43"/>
      <x:c r="FY879" s="43"/>
      <x:c r="FZ879" s="43"/>
      <x:c r="GA879" s="43"/>
      <x:c r="GB879" s="43"/>
      <x:c r="GC879" s="43"/>
      <x:c r="GD879" s="43"/>
      <x:c r="GE879" s="43"/>
      <x:c r="GF879" s="43"/>
      <x:c r="GG879" s="43"/>
      <x:c r="GH879" s="43"/>
      <x:c r="GI879" s="43"/>
      <x:c r="GJ879" s="43"/>
      <x:c r="GK879" s="43"/>
      <x:c r="GL879" s="43"/>
      <x:c r="GM879" s="43"/>
      <x:c r="GN879" s="43"/>
      <x:c r="GO879" s="43"/>
      <x:c r="GP879" s="43"/>
      <x:c r="GQ879" s="43"/>
      <x:c r="GR879" s="43"/>
      <x:c r="GS879" s="43"/>
      <x:c r="GT879" s="43"/>
      <x:c r="GU879" s="43"/>
      <x:c r="GV879" s="43"/>
      <x:c r="GW879" s="43"/>
      <x:c r="GX879" s="43"/>
      <x:c r="GY879" s="43"/>
      <x:c r="GZ879" s="43"/>
      <x:c r="HA879" s="43"/>
      <x:c r="HB879" s="43"/>
      <x:c r="HC879" s="43"/>
      <x:c r="HD879" s="43"/>
      <x:c r="HE879" s="43"/>
      <x:c r="HF879" s="43"/>
      <x:c r="HG879" s="43"/>
      <x:c r="HH879" s="43"/>
      <x:c r="HI879" s="43"/>
      <x:c r="HJ879" s="43"/>
      <x:c r="HK879" s="43"/>
      <x:c r="HL879" s="43"/>
      <x:c r="HM879" s="43"/>
      <x:c r="HN879" s="43"/>
      <x:c r="HO879" s="43"/>
      <x:c r="HP879" s="43"/>
      <x:c r="HQ879" s="43"/>
      <x:c r="HR879" s="43"/>
      <x:c r="HS879" s="43"/>
      <x:c r="HT879" s="43"/>
      <x:c r="HU879" s="43"/>
      <x:c r="HV879" s="43"/>
      <x:c r="HW879" s="43"/>
      <x:c r="HX879" s="43"/>
      <x:c r="HY879" s="43"/>
      <x:c r="HZ879" s="43"/>
      <x:c r="IA879" s="43"/>
      <x:c r="IB879" s="43"/>
      <x:c r="IC879" s="43"/>
      <x:c r="ID879" s="43"/>
      <x:c r="IE879" s="43"/>
      <x:c r="IF879" s="43"/>
      <x:c r="IG879" s="43"/>
      <x:c r="IH879" s="43"/>
      <x:c r="II879" s="43"/>
      <x:c r="IJ879" s="43"/>
      <x:c r="IK879" s="43"/>
      <x:c r="IL879" s="43"/>
      <x:c r="IM879" s="43"/>
      <x:c r="IN879" s="43"/>
    </x:row>
    <x:row r="880" spans="1:248" s="43" customFormat="1" ht="25.5" x14ac:dyDescent="0.2">
      <x:c r="A880" s="93" t="s">
        <x:v>1583</x:v>
      </x:c>
      <x:c r="B880" s="93" t="s">
        <x:v>1606</x:v>
      </x:c>
      <x:c r="C880" s="93" t="s">
        <x:v>103</x:v>
      </x:c>
      <x:c r="D880" s="93" t="s">
        <x:v>227</x:v>
      </x:c>
      <x:c r="E880" s="86">
        <x:v>45224</x:v>
      </x:c>
      <x:c r="F880" s="86">
        <x:v>45248</x:v>
      </x:c>
      <x:c r="G880" s="86">
        <x:v>45248</x:v>
      </x:c>
      <x:c r="H880" s="128"/>
      <x:c r="I880" s="90">
        <x:v>658291.59</x:v>
      </x:c>
      <x:c r="J880" s="83"/>
      <x:c r="K880" s="105" t="s">
        <x:v>150</x:v>
      </x:c>
      <x:c r="L880" s="97">
        <x:v>100</x:v>
      </x:c>
      <x:c r="M880" s="93">
        <x:v>138</x:v>
      </x:c>
      <x:c r="N880" s="93" t="s">
        <x:v>22</x:v>
      </x:c>
      <x:c r="O880" s="93" t="s">
        <x:v>22</x:v>
      </x:c>
      <x:c r="P880" s="93" t="s">
        <x:v>22</x:v>
      </x:c>
      <x:c r="Q880" s="93" t="s">
        <x:v>22</x:v>
      </x:c>
      <x:c r="R880" s="93" t="s">
        <x:v>22</x:v>
      </x:c>
      <x:c r="S880" s="93" t="s">
        <x:v>22</x:v>
      </x:c>
      <x:c r="T880" s="84" t="s">
        <x:v>22</x:v>
      </x:c>
      <x:c r="U880" s="84" t="s">
        <x:v>22</x:v>
      </x:c>
      <x:c r="V880" s="93" t="s">
        <x:v>99</x:v>
      </x:c>
      <x:c r="W880" s="93"/>
    </x:row>
    <x:row r="881" spans="1:248" s="43" customFormat="1" ht="25.5" x14ac:dyDescent="0.2">
      <x:c r="A881" s="93" t="s">
        <x:v>1673</x:v>
      </x:c>
      <x:c r="B881" s="93" t="s">
        <x:v>1607</x:v>
      </x:c>
      <x:c r="C881" s="93" t="s">
        <x:v>93</x:v>
      </x:c>
      <x:c r="D881" s="93" t="s">
        <x:v>1605</x:v>
      </x:c>
      <x:c r="E881" s="86">
        <x:v>45233</x:v>
      </x:c>
      <x:c r="F881" s="128">
        <x:v>45427</x:v>
      </x:c>
      <x:c r="G881" s="119">
        <x:v>45427</x:v>
      </x:c>
      <x:c r="H881" s="128"/>
      <x:c r="I881" s="90">
        <x:v>6036824</x:v>
      </x:c>
      <x:c r="J881" s="83"/>
      <x:c r="K881" s="105" t="s">
        <x:v>150</x:v>
      </x:c>
      <x:c r="L881" s="85">
        <x:v>100</x:v>
      </x:c>
      <x:c r="M881" s="93" t="s">
        <x:v>22</x:v>
      </x:c>
      <x:c r="N881" s="93">
        <x:v>138</x:v>
      </x:c>
      <x:c r="O881" s="93" t="s">
        <x:v>22</x:v>
      </x:c>
      <x:c r="P881" s="93" t="s">
        <x:v>22</x:v>
      </x:c>
      <x:c r="Q881" s="93" t="s">
        <x:v>22</x:v>
      </x:c>
      <x:c r="R881" s="93" t="s">
        <x:v>22</x:v>
      </x:c>
      <x:c r="S881" s="93" t="s">
        <x:v>22</x:v>
      </x:c>
      <x:c r="T881" s="84" t="s">
        <x:v>22</x:v>
      </x:c>
      <x:c r="U881" s="84" t="s">
        <x:v>22</x:v>
      </x:c>
      <x:c r="V881" s="93" t="s">
        <x:v>99</x:v>
      </x:c>
      <x:c r="W881" s="93"/>
    </x:row>
    <x:row r="882" spans="1:248" s="43" customFormat="1" ht="38.25" x14ac:dyDescent="0.2">
      <x:c r="A882" s="93" t="s">
        <x:v>2564</x:v>
      </x:c>
      <x:c r="B882" s="93" t="s">
        <x:v>1722</x:v>
      </x:c>
      <x:c r="C882" s="93" t="s">
        <x:v>265</x:v>
      </x:c>
      <x:c r="D882" s="93" t="s">
        <x:v>1723</x:v>
      </x:c>
      <x:c r="E882" s="86">
        <x:v>45320</x:v>
      </x:c>
      <x:c r="F882" s="600">
        <x:v>45628</x:v>
      </x:c>
      <x:c r="G882" s="592">
        <x:v>45628</x:v>
      </x:c>
      <x:c r="H882" s="592"/>
      <x:c r="I882" s="531">
        <x:v>11325067.549999999</x:v>
      </x:c>
      <x:c r="J882" s="532"/>
      <x:c r="K882" s="533" t="s">
        <x:v>150</x:v>
      </x:c>
      <x:c r="L882" s="588">
        <x:v>100</x:v>
      </x:c>
      <x:c r="M882" s="551" t="s">
        <x:v>22</x:v>
      </x:c>
      <x:c r="N882" s="551">
        <x:v>345</x:v>
      </x:c>
      <x:c r="O882" s="551" t="s">
        <x:v>22</x:v>
      </x:c>
      <x:c r="P882" s="551" t="s">
        <x:v>22</x:v>
      </x:c>
      <x:c r="Q882" s="551" t="s">
        <x:v>22</x:v>
      </x:c>
      <x:c r="R882" s="551" t="s">
        <x:v>22</x:v>
      </x:c>
      <x:c r="S882" s="551" t="s">
        <x:v>22</x:v>
      </x:c>
      <x:c r="T882" s="537" t="s">
        <x:v>22</x:v>
      </x:c>
      <x:c r="U882" s="537" t="s">
        <x:v>22</x:v>
      </x:c>
      <x:c r="V882" s="551" t="s">
        <x:v>99</x:v>
      </x:c>
      <x:c r="W882" s="551"/>
    </x:row>
    <x:row r="883" spans="1:248" s="43" customFormat="1" ht="25.5" x14ac:dyDescent="0.2">
      <x:c r="A883" s="93" t="s">
        <x:v>1729</x:v>
      </x:c>
      <x:c r="B883" s="93" t="s">
        <x:v>1831</x:v>
      </x:c>
      <x:c r="C883" s="93" t="s">
        <x:v>1724</x:v>
      </x:c>
      <x:c r="D883" s="93" t="s">
        <x:v>1072</x:v>
      </x:c>
      <x:c r="E883" s="444">
        <x:v>45824</x:v>
      </x:c>
      <x:c r="F883" s="119">
        <x:v>45974</x:v>
      </x:c>
      <x:c r="G883" s="128"/>
      <x:c r="H883" s="128"/>
      <x:c r="I883" s="90"/>
      <x:c r="J883" s="83"/>
      <x:c r="K883" s="105" t="s">
        <x:v>150</x:v>
      </x:c>
      <x:c r="L883" s="97">
        <x:v>0</x:v>
      </x:c>
      <x:c r="M883" s="93" t="s">
        <x:v>22</x:v>
      </x:c>
      <x:c r="N883" s="93">
        <x:v>345</x:v>
      </x:c>
      <x:c r="O883" s="93" t="s">
        <x:v>22</x:v>
      </x:c>
      <x:c r="P883" s="93" t="s">
        <x:v>22</x:v>
      </x:c>
      <x:c r="Q883" s="93" t="s">
        <x:v>22</x:v>
      </x:c>
      <x:c r="R883" s="93" t="s">
        <x:v>22</x:v>
      </x:c>
      <x:c r="S883" s="93" t="s">
        <x:v>22</x:v>
      </x:c>
      <x:c r="T883" s="84" t="s">
        <x:v>22</x:v>
      </x:c>
      <x:c r="U883" s="84" t="s">
        <x:v>22</x:v>
      </x:c>
      <x:c r="V883" s="93" t="s">
        <x:v>99</x:v>
      </x:c>
      <x:c r="W883" s="93"/>
      <x:c r="X883" s="49"/>
      <x:c r="Y883" s="49"/>
      <x:c r="Z883" s="49"/>
      <x:c r="AA883" s="49"/>
      <x:c r="AB883" s="49"/>
      <x:c r="AC883" s="49"/>
      <x:c r="AD883" s="49"/>
      <x:c r="AE883" s="49"/>
      <x:c r="AF883" s="49"/>
      <x:c r="AG883" s="49"/>
      <x:c r="AH883" s="49"/>
      <x:c r="AI883" s="49"/>
      <x:c r="AJ883" s="49"/>
      <x:c r="AK883" s="49"/>
      <x:c r="AL883" s="49"/>
      <x:c r="AM883" s="49"/>
      <x:c r="AN883" s="49"/>
      <x:c r="AO883" s="49"/>
      <x:c r="AP883" s="49"/>
      <x:c r="AQ883" s="49"/>
      <x:c r="AR883" s="49"/>
      <x:c r="AS883" s="49"/>
      <x:c r="AT883" s="49"/>
      <x:c r="AU883" s="49"/>
      <x:c r="AV883" s="49"/>
      <x:c r="AW883" s="49"/>
      <x:c r="AX883" s="49"/>
      <x:c r="AY883" s="49"/>
      <x:c r="AZ883" s="49"/>
      <x:c r="BA883" s="49"/>
      <x:c r="BB883" s="49"/>
      <x:c r="BC883" s="49"/>
      <x:c r="BD883" s="49"/>
      <x:c r="BE883" s="49"/>
      <x:c r="BF883" s="49"/>
      <x:c r="BG883" s="49"/>
      <x:c r="BH883" s="49"/>
      <x:c r="BI883" s="49"/>
      <x:c r="BJ883" s="49"/>
      <x:c r="BK883" s="49"/>
      <x:c r="BL883" s="49"/>
      <x:c r="BM883" s="49"/>
      <x:c r="BN883" s="49"/>
      <x:c r="BO883" s="49"/>
      <x:c r="BP883" s="49"/>
      <x:c r="BQ883" s="49"/>
      <x:c r="BR883" s="49"/>
      <x:c r="BS883" s="49"/>
      <x:c r="BT883" s="49"/>
      <x:c r="BU883" s="49"/>
      <x:c r="BV883" s="49"/>
      <x:c r="BW883" s="49"/>
      <x:c r="BX883" s="49"/>
      <x:c r="BY883" s="49"/>
      <x:c r="BZ883" s="49"/>
      <x:c r="CA883" s="49"/>
      <x:c r="CB883" s="49"/>
      <x:c r="CC883" s="49"/>
      <x:c r="CD883" s="49"/>
      <x:c r="CE883" s="49"/>
      <x:c r="CF883" s="49"/>
      <x:c r="CG883" s="49"/>
      <x:c r="CH883" s="49"/>
      <x:c r="CI883" s="49"/>
      <x:c r="CJ883" s="49"/>
      <x:c r="CK883" s="49"/>
      <x:c r="CL883" s="49"/>
      <x:c r="CM883" s="49"/>
      <x:c r="CN883" s="49"/>
      <x:c r="CO883" s="49"/>
      <x:c r="CP883" s="49"/>
      <x:c r="CQ883" s="49"/>
      <x:c r="CR883" s="49"/>
      <x:c r="CS883" s="49"/>
      <x:c r="CT883" s="49"/>
      <x:c r="CU883" s="49"/>
      <x:c r="CV883" s="49"/>
      <x:c r="CW883" s="49"/>
      <x:c r="CX883" s="49"/>
      <x:c r="CY883" s="49"/>
      <x:c r="CZ883" s="49"/>
      <x:c r="DA883" s="49"/>
      <x:c r="DB883" s="49"/>
      <x:c r="DC883" s="49"/>
      <x:c r="DD883" s="49"/>
      <x:c r="DE883" s="49"/>
      <x:c r="DF883" s="49"/>
      <x:c r="DG883" s="49"/>
      <x:c r="DH883" s="49"/>
      <x:c r="DI883" s="49"/>
      <x:c r="DJ883" s="49"/>
      <x:c r="DK883" s="49"/>
      <x:c r="DL883" s="49"/>
      <x:c r="DM883" s="49"/>
      <x:c r="DN883" s="49"/>
      <x:c r="DO883" s="49"/>
      <x:c r="DP883" s="49"/>
      <x:c r="DQ883" s="49"/>
      <x:c r="DR883" s="49"/>
      <x:c r="DS883" s="49"/>
      <x:c r="DT883" s="49"/>
      <x:c r="DU883" s="49"/>
      <x:c r="DV883" s="49"/>
      <x:c r="DW883" s="49"/>
      <x:c r="DX883" s="49"/>
      <x:c r="DY883" s="49"/>
      <x:c r="DZ883" s="49"/>
      <x:c r="EA883" s="49"/>
      <x:c r="EB883" s="49"/>
      <x:c r="EC883" s="49"/>
      <x:c r="ED883" s="49"/>
      <x:c r="EE883" s="49"/>
      <x:c r="EF883" s="49"/>
      <x:c r="EG883" s="49"/>
      <x:c r="EH883" s="49"/>
      <x:c r="EI883" s="49"/>
      <x:c r="EJ883" s="49"/>
      <x:c r="EK883" s="49"/>
      <x:c r="EL883" s="49"/>
      <x:c r="EM883" s="49"/>
      <x:c r="EN883" s="49"/>
      <x:c r="EO883" s="49"/>
      <x:c r="EP883" s="49"/>
      <x:c r="EQ883" s="49"/>
      <x:c r="ER883" s="49"/>
      <x:c r="ES883" s="49"/>
      <x:c r="ET883" s="49"/>
      <x:c r="EU883" s="49"/>
      <x:c r="EV883" s="49"/>
      <x:c r="EW883" s="49"/>
      <x:c r="EX883" s="49"/>
      <x:c r="EY883" s="49"/>
      <x:c r="EZ883" s="49"/>
      <x:c r="FA883" s="49"/>
      <x:c r="FB883" s="49"/>
      <x:c r="FC883" s="49"/>
      <x:c r="FD883" s="49"/>
      <x:c r="FE883" s="49"/>
      <x:c r="FF883" s="49"/>
      <x:c r="FG883" s="49"/>
      <x:c r="FH883" s="49"/>
      <x:c r="FI883" s="49"/>
      <x:c r="FJ883" s="49"/>
      <x:c r="FK883" s="49"/>
      <x:c r="FL883" s="49"/>
      <x:c r="FM883" s="49"/>
      <x:c r="FN883" s="49"/>
      <x:c r="FO883" s="49"/>
      <x:c r="FP883" s="49"/>
      <x:c r="FQ883" s="49"/>
      <x:c r="FR883" s="49"/>
      <x:c r="FS883" s="49"/>
      <x:c r="FT883" s="49"/>
      <x:c r="FU883" s="49"/>
      <x:c r="FV883" s="49"/>
      <x:c r="FW883" s="49"/>
      <x:c r="FX883" s="49"/>
      <x:c r="FY883" s="49"/>
      <x:c r="FZ883" s="49"/>
      <x:c r="GA883" s="49"/>
      <x:c r="GB883" s="49"/>
      <x:c r="GC883" s="49"/>
      <x:c r="GD883" s="49"/>
      <x:c r="GE883" s="49"/>
      <x:c r="GF883" s="49"/>
      <x:c r="GG883" s="49"/>
      <x:c r="GH883" s="49"/>
      <x:c r="GI883" s="49"/>
      <x:c r="GJ883" s="49"/>
      <x:c r="GK883" s="49"/>
      <x:c r="GL883" s="49"/>
      <x:c r="GM883" s="49"/>
      <x:c r="GN883" s="49"/>
      <x:c r="GO883" s="49"/>
      <x:c r="GP883" s="49"/>
      <x:c r="GQ883" s="49"/>
      <x:c r="GR883" s="49"/>
      <x:c r="GS883" s="49"/>
      <x:c r="GT883" s="49"/>
      <x:c r="GU883" s="49"/>
      <x:c r="GV883" s="49"/>
      <x:c r="GW883" s="49"/>
      <x:c r="GX883" s="49"/>
      <x:c r="GY883" s="49"/>
      <x:c r="GZ883" s="49"/>
      <x:c r="HA883" s="49"/>
      <x:c r="HB883" s="49"/>
      <x:c r="HC883" s="49"/>
      <x:c r="HD883" s="49"/>
      <x:c r="HE883" s="49"/>
      <x:c r="HF883" s="49"/>
      <x:c r="HG883" s="49"/>
      <x:c r="HH883" s="49"/>
      <x:c r="HI883" s="49"/>
      <x:c r="HJ883" s="49"/>
      <x:c r="HK883" s="49"/>
      <x:c r="HL883" s="49"/>
      <x:c r="HM883" s="49"/>
      <x:c r="HN883" s="49"/>
      <x:c r="HO883" s="49"/>
      <x:c r="HP883" s="49"/>
      <x:c r="HQ883" s="49"/>
      <x:c r="HR883" s="49"/>
      <x:c r="HS883" s="49"/>
      <x:c r="HT883" s="49"/>
      <x:c r="HU883" s="49"/>
      <x:c r="HV883" s="49"/>
      <x:c r="HW883" s="49"/>
      <x:c r="HX883" s="49"/>
      <x:c r="HY883" s="49"/>
      <x:c r="HZ883" s="49"/>
      <x:c r="IA883" s="49"/>
      <x:c r="IB883" s="49"/>
      <x:c r="IC883" s="49"/>
      <x:c r="ID883" s="49"/>
      <x:c r="IE883" s="49"/>
      <x:c r="IF883" s="49"/>
      <x:c r="IG883" s="49"/>
      <x:c r="IH883" s="49"/>
      <x:c r="II883" s="49"/>
      <x:c r="IJ883" s="49"/>
      <x:c r="IK883" s="49"/>
      <x:c r="IL883" s="49"/>
      <x:c r="IM883" s="49"/>
      <x:c r="IN883" s="49"/>
    </x:row>
    <x:row r="884" spans="1:248" s="43" customFormat="1" ht="25.5" x14ac:dyDescent="0.2">
      <x:c r="A884" s="93" t="s">
        <x:v>1725</x:v>
      </x:c>
      <x:c r="B884" s="93" t="s">
        <x:v>1726</x:v>
      </x:c>
      <x:c r="C884" s="93" t="s">
        <x:v>32</x:v>
      </x:c>
      <x:c r="D884" s="93" t="s">
        <x:v>1730</x:v>
      </x:c>
      <x:c r="E884" s="86">
        <x:v>46178</x:v>
      </x:c>
      <x:c r="F884" s="86">
        <x:v>46280</x:v>
      </x:c>
      <x:c r="G884" s="128"/>
      <x:c r="H884" s="128"/>
      <x:c r="I884" s="90"/>
      <x:c r="J884" s="83"/>
      <x:c r="K884" s="105" t="s">
        <x:v>150</x:v>
      </x:c>
      <x:c r="L884" s="97">
        <x:v>0</x:v>
      </x:c>
      <x:c r="M884" s="93">
        <x:v>69</x:v>
      </x:c>
      <x:c r="N884" s="93">
        <x:v>138</x:v>
      </x:c>
      <x:c r="O884" s="93" t="s">
        <x:v>22</x:v>
      </x:c>
      <x:c r="P884" s="93" t="s">
        <x:v>22</x:v>
      </x:c>
      <x:c r="Q884" s="93" t="s">
        <x:v>22</x:v>
      </x:c>
      <x:c r="R884" s="93" t="s">
        <x:v>22</x:v>
      </x:c>
      <x:c r="S884" s="93" t="s">
        <x:v>22</x:v>
      </x:c>
      <x:c r="T884" s="84" t="s">
        <x:v>22</x:v>
      </x:c>
      <x:c r="U884" s="84" t="s">
        <x:v>22</x:v>
      </x:c>
      <x:c r="V884" s="93" t="s">
        <x:v>99</x:v>
      </x:c>
      <x:c r="W884" s="93"/>
      <x:c r="X884" s="49"/>
      <x:c r="Y884" s="49"/>
      <x:c r="Z884" s="49"/>
      <x:c r="AA884" s="49"/>
      <x:c r="AB884" s="49"/>
      <x:c r="AC884" s="49"/>
      <x:c r="AD884" s="49"/>
      <x:c r="AE884" s="49"/>
      <x:c r="AF884" s="49"/>
      <x:c r="AG884" s="49"/>
      <x:c r="AH884" s="49"/>
      <x:c r="AI884" s="49"/>
      <x:c r="AJ884" s="49"/>
      <x:c r="AK884" s="49"/>
      <x:c r="AL884" s="49"/>
      <x:c r="AM884" s="49"/>
      <x:c r="AN884" s="49"/>
      <x:c r="AO884" s="49"/>
      <x:c r="AP884" s="49"/>
      <x:c r="AQ884" s="49"/>
      <x:c r="AR884" s="49"/>
      <x:c r="AS884" s="49"/>
      <x:c r="AT884" s="49"/>
      <x:c r="AU884" s="49"/>
      <x:c r="AV884" s="49"/>
      <x:c r="AW884" s="49"/>
      <x:c r="AX884" s="49"/>
      <x:c r="AY884" s="49"/>
      <x:c r="AZ884" s="49"/>
      <x:c r="BA884" s="49"/>
      <x:c r="BB884" s="49"/>
      <x:c r="BC884" s="49"/>
      <x:c r="BD884" s="49"/>
      <x:c r="BE884" s="49"/>
      <x:c r="BF884" s="49"/>
      <x:c r="BG884" s="49"/>
      <x:c r="BH884" s="49"/>
      <x:c r="BI884" s="49"/>
      <x:c r="BJ884" s="49"/>
      <x:c r="BK884" s="49"/>
      <x:c r="BL884" s="49"/>
      <x:c r="BM884" s="49"/>
      <x:c r="BN884" s="49"/>
      <x:c r="BO884" s="49"/>
      <x:c r="BP884" s="49"/>
      <x:c r="BQ884" s="49"/>
      <x:c r="BR884" s="49"/>
      <x:c r="BS884" s="49"/>
      <x:c r="BT884" s="49"/>
      <x:c r="BU884" s="49"/>
      <x:c r="BV884" s="49"/>
      <x:c r="BW884" s="49"/>
      <x:c r="BX884" s="49"/>
      <x:c r="BY884" s="49"/>
      <x:c r="BZ884" s="49"/>
      <x:c r="CA884" s="49"/>
      <x:c r="CB884" s="49"/>
      <x:c r="CC884" s="49"/>
      <x:c r="CD884" s="49"/>
      <x:c r="CE884" s="49"/>
      <x:c r="CF884" s="49"/>
      <x:c r="CG884" s="49"/>
      <x:c r="CH884" s="49"/>
      <x:c r="CI884" s="49"/>
      <x:c r="CJ884" s="49"/>
      <x:c r="CK884" s="49"/>
      <x:c r="CL884" s="49"/>
      <x:c r="CM884" s="49"/>
      <x:c r="CN884" s="49"/>
      <x:c r="CO884" s="49"/>
      <x:c r="CP884" s="49"/>
      <x:c r="CQ884" s="49"/>
      <x:c r="CR884" s="49"/>
      <x:c r="CS884" s="49"/>
      <x:c r="CT884" s="49"/>
      <x:c r="CU884" s="49"/>
      <x:c r="CV884" s="49"/>
      <x:c r="CW884" s="49"/>
      <x:c r="CX884" s="49"/>
      <x:c r="CY884" s="49"/>
      <x:c r="CZ884" s="49"/>
      <x:c r="DA884" s="49"/>
      <x:c r="DB884" s="49"/>
      <x:c r="DC884" s="49"/>
      <x:c r="DD884" s="49"/>
      <x:c r="DE884" s="49"/>
      <x:c r="DF884" s="49"/>
      <x:c r="DG884" s="49"/>
      <x:c r="DH884" s="49"/>
      <x:c r="DI884" s="49"/>
      <x:c r="DJ884" s="49"/>
      <x:c r="DK884" s="49"/>
      <x:c r="DL884" s="49"/>
      <x:c r="DM884" s="49"/>
      <x:c r="DN884" s="49"/>
      <x:c r="DO884" s="49"/>
      <x:c r="DP884" s="49"/>
      <x:c r="DQ884" s="49"/>
      <x:c r="DR884" s="49"/>
      <x:c r="DS884" s="49"/>
      <x:c r="DT884" s="49"/>
      <x:c r="DU884" s="49"/>
      <x:c r="DV884" s="49"/>
      <x:c r="DW884" s="49"/>
      <x:c r="DX884" s="49"/>
      <x:c r="DY884" s="49"/>
      <x:c r="DZ884" s="49"/>
      <x:c r="EA884" s="49"/>
      <x:c r="EB884" s="49"/>
      <x:c r="EC884" s="49"/>
      <x:c r="ED884" s="49"/>
      <x:c r="EE884" s="49"/>
      <x:c r="EF884" s="49"/>
      <x:c r="EG884" s="49"/>
      <x:c r="EH884" s="49"/>
      <x:c r="EI884" s="49"/>
      <x:c r="EJ884" s="49"/>
      <x:c r="EK884" s="49"/>
      <x:c r="EL884" s="49"/>
      <x:c r="EM884" s="49"/>
      <x:c r="EN884" s="49"/>
      <x:c r="EO884" s="49"/>
      <x:c r="EP884" s="49"/>
      <x:c r="EQ884" s="49"/>
      <x:c r="ER884" s="49"/>
      <x:c r="ES884" s="49"/>
      <x:c r="ET884" s="49"/>
      <x:c r="EU884" s="49"/>
      <x:c r="EV884" s="49"/>
      <x:c r="EW884" s="49"/>
      <x:c r="EX884" s="49"/>
      <x:c r="EY884" s="49"/>
      <x:c r="EZ884" s="49"/>
      <x:c r="FA884" s="49"/>
      <x:c r="FB884" s="49"/>
      <x:c r="FC884" s="49"/>
      <x:c r="FD884" s="49"/>
      <x:c r="FE884" s="49"/>
      <x:c r="FF884" s="49"/>
      <x:c r="FG884" s="49"/>
      <x:c r="FH884" s="49"/>
      <x:c r="FI884" s="49"/>
      <x:c r="FJ884" s="49"/>
      <x:c r="FK884" s="49"/>
      <x:c r="FL884" s="49"/>
      <x:c r="FM884" s="49"/>
      <x:c r="FN884" s="49"/>
      <x:c r="FO884" s="49"/>
      <x:c r="FP884" s="49"/>
      <x:c r="FQ884" s="49"/>
      <x:c r="FR884" s="49"/>
      <x:c r="FS884" s="49"/>
      <x:c r="FT884" s="49"/>
      <x:c r="FU884" s="49"/>
      <x:c r="FV884" s="49"/>
      <x:c r="FW884" s="49"/>
      <x:c r="FX884" s="49"/>
      <x:c r="FY884" s="49"/>
      <x:c r="FZ884" s="49"/>
      <x:c r="GA884" s="49"/>
      <x:c r="GB884" s="49"/>
      <x:c r="GC884" s="49"/>
      <x:c r="GD884" s="49"/>
      <x:c r="GE884" s="49"/>
      <x:c r="GF884" s="49"/>
      <x:c r="GG884" s="49"/>
      <x:c r="GH884" s="49"/>
      <x:c r="GI884" s="49"/>
      <x:c r="GJ884" s="49"/>
      <x:c r="GK884" s="49"/>
      <x:c r="GL884" s="49"/>
      <x:c r="GM884" s="49"/>
      <x:c r="GN884" s="49"/>
      <x:c r="GO884" s="49"/>
      <x:c r="GP884" s="49"/>
      <x:c r="GQ884" s="49"/>
      <x:c r="GR884" s="49"/>
      <x:c r="GS884" s="49"/>
      <x:c r="GT884" s="49"/>
      <x:c r="GU884" s="49"/>
      <x:c r="GV884" s="49"/>
      <x:c r="GW884" s="49"/>
      <x:c r="GX884" s="49"/>
      <x:c r="GY884" s="49"/>
      <x:c r="GZ884" s="49"/>
      <x:c r="HA884" s="49"/>
      <x:c r="HB884" s="49"/>
      <x:c r="HC884" s="49"/>
      <x:c r="HD884" s="49"/>
      <x:c r="HE884" s="49"/>
      <x:c r="HF884" s="49"/>
      <x:c r="HG884" s="49"/>
      <x:c r="HH884" s="49"/>
      <x:c r="HI884" s="49"/>
      <x:c r="HJ884" s="49"/>
      <x:c r="HK884" s="49"/>
      <x:c r="HL884" s="49"/>
      <x:c r="HM884" s="49"/>
      <x:c r="HN884" s="49"/>
      <x:c r="HO884" s="49"/>
      <x:c r="HP884" s="49"/>
      <x:c r="HQ884" s="49"/>
      <x:c r="HR884" s="49"/>
      <x:c r="HS884" s="49"/>
      <x:c r="HT884" s="49"/>
      <x:c r="HU884" s="49"/>
      <x:c r="HV884" s="49"/>
      <x:c r="HW884" s="49"/>
      <x:c r="HX884" s="49"/>
      <x:c r="HY884" s="49"/>
      <x:c r="HZ884" s="49"/>
      <x:c r="IA884" s="49"/>
      <x:c r="IB884" s="49"/>
      <x:c r="IC884" s="49"/>
      <x:c r="ID884" s="49"/>
      <x:c r="IE884" s="49"/>
      <x:c r="IF884" s="49"/>
      <x:c r="IG884" s="49"/>
      <x:c r="IH884" s="49"/>
      <x:c r="II884" s="49"/>
      <x:c r="IJ884" s="49"/>
      <x:c r="IK884" s="49"/>
      <x:c r="IL884" s="49"/>
      <x:c r="IM884" s="49"/>
      <x:c r="IN884" s="49"/>
    </x:row>
    <x:row r="885" spans="1:248" s="43" customFormat="1" ht="38.25" x14ac:dyDescent="0.2">
      <x:c r="A885" s="93" t="s">
        <x:v>1731</x:v>
      </x:c>
      <x:c r="B885" s="93" t="s">
        <x:v>1732</x:v>
      </x:c>
      <x:c r="C885" s="93" t="s">
        <x:v>1727</x:v>
      </x:c>
      <x:c r="D885" s="93" t="s">
        <x:v>1733</x:v>
      </x:c>
      <x:c r="E885" s="127">
        <x:v>46006</x:v>
      </x:c>
      <x:c r="F885" s="119">
        <x:v>46520</x:v>
      </x:c>
      <x:c r="G885" s="128"/>
      <x:c r="H885" s="128"/>
      <x:c r="I885" s="90"/>
      <x:c r="J885" s="83"/>
      <x:c r="K885" s="105" t="s">
        <x:v>150</x:v>
      </x:c>
      <x:c r="L885" s="97">
        <x:v>0</x:v>
      </x:c>
      <x:c r="M885" s="93" t="s">
        <x:v>22</x:v>
      </x:c>
      <x:c r="N885" s="93">
        <x:v>345</x:v>
      </x:c>
      <x:c r="O885" s="93" t="s">
        <x:v>22</x:v>
      </x:c>
      <x:c r="P885" s="93" t="s">
        <x:v>22</x:v>
      </x:c>
      <x:c r="Q885" s="93" t="s">
        <x:v>22</x:v>
      </x:c>
      <x:c r="R885" s="93" t="s">
        <x:v>22</x:v>
      </x:c>
      <x:c r="S885" s="93" t="s">
        <x:v>22</x:v>
      </x:c>
      <x:c r="T885" s="84" t="s">
        <x:v>22</x:v>
      </x:c>
      <x:c r="U885" s="84" t="s">
        <x:v>22</x:v>
      </x:c>
      <x:c r="V885" s="93" t="s">
        <x:v>99</x:v>
      </x:c>
      <x:c r="W885" s="93"/>
      <x:c r="X885" s="49"/>
      <x:c r="Y885" s="49"/>
      <x:c r="Z885" s="49"/>
      <x:c r="AA885" s="49"/>
      <x:c r="AB885" s="49"/>
      <x:c r="AC885" s="49"/>
      <x:c r="AD885" s="49"/>
      <x:c r="AE885" s="49"/>
      <x:c r="AF885" s="49"/>
      <x:c r="AG885" s="49"/>
      <x:c r="AH885" s="49"/>
      <x:c r="AI885" s="49"/>
      <x:c r="AJ885" s="49"/>
      <x:c r="AK885" s="49"/>
      <x:c r="AL885" s="49"/>
      <x:c r="AM885" s="49"/>
      <x:c r="AN885" s="49"/>
      <x:c r="AO885" s="49"/>
      <x:c r="AP885" s="49"/>
      <x:c r="AQ885" s="49"/>
      <x:c r="AR885" s="49"/>
      <x:c r="AS885" s="49"/>
      <x:c r="AT885" s="49"/>
      <x:c r="AU885" s="49"/>
      <x:c r="AV885" s="49"/>
      <x:c r="AW885" s="49"/>
      <x:c r="AX885" s="49"/>
      <x:c r="AY885" s="49"/>
      <x:c r="AZ885" s="49"/>
      <x:c r="BA885" s="49"/>
      <x:c r="BB885" s="49"/>
      <x:c r="BC885" s="49"/>
      <x:c r="BD885" s="49"/>
      <x:c r="BE885" s="49"/>
      <x:c r="BF885" s="49"/>
      <x:c r="BG885" s="49"/>
      <x:c r="BH885" s="49"/>
      <x:c r="BI885" s="49"/>
      <x:c r="BJ885" s="49"/>
      <x:c r="BK885" s="49"/>
      <x:c r="BL885" s="49"/>
      <x:c r="BM885" s="49"/>
      <x:c r="BN885" s="49"/>
      <x:c r="BO885" s="49"/>
      <x:c r="BP885" s="49"/>
      <x:c r="BQ885" s="49"/>
      <x:c r="BR885" s="49"/>
      <x:c r="BS885" s="49"/>
      <x:c r="BT885" s="49"/>
      <x:c r="BU885" s="49"/>
      <x:c r="BV885" s="49"/>
      <x:c r="BW885" s="49"/>
      <x:c r="BX885" s="49"/>
      <x:c r="BY885" s="49"/>
      <x:c r="BZ885" s="49"/>
      <x:c r="CA885" s="49"/>
      <x:c r="CB885" s="49"/>
      <x:c r="CC885" s="49"/>
      <x:c r="CD885" s="49"/>
      <x:c r="CE885" s="49"/>
      <x:c r="CF885" s="49"/>
      <x:c r="CG885" s="49"/>
      <x:c r="CH885" s="49"/>
      <x:c r="CI885" s="49"/>
      <x:c r="CJ885" s="49"/>
      <x:c r="CK885" s="49"/>
      <x:c r="CL885" s="49"/>
      <x:c r="CM885" s="49"/>
      <x:c r="CN885" s="49"/>
      <x:c r="CO885" s="49"/>
      <x:c r="CP885" s="49"/>
      <x:c r="CQ885" s="49"/>
      <x:c r="CR885" s="49"/>
      <x:c r="CS885" s="49"/>
      <x:c r="CT885" s="49"/>
      <x:c r="CU885" s="49"/>
      <x:c r="CV885" s="49"/>
      <x:c r="CW885" s="49"/>
      <x:c r="CX885" s="49"/>
      <x:c r="CY885" s="49"/>
      <x:c r="CZ885" s="49"/>
      <x:c r="DA885" s="49"/>
      <x:c r="DB885" s="49"/>
      <x:c r="DC885" s="49"/>
      <x:c r="DD885" s="49"/>
      <x:c r="DE885" s="49"/>
      <x:c r="DF885" s="49"/>
      <x:c r="DG885" s="49"/>
      <x:c r="DH885" s="49"/>
      <x:c r="DI885" s="49"/>
      <x:c r="DJ885" s="49"/>
      <x:c r="DK885" s="49"/>
      <x:c r="DL885" s="49"/>
      <x:c r="DM885" s="49"/>
      <x:c r="DN885" s="49"/>
      <x:c r="DO885" s="49"/>
      <x:c r="DP885" s="49"/>
      <x:c r="DQ885" s="49"/>
      <x:c r="DR885" s="49"/>
      <x:c r="DS885" s="49"/>
      <x:c r="DT885" s="49"/>
      <x:c r="DU885" s="49"/>
      <x:c r="DV885" s="49"/>
      <x:c r="DW885" s="49"/>
      <x:c r="DX885" s="49"/>
      <x:c r="DY885" s="49"/>
      <x:c r="DZ885" s="49"/>
      <x:c r="EA885" s="49"/>
      <x:c r="EB885" s="49"/>
      <x:c r="EC885" s="49"/>
      <x:c r="ED885" s="49"/>
      <x:c r="EE885" s="49"/>
      <x:c r="EF885" s="49"/>
      <x:c r="EG885" s="49"/>
      <x:c r="EH885" s="49"/>
      <x:c r="EI885" s="49"/>
      <x:c r="EJ885" s="49"/>
      <x:c r="EK885" s="49"/>
      <x:c r="EL885" s="49"/>
      <x:c r="EM885" s="49"/>
      <x:c r="EN885" s="49"/>
      <x:c r="EO885" s="49"/>
      <x:c r="EP885" s="49"/>
      <x:c r="EQ885" s="49"/>
      <x:c r="ER885" s="49"/>
      <x:c r="ES885" s="49"/>
      <x:c r="ET885" s="49"/>
      <x:c r="EU885" s="49"/>
      <x:c r="EV885" s="49"/>
      <x:c r="EW885" s="49"/>
      <x:c r="EX885" s="49"/>
      <x:c r="EY885" s="49"/>
      <x:c r="EZ885" s="49"/>
      <x:c r="FA885" s="49"/>
      <x:c r="FB885" s="49"/>
      <x:c r="FC885" s="49"/>
      <x:c r="FD885" s="49"/>
      <x:c r="FE885" s="49"/>
      <x:c r="FF885" s="49"/>
      <x:c r="FG885" s="49"/>
      <x:c r="FH885" s="49"/>
      <x:c r="FI885" s="49"/>
      <x:c r="FJ885" s="49"/>
      <x:c r="FK885" s="49"/>
      <x:c r="FL885" s="49"/>
      <x:c r="FM885" s="49"/>
      <x:c r="FN885" s="49"/>
      <x:c r="FO885" s="49"/>
      <x:c r="FP885" s="49"/>
      <x:c r="FQ885" s="49"/>
      <x:c r="FR885" s="49"/>
      <x:c r="FS885" s="49"/>
      <x:c r="FT885" s="49"/>
      <x:c r="FU885" s="49"/>
      <x:c r="FV885" s="49"/>
      <x:c r="FW885" s="49"/>
      <x:c r="FX885" s="49"/>
      <x:c r="FY885" s="49"/>
      <x:c r="FZ885" s="49"/>
      <x:c r="GA885" s="49"/>
      <x:c r="GB885" s="49"/>
      <x:c r="GC885" s="49"/>
      <x:c r="GD885" s="49"/>
      <x:c r="GE885" s="49"/>
      <x:c r="GF885" s="49"/>
      <x:c r="GG885" s="49"/>
      <x:c r="GH885" s="49"/>
      <x:c r="GI885" s="49"/>
      <x:c r="GJ885" s="49"/>
      <x:c r="GK885" s="49"/>
      <x:c r="GL885" s="49"/>
      <x:c r="GM885" s="49"/>
      <x:c r="GN885" s="49"/>
      <x:c r="GO885" s="49"/>
      <x:c r="GP885" s="49"/>
      <x:c r="GQ885" s="49"/>
      <x:c r="GR885" s="49"/>
      <x:c r="GS885" s="49"/>
      <x:c r="GT885" s="49"/>
      <x:c r="GU885" s="49"/>
      <x:c r="GV885" s="49"/>
      <x:c r="GW885" s="49"/>
      <x:c r="GX885" s="49"/>
      <x:c r="GY885" s="49"/>
      <x:c r="GZ885" s="49"/>
      <x:c r="HA885" s="49"/>
      <x:c r="HB885" s="49"/>
      <x:c r="HC885" s="49"/>
      <x:c r="HD885" s="49"/>
      <x:c r="HE885" s="49"/>
      <x:c r="HF885" s="49"/>
      <x:c r="HG885" s="49"/>
      <x:c r="HH885" s="49"/>
      <x:c r="HI885" s="49"/>
      <x:c r="HJ885" s="49"/>
      <x:c r="HK885" s="49"/>
      <x:c r="HL885" s="49"/>
      <x:c r="HM885" s="49"/>
      <x:c r="HN885" s="49"/>
      <x:c r="HO885" s="49"/>
      <x:c r="HP885" s="49"/>
      <x:c r="HQ885" s="49"/>
      <x:c r="HR885" s="49"/>
      <x:c r="HS885" s="49"/>
      <x:c r="HT885" s="49"/>
      <x:c r="HU885" s="49"/>
      <x:c r="HV885" s="49"/>
      <x:c r="HW885" s="49"/>
      <x:c r="HX885" s="49"/>
      <x:c r="HY885" s="49"/>
      <x:c r="HZ885" s="49"/>
      <x:c r="IA885" s="49"/>
      <x:c r="IB885" s="49"/>
      <x:c r="IC885" s="49"/>
      <x:c r="ID885" s="49"/>
      <x:c r="IE885" s="49"/>
      <x:c r="IF885" s="49"/>
      <x:c r="IG885" s="49"/>
      <x:c r="IH885" s="49"/>
      <x:c r="II885" s="49"/>
      <x:c r="IJ885" s="49"/>
      <x:c r="IK885" s="49"/>
      <x:c r="IL885" s="49"/>
      <x:c r="IM885" s="49"/>
      <x:c r="IN885" s="49"/>
    </x:row>
    <x:row r="886" spans="1:248" s="49" customFormat="1" ht="38.25" x14ac:dyDescent="0.2">
      <x:c r="A886" s="93" t="s">
        <x:v>1728</x:v>
      </x:c>
      <x:c r="B886" s="93" t="s">
        <x:v>1734</x:v>
      </x:c>
      <x:c r="C886" s="93" t="s">
        <x:v>676</x:v>
      </x:c>
      <x:c r="D886" s="93" t="s">
        <x:v>1832</x:v>
      </x:c>
      <x:c r="E886" s="86">
        <x:v>45264</x:v>
      </x:c>
      <x:c r="F886" s="119">
        <x:v>45743</x:v>
      </x:c>
      <x:c r="G886" s="128"/>
      <x:c r="H886" s="128"/>
      <x:c r="I886" s="90">
        <x:v>4553646.26</x:v>
      </x:c>
      <x:c r="J886" s="83"/>
      <x:c r="K886" s="105" t="s">
        <x:v>150</x:v>
      </x:c>
      <x:c r="L886" s="97" t="s">
        <x:v>2972</x:v>
      </x:c>
      <x:c r="M886" s="93">
        <x:v>345</x:v>
      </x:c>
      <x:c r="N886" s="93" t="s">
        <x:v>22</x:v>
      </x:c>
      <x:c r="O886" s="93" t="s">
        <x:v>22</x:v>
      </x:c>
      <x:c r="P886" s="93" t="s">
        <x:v>22</x:v>
      </x:c>
      <x:c r="Q886" s="93" t="s">
        <x:v>22</x:v>
      </x:c>
      <x:c r="R886" s="93" t="s">
        <x:v>22</x:v>
      </x:c>
      <x:c r="S886" s="93" t="s">
        <x:v>22</x:v>
      </x:c>
      <x:c r="T886" s="84" t="s">
        <x:v>22</x:v>
      </x:c>
      <x:c r="U886" s="84" t="s">
        <x:v>22</x:v>
      </x:c>
      <x:c r="V886" s="93" t="s">
        <x:v>99</x:v>
      </x:c>
      <x:c r="W886" s="93"/>
    </x:row>
    <x:row r="887" spans="1:248" s="49" customFormat="1" ht="25.5" x14ac:dyDescent="0.2">
      <x:c r="A887" s="306" t="s">
        <x:v>1735</x:v>
      </x:c>
      <x:c r="B887" s="306" t="s">
        <x:v>1736</x:v>
      </x:c>
      <x:c r="C887" s="306" t="s">
        <x:v>321</x:v>
      </x:c>
      <x:c r="D887" s="306" t="s">
        <x:v>1737</x:v>
      </x:c>
      <x:c r="E887" s="308">
        <x:v>45363</x:v>
      </x:c>
      <x:c r="F887" s="178">
        <x:v>45644</x:v>
      </x:c>
      <x:c r="G887" s="193">
        <x:v>45644</x:v>
      </x:c>
      <x:c r="H887" s="316"/>
      <x:c r="I887" s="227">
        <x:v>479840</x:v>
      </x:c>
      <x:c r="J887" s="327"/>
      <x:c r="K887" s="287" t="s">
        <x:v>150</x:v>
      </x:c>
      <x:c r="L887" s="312">
        <x:v>100</x:v>
      </x:c>
      <x:c r="M887" s="306">
        <x:v>345</x:v>
      </x:c>
      <x:c r="N887" s="306" t="s">
        <x:v>22</x:v>
      </x:c>
      <x:c r="O887" s="306" t="s">
        <x:v>22</x:v>
      </x:c>
      <x:c r="P887" s="306" t="s">
        <x:v>22</x:v>
      </x:c>
      <x:c r="Q887" s="306" t="s">
        <x:v>22</x:v>
      </x:c>
      <x:c r="R887" s="306" t="s">
        <x:v>22</x:v>
      </x:c>
      <x:c r="S887" s="306" t="s">
        <x:v>22</x:v>
      </x:c>
      <x:c r="T887" s="307" t="s">
        <x:v>22</x:v>
      </x:c>
      <x:c r="U887" s="307" t="s">
        <x:v>22</x:v>
      </x:c>
      <x:c r="V887" s="306" t="s">
        <x:v>99</x:v>
      </x:c>
      <x:c r="W887" s="306"/>
    </x:row>
    <x:row r="888" spans="1:248" s="49" customFormat="1" x14ac:dyDescent="0.2">
      <x:c r="A888" s="209" t="s">
        <x:v>1745</x:v>
      </x:c>
      <x:c r="B888" s="209" t="s">
        <x:v>1750</x:v>
      </x:c>
      <x:c r="C888" s="209" t="s">
        <x:v>43</x:v>
      </x:c>
      <x:c r="D888" s="209" t="s">
        <x:v>1751</x:v>
      </x:c>
      <x:c r="E888" s="207">
        <x:v>45334</x:v>
      </x:c>
      <x:c r="F888" s="207">
        <x:v>45425</x:v>
      </x:c>
      <x:c r="G888" s="207">
        <x:v>45425</x:v>
      </x:c>
      <x:c r="H888" s="366"/>
      <x:c r="I888" s="208">
        <x:v>1681386</x:v>
      </x:c>
      <x:c r="J888" s="542"/>
      <x:c r="K888" s="288" t="s">
        <x:v>150</x:v>
      </x:c>
      <x:c r="L888" s="371">
        <x:v>100</x:v>
      </x:c>
      <x:c r="M888" s="195">
        <x:v>345</x:v>
      </x:c>
      <x:c r="N888" s="195" t="s">
        <x:v>22</x:v>
      </x:c>
      <x:c r="O888" s="195" t="s">
        <x:v>22</x:v>
      </x:c>
      <x:c r="P888" s="195" t="s">
        <x:v>22</x:v>
      </x:c>
      <x:c r="Q888" s="195" t="s">
        <x:v>22</x:v>
      </x:c>
      <x:c r="R888" s="195" t="s">
        <x:v>22</x:v>
      </x:c>
      <x:c r="S888" s="195" t="s">
        <x:v>22</x:v>
      </x:c>
      <x:c r="T888" s="364" t="s">
        <x:v>22</x:v>
      </x:c>
      <x:c r="U888" s="364" t="s">
        <x:v>22</x:v>
      </x:c>
      <x:c r="V888" s="195" t="s">
        <x:v>99</x:v>
      </x:c>
      <x:c r="W888" s="195"/>
    </x:row>
    <x:row r="889" spans="1:248" s="49" customFormat="1" ht="25.5" x14ac:dyDescent="0.2">
      <x:c r="A889" s="91" t="s">
        <x:v>1752</x:v>
      </x:c>
      <x:c r="B889" s="91" t="s">
        <x:v>1753</x:v>
      </x:c>
      <x:c r="C889" s="91" t="s">
        <x:v>208</x:v>
      </x:c>
      <x:c r="D889" s="91" t="s">
        <x:v>1754</x:v>
      </x:c>
      <x:c r="E889" s="86">
        <x:v>45309</x:v>
      </x:c>
      <x:c r="F889" s="119">
        <x:v>45352</x:v>
      </x:c>
      <x:c r="G889" s="119">
        <x:v>45352</x:v>
      </x:c>
      <x:c r="H889" s="128"/>
      <x:c r="I889" s="90">
        <x:v>622143.12</x:v>
      </x:c>
      <x:c r="J889" s="83"/>
      <x:c r="K889" s="105" t="s">
        <x:v>150</x:v>
      </x:c>
      <x:c r="L889" s="97">
        <x:v>100</x:v>
      </x:c>
      <x:c r="M889" s="93">
        <x:v>138</x:v>
      </x:c>
      <x:c r="N889" s="93" t="s">
        <x:v>22</x:v>
      </x:c>
      <x:c r="O889" s="93" t="s">
        <x:v>22</x:v>
      </x:c>
      <x:c r="P889" s="93" t="s">
        <x:v>22</x:v>
      </x:c>
      <x:c r="Q889" s="93" t="s">
        <x:v>22</x:v>
      </x:c>
      <x:c r="R889" s="93" t="s">
        <x:v>22</x:v>
      </x:c>
      <x:c r="S889" s="93" t="s">
        <x:v>22</x:v>
      </x:c>
      <x:c r="T889" s="84" t="s">
        <x:v>22</x:v>
      </x:c>
      <x:c r="U889" s="84" t="s">
        <x:v>22</x:v>
      </x:c>
      <x:c r="V889" s="93" t="s">
        <x:v>99</x:v>
      </x:c>
      <x:c r="W889" s="93"/>
    </x:row>
    <x:row r="890" spans="1:248" s="49" customFormat="1" ht="38.25" x14ac:dyDescent="0.2">
      <x:c r="A890" s="91" t="s">
        <x:v>3079</x:v>
      </x:c>
      <x:c r="B890" s="91" t="s">
        <x:v>1755</x:v>
      </x:c>
      <x:c r="C890" s="91" t="s">
        <x:v>1756</x:v>
      </x:c>
      <x:c r="D890" s="91" t="s">
        <x:v>1757</x:v>
      </x:c>
      <x:c r="E890" s="86">
        <x:v>45223</x:v>
      </x:c>
      <x:c r="F890" s="86">
        <x:v>45426</x:v>
      </x:c>
      <x:c r="G890" s="86">
        <x:v>45426</x:v>
      </x:c>
      <x:c r="H890" s="128"/>
      <x:c r="I890" s="103">
        <x:v>9187622.5299999993</x:v>
      </x:c>
      <x:c r="J890" s="83"/>
      <x:c r="K890" s="105" t="s">
        <x:v>150</x:v>
      </x:c>
      <x:c r="L890" s="85">
        <x:v>100</x:v>
      </x:c>
      <x:c r="M890" s="93" t="s">
        <x:v>22</x:v>
      </x:c>
      <x:c r="N890" s="93">
        <x:v>345</x:v>
      </x:c>
      <x:c r="O890" s="93" t="s">
        <x:v>22</x:v>
      </x:c>
      <x:c r="P890" s="93" t="s">
        <x:v>22</x:v>
      </x:c>
      <x:c r="Q890" s="93" t="s">
        <x:v>22</x:v>
      </x:c>
      <x:c r="R890" s="93" t="s">
        <x:v>22</x:v>
      </x:c>
      <x:c r="S890" s="93" t="s">
        <x:v>22</x:v>
      </x:c>
      <x:c r="T890" s="84" t="s">
        <x:v>22</x:v>
      </x:c>
      <x:c r="U890" s="84" t="s">
        <x:v>22</x:v>
      </x:c>
      <x:c r="V890" s="93" t="s">
        <x:v>99</x:v>
      </x:c>
      <x:c r="W890" s="93"/>
    </x:row>
    <x:row r="891" spans="1:248" s="49" customFormat="1" ht="25.5" x14ac:dyDescent="0.2">
      <x:c r="A891" s="91" t="s">
        <x:v>1758</x:v>
      </x:c>
      <x:c r="B891" s="91" t="s">
        <x:v>1759</x:v>
      </x:c>
      <x:c r="C891" s="91" t="s">
        <x:v>40</x:v>
      </x:c>
      <x:c r="D891" s="91" t="s">
        <x:v>1760</x:v>
      </x:c>
      <x:c r="E891" s="86">
        <x:v>45357</x:v>
      </x:c>
      <x:c r="F891" s="119">
        <x:v>45444</x:v>
      </x:c>
      <x:c r="G891" s="119">
        <x:v>45444</x:v>
      </x:c>
      <x:c r="H891" s="128"/>
      <x:c r="I891" s="103">
        <x:v>413295</x:v>
      </x:c>
      <x:c r="J891" s="83"/>
      <x:c r="K891" s="105" t="s">
        <x:v>150</x:v>
      </x:c>
      <x:c r="L891" s="120">
        <x:v>100</x:v>
      </x:c>
      <x:c r="M891" s="93">
        <x:v>138</x:v>
      </x:c>
      <x:c r="N891" s="93" t="s">
        <x:v>22</x:v>
      </x:c>
      <x:c r="O891" s="93" t="s">
        <x:v>22</x:v>
      </x:c>
      <x:c r="P891" s="93" t="s">
        <x:v>22</x:v>
      </x:c>
      <x:c r="Q891" s="93" t="s">
        <x:v>22</x:v>
      </x:c>
      <x:c r="R891" s="93" t="s">
        <x:v>22</x:v>
      </x:c>
      <x:c r="S891" s="93" t="s">
        <x:v>22</x:v>
      </x:c>
      <x:c r="T891" s="84" t="s">
        <x:v>22</x:v>
      </x:c>
      <x:c r="U891" s="84" t="s">
        <x:v>22</x:v>
      </x:c>
      <x:c r="V891" s="93" t="s">
        <x:v>99</x:v>
      </x:c>
      <x:c r="W891" s="93"/>
    </x:row>
    <x:row r="892" spans="1:248" s="49" customFormat="1" ht="25.5" x14ac:dyDescent="0.2">
      <x:c r="A892" s="91" t="s">
        <x:v>1748</x:v>
      </x:c>
      <x:c r="B892" s="91" t="s">
        <x:v>1761</x:v>
      </x:c>
      <x:c r="C892" s="91" t="s">
        <x:v>552</x:v>
      </x:c>
      <x:c r="D892" s="91" t="s">
        <x:v>1762</x:v>
      </x:c>
      <x:c r="E892" s="86">
        <x:v>45250</x:v>
      </x:c>
      <x:c r="F892" s="119">
        <x:v>45462</x:v>
      </x:c>
      <x:c r="G892" s="119">
        <x:v>45462</x:v>
      </x:c>
      <x:c r="H892" s="128"/>
      <x:c r="I892" s="90">
        <x:v>6276612.6699999999</x:v>
      </x:c>
      <x:c r="J892" s="83"/>
      <x:c r="K892" s="105" t="s">
        <x:v>150</x:v>
      </x:c>
      <x:c r="L892" s="120">
        <x:v>100</x:v>
      </x:c>
      <x:c r="M892" s="93">
        <x:v>138</x:v>
      </x:c>
      <x:c r="N892" s="93" t="s">
        <x:v>22</x:v>
      </x:c>
      <x:c r="O892" s="93" t="s">
        <x:v>22</x:v>
      </x:c>
      <x:c r="P892" s="93" t="s">
        <x:v>22</x:v>
      </x:c>
      <x:c r="Q892" s="93" t="s">
        <x:v>22</x:v>
      </x:c>
      <x:c r="R892" s="93" t="s">
        <x:v>22</x:v>
      </x:c>
      <x:c r="S892" s="93" t="s">
        <x:v>22</x:v>
      </x:c>
      <x:c r="T892" s="84" t="s">
        <x:v>22</x:v>
      </x:c>
      <x:c r="U892" s="84" t="s">
        <x:v>22</x:v>
      </x:c>
      <x:c r="V892" s="93" t="s">
        <x:v>99</x:v>
      </x:c>
      <x:c r="W892" s="93"/>
    </x:row>
    <x:row r="893" spans="1:248" s="49" customFormat="1" ht="25.5" x14ac:dyDescent="0.2">
      <x:c r="A893" s="91" t="s">
        <x:v>1763</x:v>
      </x:c>
      <x:c r="B893" s="91" t="s">
        <x:v>1764</x:v>
      </x:c>
      <x:c r="C893" s="91" t="s">
        <x:v>859</x:v>
      </x:c>
      <x:c r="D893" s="91" t="s">
        <x:v>1765</x:v>
      </x:c>
      <x:c r="E893" s="99">
        <x:v>45215</x:v>
      </x:c>
      <x:c r="F893" s="119">
        <x:v>45646</x:v>
      </x:c>
      <x:c r="G893" s="192">
        <x:v>45646</x:v>
      </x:c>
      <x:c r="H893" s="128"/>
      <x:c r="I893" s="103">
        <x:v>10372355.479999999</x:v>
      </x:c>
      <x:c r="J893" s="83"/>
      <x:c r="K893" s="105" t="s">
        <x:v>150</x:v>
      </x:c>
      <x:c r="L893" s="110">
        <x:v>100</x:v>
      </x:c>
      <x:c r="M893" s="93" t="s">
        <x:v>22</x:v>
      </x:c>
      <x:c r="N893" s="93">
        <x:v>138</x:v>
      </x:c>
      <x:c r="O893" s="93" t="s">
        <x:v>22</x:v>
      </x:c>
      <x:c r="P893" s="93" t="s">
        <x:v>22</x:v>
      </x:c>
      <x:c r="Q893" s="93" t="s">
        <x:v>22</x:v>
      </x:c>
      <x:c r="R893" s="93" t="s">
        <x:v>22</x:v>
      </x:c>
      <x:c r="S893" s="93" t="s">
        <x:v>22</x:v>
      </x:c>
      <x:c r="T893" s="84" t="s">
        <x:v>22</x:v>
      </x:c>
      <x:c r="U893" s="84" t="s">
        <x:v>22</x:v>
      </x:c>
      <x:c r="V893" s="93" t="s">
        <x:v>99</x:v>
      </x:c>
      <x:c r="W893" s="93"/>
    </x:row>
    <x:row r="894" spans="1:248" s="49" customFormat="1" ht="25.5" x14ac:dyDescent="0.2">
      <x:c r="A894" s="91" t="s">
        <x:v>1747</x:v>
      </x:c>
      <x:c r="B894" s="91" t="s">
        <x:v>1766</x:v>
      </x:c>
      <x:c r="C894" s="91" t="s">
        <x:v>1082</x:v>
      </x:c>
      <x:c r="D894" s="91" t="s">
        <x:v>1767</x:v>
      </x:c>
      <x:c r="E894" s="86">
        <x:v>45323</x:v>
      </x:c>
      <x:c r="F894" s="119">
        <x:v>45481</x:v>
      </x:c>
      <x:c r="G894" s="119">
        <x:v>45481</x:v>
      </x:c>
      <x:c r="H894" s="128"/>
      <x:c r="I894" s="90">
        <x:v>5307743.4400000004</x:v>
      </x:c>
      <x:c r="J894" s="83"/>
      <x:c r="K894" s="105" t="s">
        <x:v>150</x:v>
      </x:c>
      <x:c r="L894" s="97">
        <x:v>100</x:v>
      </x:c>
      <x:c r="M894" s="93">
        <x:v>138</x:v>
      </x:c>
      <x:c r="N894" s="93" t="s">
        <x:v>22</x:v>
      </x:c>
      <x:c r="O894" s="93" t="s">
        <x:v>22</x:v>
      </x:c>
      <x:c r="P894" s="93" t="s">
        <x:v>22</x:v>
      </x:c>
      <x:c r="Q894" s="93" t="s">
        <x:v>22</x:v>
      </x:c>
      <x:c r="R894" s="93" t="s">
        <x:v>22</x:v>
      </x:c>
      <x:c r="S894" s="93" t="s">
        <x:v>22</x:v>
      </x:c>
      <x:c r="T894" s="84" t="s">
        <x:v>22</x:v>
      </x:c>
      <x:c r="U894" s="84" t="s">
        <x:v>22</x:v>
      </x:c>
      <x:c r="V894" s="93" t="s">
        <x:v>99</x:v>
      </x:c>
      <x:c r="W894" s="93"/>
    </x:row>
    <x:row r="895" spans="1:248" s="49" customFormat="1" ht="38.25" x14ac:dyDescent="0.2">
      <x:c r="A895" s="91" t="s">
        <x:v>2568</x:v>
      </x:c>
      <x:c r="B895" s="91" t="s">
        <x:v>1768</x:v>
      </x:c>
      <x:c r="C895" s="91" t="s">
        <x:v>74</x:v>
      </x:c>
      <x:c r="D895" s="91" t="s">
        <x:v>1769</x:v>
      </x:c>
      <x:c r="E895" s="99">
        <x:v>45309</x:v>
      </x:c>
      <x:c r="F895" s="99">
        <x:v>45440</x:v>
      </x:c>
      <x:c r="G895" s="99">
        <x:v>45440</x:v>
      </x:c>
      <x:c r="H895" s="128"/>
      <x:c r="I895" s="90">
        <x:v>7893819.9700000007</x:v>
      </x:c>
      <x:c r="J895" s="83"/>
      <x:c r="K895" s="105" t="s">
        <x:v>150</x:v>
      </x:c>
      <x:c r="L895" s="97">
        <x:v>100</x:v>
      </x:c>
      <x:c r="M895" s="93">
        <x:v>345</x:v>
      </x:c>
      <x:c r="N895" s="93" t="s">
        <x:v>22</x:v>
      </x:c>
      <x:c r="O895" s="93" t="s">
        <x:v>22</x:v>
      </x:c>
      <x:c r="P895" s="93" t="s">
        <x:v>22</x:v>
      </x:c>
      <x:c r="Q895" s="93" t="s">
        <x:v>22</x:v>
      </x:c>
      <x:c r="R895" s="93" t="s">
        <x:v>22</x:v>
      </x:c>
      <x:c r="S895" s="93" t="s">
        <x:v>22</x:v>
      </x:c>
      <x:c r="T895" s="84" t="s">
        <x:v>22</x:v>
      </x:c>
      <x:c r="U895" s="84" t="s">
        <x:v>22</x:v>
      </x:c>
      <x:c r="V895" s="93" t="s">
        <x:v>99</x:v>
      </x:c>
      <x:c r="W895" s="93"/>
    </x:row>
    <x:row r="896" spans="1:248" s="49" customFormat="1" ht="38.25" x14ac:dyDescent="0.2">
      <x:c r="A896" s="91" t="s">
        <x:v>3362</x:v>
      </x:c>
      <x:c r="B896" s="91" t="s">
        <x:v>1770</x:v>
      </x:c>
      <x:c r="C896" s="91" t="s">
        <x:v>91</x:v>
      </x:c>
      <x:c r="D896" s="91" t="s">
        <x:v>1771</x:v>
      </x:c>
      <x:c r="E896" s="86">
        <x:v>45317</x:v>
      </x:c>
      <x:c r="F896" s="119">
        <x:v>45534</x:v>
      </x:c>
      <x:c r="G896" s="119">
        <x:v>45534</x:v>
      </x:c>
      <x:c r="H896" s="128"/>
      <x:c r="I896" s="90">
        <x:v>8326843.2999999998</x:v>
      </x:c>
      <x:c r="J896" s="83"/>
      <x:c r="K896" s="105" t="s">
        <x:v>150</x:v>
      </x:c>
      <x:c r="L896" s="97">
        <x:v>100</x:v>
      </x:c>
      <x:c r="M896" s="93" t="s">
        <x:v>22</x:v>
      </x:c>
      <x:c r="N896" s="93">
        <x:v>138</x:v>
      </x:c>
      <x:c r="O896" s="93" t="s">
        <x:v>22</x:v>
      </x:c>
      <x:c r="P896" s="93" t="s">
        <x:v>22</x:v>
      </x:c>
      <x:c r="Q896" s="93" t="s">
        <x:v>22</x:v>
      </x:c>
      <x:c r="R896" s="93" t="s">
        <x:v>22</x:v>
      </x:c>
      <x:c r="S896" s="93" t="s">
        <x:v>22</x:v>
      </x:c>
      <x:c r="T896" s="84" t="s">
        <x:v>22</x:v>
      </x:c>
      <x:c r="U896" s="84" t="s">
        <x:v>22</x:v>
      </x:c>
      <x:c r="V896" s="93" t="s">
        <x:v>99</x:v>
      </x:c>
      <x:c r="W896" s="93"/>
    </x:row>
    <x:row r="897" spans="1:248" s="49" customFormat="1" ht="38.25" x14ac:dyDescent="0.2">
      <x:c r="A897" s="91" t="s">
        <x:v>1853</x:v>
      </x:c>
      <x:c r="B897" s="91" t="s">
        <x:v>1955</x:v>
      </x:c>
      <x:c r="C897" s="91" t="s">
        <x:v>42</x:v>
      </x:c>
      <x:c r="D897" s="91" t="s">
        <x:v>1905</x:v>
      </x:c>
      <x:c r="E897" s="86">
        <x:v>45322</x:v>
      </x:c>
      <x:c r="F897" s="119">
        <x:v>45595</x:v>
      </x:c>
      <x:c r="G897" s="128">
        <x:v>45595</x:v>
      </x:c>
      <x:c r="H897" s="128"/>
      <x:c r="I897" s="90">
        <x:v>3200826.04</x:v>
      </x:c>
      <x:c r="J897" s="83"/>
      <x:c r="K897" s="105" t="s">
        <x:v>150</x:v>
      </x:c>
      <x:c r="L897" s="120">
        <x:v>100</x:v>
      </x:c>
      <x:c r="M897" s="93">
        <x:v>138</x:v>
      </x:c>
      <x:c r="N897" s="93" t="s">
        <x:v>22</x:v>
      </x:c>
      <x:c r="O897" s="93" t="s">
        <x:v>22</x:v>
      </x:c>
      <x:c r="P897" s="93" t="s">
        <x:v>22</x:v>
      </x:c>
      <x:c r="Q897" s="93" t="s">
        <x:v>22</x:v>
      </x:c>
      <x:c r="R897" s="93" t="s">
        <x:v>22</x:v>
      </x:c>
      <x:c r="S897" s="93" t="s">
        <x:v>22</x:v>
      </x:c>
      <x:c r="T897" s="84" t="s">
        <x:v>22</x:v>
      </x:c>
      <x:c r="U897" s="84" t="s">
        <x:v>22</x:v>
      </x:c>
      <x:c r="V897" s="93" t="s">
        <x:v>99</x:v>
      </x:c>
      <x:c r="W897" s="93"/>
    </x:row>
    <x:row r="898" spans="1:248" s="49" customFormat="1" ht="38.25" x14ac:dyDescent="0.2">
      <x:c r="A898" s="91" t="s">
        <x:v>1774</x:v>
      </x:c>
      <x:c r="B898" s="91" t="s">
        <x:v>1775</x:v>
      </x:c>
      <x:c r="C898" s="91" t="s">
        <x:v>171</x:v>
      </x:c>
      <x:c r="D898" s="91" t="s">
        <x:v>1776</x:v>
      </x:c>
      <x:c r="E898" s="86">
        <x:v>45388</x:v>
      </x:c>
      <x:c r="F898" s="86">
        <x:v>45443</x:v>
      </x:c>
      <x:c r="G898" s="86">
        <x:v>45443</x:v>
      </x:c>
      <x:c r="H898" s="128"/>
      <x:c r="I898" s="90">
        <x:v>473635.54</x:v>
      </x:c>
      <x:c r="J898" s="83"/>
      <x:c r="K898" s="105" t="s">
        <x:v>150</x:v>
      </x:c>
      <x:c r="L898" s="97">
        <x:v>100</x:v>
      </x:c>
      <x:c r="M898" s="93">
        <x:v>138</x:v>
      </x:c>
      <x:c r="N898" s="93" t="s">
        <x:v>22</x:v>
      </x:c>
      <x:c r="O898" s="93" t="s">
        <x:v>22</x:v>
      </x:c>
      <x:c r="P898" s="93" t="s">
        <x:v>22</x:v>
      </x:c>
      <x:c r="Q898" s="93" t="s">
        <x:v>22</x:v>
      </x:c>
      <x:c r="R898" s="93" t="s">
        <x:v>22</x:v>
      </x:c>
      <x:c r="S898" s="93" t="s">
        <x:v>22</x:v>
      </x:c>
      <x:c r="T898" s="84" t="s">
        <x:v>22</x:v>
      </x:c>
      <x:c r="U898" s="84" t="s">
        <x:v>22</x:v>
      </x:c>
      <x:c r="V898" s="93" t="s">
        <x:v>99</x:v>
      </x:c>
      <x:c r="W898" s="93"/>
    </x:row>
    <x:row r="899" spans="1:248" s="49" customFormat="1" ht="38.25" x14ac:dyDescent="0.2">
      <x:c r="A899" s="91" t="s">
        <x:v>1777</x:v>
      </x:c>
      <x:c r="B899" s="91" t="s">
        <x:v>1778</x:v>
      </x:c>
      <x:c r="C899" s="91" t="s">
        <x:v>1517</x:v>
      </x:c>
      <x:c r="D899" s="91" t="s">
        <x:v>201</x:v>
      </x:c>
      <x:c r="E899" s="86">
        <x:v>45444</x:v>
      </x:c>
      <x:c r="F899" s="119">
        <x:v>45792</x:v>
      </x:c>
      <x:c r="G899" s="128"/>
      <x:c r="H899" s="128"/>
      <x:c r="I899" s="90">
        <x:v>8436097.9600000009</x:v>
      </x:c>
      <x:c r="J899" s="83"/>
      <x:c r="K899" s="105" t="s">
        <x:v>150</x:v>
      </x:c>
      <x:c r="L899" s="97" t="s">
        <x:v>2972</x:v>
      </x:c>
      <x:c r="M899" s="93" t="s">
        <x:v>22</x:v>
      </x:c>
      <x:c r="N899" s="93">
        <x:v>138</x:v>
      </x:c>
      <x:c r="O899" s="93" t="s">
        <x:v>22</x:v>
      </x:c>
      <x:c r="P899" s="93" t="s">
        <x:v>22</x:v>
      </x:c>
      <x:c r="Q899" s="93" t="s">
        <x:v>22</x:v>
      </x:c>
      <x:c r="R899" s="93" t="s">
        <x:v>22</x:v>
      </x:c>
      <x:c r="S899" s="93" t="s">
        <x:v>22</x:v>
      </x:c>
      <x:c r="T899" s="84" t="s">
        <x:v>22</x:v>
      </x:c>
      <x:c r="U899" s="84" t="s">
        <x:v>22</x:v>
      </x:c>
      <x:c r="V899" s="93" t="s">
        <x:v>99</x:v>
      </x:c>
      <x:c r="W899" s="93"/>
    </x:row>
    <x:row r="900" spans="1:248" s="49" customFormat="1" ht="25.5" x14ac:dyDescent="0.2">
      <x:c r="A900" s="91" t="s">
        <x:v>1779</x:v>
      </x:c>
      <x:c r="B900" s="91" t="s">
        <x:v>1780</x:v>
      </x:c>
      <x:c r="C900" s="91" t="s">
        <x:v>89</x:v>
      </x:c>
      <x:c r="D900" s="91" t="s">
        <x:v>855</x:v>
      </x:c>
      <x:c r="E900" s="86">
        <x:v>45317</x:v>
      </x:c>
      <x:c r="F900" s="86">
        <x:v>45413</x:v>
      </x:c>
      <x:c r="G900" s="86">
        <x:v>45413</x:v>
      </x:c>
      <x:c r="H900" s="128"/>
      <x:c r="I900" s="90">
        <x:v>1100120.75</x:v>
      </x:c>
      <x:c r="J900" s="83"/>
      <x:c r="K900" s="105" t="s">
        <x:v>150</x:v>
      </x:c>
      <x:c r="L900" s="85">
        <x:v>100</x:v>
      </x:c>
      <x:c r="M900" s="93" t="s">
        <x:v>22</x:v>
      </x:c>
      <x:c r="N900" s="93">
        <x:v>138</x:v>
      </x:c>
      <x:c r="O900" s="93" t="s">
        <x:v>22</x:v>
      </x:c>
      <x:c r="P900" s="93" t="s">
        <x:v>22</x:v>
      </x:c>
      <x:c r="Q900" s="93" t="s">
        <x:v>22</x:v>
      </x:c>
      <x:c r="R900" s="93" t="s">
        <x:v>22</x:v>
      </x:c>
      <x:c r="S900" s="93" t="s">
        <x:v>22</x:v>
      </x:c>
      <x:c r="T900" s="84" t="s">
        <x:v>22</x:v>
      </x:c>
      <x:c r="U900" s="84" t="s">
        <x:v>22</x:v>
      </x:c>
      <x:c r="V900" s="93" t="s">
        <x:v>99</x:v>
      </x:c>
      <x:c r="W900" s="93"/>
    </x:row>
    <x:row r="901" spans="1:248" s="49" customFormat="1" ht="38.25" x14ac:dyDescent="0.2">
      <x:c r="A901" s="91" t="s">
        <x:v>3039</x:v>
      </x:c>
      <x:c r="B901" s="91" t="s">
        <x:v>1781</x:v>
      </x:c>
      <x:c r="C901" s="91" t="s">
        <x:v>89</x:v>
      </x:c>
      <x:c r="D901" s="91" t="s">
        <x:v>855</x:v>
      </x:c>
      <x:c r="E901" s="86">
        <x:v>45366</x:v>
      </x:c>
      <x:c r="F901" s="600">
        <x:v>45611</x:v>
      </x:c>
      <x:c r="G901" s="592">
        <x:v>45611</x:v>
      </x:c>
      <x:c r="H901" s="592"/>
      <x:c r="I901" s="778">
        <x:v>2354178.17</x:v>
      </x:c>
      <x:c r="J901" s="532"/>
      <x:c r="K901" s="533" t="s">
        <x:v>150</x:v>
      </x:c>
      <x:c r="L901" s="588">
        <x:v>100</x:v>
      </x:c>
      <x:c r="M901" s="551" t="s">
        <x:v>22</x:v>
      </x:c>
      <x:c r="N901" s="551">
        <x:v>138</x:v>
      </x:c>
      <x:c r="O901" s="551" t="s">
        <x:v>22</x:v>
      </x:c>
      <x:c r="P901" s="551" t="s">
        <x:v>22</x:v>
      </x:c>
      <x:c r="Q901" s="551" t="s">
        <x:v>22</x:v>
      </x:c>
      <x:c r="R901" s="551" t="s">
        <x:v>22</x:v>
      </x:c>
      <x:c r="S901" s="551" t="s">
        <x:v>22</x:v>
      </x:c>
      <x:c r="T901" s="537" t="s">
        <x:v>22</x:v>
      </x:c>
      <x:c r="U901" s="537" t="s">
        <x:v>22</x:v>
      </x:c>
      <x:c r="V901" s="551" t="s">
        <x:v>99</x:v>
      </x:c>
      <x:c r="W901" s="551"/>
    </x:row>
    <x:row r="902" spans="1:248" s="49" customFormat="1" ht="25.5" x14ac:dyDescent="0.2">
      <x:c r="A902" s="91" t="s">
        <x:v>2187</x:v>
      </x:c>
      <x:c r="B902" s="91" t="s">
        <x:v>1782</x:v>
      </x:c>
      <x:c r="C902" s="91" t="s">
        <x:v>85</x:v>
      </x:c>
      <x:c r="D902" s="91" t="s">
        <x:v>1783</x:v>
      </x:c>
      <x:c r="E902" s="86">
        <x:v>45215</x:v>
      </x:c>
      <x:c r="F902" s="86">
        <x:v>45274</x:v>
      </x:c>
      <x:c r="G902" s="86">
        <x:v>45274</x:v>
      </x:c>
      <x:c r="H902" s="128"/>
      <x:c r="I902" s="90">
        <x:v>265416.98</x:v>
      </x:c>
      <x:c r="J902" s="83"/>
      <x:c r="K902" s="105" t="s">
        <x:v>150</x:v>
      </x:c>
      <x:c r="L902" s="97">
        <x:v>100</x:v>
      </x:c>
      <x:c r="M902" s="93">
        <x:v>138</x:v>
      </x:c>
      <x:c r="N902" s="93" t="s">
        <x:v>22</x:v>
      </x:c>
      <x:c r="O902" s="93" t="s">
        <x:v>22</x:v>
      </x:c>
      <x:c r="P902" s="93" t="s">
        <x:v>22</x:v>
      </x:c>
      <x:c r="Q902" s="93" t="s">
        <x:v>22</x:v>
      </x:c>
      <x:c r="R902" s="93" t="s">
        <x:v>22</x:v>
      </x:c>
      <x:c r="S902" s="93" t="s">
        <x:v>22</x:v>
      </x:c>
      <x:c r="T902" s="84" t="s">
        <x:v>22</x:v>
      </x:c>
      <x:c r="U902" s="84" t="s">
        <x:v>22</x:v>
      </x:c>
      <x:c r="V902" s="93" t="s">
        <x:v>99</x:v>
      </x:c>
      <x:c r="W902" s="93"/>
    </x:row>
    <x:row r="903" spans="1:248" s="49" customFormat="1" ht="25.5" x14ac:dyDescent="0.2">
      <x:c r="A903" s="91" t="s">
        <x:v>1858</x:v>
      </x:c>
      <x:c r="B903" s="91" t="s">
        <x:v>1904</x:v>
      </x:c>
      <x:c r="C903" s="91" t="s">
        <x:v>1619</x:v>
      </x:c>
      <x:c r="D903" s="91" t="s">
        <x:v>1905</x:v>
      </x:c>
      <x:c r="E903" s="86">
        <x:v>45327</x:v>
      </x:c>
      <x:c r="F903" s="86">
        <x:v>45447</x:v>
      </x:c>
      <x:c r="G903" s="86">
        <x:v>45447</x:v>
      </x:c>
      <x:c r="H903" s="128"/>
      <x:c r="I903" s="90">
        <x:v>3717076.94</x:v>
      </x:c>
      <x:c r="J903" s="83"/>
      <x:c r="K903" s="105" t="s">
        <x:v>150</x:v>
      </x:c>
      <x:c r="L903" s="85">
        <x:v>100</x:v>
      </x:c>
      <x:c r="M903" s="93">
        <x:v>69</x:v>
      </x:c>
      <x:c r="N903" s="93">
        <x:v>138</x:v>
      </x:c>
      <x:c r="O903" s="93" t="s">
        <x:v>22</x:v>
      </x:c>
      <x:c r="P903" s="93" t="s">
        <x:v>22</x:v>
      </x:c>
      <x:c r="Q903" s="93" t="s">
        <x:v>22</x:v>
      </x:c>
      <x:c r="R903" s="93" t="s">
        <x:v>22</x:v>
      </x:c>
      <x:c r="S903" s="93" t="s">
        <x:v>22</x:v>
      </x:c>
      <x:c r="T903" s="84" t="s">
        <x:v>22</x:v>
      </x:c>
      <x:c r="U903" s="84" t="s">
        <x:v>22</x:v>
      </x:c>
      <x:c r="V903" s="93" t="s">
        <x:v>99</x:v>
      </x:c>
      <x:c r="W903" s="93"/>
    </x:row>
    <x:row r="904" spans="1:248" s="49" customFormat="1" ht="38.25" x14ac:dyDescent="0.2">
      <x:c r="A904" s="91" t="s">
        <x:v>1859</x:v>
      </x:c>
      <x:c r="B904" s="91" t="s">
        <x:v>2506</x:v>
      </x:c>
      <x:c r="C904" s="91" t="s">
        <x:v>184</x:v>
      </x:c>
      <x:c r="D904" s="91" t="s">
        <x:v>2506</x:v>
      </x:c>
      <x:c r="E904" s="86">
        <x:v>45270</x:v>
      </x:c>
      <x:c r="F904" s="119">
        <x:v>45653</x:v>
      </x:c>
      <x:c r="G904" s="192">
        <x:v>45653</x:v>
      </x:c>
      <x:c r="H904" s="128"/>
      <x:c r="I904" s="90">
        <x:v>5645752</x:v>
      </x:c>
      <x:c r="J904" s="83"/>
      <x:c r="K904" s="105" t="s">
        <x:v>150</x:v>
      </x:c>
      <x:c r="L904" s="110">
        <x:v>100</x:v>
      </x:c>
      <x:c r="M904" s="93">
        <x:v>345</x:v>
      </x:c>
      <x:c r="N904" s="93" t="s">
        <x:v>22</x:v>
      </x:c>
      <x:c r="O904" s="93" t="s">
        <x:v>22</x:v>
      </x:c>
      <x:c r="P904" s="93" t="s">
        <x:v>22</x:v>
      </x:c>
      <x:c r="Q904" s="93" t="s">
        <x:v>22</x:v>
      </x:c>
      <x:c r="R904" s="93" t="s">
        <x:v>22</x:v>
      </x:c>
      <x:c r="S904" s="93" t="s">
        <x:v>22</x:v>
      </x:c>
      <x:c r="T904" s="84" t="s">
        <x:v>22</x:v>
      </x:c>
      <x:c r="U904" s="84" t="s">
        <x:v>22</x:v>
      </x:c>
      <x:c r="V904" s="93" t="s">
        <x:v>99</x:v>
      </x:c>
      <x:c r="W904" s="93"/>
    </x:row>
    <x:row r="905" spans="1:248" s="49" customFormat="1" ht="38.25" x14ac:dyDescent="0.2">
      <x:c r="A905" s="91" t="s">
        <x:v>1785</x:v>
      </x:c>
      <x:c r="B905" s="91" t="s">
        <x:v>1786</x:v>
      </x:c>
      <x:c r="C905" s="91" t="s">
        <x:v>822</x:v>
      </x:c>
      <x:c r="D905" s="91" t="s">
        <x:v>1787</x:v>
      </x:c>
      <x:c r="E905" s="86">
        <x:v>45352</x:v>
      </x:c>
      <x:c r="F905" s="86">
        <x:v>45433</x:v>
      </x:c>
      <x:c r="G905" s="86">
        <x:v>45433</x:v>
      </x:c>
      <x:c r="H905" s="128"/>
      <x:c r="I905" s="145">
        <x:v>2206288.9500000002</x:v>
      </x:c>
      <x:c r="J905" s="83"/>
      <x:c r="K905" s="105" t="s">
        <x:v>150</x:v>
      </x:c>
      <x:c r="L905" s="85">
        <x:v>100</x:v>
      </x:c>
      <x:c r="M905" s="93">
        <x:v>138</x:v>
      </x:c>
      <x:c r="N905" s="93" t="s">
        <x:v>22</x:v>
      </x:c>
      <x:c r="O905" s="93" t="s">
        <x:v>22</x:v>
      </x:c>
      <x:c r="P905" s="93" t="s">
        <x:v>22</x:v>
      </x:c>
      <x:c r="Q905" s="93" t="s">
        <x:v>22</x:v>
      </x:c>
      <x:c r="R905" s="93" t="s">
        <x:v>22</x:v>
      </x:c>
      <x:c r="S905" s="93" t="s">
        <x:v>22</x:v>
      </x:c>
      <x:c r="T905" s="84" t="s">
        <x:v>22</x:v>
      </x:c>
      <x:c r="U905" s="84" t="s">
        <x:v>22</x:v>
      </x:c>
      <x:c r="V905" s="93" t="s">
        <x:v>99</x:v>
      </x:c>
      <x:c r="W905" s="93"/>
    </x:row>
    <x:row r="906" spans="1:248" s="49" customFormat="1" ht="38.25" x14ac:dyDescent="0.2">
      <x:c r="A906" s="91" t="s">
        <x:v>1813</x:v>
      </x:c>
      <x:c r="B906" s="91" t="s">
        <x:v>1772</x:v>
      </x:c>
      <x:c r="C906" s="91" t="s">
        <x:v>25</x:v>
      </x:c>
      <x:c r="D906" s="91" t="s">
        <x:v>1773</x:v>
      </x:c>
      <x:c r="E906" s="86">
        <x:v>45365</x:v>
      </x:c>
      <x:c r="F906" s="119">
        <x:v>45639</x:v>
      </x:c>
      <x:c r="G906" s="192">
        <x:v>45639</x:v>
      </x:c>
      <x:c r="H906" s="128"/>
      <x:c r="I906" s="145">
        <x:v>10049090.880000001</x:v>
      </x:c>
      <x:c r="J906" s="83"/>
      <x:c r="K906" s="105" t="s">
        <x:v>150</x:v>
      </x:c>
      <x:c r="L906" s="110">
        <x:v>100</x:v>
      </x:c>
      <x:c r="M906" s="93" t="s">
        <x:v>22</x:v>
      </x:c>
      <x:c r="N906" s="93">
        <x:v>138</x:v>
      </x:c>
      <x:c r="O906" s="93" t="s">
        <x:v>22</x:v>
      </x:c>
      <x:c r="P906" s="93" t="s">
        <x:v>22</x:v>
      </x:c>
      <x:c r="Q906" s="93" t="s">
        <x:v>22</x:v>
      </x:c>
      <x:c r="R906" s="93" t="s">
        <x:v>22</x:v>
      </x:c>
      <x:c r="S906" s="93" t="s">
        <x:v>22</x:v>
      </x:c>
      <x:c r="T906" s="84" t="s">
        <x:v>22</x:v>
      </x:c>
      <x:c r="U906" s="84" t="s">
        <x:v>22</x:v>
      </x:c>
      <x:c r="V906" s="93" t="s">
        <x:v>99</x:v>
      </x:c>
      <x:c r="W906" s="93"/>
    </x:row>
    <x:row r="907" spans="1:248" s="49" customFormat="1" ht="38.25" x14ac:dyDescent="0.2">
      <x:c r="A907" s="91" t="s">
        <x:v>1749</x:v>
      </x:c>
      <x:c r="B907" s="91" t="s">
        <x:v>1790</x:v>
      </x:c>
      <x:c r="C907" s="91" t="s">
        <x:v>1791</x:v>
      </x:c>
      <x:c r="D907" s="91" t="s">
        <x:v>1792</x:v>
      </x:c>
      <x:c r="E907" s="86">
        <x:v>45383</x:v>
      </x:c>
      <x:c r="F907" s="119">
        <x:v>45688</x:v>
      </x:c>
      <x:c r="G907" s="86"/>
      <x:c r="H907" s="128"/>
      <x:c r="I907" s="145">
        <x:v>9006261.2400000002</x:v>
      </x:c>
      <x:c r="J907" s="83"/>
      <x:c r="K907" s="105" t="s">
        <x:v>150</x:v>
      </x:c>
      <x:c r="L907" s="97" t="s">
        <x:v>2972</x:v>
      </x:c>
      <x:c r="M907" s="93" t="s">
        <x:v>22</x:v>
      </x:c>
      <x:c r="N907" s="93">
        <x:v>138</x:v>
      </x:c>
      <x:c r="O907" s="93" t="s">
        <x:v>22</x:v>
      </x:c>
      <x:c r="P907" s="93" t="s">
        <x:v>22</x:v>
      </x:c>
      <x:c r="Q907" s="93" t="s">
        <x:v>22</x:v>
      </x:c>
      <x:c r="R907" s="93" t="s">
        <x:v>22</x:v>
      </x:c>
      <x:c r="S907" s="93" t="s">
        <x:v>22</x:v>
      </x:c>
      <x:c r="T907" s="84" t="s">
        <x:v>22</x:v>
      </x:c>
      <x:c r="U907" s="84" t="s">
        <x:v>22</x:v>
      </x:c>
      <x:c r="V907" s="93" t="s">
        <x:v>99</x:v>
      </x:c>
      <x:c r="W907" s="93"/>
      <x:c r="X907" s="54"/>
      <x:c r="Y907" s="54"/>
      <x:c r="Z907" s="54"/>
      <x:c r="AA907" s="54"/>
      <x:c r="AB907" s="54"/>
      <x:c r="AC907" s="54"/>
      <x:c r="AD907" s="54"/>
      <x:c r="AE907" s="54"/>
      <x:c r="AF907" s="54"/>
      <x:c r="AG907" s="54"/>
      <x:c r="AH907" s="54"/>
      <x:c r="AI907" s="54"/>
      <x:c r="AJ907" s="54"/>
      <x:c r="AK907" s="54"/>
      <x:c r="AL907" s="54"/>
      <x:c r="AM907" s="54"/>
      <x:c r="AN907" s="54"/>
      <x:c r="AO907" s="54"/>
      <x:c r="AP907" s="54"/>
      <x:c r="AQ907" s="54"/>
      <x:c r="AR907" s="54"/>
      <x:c r="AS907" s="54"/>
      <x:c r="AT907" s="54"/>
      <x:c r="AU907" s="54"/>
      <x:c r="AV907" s="54"/>
      <x:c r="AW907" s="54"/>
      <x:c r="AX907" s="54"/>
      <x:c r="AY907" s="54"/>
      <x:c r="AZ907" s="54"/>
      <x:c r="BA907" s="54"/>
      <x:c r="BB907" s="54"/>
      <x:c r="BC907" s="54"/>
      <x:c r="BD907" s="54"/>
      <x:c r="BE907" s="54"/>
      <x:c r="BF907" s="54"/>
      <x:c r="BG907" s="54"/>
      <x:c r="BH907" s="54"/>
      <x:c r="BI907" s="54"/>
      <x:c r="BJ907" s="54"/>
      <x:c r="BK907" s="54"/>
      <x:c r="BL907" s="54"/>
      <x:c r="BM907" s="54"/>
      <x:c r="BN907" s="54"/>
      <x:c r="BO907" s="54"/>
      <x:c r="BP907" s="54"/>
      <x:c r="BQ907" s="54"/>
      <x:c r="BR907" s="54"/>
      <x:c r="BS907" s="54"/>
      <x:c r="BT907" s="54"/>
      <x:c r="BU907" s="54"/>
      <x:c r="BV907" s="54"/>
      <x:c r="BW907" s="54"/>
      <x:c r="BX907" s="54"/>
      <x:c r="BY907" s="54"/>
      <x:c r="BZ907" s="54"/>
      <x:c r="CA907" s="54"/>
      <x:c r="CB907" s="54"/>
      <x:c r="CC907" s="54"/>
      <x:c r="CD907" s="54"/>
      <x:c r="CE907" s="54"/>
      <x:c r="CF907" s="54"/>
      <x:c r="CG907" s="54"/>
      <x:c r="CH907" s="54"/>
      <x:c r="CI907" s="54"/>
      <x:c r="CJ907" s="54"/>
      <x:c r="CK907" s="54"/>
      <x:c r="CL907" s="54"/>
      <x:c r="CM907" s="54"/>
      <x:c r="CN907" s="54"/>
      <x:c r="CO907" s="54"/>
      <x:c r="CP907" s="54"/>
      <x:c r="CQ907" s="54"/>
      <x:c r="CR907" s="54"/>
      <x:c r="CS907" s="54"/>
      <x:c r="CT907" s="54"/>
      <x:c r="CU907" s="54"/>
      <x:c r="CV907" s="54"/>
      <x:c r="CW907" s="54"/>
      <x:c r="CX907" s="54"/>
      <x:c r="CY907" s="54"/>
      <x:c r="CZ907" s="54"/>
      <x:c r="DA907" s="54"/>
      <x:c r="DB907" s="54"/>
      <x:c r="DC907" s="54"/>
      <x:c r="DD907" s="54"/>
      <x:c r="DE907" s="54"/>
      <x:c r="DF907" s="54"/>
      <x:c r="DG907" s="54"/>
      <x:c r="DH907" s="54"/>
      <x:c r="DI907" s="54"/>
      <x:c r="DJ907" s="54"/>
      <x:c r="DK907" s="54"/>
      <x:c r="DL907" s="54"/>
      <x:c r="DM907" s="54"/>
      <x:c r="DN907" s="54"/>
      <x:c r="DO907" s="54"/>
      <x:c r="DP907" s="54"/>
      <x:c r="DQ907" s="54"/>
      <x:c r="DR907" s="54"/>
      <x:c r="DS907" s="54"/>
      <x:c r="DT907" s="54"/>
      <x:c r="DU907" s="54"/>
      <x:c r="DV907" s="54"/>
      <x:c r="DW907" s="54"/>
      <x:c r="DX907" s="54"/>
      <x:c r="DY907" s="54"/>
      <x:c r="DZ907" s="54"/>
      <x:c r="EA907" s="54"/>
      <x:c r="EB907" s="54"/>
      <x:c r="EC907" s="54"/>
      <x:c r="ED907" s="54"/>
      <x:c r="EE907" s="54"/>
      <x:c r="EF907" s="54"/>
      <x:c r="EG907" s="54"/>
      <x:c r="EH907" s="54"/>
      <x:c r="EI907" s="54"/>
      <x:c r="EJ907" s="54"/>
      <x:c r="EK907" s="54"/>
      <x:c r="EL907" s="54"/>
      <x:c r="EM907" s="54"/>
      <x:c r="EN907" s="54"/>
      <x:c r="EO907" s="54"/>
      <x:c r="EP907" s="54"/>
      <x:c r="EQ907" s="54"/>
      <x:c r="ER907" s="54"/>
      <x:c r="ES907" s="54"/>
      <x:c r="ET907" s="54"/>
      <x:c r="EU907" s="54"/>
      <x:c r="EV907" s="54"/>
      <x:c r="EW907" s="54"/>
      <x:c r="EX907" s="54"/>
      <x:c r="EY907" s="54"/>
      <x:c r="EZ907" s="54"/>
      <x:c r="FA907" s="54"/>
      <x:c r="FB907" s="54"/>
      <x:c r="FC907" s="54"/>
      <x:c r="FD907" s="54"/>
      <x:c r="FE907" s="54"/>
      <x:c r="FF907" s="54"/>
      <x:c r="FG907" s="54"/>
      <x:c r="FH907" s="54"/>
      <x:c r="FI907" s="54"/>
      <x:c r="FJ907" s="54"/>
      <x:c r="FK907" s="54"/>
      <x:c r="FL907" s="54"/>
      <x:c r="FM907" s="54"/>
      <x:c r="FN907" s="54"/>
      <x:c r="FO907" s="54"/>
      <x:c r="FP907" s="54"/>
      <x:c r="FQ907" s="54"/>
      <x:c r="FR907" s="54"/>
      <x:c r="FS907" s="54"/>
      <x:c r="FT907" s="54"/>
      <x:c r="FU907" s="54"/>
      <x:c r="FV907" s="54"/>
      <x:c r="FW907" s="54"/>
      <x:c r="FX907" s="54"/>
      <x:c r="FY907" s="54"/>
      <x:c r="FZ907" s="54"/>
      <x:c r="GA907" s="54"/>
      <x:c r="GB907" s="54"/>
      <x:c r="GC907" s="54"/>
      <x:c r="GD907" s="54"/>
      <x:c r="GE907" s="54"/>
      <x:c r="GF907" s="54"/>
      <x:c r="GG907" s="54"/>
      <x:c r="GH907" s="54"/>
      <x:c r="GI907" s="54"/>
      <x:c r="GJ907" s="54"/>
      <x:c r="GK907" s="54"/>
      <x:c r="GL907" s="54"/>
      <x:c r="GM907" s="54"/>
      <x:c r="GN907" s="54"/>
      <x:c r="GO907" s="54"/>
      <x:c r="GP907" s="54"/>
      <x:c r="GQ907" s="54"/>
      <x:c r="GR907" s="54"/>
      <x:c r="GS907" s="54"/>
      <x:c r="GT907" s="54"/>
      <x:c r="GU907" s="54"/>
      <x:c r="GV907" s="54"/>
      <x:c r="GW907" s="54"/>
      <x:c r="GX907" s="54"/>
      <x:c r="GY907" s="54"/>
      <x:c r="GZ907" s="54"/>
      <x:c r="HA907" s="54"/>
      <x:c r="HB907" s="54"/>
      <x:c r="HC907" s="54"/>
      <x:c r="HD907" s="54"/>
      <x:c r="HE907" s="54"/>
      <x:c r="HF907" s="54"/>
      <x:c r="HG907" s="54"/>
      <x:c r="HH907" s="54"/>
      <x:c r="HI907" s="54"/>
      <x:c r="HJ907" s="54"/>
      <x:c r="HK907" s="54"/>
      <x:c r="HL907" s="54"/>
      <x:c r="HM907" s="54"/>
      <x:c r="HN907" s="54"/>
      <x:c r="HO907" s="54"/>
      <x:c r="HP907" s="54"/>
      <x:c r="HQ907" s="54"/>
      <x:c r="HR907" s="54"/>
      <x:c r="HS907" s="54"/>
      <x:c r="HT907" s="54"/>
      <x:c r="HU907" s="54"/>
      <x:c r="HV907" s="54"/>
      <x:c r="HW907" s="54"/>
      <x:c r="HX907" s="54"/>
      <x:c r="HY907" s="54"/>
      <x:c r="HZ907" s="54"/>
      <x:c r="IA907" s="54"/>
      <x:c r="IB907" s="54"/>
      <x:c r="IC907" s="54"/>
      <x:c r="ID907" s="54"/>
      <x:c r="IE907" s="54"/>
      <x:c r="IF907" s="54"/>
      <x:c r="IG907" s="54"/>
      <x:c r="IH907" s="54"/>
      <x:c r="II907" s="54"/>
      <x:c r="IJ907" s="54"/>
      <x:c r="IK907" s="54"/>
      <x:c r="IL907" s="54"/>
      <x:c r="IM907" s="54"/>
      <x:c r="IN907" s="54"/>
    </x:row>
    <x:row r="908" spans="1:248" s="49" customFormat="1" ht="25.5" x14ac:dyDescent="0.2">
      <x:c r="A908" s="91" t="s">
        <x:v>1793</x:v>
      </x:c>
      <x:c r="B908" s="91" t="s">
        <x:v>1794</x:v>
      </x:c>
      <x:c r="C908" s="91" t="s">
        <x:v>25</x:v>
      </x:c>
      <x:c r="D908" s="91" t="s">
        <x:v>1795</x:v>
      </x:c>
      <x:c r="E908" s="86">
        <x:v>45293</x:v>
      </x:c>
      <x:c r="F908" s="119">
        <x:v>45638</x:v>
      </x:c>
      <x:c r="G908" s="119">
        <x:v>45638</x:v>
      </x:c>
      <x:c r="H908" s="128"/>
      <x:c r="I908" s="90">
        <x:v>6483491.9400000004</x:v>
      </x:c>
      <x:c r="J908" s="83"/>
      <x:c r="K908" s="105" t="s">
        <x:v>150</x:v>
      </x:c>
      <x:c r="L908" s="97">
        <x:v>100</x:v>
      </x:c>
      <x:c r="M908" s="93">
        <x:v>138</x:v>
      </x:c>
      <x:c r="N908" s="93" t="s">
        <x:v>22</x:v>
      </x:c>
      <x:c r="O908" s="93" t="s">
        <x:v>22</x:v>
      </x:c>
      <x:c r="P908" s="93" t="s">
        <x:v>22</x:v>
      </x:c>
      <x:c r="Q908" s="93" t="s">
        <x:v>22</x:v>
      </x:c>
      <x:c r="R908" s="93" t="s">
        <x:v>22</x:v>
      </x:c>
      <x:c r="S908" s="93" t="s">
        <x:v>22</x:v>
      </x:c>
      <x:c r="T908" s="84" t="s">
        <x:v>22</x:v>
      </x:c>
      <x:c r="U908" s="84" t="s">
        <x:v>22</x:v>
      </x:c>
      <x:c r="V908" s="93" t="s">
        <x:v>99</x:v>
      </x:c>
      <x:c r="W908" s="93"/>
    </x:row>
    <x:row r="909" spans="1:248" s="49" customFormat="1" ht="25.5" x14ac:dyDescent="0.2">
      <x:c r="A909" s="91" t="s">
        <x:v>1796</x:v>
      </x:c>
      <x:c r="B909" s="91" t="s">
        <x:v>1797</x:v>
      </x:c>
      <x:c r="C909" s="91" t="s">
        <x:v>1798</x:v>
      </x:c>
      <x:c r="D909" s="91" t="s">
        <x:v>1799</x:v>
      </x:c>
      <x:c r="E909" s="86">
        <x:v>45355</x:v>
      </x:c>
      <x:c r="F909" s="119">
        <x:v>45672</x:v>
      </x:c>
      <x:c r="G909" s="303">
        <x:v>45672</x:v>
      </x:c>
      <x:c r="H909" s="128"/>
      <x:c r="I909" s="90">
        <x:v>800181.44</x:v>
      </x:c>
      <x:c r="J909" s="83"/>
      <x:c r="K909" s="105" t="s">
        <x:v>150</x:v>
      </x:c>
      <x:c r="L909" s="443">
        <x:v>100</x:v>
      </x:c>
      <x:c r="M909" s="93">
        <x:v>138</x:v>
      </x:c>
      <x:c r="N909" s="93" t="s">
        <x:v>22</x:v>
      </x:c>
      <x:c r="O909" s="93" t="s">
        <x:v>22</x:v>
      </x:c>
      <x:c r="P909" s="93" t="s">
        <x:v>22</x:v>
      </x:c>
      <x:c r="Q909" s="93" t="s">
        <x:v>22</x:v>
      </x:c>
      <x:c r="R909" s="93" t="s">
        <x:v>22</x:v>
      </x:c>
      <x:c r="S909" s="93" t="s">
        <x:v>22</x:v>
      </x:c>
      <x:c r="T909" s="84" t="s">
        <x:v>22</x:v>
      </x:c>
      <x:c r="U909" s="84" t="s">
        <x:v>22</x:v>
      </x:c>
      <x:c r="V909" s="93" t="s">
        <x:v>99</x:v>
      </x:c>
      <x:c r="W909" s="93"/>
    </x:row>
    <x:row r="910" spans="1:248" s="54" customFormat="1" ht="38.25" x14ac:dyDescent="0.2">
      <x:c r="A910" s="91" t="s">
        <x:v>1746</x:v>
      </x:c>
      <x:c r="B910" s="91" t="s">
        <x:v>1800</x:v>
      </x:c>
      <x:c r="C910" s="91" t="s">
        <x:v>39</x:v>
      </x:c>
      <x:c r="D910" s="91" t="s">
        <x:v>1801</x:v>
      </x:c>
      <x:c r="E910" s="86">
        <x:v>45309</x:v>
      </x:c>
      <x:c r="F910" s="119">
        <x:v>45516</x:v>
      </x:c>
      <x:c r="G910" s="119">
        <x:v>45516</x:v>
      </x:c>
      <x:c r="H910" s="128"/>
      <x:c r="I910" s="90">
        <x:v>5237672.45</x:v>
      </x:c>
      <x:c r="J910" s="83"/>
      <x:c r="K910" s="105" t="s">
        <x:v>150</x:v>
      </x:c>
      <x:c r="L910" s="97">
        <x:v>100</x:v>
      </x:c>
      <x:c r="M910" s="93">
        <x:v>138</x:v>
      </x:c>
      <x:c r="N910" s="93" t="s">
        <x:v>22</x:v>
      </x:c>
      <x:c r="O910" s="93" t="s">
        <x:v>22</x:v>
      </x:c>
      <x:c r="P910" s="93" t="s">
        <x:v>22</x:v>
      </x:c>
      <x:c r="Q910" s="93" t="s">
        <x:v>22</x:v>
      </x:c>
      <x:c r="R910" s="93" t="s">
        <x:v>22</x:v>
      </x:c>
      <x:c r="S910" s="93" t="s">
        <x:v>22</x:v>
      </x:c>
      <x:c r="T910" s="84" t="s">
        <x:v>22</x:v>
      </x:c>
      <x:c r="U910" s="84" t="s">
        <x:v>22</x:v>
      </x:c>
      <x:c r="V910" s="93" t="s">
        <x:v>99</x:v>
      </x:c>
      <x:c r="W910" s="93"/>
      <x:c r="X910" s="49"/>
      <x:c r="Y910" s="49"/>
      <x:c r="Z910" s="49"/>
      <x:c r="AA910" s="49"/>
      <x:c r="AB910" s="49"/>
      <x:c r="AC910" s="49"/>
      <x:c r="AD910" s="49"/>
      <x:c r="AE910" s="49"/>
      <x:c r="AF910" s="49"/>
      <x:c r="AG910" s="49"/>
      <x:c r="AH910" s="49"/>
      <x:c r="AI910" s="49"/>
      <x:c r="AJ910" s="49"/>
      <x:c r="AK910" s="49"/>
      <x:c r="AL910" s="49"/>
      <x:c r="AM910" s="49"/>
      <x:c r="AN910" s="49"/>
      <x:c r="AO910" s="49"/>
      <x:c r="AP910" s="49"/>
      <x:c r="AQ910" s="49"/>
      <x:c r="AR910" s="49"/>
      <x:c r="AS910" s="49"/>
      <x:c r="AT910" s="49"/>
      <x:c r="AU910" s="49"/>
      <x:c r="AV910" s="49"/>
      <x:c r="AW910" s="49"/>
      <x:c r="AX910" s="49"/>
      <x:c r="AY910" s="49"/>
      <x:c r="AZ910" s="49"/>
      <x:c r="BA910" s="49"/>
      <x:c r="BB910" s="49"/>
      <x:c r="BC910" s="49"/>
      <x:c r="BD910" s="49"/>
      <x:c r="BE910" s="49"/>
      <x:c r="BF910" s="49"/>
      <x:c r="BG910" s="49"/>
      <x:c r="BH910" s="49"/>
      <x:c r="BI910" s="49"/>
      <x:c r="BJ910" s="49"/>
      <x:c r="BK910" s="49"/>
      <x:c r="BL910" s="49"/>
      <x:c r="BM910" s="49"/>
      <x:c r="BN910" s="49"/>
      <x:c r="BO910" s="49"/>
      <x:c r="BP910" s="49"/>
      <x:c r="BQ910" s="49"/>
      <x:c r="BR910" s="49"/>
      <x:c r="BS910" s="49"/>
      <x:c r="BT910" s="49"/>
      <x:c r="BU910" s="49"/>
      <x:c r="BV910" s="49"/>
      <x:c r="BW910" s="49"/>
      <x:c r="BX910" s="49"/>
      <x:c r="BY910" s="49"/>
      <x:c r="BZ910" s="49"/>
      <x:c r="CA910" s="49"/>
      <x:c r="CB910" s="49"/>
      <x:c r="CC910" s="49"/>
      <x:c r="CD910" s="49"/>
      <x:c r="CE910" s="49"/>
      <x:c r="CF910" s="49"/>
      <x:c r="CG910" s="49"/>
      <x:c r="CH910" s="49"/>
      <x:c r="CI910" s="49"/>
      <x:c r="CJ910" s="49"/>
      <x:c r="CK910" s="49"/>
      <x:c r="CL910" s="49"/>
      <x:c r="CM910" s="49"/>
      <x:c r="CN910" s="49"/>
      <x:c r="CO910" s="49"/>
      <x:c r="CP910" s="49"/>
      <x:c r="CQ910" s="49"/>
      <x:c r="CR910" s="49"/>
      <x:c r="CS910" s="49"/>
      <x:c r="CT910" s="49"/>
      <x:c r="CU910" s="49"/>
      <x:c r="CV910" s="49"/>
      <x:c r="CW910" s="49"/>
      <x:c r="CX910" s="49"/>
      <x:c r="CY910" s="49"/>
      <x:c r="CZ910" s="49"/>
      <x:c r="DA910" s="49"/>
      <x:c r="DB910" s="49"/>
      <x:c r="DC910" s="49"/>
      <x:c r="DD910" s="49"/>
      <x:c r="DE910" s="49"/>
      <x:c r="DF910" s="49"/>
      <x:c r="DG910" s="49"/>
      <x:c r="DH910" s="49"/>
      <x:c r="DI910" s="49"/>
      <x:c r="DJ910" s="49"/>
      <x:c r="DK910" s="49"/>
      <x:c r="DL910" s="49"/>
      <x:c r="DM910" s="49"/>
      <x:c r="DN910" s="49"/>
      <x:c r="DO910" s="49"/>
      <x:c r="DP910" s="49"/>
      <x:c r="DQ910" s="49"/>
      <x:c r="DR910" s="49"/>
      <x:c r="DS910" s="49"/>
      <x:c r="DT910" s="49"/>
      <x:c r="DU910" s="49"/>
      <x:c r="DV910" s="49"/>
      <x:c r="DW910" s="49"/>
      <x:c r="DX910" s="49"/>
      <x:c r="DY910" s="49"/>
      <x:c r="DZ910" s="49"/>
      <x:c r="EA910" s="49"/>
      <x:c r="EB910" s="49"/>
      <x:c r="EC910" s="49"/>
      <x:c r="ED910" s="49"/>
      <x:c r="EE910" s="49"/>
      <x:c r="EF910" s="49"/>
      <x:c r="EG910" s="49"/>
      <x:c r="EH910" s="49"/>
      <x:c r="EI910" s="49"/>
      <x:c r="EJ910" s="49"/>
      <x:c r="EK910" s="49"/>
      <x:c r="EL910" s="49"/>
      <x:c r="EM910" s="49"/>
      <x:c r="EN910" s="49"/>
      <x:c r="EO910" s="49"/>
      <x:c r="EP910" s="49"/>
      <x:c r="EQ910" s="49"/>
      <x:c r="ER910" s="49"/>
      <x:c r="ES910" s="49"/>
      <x:c r="ET910" s="49"/>
      <x:c r="EU910" s="49"/>
      <x:c r="EV910" s="49"/>
      <x:c r="EW910" s="49"/>
      <x:c r="EX910" s="49"/>
      <x:c r="EY910" s="49"/>
      <x:c r="EZ910" s="49"/>
      <x:c r="FA910" s="49"/>
      <x:c r="FB910" s="49"/>
      <x:c r="FC910" s="49"/>
      <x:c r="FD910" s="49"/>
      <x:c r="FE910" s="49"/>
      <x:c r="FF910" s="49"/>
      <x:c r="FG910" s="49"/>
      <x:c r="FH910" s="49"/>
      <x:c r="FI910" s="49"/>
      <x:c r="FJ910" s="49"/>
      <x:c r="FK910" s="49"/>
      <x:c r="FL910" s="49"/>
      <x:c r="FM910" s="49"/>
      <x:c r="FN910" s="49"/>
      <x:c r="FO910" s="49"/>
      <x:c r="FP910" s="49"/>
      <x:c r="FQ910" s="49"/>
      <x:c r="FR910" s="49"/>
      <x:c r="FS910" s="49"/>
      <x:c r="FT910" s="49"/>
      <x:c r="FU910" s="49"/>
      <x:c r="FV910" s="49"/>
      <x:c r="FW910" s="49"/>
      <x:c r="FX910" s="49"/>
      <x:c r="FY910" s="49"/>
      <x:c r="FZ910" s="49"/>
      <x:c r="GA910" s="49"/>
      <x:c r="GB910" s="49"/>
      <x:c r="GC910" s="49"/>
      <x:c r="GD910" s="49"/>
      <x:c r="GE910" s="49"/>
      <x:c r="GF910" s="49"/>
      <x:c r="GG910" s="49"/>
      <x:c r="GH910" s="49"/>
      <x:c r="GI910" s="49"/>
      <x:c r="GJ910" s="49"/>
      <x:c r="GK910" s="49"/>
      <x:c r="GL910" s="49"/>
      <x:c r="GM910" s="49"/>
      <x:c r="GN910" s="49"/>
      <x:c r="GO910" s="49"/>
      <x:c r="GP910" s="49"/>
      <x:c r="GQ910" s="49"/>
      <x:c r="GR910" s="49"/>
      <x:c r="GS910" s="49"/>
      <x:c r="GT910" s="49"/>
      <x:c r="GU910" s="49"/>
      <x:c r="GV910" s="49"/>
      <x:c r="GW910" s="49"/>
      <x:c r="GX910" s="49"/>
      <x:c r="GY910" s="49"/>
      <x:c r="GZ910" s="49"/>
      <x:c r="HA910" s="49"/>
      <x:c r="HB910" s="49"/>
      <x:c r="HC910" s="49"/>
      <x:c r="HD910" s="49"/>
      <x:c r="HE910" s="49"/>
      <x:c r="HF910" s="49"/>
      <x:c r="HG910" s="49"/>
      <x:c r="HH910" s="49"/>
      <x:c r="HI910" s="49"/>
      <x:c r="HJ910" s="49"/>
      <x:c r="HK910" s="49"/>
      <x:c r="HL910" s="49"/>
      <x:c r="HM910" s="49"/>
      <x:c r="HN910" s="49"/>
      <x:c r="HO910" s="49"/>
      <x:c r="HP910" s="49"/>
      <x:c r="HQ910" s="49"/>
      <x:c r="HR910" s="49"/>
      <x:c r="HS910" s="49"/>
      <x:c r="HT910" s="49"/>
      <x:c r="HU910" s="49"/>
      <x:c r="HV910" s="49"/>
      <x:c r="HW910" s="49"/>
      <x:c r="HX910" s="49"/>
      <x:c r="HY910" s="49"/>
      <x:c r="HZ910" s="49"/>
      <x:c r="IA910" s="49"/>
      <x:c r="IB910" s="49"/>
      <x:c r="IC910" s="49"/>
      <x:c r="ID910" s="49"/>
      <x:c r="IE910" s="49"/>
      <x:c r="IF910" s="49"/>
      <x:c r="IG910" s="49"/>
      <x:c r="IH910" s="49"/>
      <x:c r="II910" s="49"/>
      <x:c r="IJ910" s="49"/>
      <x:c r="IK910" s="49"/>
      <x:c r="IL910" s="49"/>
      <x:c r="IM910" s="49"/>
      <x:c r="IN910" s="49"/>
    </x:row>
    <x:row r="911" spans="1:248" s="49" customFormat="1" ht="25.5" x14ac:dyDescent="0.2">
      <x:c r="A911" s="91" t="s">
        <x:v>2319</x:v>
      </x:c>
      <x:c r="B911" s="91" t="s">
        <x:v>1803</x:v>
      </x:c>
      <x:c r="C911" s="91" t="s">
        <x:v>89</x:v>
      </x:c>
      <x:c r="D911" s="91" t="s">
        <x:v>1804</x:v>
      </x:c>
      <x:c r="E911" s="86">
        <x:v>45248</x:v>
      </x:c>
      <x:c r="F911" s="119">
        <x:v>45645</x:v>
      </x:c>
      <x:c r="G911" s="192">
        <x:v>45645</x:v>
      </x:c>
      <x:c r="H911" s="128"/>
      <x:c r="I911" s="103">
        <x:v>8793582.6600000001</x:v>
      </x:c>
      <x:c r="J911" s="83"/>
      <x:c r="K911" s="105" t="s">
        <x:v>150</x:v>
      </x:c>
      <x:c r="L911" s="110">
        <x:v>100</x:v>
      </x:c>
      <x:c r="M911" s="93" t="s">
        <x:v>22</x:v>
      </x:c>
      <x:c r="N911" s="93">
        <x:v>138</x:v>
      </x:c>
      <x:c r="O911" s="93" t="s">
        <x:v>22</x:v>
      </x:c>
      <x:c r="P911" s="93" t="s">
        <x:v>22</x:v>
      </x:c>
      <x:c r="Q911" s="93" t="s">
        <x:v>22</x:v>
      </x:c>
      <x:c r="R911" s="93" t="s">
        <x:v>22</x:v>
      </x:c>
      <x:c r="S911" s="93" t="s">
        <x:v>22</x:v>
      </x:c>
      <x:c r="T911" s="84" t="s">
        <x:v>22</x:v>
      </x:c>
      <x:c r="U911" s="84" t="s">
        <x:v>22</x:v>
      </x:c>
      <x:c r="V911" s="93" t="s">
        <x:v>99</x:v>
      </x:c>
      <x:c r="W911" s="93"/>
    </x:row>
    <x:row r="912" spans="1:248" s="49" customFormat="1" ht="25.5" x14ac:dyDescent="0.2">
      <x:c r="A912" s="91" t="s">
        <x:v>1805</x:v>
      </x:c>
      <x:c r="B912" s="91" t="s">
        <x:v>1806</x:v>
      </x:c>
      <x:c r="C912" s="91" t="s">
        <x:v>102</x:v>
      </x:c>
      <x:c r="D912" s="91" t="s">
        <x:v>1807</x:v>
      </x:c>
      <x:c r="E912" s="444">
        <x:v>45731</x:v>
      </x:c>
      <x:c r="F912" s="86">
        <x:v>45792</x:v>
      </x:c>
      <x:c r="G912" s="128"/>
      <x:c r="H912" s="128"/>
      <x:c r="I912" s="90"/>
      <x:c r="J912" s="83"/>
      <x:c r="K912" s="105" t="s">
        <x:v>150</x:v>
      </x:c>
      <x:c r="L912" s="97">
        <x:v>0</x:v>
      </x:c>
      <x:c r="M912" s="93">
        <x:v>69</x:v>
      </x:c>
      <x:c r="N912" s="93">
        <x:v>138</x:v>
      </x:c>
      <x:c r="O912" s="93" t="s">
        <x:v>22</x:v>
      </x:c>
      <x:c r="P912" s="93" t="s">
        <x:v>22</x:v>
      </x:c>
      <x:c r="Q912" s="93" t="s">
        <x:v>22</x:v>
      </x:c>
      <x:c r="R912" s="93" t="s">
        <x:v>22</x:v>
      </x:c>
      <x:c r="S912" s="93" t="s">
        <x:v>22</x:v>
      </x:c>
      <x:c r="T912" s="84" t="s">
        <x:v>22</x:v>
      </x:c>
      <x:c r="U912" s="84" t="s">
        <x:v>22</x:v>
      </x:c>
      <x:c r="V912" s="93" t="s">
        <x:v>99</x:v>
      </x:c>
      <x:c r="W912" s="93"/>
    </x:row>
    <x:row r="913" spans="1:23" s="49" customFormat="1" ht="38.25" x14ac:dyDescent="0.2">
      <x:c r="A913" s="91" t="s">
        <x:v>2321</x:v>
      </x:c>
      <x:c r="B913" s="91" t="s">
        <x:v>1808</x:v>
      </x:c>
      <x:c r="C913" s="91" t="s">
        <x:v>85</x:v>
      </x:c>
      <x:c r="D913" s="91" t="s">
        <x:v>1809</x:v>
      </x:c>
      <x:c r="E913" s="99">
        <x:v>45264</x:v>
      </x:c>
      <x:c r="F913" s="99">
        <x:v>45642</x:v>
      </x:c>
      <x:c r="G913" s="99">
        <x:v>45642</x:v>
      </x:c>
      <x:c r="H913" s="128"/>
      <x:c r="I913" s="90">
        <x:v>15041966.869999999</x:v>
      </x:c>
      <x:c r="J913" s="83"/>
      <x:c r="K913" s="105" t="s">
        <x:v>150</x:v>
      </x:c>
      <x:c r="L913" s="97">
        <x:v>100</x:v>
      </x:c>
      <x:c r="M913" s="93">
        <x:v>345</x:v>
      </x:c>
      <x:c r="N913" s="93" t="s">
        <x:v>22</x:v>
      </x:c>
      <x:c r="O913" s="93" t="s">
        <x:v>22</x:v>
      </x:c>
      <x:c r="P913" s="93" t="s">
        <x:v>22</x:v>
      </x:c>
      <x:c r="Q913" s="93" t="s">
        <x:v>22</x:v>
      </x:c>
      <x:c r="R913" s="93" t="s">
        <x:v>22</x:v>
      </x:c>
      <x:c r="S913" s="93" t="s">
        <x:v>22</x:v>
      </x:c>
      <x:c r="T913" s="84" t="s">
        <x:v>22</x:v>
      </x:c>
      <x:c r="U913" s="84" t="s">
        <x:v>22</x:v>
      </x:c>
      <x:c r="V913" s="93" t="s">
        <x:v>99</x:v>
      </x:c>
      <x:c r="W913" s="93"/>
    </x:row>
    <x:row r="914" spans="1:23" s="49" customFormat="1" ht="38.25" x14ac:dyDescent="0.2">
      <x:c r="A914" s="93" t="s">
        <x:v>669</x:v>
      </x:c>
      <x:c r="B914" s="93" t="s">
        <x:v>670</x:v>
      </x:c>
      <x:c r="C914" s="93" t="s">
        <x:v>28</x:v>
      </x:c>
      <x:c r="D914" s="93" t="s">
        <x:v>671</x:v>
      </x:c>
      <x:c r="E914" s="86">
        <x:v>45405</x:v>
      </x:c>
      <x:c r="F914" s="136">
        <x:v>45432</x:v>
      </x:c>
      <x:c r="G914" s="136">
        <x:v>45432</x:v>
      </x:c>
      <x:c r="H914" s="103"/>
      <x:c r="I914" s="90">
        <x:v>291043</x:v>
      </x:c>
      <x:c r="J914" s="83"/>
      <x:c r="K914" s="105" t="s">
        <x:v>150</x:v>
      </x:c>
      <x:c r="L914" s="97">
        <x:v>100</x:v>
      </x:c>
      <x:c r="M914" s="93">
        <x:v>138</x:v>
      </x:c>
      <x:c r="N914" s="93" t="s">
        <x:v>22</x:v>
      </x:c>
      <x:c r="O914" s="93" t="s">
        <x:v>22</x:v>
      </x:c>
      <x:c r="P914" s="93" t="s">
        <x:v>22</x:v>
      </x:c>
      <x:c r="Q914" s="93" t="s">
        <x:v>22</x:v>
      </x:c>
      <x:c r="R914" s="93" t="s">
        <x:v>22</x:v>
      </x:c>
      <x:c r="S914" s="93" t="s">
        <x:v>22</x:v>
      </x:c>
      <x:c r="T914" s="84" t="s">
        <x:v>22</x:v>
      </x:c>
      <x:c r="U914" s="84" t="s">
        <x:v>22</x:v>
      </x:c>
      <x:c r="V914" s="93" t="s">
        <x:v>99</x:v>
      </x:c>
      <x:c r="W914" s="93"/>
    </x:row>
    <x:row r="915" spans="1:23" s="49" customFormat="1" ht="25.5" x14ac:dyDescent="0.2">
      <x:c r="A915" s="91" t="s">
        <x:v>1921</x:v>
      </x:c>
      <x:c r="B915" s="91" t="s">
        <x:v>1922</x:v>
      </x:c>
      <x:c r="C915" s="91" t="s">
        <x:v>42</x:v>
      </x:c>
      <x:c r="D915" s="91" t="s">
        <x:v>1923</x:v>
      </x:c>
      <x:c r="E915" s="86">
        <x:v>45540</x:v>
      </x:c>
      <x:c r="F915" s="119">
        <x:v>45637</x:v>
      </x:c>
      <x:c r="G915" s="119">
        <x:v>45637</x:v>
      </x:c>
      <x:c r="H915" s="128"/>
      <x:c r="I915" s="90">
        <x:v>1025973.82</x:v>
      </x:c>
      <x:c r="J915" s="83"/>
      <x:c r="K915" s="105" t="s">
        <x:v>150</x:v>
      </x:c>
      <x:c r="L915" s="97">
        <x:v>100</x:v>
      </x:c>
      <x:c r="M915" s="93">
        <x:v>138</x:v>
      </x:c>
      <x:c r="N915" s="93" t="s">
        <x:v>22</x:v>
      </x:c>
      <x:c r="O915" s="93" t="s">
        <x:v>22</x:v>
      </x:c>
      <x:c r="P915" s="93" t="s">
        <x:v>22</x:v>
      </x:c>
      <x:c r="Q915" s="93" t="s">
        <x:v>22</x:v>
      </x:c>
      <x:c r="R915" s="93" t="s">
        <x:v>22</x:v>
      </x:c>
      <x:c r="S915" s="93" t="s">
        <x:v>22</x:v>
      </x:c>
      <x:c r="T915" s="84" t="s">
        <x:v>22</x:v>
      </x:c>
      <x:c r="U915" s="84" t="s">
        <x:v>22</x:v>
      </x:c>
      <x:c r="V915" s="93" t="s">
        <x:v>99</x:v>
      </x:c>
      <x:c r="W915" s="93"/>
    </x:row>
    <x:row r="916" spans="1:23" s="49" customFormat="1" ht="25.5" x14ac:dyDescent="0.2">
      <x:c r="A916" s="91" t="s">
        <x:v>1924</x:v>
      </x:c>
      <x:c r="B916" s="91" t="s">
        <x:v>1925</x:v>
      </x:c>
      <x:c r="C916" s="91" t="s">
        <x:v>100</x:v>
      </x:c>
      <x:c r="D916" s="91" t="s">
        <x:v>1926</x:v>
      </x:c>
      <x:c r="E916" s="99">
        <x:v>45331</x:v>
      </x:c>
      <x:c r="F916" s="119">
        <x:v>45444</x:v>
      </x:c>
      <x:c r="G916" s="119">
        <x:v>45444</x:v>
      </x:c>
      <x:c r="H916" s="128"/>
      <x:c r="I916" s="90">
        <x:v>408478</x:v>
      </x:c>
      <x:c r="J916" s="83"/>
      <x:c r="K916" s="105" t="s">
        <x:v>150</x:v>
      </x:c>
      <x:c r="L916" s="120">
        <x:v>100</x:v>
      </x:c>
      <x:c r="M916" s="93">
        <x:v>138</x:v>
      </x:c>
      <x:c r="N916" s="93" t="s">
        <x:v>22</x:v>
      </x:c>
      <x:c r="O916" s="93" t="s">
        <x:v>22</x:v>
      </x:c>
      <x:c r="P916" s="93" t="s">
        <x:v>22</x:v>
      </x:c>
      <x:c r="Q916" s="93" t="s">
        <x:v>22</x:v>
      </x:c>
      <x:c r="R916" s="93" t="s">
        <x:v>22</x:v>
      </x:c>
      <x:c r="S916" s="93" t="s">
        <x:v>22</x:v>
      </x:c>
      <x:c r="T916" s="84" t="s">
        <x:v>22</x:v>
      </x:c>
      <x:c r="U916" s="84" t="s">
        <x:v>22</x:v>
      </x:c>
      <x:c r="V916" s="93" t="s">
        <x:v>99</x:v>
      </x:c>
      <x:c r="W916" s="93"/>
    </x:row>
    <x:row r="917" spans="1:23" s="49" customFormat="1" ht="25.5" x14ac:dyDescent="0.2">
      <x:c r="A917" s="91" t="s">
        <x:v>1947</x:v>
      </x:c>
      <x:c r="B917" s="91" t="s">
        <x:v>1886</x:v>
      </x:c>
      <x:c r="C917" s="91" t="s">
        <x:v>71</x:v>
      </x:c>
      <x:c r="D917" s="91" t="s">
        <x:v>1887</x:v>
      </x:c>
      <x:c r="E917" s="86">
        <x:v>45796</x:v>
      </x:c>
      <x:c r="F917" s="119">
        <x:v>46157</x:v>
      </x:c>
      <x:c r="G917" s="128"/>
      <x:c r="H917" s="128"/>
      <x:c r="I917" s="90"/>
      <x:c r="J917" s="83"/>
      <x:c r="K917" s="105" t="s">
        <x:v>150</x:v>
      </x:c>
      <x:c r="L917" s="97">
        <x:v>0</x:v>
      </x:c>
      <x:c r="M917" s="93" t="s">
        <x:v>22</x:v>
      </x:c>
      <x:c r="N917" s="93">
        <x:v>138</x:v>
      </x:c>
      <x:c r="O917" s="93" t="s">
        <x:v>22</x:v>
      </x:c>
      <x:c r="P917" s="93" t="s">
        <x:v>22</x:v>
      </x:c>
      <x:c r="Q917" s="93" t="s">
        <x:v>22</x:v>
      </x:c>
      <x:c r="R917" s="93" t="s">
        <x:v>22</x:v>
      </x:c>
      <x:c r="S917" s="93" t="s">
        <x:v>22</x:v>
      </x:c>
      <x:c r="T917" s="84" t="s">
        <x:v>22</x:v>
      </x:c>
      <x:c r="U917" s="84" t="s">
        <x:v>22</x:v>
      </x:c>
      <x:c r="V917" s="93" t="s">
        <x:v>99</x:v>
      </x:c>
      <x:c r="W917" s="93"/>
    </x:row>
    <x:row r="918" spans="1:23" s="49" customFormat="1" ht="25.5" x14ac:dyDescent="0.2">
      <x:c r="A918" s="91" t="s">
        <x:v>1888</x:v>
      </x:c>
      <x:c r="B918" s="91" t="s">
        <x:v>1889</x:v>
      </x:c>
      <x:c r="C918" s="91" t="s">
        <x:v>40</x:v>
      </x:c>
      <x:c r="D918" s="91" t="s">
        <x:v>1890</x:v>
      </x:c>
      <x:c r="E918" s="86">
        <x:v>45623</x:v>
      </x:c>
      <x:c r="F918" s="86">
        <x:v>45747</x:v>
      </x:c>
      <x:c r="G918" s="128"/>
      <x:c r="H918" s="128"/>
      <x:c r="I918" s="90">
        <x:v>1517538.91</x:v>
      </x:c>
      <x:c r="J918" s="83"/>
      <x:c r="K918" s="105" t="s">
        <x:v>150</x:v>
      </x:c>
      <x:c r="L918" s="614" t="s">
        <x:v>2972</x:v>
      </x:c>
      <x:c r="M918" s="93">
        <x:v>345</x:v>
      </x:c>
      <x:c r="N918" s="93" t="s">
        <x:v>22</x:v>
      </x:c>
      <x:c r="O918" s="93" t="s">
        <x:v>22</x:v>
      </x:c>
      <x:c r="P918" s="93" t="s">
        <x:v>22</x:v>
      </x:c>
      <x:c r="Q918" s="93" t="s">
        <x:v>22</x:v>
      </x:c>
      <x:c r="R918" s="93" t="s">
        <x:v>22</x:v>
      </x:c>
      <x:c r="S918" s="93" t="s">
        <x:v>22</x:v>
      </x:c>
      <x:c r="T918" s="84" t="s">
        <x:v>22</x:v>
      </x:c>
      <x:c r="U918" s="84" t="s">
        <x:v>22</x:v>
      </x:c>
      <x:c r="V918" s="93" t="s">
        <x:v>99</x:v>
      </x:c>
      <x:c r="W918" s="93"/>
    </x:row>
    <x:row r="919" spans="1:23" s="49" customFormat="1" ht="25.5" x14ac:dyDescent="0.2">
      <x:c r="A919" s="91" t="s">
        <x:v>2562</x:v>
      </x:c>
      <x:c r="B919" s="91" t="s">
        <x:v>1891</x:v>
      </x:c>
      <x:c r="C919" s="91" t="s">
        <x:v>974</x:v>
      </x:c>
      <x:c r="D919" s="91" t="s">
        <x:v>1892</x:v>
      </x:c>
      <x:c r="E919" s="86">
        <x:v>45306</x:v>
      </x:c>
      <x:c r="F919" s="86">
        <x:v>45421</x:v>
      </x:c>
      <x:c r="G919" s="86">
        <x:v>45421</x:v>
      </x:c>
      <x:c r="H919" s="128"/>
      <x:c r="I919" s="90">
        <x:v>5312637</x:v>
      </x:c>
      <x:c r="J919" s="83"/>
      <x:c r="K919" s="105" t="s">
        <x:v>150</x:v>
      </x:c>
      <x:c r="L919" s="85">
        <x:v>100</x:v>
      </x:c>
      <x:c r="M919" s="93">
        <x:v>69</x:v>
      </x:c>
      <x:c r="N919" s="93">
        <x:v>138</x:v>
      </x:c>
      <x:c r="O919" s="93" t="s">
        <x:v>22</x:v>
      </x:c>
      <x:c r="P919" s="93" t="s">
        <x:v>22</x:v>
      </x:c>
      <x:c r="Q919" s="93" t="s">
        <x:v>22</x:v>
      </x:c>
      <x:c r="R919" s="93" t="s">
        <x:v>22</x:v>
      </x:c>
      <x:c r="S919" s="93" t="s">
        <x:v>22</x:v>
      </x:c>
      <x:c r="T919" s="84" t="s">
        <x:v>22</x:v>
      </x:c>
      <x:c r="U919" s="84" t="s">
        <x:v>22</x:v>
      </x:c>
      <x:c r="V919" s="93" t="s">
        <x:v>99</x:v>
      </x:c>
      <x:c r="W919" s="93"/>
    </x:row>
    <x:row r="920" spans="1:23" s="49" customFormat="1" ht="38.25" x14ac:dyDescent="0.2">
      <x:c r="A920" s="92" t="s">
        <x:v>2257</x:v>
      </x:c>
      <x:c r="B920" s="91" t="s">
        <x:v>2301</x:v>
      </x:c>
      <x:c r="C920" s="91" t="s">
        <x:v>492</x:v>
      </x:c>
      <x:c r="D920" s="91" t="s">
        <x:v>445</x:v>
      </x:c>
      <x:c r="E920" s="86">
        <x:v>45385</x:v>
      </x:c>
      <x:c r="F920" s="119">
        <x:v>45525</x:v>
      </x:c>
      <x:c r="G920" s="119">
        <x:v>45525</x:v>
      </x:c>
      <x:c r="H920" s="92"/>
      <x:c r="I920" s="90">
        <x:v>4616659.05</x:v>
      </x:c>
      <x:c r="J920" s="601"/>
      <x:c r="K920" s="105" t="s">
        <x:v>150</x:v>
      </x:c>
      <x:c r="L920" s="97">
        <x:v>100</x:v>
      </x:c>
      <x:c r="M920" s="124">
        <x:v>138</x:v>
      </x:c>
      <x:c r="N920" s="124" t="s">
        <x:v>22</x:v>
      </x:c>
      <x:c r="O920" s="124" t="s">
        <x:v>22</x:v>
      </x:c>
      <x:c r="P920" s="124" t="s">
        <x:v>22</x:v>
      </x:c>
      <x:c r="Q920" s="124" t="s">
        <x:v>22</x:v>
      </x:c>
      <x:c r="R920" s="124" t="s">
        <x:v>22</x:v>
      </x:c>
      <x:c r="S920" s="124" t="s">
        <x:v>22</x:v>
      </x:c>
      <x:c r="T920" s="124" t="s">
        <x:v>22</x:v>
      </x:c>
      <x:c r="U920" s="124" t="s">
        <x:v>22</x:v>
      </x:c>
      <x:c r="V920" s="93" t="s">
        <x:v>99</x:v>
      </x:c>
      <x:c r="W920" s="135"/>
    </x:row>
    <x:row r="921" spans="1:23" s="49" customFormat="1" ht="38.25" x14ac:dyDescent="0.2">
      <x:c r="A921" s="91" t="s">
        <x:v>1852</x:v>
      </x:c>
      <x:c r="B921" s="91" t="s">
        <x:v>1896</x:v>
      </x:c>
      <x:c r="C921" s="91" t="s">
        <x:v>1897</x:v>
      </x:c>
      <x:c r="D921" s="91" t="s">
        <x:v>1898</x:v>
      </x:c>
      <x:c r="E921" s="86">
        <x:v>45302</x:v>
      </x:c>
      <x:c r="F921" s="119">
        <x:v>45454</x:v>
      </x:c>
      <x:c r="G921" s="119">
        <x:v>45454</x:v>
      </x:c>
      <x:c r="H921" s="128"/>
      <x:c r="I921" s="90">
        <x:v>4686632.1500000004</x:v>
      </x:c>
      <x:c r="J921" s="83"/>
      <x:c r="K921" s="105" t="s">
        <x:v>150</x:v>
      </x:c>
      <x:c r="L921" s="120">
        <x:v>100</x:v>
      </x:c>
      <x:c r="M921" s="93">
        <x:v>138</x:v>
      </x:c>
      <x:c r="N921" s="93" t="s">
        <x:v>22</x:v>
      </x:c>
      <x:c r="O921" s="93" t="s">
        <x:v>22</x:v>
      </x:c>
      <x:c r="P921" s="93" t="s">
        <x:v>22</x:v>
      </x:c>
      <x:c r="Q921" s="93" t="s">
        <x:v>22</x:v>
      </x:c>
      <x:c r="R921" s="93" t="s">
        <x:v>22</x:v>
      </x:c>
      <x:c r="S921" s="93" t="s">
        <x:v>22</x:v>
      </x:c>
      <x:c r="T921" s="84" t="s">
        <x:v>22</x:v>
      </x:c>
      <x:c r="U921" s="84" t="s">
        <x:v>22</x:v>
      </x:c>
      <x:c r="V921" s="93" t="s">
        <x:v>99</x:v>
      </x:c>
      <x:c r="W921" s="93"/>
    </x:row>
    <x:row r="922" spans="1:23" s="49" customFormat="1" ht="38.25" x14ac:dyDescent="0.2">
      <x:c r="A922" s="92" t="s">
        <x:v>2427</x:v>
      </x:c>
      <x:c r="B922" s="92" t="s">
        <x:v>2429</x:v>
      </x:c>
      <x:c r="C922" s="92" t="s">
        <x:v>2183</x:v>
      </x:c>
      <x:c r="D922" s="92" t="s">
        <x:v>2428</x:v>
      </x:c>
      <x:c r="E922" s="86">
        <x:v>45357</x:v>
      </x:c>
      <x:c r="F922" s="119">
        <x:v>45569</x:v>
      </x:c>
      <x:c r="G922" s="119">
        <x:v>45569</x:v>
      </x:c>
      <x:c r="H922" s="92"/>
      <x:c r="I922" s="145">
        <x:v>359022.13</x:v>
      </x:c>
      <x:c r="J922" s="601"/>
      <x:c r="K922" s="105" t="s">
        <x:v>150</x:v>
      </x:c>
      <x:c r="L922" s="97">
        <x:v>100</x:v>
      </x:c>
      <x:c r="M922" s="124">
        <x:v>138</x:v>
      </x:c>
      <x:c r="N922" s="124" t="s">
        <x:v>22</x:v>
      </x:c>
      <x:c r="O922" s="124" t="s">
        <x:v>22</x:v>
      </x:c>
      <x:c r="P922" s="124" t="s">
        <x:v>22</x:v>
      </x:c>
      <x:c r="Q922" s="124" t="s">
        <x:v>22</x:v>
      </x:c>
      <x:c r="R922" s="124" t="s">
        <x:v>22</x:v>
      </x:c>
      <x:c r="S922" s="124" t="s">
        <x:v>22</x:v>
      </x:c>
      <x:c r="T922" s="124" t="s">
        <x:v>22</x:v>
      </x:c>
      <x:c r="U922" s="124" t="s">
        <x:v>22</x:v>
      </x:c>
      <x:c r="V922" s="124" t="s">
        <x:v>99</x:v>
      </x:c>
      <x:c r="W922" s="135"/>
    </x:row>
    <x:row r="923" spans="1:23" s="49" customFormat="1" ht="25.5" x14ac:dyDescent="0.2">
      <x:c r="A923" s="91" t="s">
        <x:v>1854</x:v>
      </x:c>
      <x:c r="B923" s="91" t="s">
        <x:v>1899</x:v>
      </x:c>
      <x:c r="C923" s="91" t="s">
        <x:v>571</x:v>
      </x:c>
      <x:c r="D923" s="91" t="s">
        <x:v>1905</x:v>
      </x:c>
      <x:c r="E923" s="86">
        <x:v>45317</x:v>
      </x:c>
      <x:c r="F923" s="119">
        <x:v>45444</x:v>
      </x:c>
      <x:c r="G923" s="119">
        <x:v>45444</x:v>
      </x:c>
      <x:c r="H923" s="128"/>
      <x:c r="I923" s="90">
        <x:v>3102180.57</x:v>
      </x:c>
      <x:c r="J923" s="83"/>
      <x:c r="K923" s="105" t="s">
        <x:v>150</x:v>
      </x:c>
      <x:c r="L923" s="120">
        <x:v>100</x:v>
      </x:c>
      <x:c r="M923" s="93">
        <x:v>138</x:v>
      </x:c>
      <x:c r="N923" s="93" t="s">
        <x:v>22</x:v>
      </x:c>
      <x:c r="O923" s="93" t="s">
        <x:v>22</x:v>
      </x:c>
      <x:c r="P923" s="93" t="s">
        <x:v>22</x:v>
      </x:c>
      <x:c r="Q923" s="93" t="s">
        <x:v>22</x:v>
      </x:c>
      <x:c r="R923" s="93" t="s">
        <x:v>22</x:v>
      </x:c>
      <x:c r="S923" s="93" t="s">
        <x:v>22</x:v>
      </x:c>
      <x:c r="T923" s="84" t="s">
        <x:v>22</x:v>
      </x:c>
      <x:c r="U923" s="84" t="s">
        <x:v>22</x:v>
      </x:c>
      <x:c r="V923" s="93" t="s">
        <x:v>99</x:v>
      </x:c>
      <x:c r="W923" s="93"/>
    </x:row>
    <x:row r="924" spans="1:23" s="49" customFormat="1" ht="25.5" x14ac:dyDescent="0.2">
      <x:c r="A924" s="91" t="s">
        <x:v>1855</x:v>
      </x:c>
      <x:c r="B924" s="91" t="s">
        <x:v>1900</x:v>
      </x:c>
      <x:c r="C924" s="91" t="s">
        <x:v>1897</x:v>
      </x:c>
      <x:c r="D924" s="91" t="s">
        <x:v>1898</x:v>
      </x:c>
      <x:c r="E924" s="86">
        <x:v>45308</x:v>
      </x:c>
      <x:c r="F924" s="119">
        <x:v>45627</x:v>
      </x:c>
      <x:c r="G924" s="119">
        <x:v>45627</x:v>
      </x:c>
      <x:c r="H924" s="128"/>
      <x:c r="I924" s="90">
        <x:v>3184741.5</x:v>
      </x:c>
      <x:c r="J924" s="83"/>
      <x:c r="K924" s="105" t="s">
        <x:v>150</x:v>
      </x:c>
      <x:c r="L924" s="97">
        <x:v>100</x:v>
      </x:c>
      <x:c r="M924" s="93">
        <x:v>138</x:v>
      </x:c>
      <x:c r="N924" s="93" t="s">
        <x:v>22</x:v>
      </x:c>
      <x:c r="O924" s="93" t="s">
        <x:v>22</x:v>
      </x:c>
      <x:c r="P924" s="93" t="s">
        <x:v>22</x:v>
      </x:c>
      <x:c r="Q924" s="93" t="s">
        <x:v>22</x:v>
      </x:c>
      <x:c r="R924" s="93" t="s">
        <x:v>22</x:v>
      </x:c>
      <x:c r="S924" s="93" t="s">
        <x:v>22</x:v>
      </x:c>
      <x:c r="T924" s="84" t="s">
        <x:v>22</x:v>
      </x:c>
      <x:c r="U924" s="84" t="s">
        <x:v>22</x:v>
      </x:c>
      <x:c r="V924" s="93" t="s">
        <x:v>99</x:v>
      </x:c>
      <x:c r="W924" s="93"/>
    </x:row>
    <x:row r="925" spans="1:23" s="49" customFormat="1" ht="25.5" x14ac:dyDescent="0.2">
      <x:c r="A925" s="91" t="s">
        <x:v>2016</x:v>
      </x:c>
      <x:c r="B925" s="91" t="s">
        <x:v>2015</x:v>
      </x:c>
      <x:c r="C925" s="91" t="s">
        <x:v>137</x:v>
      </x:c>
      <x:c r="D925" s="91" t="s">
        <x:v>1106</x:v>
      </x:c>
      <x:c r="E925" s="86">
        <x:v>45371</x:v>
      </x:c>
      <x:c r="F925" s="119">
        <x:v>45627</x:v>
      </x:c>
      <x:c r="G925" s="119">
        <x:v>45627</x:v>
      </x:c>
      <x:c r="H925" s="128"/>
      <x:c r="I925" s="147">
        <x:v>10464275.35</x:v>
      </x:c>
      <x:c r="J925" s="83"/>
      <x:c r="K925" s="105" t="s">
        <x:v>150</x:v>
      </x:c>
      <x:c r="L925" s="97">
        <x:v>100</x:v>
      </x:c>
      <x:c r="M925" s="93" t="s">
        <x:v>22</x:v>
      </x:c>
      <x:c r="N925" s="93">
        <x:v>138</x:v>
      </x:c>
      <x:c r="O925" s="93" t="s">
        <x:v>22</x:v>
      </x:c>
      <x:c r="P925" s="93" t="s">
        <x:v>22</x:v>
      </x:c>
      <x:c r="Q925" s="93" t="s">
        <x:v>22</x:v>
      </x:c>
      <x:c r="R925" s="93" t="s">
        <x:v>22</x:v>
      </x:c>
      <x:c r="S925" s="93" t="s">
        <x:v>22</x:v>
      </x:c>
      <x:c r="T925" s="93" t="s">
        <x:v>22</x:v>
      </x:c>
      <x:c r="U925" s="93" t="s">
        <x:v>22</x:v>
      </x:c>
      <x:c r="V925" s="93" t="s">
        <x:v>99</x:v>
      </x:c>
      <x:c r="W925" s="93"/>
    </x:row>
    <x:row r="926" spans="1:23" s="49" customFormat="1" ht="25.5" x14ac:dyDescent="0.2">
      <x:c r="A926" s="91" t="s">
        <x:v>1857</x:v>
      </x:c>
      <x:c r="B926" s="91" t="s">
        <x:v>1903</x:v>
      </x:c>
      <x:c r="C926" s="91" t="s">
        <x:v>1619</x:v>
      </x:c>
      <x:c r="D926" s="91" t="s">
        <x:v>1898</x:v>
      </x:c>
      <x:c r="E926" s="86">
        <x:v>45312</x:v>
      </x:c>
      <x:c r="F926" s="119">
        <x:v>45463</x:v>
      </x:c>
      <x:c r="G926" s="119">
        <x:v>45463</x:v>
      </x:c>
      <x:c r="H926" s="128"/>
      <x:c r="I926" s="90">
        <x:v>4570551.78</x:v>
      </x:c>
      <x:c r="J926" s="83"/>
      <x:c r="K926" s="105" t="s">
        <x:v>150</x:v>
      </x:c>
      <x:c r="L926" s="120">
        <x:v>100</x:v>
      </x:c>
      <x:c r="M926" s="93">
        <x:v>138</x:v>
      </x:c>
      <x:c r="N926" s="93" t="s">
        <x:v>22</x:v>
      </x:c>
      <x:c r="O926" s="93" t="s">
        <x:v>22</x:v>
      </x:c>
      <x:c r="P926" s="93" t="s">
        <x:v>22</x:v>
      </x:c>
      <x:c r="Q926" s="93" t="s">
        <x:v>22</x:v>
      </x:c>
      <x:c r="R926" s="93" t="s">
        <x:v>22</x:v>
      </x:c>
      <x:c r="S926" s="93" t="s">
        <x:v>22</x:v>
      </x:c>
      <x:c r="T926" s="84" t="s">
        <x:v>22</x:v>
      </x:c>
      <x:c r="U926" s="84" t="s">
        <x:v>22</x:v>
      </x:c>
      <x:c r="V926" s="93" t="s">
        <x:v>99</x:v>
      </x:c>
      <x:c r="W926" s="93"/>
    </x:row>
    <x:row r="927" spans="1:23" s="49" customFormat="1" ht="25.5" x14ac:dyDescent="0.2">
      <x:c r="A927" s="91" t="s">
        <x:v>1810</x:v>
      </x:c>
      <x:c r="B927" s="91" t="s">
        <x:v>1811</x:v>
      </x:c>
      <x:c r="C927" s="91" t="s">
        <x:v>38</x:v>
      </x:c>
      <x:c r="D927" s="91" t="s">
        <x:v>1812</x:v>
      </x:c>
      <x:c r="E927" s="86">
        <x:v>45525</x:v>
      </x:c>
      <x:c r="F927" s="86">
        <x:v>46006</x:v>
      </x:c>
      <x:c r="G927" s="128"/>
      <x:c r="H927" s="128"/>
      <x:c r="I927" s="90">
        <x:v>2046730.07</x:v>
      </x:c>
      <x:c r="J927" s="83"/>
      <x:c r="K927" s="105" t="s">
        <x:v>150</x:v>
      </x:c>
      <x:c r="L927" s="108">
        <x:v>44</x:v>
      </x:c>
      <x:c r="M927" s="93">
        <x:v>138</x:v>
      </x:c>
      <x:c r="N927" s="93" t="s">
        <x:v>22</x:v>
      </x:c>
      <x:c r="O927" s="93" t="s">
        <x:v>22</x:v>
      </x:c>
      <x:c r="P927" s="93" t="s">
        <x:v>22</x:v>
      </x:c>
      <x:c r="Q927" s="93" t="s">
        <x:v>22</x:v>
      </x:c>
      <x:c r="R927" s="93" t="s">
        <x:v>22</x:v>
      </x:c>
      <x:c r="S927" s="93" t="s">
        <x:v>22</x:v>
      </x:c>
      <x:c r="T927" s="84" t="s">
        <x:v>22</x:v>
      </x:c>
      <x:c r="U927" s="84" t="s">
        <x:v>22</x:v>
      </x:c>
      <x:c r="V927" s="93" t="s">
        <x:v>99</x:v>
      </x:c>
      <x:c r="W927" s="93"/>
    </x:row>
    <x:row r="928" spans="1:23" s="49" customFormat="1" ht="38.25" x14ac:dyDescent="0.2">
      <x:c r="A928" s="92" t="s">
        <x:v>2499</x:v>
      </x:c>
      <x:c r="B928" s="92" t="s">
        <x:v>2412</x:v>
      </x:c>
      <x:c r="C928" s="92" t="s">
        <x:v>125</x:v>
      </x:c>
      <x:c r="D928" s="92" t="s">
        <x:v>2413</x:v>
      </x:c>
      <x:c r="E928" s="86">
        <x:v>45470</x:v>
      </x:c>
      <x:c r="F928" s="119">
        <x:v>45649</x:v>
      </x:c>
      <x:c r="G928" s="193">
        <x:v>45649</x:v>
      </x:c>
      <x:c r="H928" s="92"/>
      <x:c r="I928" s="90">
        <x:v>15381947.989999998</x:v>
      </x:c>
      <x:c r="J928" s="601"/>
      <x:c r="K928" s="105" t="s">
        <x:v>150</x:v>
      </x:c>
      <x:c r="L928" s="110">
        <x:v>100</x:v>
      </x:c>
      <x:c r="M928" s="124" t="s">
        <x:v>22</x:v>
      </x:c>
      <x:c r="N928" s="124">
        <x:v>138</x:v>
      </x:c>
      <x:c r="O928" s="124" t="s">
        <x:v>22</x:v>
      </x:c>
      <x:c r="P928" s="124" t="s">
        <x:v>22</x:v>
      </x:c>
      <x:c r="Q928" s="124" t="s">
        <x:v>22</x:v>
      </x:c>
      <x:c r="R928" s="124" t="s">
        <x:v>22</x:v>
      </x:c>
      <x:c r="S928" s="124" t="s">
        <x:v>22</x:v>
      </x:c>
      <x:c r="T928" s="124" t="s">
        <x:v>22</x:v>
      </x:c>
      <x:c r="U928" s="124" t="s">
        <x:v>22</x:v>
      </x:c>
      <x:c r="V928" s="124" t="s">
        <x:v>99</x:v>
      </x:c>
      <x:c r="W928" s="135"/>
    </x:row>
    <x:row r="929" spans="1:23" s="49" customFormat="1" ht="25.5" x14ac:dyDescent="0.2">
      <x:c r="A929" s="91" t="s">
        <x:v>1860</x:v>
      </x:c>
      <x:c r="B929" s="91" t="s">
        <x:v>1906</x:v>
      </x:c>
      <x:c r="C929" s="91" t="s">
        <x:v>334</x:v>
      </x:c>
      <x:c r="D929" s="91" t="s">
        <x:v>1905</x:v>
      </x:c>
      <x:c r="E929" s="86">
        <x:v>45364</x:v>
      </x:c>
      <x:c r="F929" s="119">
        <x:v>45471</x:v>
      </x:c>
      <x:c r="G929" s="119">
        <x:v>45471</x:v>
      </x:c>
      <x:c r="H929" s="128"/>
      <x:c r="I929" s="145">
        <x:v>2908741.91</x:v>
      </x:c>
      <x:c r="J929" s="83"/>
      <x:c r="K929" s="105" t="s">
        <x:v>150</x:v>
      </x:c>
      <x:c r="L929" s="120">
        <x:v>100</x:v>
      </x:c>
      <x:c r="M929" s="93">
        <x:v>138</x:v>
      </x:c>
      <x:c r="N929" s="93" t="s">
        <x:v>22</x:v>
      </x:c>
      <x:c r="O929" s="93" t="s">
        <x:v>22</x:v>
      </x:c>
      <x:c r="P929" s="93" t="s">
        <x:v>22</x:v>
      </x:c>
      <x:c r="Q929" s="93" t="s">
        <x:v>22</x:v>
      </x:c>
      <x:c r="R929" s="93" t="s">
        <x:v>22</x:v>
      </x:c>
      <x:c r="S929" s="93" t="s">
        <x:v>22</x:v>
      </x:c>
      <x:c r="T929" s="84" t="s">
        <x:v>22</x:v>
      </x:c>
      <x:c r="U929" s="84" t="s">
        <x:v>22</x:v>
      </x:c>
      <x:c r="V929" s="93" t="s">
        <x:v>99</x:v>
      </x:c>
      <x:c r="W929" s="93"/>
    </x:row>
    <x:row r="930" spans="1:23" s="49" customFormat="1" ht="38.25" x14ac:dyDescent="0.2">
      <x:c r="A930" s="91" t="s">
        <x:v>1861</x:v>
      </x:c>
      <x:c r="B930" s="91" t="s">
        <x:v>1907</x:v>
      </x:c>
      <x:c r="C930" s="91" t="s">
        <x:v>166</x:v>
      </x:c>
      <x:c r="D930" s="91" t="s">
        <x:v>1908</x:v>
      </x:c>
      <x:c r="E930" s="86">
        <x:v>45474</x:v>
      </x:c>
      <x:c r="F930" s="600">
        <x:v>45747</x:v>
      </x:c>
      <x:c r="G930" s="592"/>
      <x:c r="H930" s="592"/>
      <x:c r="I930" s="531">
        <x:v>8787341.9199999999</x:v>
      </x:c>
      <x:c r="J930" s="532"/>
      <x:c r="K930" s="533" t="s">
        <x:v>150</x:v>
      </x:c>
      <x:c r="L930" s="443">
        <x:v>94</x:v>
      </x:c>
      <x:c r="M930" s="93">
        <x:v>138</x:v>
      </x:c>
      <x:c r="N930" s="93" t="s">
        <x:v>22</x:v>
      </x:c>
      <x:c r="O930" s="93" t="s">
        <x:v>22</x:v>
      </x:c>
      <x:c r="P930" s="93" t="s">
        <x:v>22</x:v>
      </x:c>
      <x:c r="Q930" s="93" t="s">
        <x:v>22</x:v>
      </x:c>
      <x:c r="R930" s="93" t="s">
        <x:v>22</x:v>
      </x:c>
      <x:c r="S930" s="93" t="s">
        <x:v>22</x:v>
      </x:c>
      <x:c r="T930" s="84" t="s">
        <x:v>22</x:v>
      </x:c>
      <x:c r="U930" s="84" t="s">
        <x:v>22</x:v>
      </x:c>
      <x:c r="V930" s="93" t="s">
        <x:v>99</x:v>
      </x:c>
      <x:c r="W930" s="93"/>
    </x:row>
    <x:row r="931" spans="1:23" s="49" customFormat="1" ht="38.25" x14ac:dyDescent="0.2">
      <x:c r="A931" s="91" t="s">
        <x:v>1909</x:v>
      </x:c>
      <x:c r="B931" s="91" t="s">
        <x:v>2828</x:v>
      </x:c>
      <x:c r="C931" s="91" t="s">
        <x:v>1910</x:v>
      </x:c>
      <x:c r="D931" s="91" t="s">
        <x:v>2829</x:v>
      </x:c>
      <x:c r="E931" s="86">
        <x:v>45357</x:v>
      </x:c>
      <x:c r="F931" s="119">
        <x:v>45638</x:v>
      </x:c>
      <x:c r="G931" s="119">
        <x:v>45638</x:v>
      </x:c>
      <x:c r="H931" s="128"/>
      <x:c r="I931" s="145">
        <x:v>16396730.23</x:v>
      </x:c>
      <x:c r="J931" s="83"/>
      <x:c r="K931" s="105" t="s">
        <x:v>150</x:v>
      </x:c>
      <x:c r="L931" s="97">
        <x:v>100</x:v>
      </x:c>
      <x:c r="M931" s="93" t="s">
        <x:v>22</x:v>
      </x:c>
      <x:c r="N931" s="93">
        <x:v>138</x:v>
      </x:c>
      <x:c r="O931" s="93" t="s">
        <x:v>22</x:v>
      </x:c>
      <x:c r="P931" s="93" t="s">
        <x:v>22</x:v>
      </x:c>
      <x:c r="Q931" s="93" t="s">
        <x:v>22</x:v>
      </x:c>
      <x:c r="R931" s="93" t="s">
        <x:v>22</x:v>
      </x:c>
      <x:c r="S931" s="93" t="s">
        <x:v>22</x:v>
      </x:c>
      <x:c r="T931" s="84" t="s">
        <x:v>22</x:v>
      </x:c>
      <x:c r="U931" s="84" t="s">
        <x:v>22</x:v>
      </x:c>
      <x:c r="V931" s="93" t="s">
        <x:v>99</x:v>
      </x:c>
      <x:c r="W931" s="93"/>
    </x:row>
    <x:row r="932" spans="1:23" s="49" customFormat="1" ht="38.25" x14ac:dyDescent="0.2">
      <x:c r="A932" s="91" t="s">
        <x:v>1911</x:v>
      </x:c>
      <x:c r="B932" s="91" t="s">
        <x:v>1912</x:v>
      </x:c>
      <x:c r="C932" s="91" t="s">
        <x:v>321</x:v>
      </x:c>
      <x:c r="D932" s="91" t="s">
        <x:v>1913</x:v>
      </x:c>
      <x:c r="E932" s="86">
        <x:v>45350</x:v>
      </x:c>
      <x:c r="F932" s="119">
        <x:v>45470</x:v>
      </x:c>
      <x:c r="G932" s="119">
        <x:v>45470</x:v>
      </x:c>
      <x:c r="H932" s="128"/>
      <x:c r="I932" s="145">
        <x:v>3536983.25</x:v>
      </x:c>
      <x:c r="J932" s="83"/>
      <x:c r="K932" s="105" t="s">
        <x:v>150</x:v>
      </x:c>
      <x:c r="L932" s="120">
        <x:v>100</x:v>
      </x:c>
      <x:c r="M932" s="93">
        <x:v>138</x:v>
      </x:c>
      <x:c r="N932" s="93" t="s">
        <x:v>22</x:v>
      </x:c>
      <x:c r="O932" s="93" t="s">
        <x:v>22</x:v>
      </x:c>
      <x:c r="P932" s="93" t="s">
        <x:v>22</x:v>
      </x:c>
      <x:c r="Q932" s="93" t="s">
        <x:v>22</x:v>
      </x:c>
      <x:c r="R932" s="93" t="s">
        <x:v>22</x:v>
      </x:c>
      <x:c r="S932" s="93" t="s">
        <x:v>22</x:v>
      </x:c>
      <x:c r="T932" s="84" t="s">
        <x:v>22</x:v>
      </x:c>
      <x:c r="U932" s="84" t="s">
        <x:v>22</x:v>
      </x:c>
      <x:c r="V932" s="93" t="s">
        <x:v>99</x:v>
      </x:c>
      <x:c r="W932" s="93"/>
    </x:row>
    <x:row r="933" spans="1:23" s="49" customFormat="1" ht="25.5" x14ac:dyDescent="0.2">
      <x:c r="A933" s="91" t="s">
        <x:v>1914</x:v>
      </x:c>
      <x:c r="B933" s="91" t="s">
        <x:v>1915</x:v>
      </x:c>
      <x:c r="C933" s="91" t="s">
        <x:v>1791</x:v>
      </x:c>
      <x:c r="D933" s="91" t="s">
        <x:v>1916</x:v>
      </x:c>
      <x:c r="E933" s="86">
        <x:v>45342</x:v>
      </x:c>
      <x:c r="F933" s="86">
        <x:v>45497</x:v>
      </x:c>
      <x:c r="G933" s="86">
        <x:v>45497</x:v>
      </x:c>
      <x:c r="H933" s="128"/>
      <x:c r="I933" s="145">
        <x:v>2154873.6</x:v>
      </x:c>
      <x:c r="J933" s="83"/>
      <x:c r="K933" s="105" t="s">
        <x:v>150</x:v>
      </x:c>
      <x:c r="L933" s="97">
        <x:v>100</x:v>
      </x:c>
      <x:c r="M933" s="93">
        <x:v>138</x:v>
      </x:c>
      <x:c r="N933" s="93" t="s">
        <x:v>22</x:v>
      </x:c>
      <x:c r="O933" s="93" t="s">
        <x:v>22</x:v>
      </x:c>
      <x:c r="P933" s="93" t="s">
        <x:v>22</x:v>
      </x:c>
      <x:c r="Q933" s="93" t="s">
        <x:v>22</x:v>
      </x:c>
      <x:c r="R933" s="93" t="s">
        <x:v>22</x:v>
      </x:c>
      <x:c r="S933" s="93" t="s">
        <x:v>22</x:v>
      </x:c>
      <x:c r="T933" s="84" t="s">
        <x:v>22</x:v>
      </x:c>
      <x:c r="U933" s="84" t="s">
        <x:v>22</x:v>
      </x:c>
      <x:c r="V933" s="93" t="s">
        <x:v>99</x:v>
      </x:c>
      <x:c r="W933" s="93"/>
    </x:row>
    <x:row r="934" spans="1:23" s="49" customFormat="1" ht="25.5" x14ac:dyDescent="0.2">
      <x:c r="A934" s="91" t="s">
        <x:v>1862</x:v>
      </x:c>
      <x:c r="B934" s="91" t="s">
        <x:v>1917</x:v>
      </x:c>
      <x:c r="C934" s="91" t="s">
        <x:v>153</x:v>
      </x:c>
      <x:c r="D934" s="91" t="s">
        <x:v>401</x:v>
      </x:c>
      <x:c r="E934" s="86">
        <x:v>45357</x:v>
      </x:c>
      <x:c r="F934" s="119">
        <x:v>45471</x:v>
      </x:c>
      <x:c r="G934" s="119">
        <x:v>45471</x:v>
      </x:c>
      <x:c r="H934" s="128"/>
      <x:c r="I934" s="145">
        <x:v>2951240.79</x:v>
      </x:c>
      <x:c r="J934" s="83"/>
      <x:c r="K934" s="105" t="s">
        <x:v>150</x:v>
      </x:c>
      <x:c r="L934" s="120">
        <x:v>100</x:v>
      </x:c>
      <x:c r="M934" s="93">
        <x:v>138</x:v>
      </x:c>
      <x:c r="N934" s="93" t="s">
        <x:v>22</x:v>
      </x:c>
      <x:c r="O934" s="93" t="s">
        <x:v>22</x:v>
      </x:c>
      <x:c r="P934" s="93" t="s">
        <x:v>22</x:v>
      </x:c>
      <x:c r="Q934" s="93" t="s">
        <x:v>22</x:v>
      </x:c>
      <x:c r="R934" s="93" t="s">
        <x:v>22</x:v>
      </x:c>
      <x:c r="S934" s="93" t="s">
        <x:v>22</x:v>
      </x:c>
      <x:c r="T934" s="84" t="s">
        <x:v>22</x:v>
      </x:c>
      <x:c r="U934" s="84" t="s">
        <x:v>22</x:v>
      </x:c>
      <x:c r="V934" s="93" t="s">
        <x:v>99</x:v>
      </x:c>
      <x:c r="W934" s="93"/>
    </x:row>
    <x:row r="935" spans="1:23" s="49" customFormat="1" ht="25.5" x14ac:dyDescent="0.2">
      <x:c r="A935" s="91" t="s">
        <x:v>1918</x:v>
      </x:c>
      <x:c r="B935" s="91" t="s">
        <x:v>1919</x:v>
      </x:c>
      <x:c r="C935" s="91" t="s">
        <x:v>100</x:v>
      </x:c>
      <x:c r="D935" s="91" t="s">
        <x:v>1916</x:v>
      </x:c>
      <x:c r="E935" s="86">
        <x:v>45331</x:v>
      </x:c>
      <x:c r="F935" s="86">
        <x:v>45448</x:v>
      </x:c>
      <x:c r="G935" s="119">
        <x:v>45448</x:v>
      </x:c>
      <x:c r="H935" s="128"/>
      <x:c r="I935" s="90">
        <x:v>3090037.78</x:v>
      </x:c>
      <x:c r="J935" s="83"/>
      <x:c r="K935" s="105" t="s">
        <x:v>150</x:v>
      </x:c>
      <x:c r="L935" s="97">
        <x:v>100</x:v>
      </x:c>
      <x:c r="M935" s="93">
        <x:v>138</x:v>
      </x:c>
      <x:c r="N935" s="93" t="s">
        <x:v>22</x:v>
      </x:c>
      <x:c r="O935" s="93" t="s">
        <x:v>22</x:v>
      </x:c>
      <x:c r="P935" s="93" t="s">
        <x:v>22</x:v>
      </x:c>
      <x:c r="Q935" s="93" t="s">
        <x:v>22</x:v>
      </x:c>
      <x:c r="R935" s="93" t="s">
        <x:v>22</x:v>
      </x:c>
      <x:c r="S935" s="93" t="s">
        <x:v>22</x:v>
      </x:c>
      <x:c r="T935" s="84" t="s">
        <x:v>22</x:v>
      </x:c>
      <x:c r="U935" s="84" t="s">
        <x:v>22</x:v>
      </x:c>
      <x:c r="V935" s="93" t="s">
        <x:v>99</x:v>
      </x:c>
      <x:c r="W935" s="93"/>
    </x:row>
    <x:row r="936" spans="1:23" s="49" customFormat="1" ht="38.25" x14ac:dyDescent="0.2">
      <x:c r="A936" s="91" t="s">
        <x:v>1863</x:v>
      </x:c>
      <x:c r="B936" s="91" t="s">
        <x:v>1864</x:v>
      </x:c>
      <x:c r="C936" s="91" t="s">
        <x:v>127</x:v>
      </x:c>
      <x:c r="D936" s="91" t="s">
        <x:v>1920</x:v>
      </x:c>
      <x:c r="E936" s="86">
        <x:v>45373</x:v>
      </x:c>
      <x:c r="F936" s="119">
        <x:v>45730</x:v>
      </x:c>
      <x:c r="G936" s="193"/>
      <x:c r="H936" s="128"/>
      <x:c r="I936" s="145">
        <x:v>596064</x:v>
      </x:c>
      <x:c r="J936" s="83"/>
      <x:c r="K936" s="105" t="s">
        <x:v>150</x:v>
      </x:c>
      <x:c r="L936" s="85">
        <x:v>87</x:v>
      </x:c>
      <x:c r="M936" s="93">
        <x:v>345</x:v>
      </x:c>
      <x:c r="N936" s="93" t="s">
        <x:v>22</x:v>
      </x:c>
      <x:c r="O936" s="93" t="s">
        <x:v>22</x:v>
      </x:c>
      <x:c r="P936" s="93" t="s">
        <x:v>22</x:v>
      </x:c>
      <x:c r="Q936" s="93" t="s">
        <x:v>22</x:v>
      </x:c>
      <x:c r="R936" s="93" t="s">
        <x:v>22</x:v>
      </x:c>
      <x:c r="S936" s="93" t="s">
        <x:v>22</x:v>
      </x:c>
      <x:c r="T936" s="84" t="s">
        <x:v>22</x:v>
      </x:c>
      <x:c r="U936" s="84" t="s">
        <x:v>22</x:v>
      </x:c>
      <x:c r="V936" s="93" t="s">
        <x:v>99</x:v>
      </x:c>
      <x:c r="W936" s="93"/>
    </x:row>
    <x:row r="937" spans="1:23" s="49" customFormat="1" ht="25.5" x14ac:dyDescent="0.2">
      <x:c r="A937" s="91" t="s">
        <x:v>2046</x:v>
      </x:c>
      <x:c r="B937" s="91" t="s">
        <x:v>1994</x:v>
      </x:c>
      <x:c r="C937" s="91" t="s">
        <x:v>516</x:v>
      </x:c>
      <x:c r="D937" s="91" t="s">
        <x:v>1996</x:v>
      </x:c>
      <x:c r="E937" s="86">
        <x:v>45386</x:v>
      </x:c>
      <x:c r="F937" s="86">
        <x:v>45427</x:v>
      </x:c>
      <x:c r="G937" s="86">
        <x:v>45427</x:v>
      </x:c>
      <x:c r="H937" s="128"/>
      <x:c r="I937" s="145">
        <x:v>1086869.3999999999</x:v>
      </x:c>
      <x:c r="J937" s="83"/>
      <x:c r="K937" s="105" t="s">
        <x:v>150</x:v>
      </x:c>
      <x:c r="L937" s="97">
        <x:v>100</x:v>
      </x:c>
      <x:c r="M937" s="93">
        <x:v>69</x:v>
      </x:c>
      <x:c r="N937" s="93">
        <x:v>138</x:v>
      </x:c>
      <x:c r="O937" s="93" t="s">
        <x:v>22</x:v>
      </x:c>
      <x:c r="P937" s="93" t="s">
        <x:v>22</x:v>
      </x:c>
      <x:c r="Q937" s="93" t="s">
        <x:v>22</x:v>
      </x:c>
      <x:c r="R937" s="93" t="s">
        <x:v>22</x:v>
      </x:c>
      <x:c r="S937" s="93" t="s">
        <x:v>22</x:v>
      </x:c>
      <x:c r="T937" s="84" t="s">
        <x:v>22</x:v>
      </x:c>
      <x:c r="U937" s="84" t="s">
        <x:v>22</x:v>
      </x:c>
      <x:c r="V937" s="93" t="s">
        <x:v>99</x:v>
      </x:c>
      <x:c r="W937" s="93"/>
    </x:row>
    <x:row r="938" spans="1:23" s="49" customFormat="1" ht="25.5" x14ac:dyDescent="0.2">
      <x:c r="A938" s="91" t="s">
        <x:v>2049</x:v>
      </x:c>
      <x:c r="B938" s="91" t="s">
        <x:v>1998</x:v>
      </x:c>
      <x:c r="C938" s="91" t="s">
        <x:v>102</x:v>
      </x:c>
      <x:c r="D938" s="91" t="s">
        <x:v>1999</x:v>
      </x:c>
      <x:c r="E938" s="86">
        <x:v>45416</x:v>
      </x:c>
      <x:c r="F938" s="119">
        <x:v>45492</x:v>
      </x:c>
      <x:c r="G938" s="119">
        <x:v>45492</x:v>
      </x:c>
      <x:c r="H938" s="128"/>
      <x:c r="I938" s="90">
        <x:v>1653350.44</x:v>
      </x:c>
      <x:c r="J938" s="83"/>
      <x:c r="K938" s="105" t="s">
        <x:v>150</x:v>
      </x:c>
      <x:c r="L938" s="97">
        <x:v>100</x:v>
      </x:c>
      <x:c r="M938" s="93">
        <x:v>138</x:v>
      </x:c>
      <x:c r="N938" s="93" t="s">
        <x:v>22</x:v>
      </x:c>
      <x:c r="O938" s="93" t="s">
        <x:v>22</x:v>
      </x:c>
      <x:c r="P938" s="93" t="s">
        <x:v>22</x:v>
      </x:c>
      <x:c r="Q938" s="93" t="s">
        <x:v>22</x:v>
      </x:c>
      <x:c r="R938" s="93" t="s">
        <x:v>22</x:v>
      </x:c>
      <x:c r="S938" s="93" t="s">
        <x:v>22</x:v>
      </x:c>
      <x:c r="T938" s="84" t="s">
        <x:v>22</x:v>
      </x:c>
      <x:c r="U938" s="84" t="s">
        <x:v>22</x:v>
      </x:c>
      <x:c r="V938" s="93" t="s">
        <x:v>99</x:v>
      </x:c>
      <x:c r="W938" s="93"/>
    </x:row>
    <x:row r="939" spans="1:23" s="49" customFormat="1" ht="38.25" x14ac:dyDescent="0.2">
      <x:c r="A939" s="91" t="s">
        <x:v>2043</x:v>
      </x:c>
      <x:c r="B939" s="91" t="s">
        <x:v>2000</x:v>
      </x:c>
      <x:c r="C939" s="91" t="s">
        <x:v>510</x:v>
      </x:c>
      <x:c r="D939" s="91" t="s">
        <x:v>2001</x:v>
      </x:c>
      <x:c r="E939" s="86">
        <x:v>45339</x:v>
      </x:c>
      <x:c r="F939" s="86">
        <x:v>45446</x:v>
      </x:c>
      <x:c r="G939" s="119">
        <x:v>45446</x:v>
      </x:c>
      <x:c r="H939" s="128"/>
      <x:c r="I939" s="145">
        <x:v>2901985.88</x:v>
      </x:c>
      <x:c r="J939" s="83"/>
      <x:c r="K939" s="105" t="s">
        <x:v>150</x:v>
      </x:c>
      <x:c r="L939" s="97">
        <x:v>100</x:v>
      </x:c>
      <x:c r="M939" s="93">
        <x:v>138</x:v>
      </x:c>
      <x:c r="N939" s="93" t="s">
        <x:v>22</x:v>
      </x:c>
      <x:c r="O939" s="93" t="s">
        <x:v>22</x:v>
      </x:c>
      <x:c r="P939" s="93" t="s">
        <x:v>22</x:v>
      </x:c>
      <x:c r="Q939" s="93" t="s">
        <x:v>22</x:v>
      </x:c>
      <x:c r="R939" s="93" t="s">
        <x:v>22</x:v>
      </x:c>
      <x:c r="S939" s="93" t="s">
        <x:v>22</x:v>
      </x:c>
      <x:c r="T939" s="84" t="s">
        <x:v>22</x:v>
      </x:c>
      <x:c r="U939" s="84" t="s">
        <x:v>22</x:v>
      </x:c>
      <x:c r="V939" s="93" t="s">
        <x:v>99</x:v>
      </x:c>
      <x:c r="W939" s="93"/>
    </x:row>
    <x:row r="940" spans="1:23" s="49" customFormat="1" ht="25.5" x14ac:dyDescent="0.2">
      <x:c r="A940" s="91" t="s">
        <x:v>2050</x:v>
      </x:c>
      <x:c r="B940" s="91" t="s">
        <x:v>2002</x:v>
      </x:c>
      <x:c r="C940" s="91" t="s">
        <x:v>89</x:v>
      </x:c>
      <x:c r="D940" s="91" t="s">
        <x:v>2003</x:v>
      </x:c>
      <x:c r="E940" s="86">
        <x:v>45616</x:v>
      </x:c>
      <x:c r="F940" s="119">
        <x:v>45641</x:v>
      </x:c>
      <x:c r="G940" s="192">
        <x:v>45641</x:v>
      </x:c>
      <x:c r="H940" s="128"/>
      <x:c r="I940" s="116">
        <x:v>751654.5</x:v>
      </x:c>
      <x:c r="J940" s="83"/>
      <x:c r="K940" s="105" t="s">
        <x:v>150</x:v>
      </x:c>
      <x:c r="L940" s="110">
        <x:v>100</x:v>
      </x:c>
      <x:c r="M940" s="93">
        <x:v>138</x:v>
      </x:c>
      <x:c r="N940" s="93" t="s">
        <x:v>22</x:v>
      </x:c>
      <x:c r="O940" s="93" t="s">
        <x:v>22</x:v>
      </x:c>
      <x:c r="P940" s="93" t="s">
        <x:v>22</x:v>
      </x:c>
      <x:c r="Q940" s="93" t="s">
        <x:v>22</x:v>
      </x:c>
      <x:c r="R940" s="93" t="s">
        <x:v>22</x:v>
      </x:c>
      <x:c r="S940" s="93" t="s">
        <x:v>22</x:v>
      </x:c>
      <x:c r="T940" s="84" t="s">
        <x:v>22</x:v>
      </x:c>
      <x:c r="U940" s="84" t="s">
        <x:v>22</x:v>
      </x:c>
      <x:c r="V940" s="93" t="s">
        <x:v>99</x:v>
      </x:c>
      <x:c r="W940" s="93"/>
    </x:row>
    <x:row r="941" spans="1:23" s="49" customFormat="1" ht="25.5" x14ac:dyDescent="0.2">
      <x:c r="A941" s="91" t="s">
        <x:v>2028</x:v>
      </x:c>
      <x:c r="B941" s="91" t="s">
        <x:v>2013</x:v>
      </x:c>
      <x:c r="C941" s="91" t="s">
        <x:v>80</x:v>
      </x:c>
      <x:c r="D941" s="91" t="s">
        <x:v>2014</x:v>
      </x:c>
      <x:c r="E941" s="86">
        <x:v>45355</x:v>
      </x:c>
      <x:c r="F941" s="86">
        <x:v>45426</x:v>
      </x:c>
      <x:c r="G941" s="86">
        <x:v>45426</x:v>
      </x:c>
      <x:c r="H941" s="128"/>
      <x:c r="I941" s="145">
        <x:v>660366.6</x:v>
      </x:c>
      <x:c r="J941" s="83"/>
      <x:c r="K941" s="105" t="s">
        <x:v>150</x:v>
      </x:c>
      <x:c r="L941" s="85">
        <x:v>100</x:v>
      </x:c>
      <x:c r="M941" s="93">
        <x:v>138</x:v>
      </x:c>
      <x:c r="N941" s="93" t="s">
        <x:v>22</x:v>
      </x:c>
      <x:c r="O941" s="93" t="s">
        <x:v>22</x:v>
      </x:c>
      <x:c r="P941" s="93" t="s">
        <x:v>22</x:v>
      </x:c>
      <x:c r="Q941" s="93" t="s">
        <x:v>22</x:v>
      </x:c>
      <x:c r="R941" s="93" t="s">
        <x:v>22</x:v>
      </x:c>
      <x:c r="S941" s="93" t="s">
        <x:v>22</x:v>
      </x:c>
      <x:c r="T941" s="84" t="s">
        <x:v>22</x:v>
      </x:c>
      <x:c r="U941" s="84" t="s">
        <x:v>22</x:v>
      </x:c>
      <x:c r="V941" s="93" t="s">
        <x:v>99</x:v>
      </x:c>
      <x:c r="W941" s="93"/>
    </x:row>
    <x:row r="942" spans="1:23" s="49" customFormat="1" ht="38.25" x14ac:dyDescent="0.2">
      <x:c r="A942" s="91" t="s">
        <x:v>2934</x:v>
      </x:c>
      <x:c r="B942" s="91" t="s">
        <x:v>2004</x:v>
      </x:c>
      <x:c r="C942" s="91" t="s">
        <x:v>806</x:v>
      </x:c>
      <x:c r="D942" s="91" t="s">
        <x:v>2005</x:v>
      </x:c>
      <x:c r="E942" s="86">
        <x:v>45358</x:v>
      </x:c>
      <x:c r="F942" s="86">
        <x:v>45448</x:v>
      </x:c>
      <x:c r="G942" s="119">
        <x:v>45448</x:v>
      </x:c>
      <x:c r="H942" s="128"/>
      <x:c r="I942" s="145">
        <x:v>2478415.31</x:v>
      </x:c>
      <x:c r="J942" s="83"/>
      <x:c r="K942" s="105" t="s">
        <x:v>150</x:v>
      </x:c>
      <x:c r="L942" s="97">
        <x:v>100</x:v>
      </x:c>
      <x:c r="M942" s="93">
        <x:v>69</x:v>
      </x:c>
      <x:c r="N942" s="93" t="s">
        <x:v>22</x:v>
      </x:c>
      <x:c r="O942" s="93" t="s">
        <x:v>22</x:v>
      </x:c>
      <x:c r="P942" s="93" t="s">
        <x:v>22</x:v>
      </x:c>
      <x:c r="Q942" s="93" t="s">
        <x:v>22</x:v>
      </x:c>
      <x:c r="R942" s="93" t="s">
        <x:v>22</x:v>
      </x:c>
      <x:c r="S942" s="93" t="s">
        <x:v>22</x:v>
      </x:c>
      <x:c r="T942" s="84" t="s">
        <x:v>22</x:v>
      </x:c>
      <x:c r="U942" s="84" t="s">
        <x:v>22</x:v>
      </x:c>
      <x:c r="V942" s="93" t="s">
        <x:v>99</x:v>
      </x:c>
      <x:c r="W942" s="93"/>
    </x:row>
    <x:row r="943" spans="1:23" s="49" customFormat="1" ht="38.25" x14ac:dyDescent="0.2">
      <x:c r="A943" s="91" t="s">
        <x:v>2027</x:v>
      </x:c>
      <x:c r="B943" s="91" t="s">
        <x:v>2006</x:v>
      </x:c>
      <x:c r="C943" s="91" t="s">
        <x:v>625</x:v>
      </x:c>
      <x:c r="D943" s="91" t="s">
        <x:v>2007</x:v>
      </x:c>
      <x:c r="E943" s="86">
        <x:v>45491</x:v>
      </x:c>
      <x:c r="F943" s="119">
        <x:v>45648</x:v>
      </x:c>
      <x:c r="G943" s="192">
        <x:v>45648</x:v>
      </x:c>
      <x:c r="H943" s="128"/>
      <x:c r="I943" s="90">
        <x:v>10510829.630000001</x:v>
      </x:c>
      <x:c r="J943" s="83"/>
      <x:c r="K943" s="105" t="s">
        <x:v>150</x:v>
      </x:c>
      <x:c r="L943" s="110">
        <x:v>100</x:v>
      </x:c>
      <x:c r="M943" s="93" t="s">
        <x:v>22</x:v>
      </x:c>
      <x:c r="N943" s="93">
        <x:v>345</x:v>
      </x:c>
      <x:c r="O943" s="93" t="s">
        <x:v>22</x:v>
      </x:c>
      <x:c r="P943" s="93" t="s">
        <x:v>22</x:v>
      </x:c>
      <x:c r="Q943" s="93" t="s">
        <x:v>22</x:v>
      </x:c>
      <x:c r="R943" s="93" t="s">
        <x:v>22</x:v>
      </x:c>
      <x:c r="S943" s="93" t="s">
        <x:v>22</x:v>
      </x:c>
      <x:c r="T943" s="84" t="s">
        <x:v>22</x:v>
      </x:c>
      <x:c r="U943" s="84" t="s">
        <x:v>22</x:v>
      </x:c>
      <x:c r="V943" s="93" t="s">
        <x:v>99</x:v>
      </x:c>
      <x:c r="W943" s="93"/>
    </x:row>
    <x:row r="944" spans="1:23" s="49" customFormat="1" ht="25.5" x14ac:dyDescent="0.2">
      <x:c r="A944" s="91" t="s">
        <x:v>2026</x:v>
      </x:c>
      <x:c r="B944" s="91" t="s">
        <x:v>2008</x:v>
      </x:c>
      <x:c r="C944" s="91" t="s">
        <x:v>125</x:v>
      </x:c>
      <x:c r="D944" s="91" t="s">
        <x:v>488</x:v>
      </x:c>
      <x:c r="E944" s="86">
        <x:v>45349</x:v>
      </x:c>
      <x:c r="F944" s="86">
        <x:v>45433</x:v>
      </x:c>
      <x:c r="G944" s="86">
        <x:v>45433</x:v>
      </x:c>
      <x:c r="H944" s="128"/>
      <x:c r="I944" s="145">
        <x:v>1153081.18</x:v>
      </x:c>
      <x:c r="J944" s="83"/>
      <x:c r="K944" s="105" t="s">
        <x:v>150</x:v>
      </x:c>
      <x:c r="L944" s="97">
        <x:v>100</x:v>
      </x:c>
      <x:c r="M944" s="93" t="s">
        <x:v>22</x:v>
      </x:c>
      <x:c r="N944" s="93">
        <x:v>138</x:v>
      </x:c>
      <x:c r="O944" s="93" t="s">
        <x:v>22</x:v>
      </x:c>
      <x:c r="P944" s="93" t="s">
        <x:v>22</x:v>
      </x:c>
      <x:c r="Q944" s="93" t="s">
        <x:v>22</x:v>
      </x:c>
      <x:c r="R944" s="93" t="s">
        <x:v>22</x:v>
      </x:c>
      <x:c r="S944" s="93" t="s">
        <x:v>22</x:v>
      </x:c>
      <x:c r="T944" s="84" t="s">
        <x:v>22</x:v>
      </x:c>
      <x:c r="U944" s="84" t="s">
        <x:v>22</x:v>
      </x:c>
      <x:c r="V944" s="93" t="s">
        <x:v>99</x:v>
      </x:c>
      <x:c r="W944" s="93"/>
    </x:row>
    <x:row r="945" spans="1:248" s="49" customFormat="1" ht="25.5" x14ac:dyDescent="0.2">
      <x:c r="A945" s="91" t="s">
        <x:v>1989</x:v>
      </x:c>
      <x:c r="B945" s="91" t="s">
        <x:v>2010</x:v>
      </x:c>
      <x:c r="C945" s="91" t="s">
        <x:v>125</x:v>
      </x:c>
      <x:c r="D945" s="91" t="s">
        <x:v>2009</x:v>
      </x:c>
      <x:c r="E945" s="86">
        <x:v>45328</x:v>
      </x:c>
      <x:c r="F945" s="119">
        <x:v>45464</x:v>
      </x:c>
      <x:c r="G945" s="119">
        <x:v>45464</x:v>
      </x:c>
      <x:c r="H945" s="128"/>
      <x:c r="I945" s="145">
        <x:v>2868222.04</x:v>
      </x:c>
      <x:c r="J945" s="83"/>
      <x:c r="K945" s="105" t="s">
        <x:v>150</x:v>
      </x:c>
      <x:c r="L945" s="120">
        <x:v>100</x:v>
      </x:c>
      <x:c r="M945" s="93">
        <x:v>138</x:v>
      </x:c>
      <x:c r="N945" s="93" t="s">
        <x:v>22</x:v>
      </x:c>
      <x:c r="O945" s="93" t="s">
        <x:v>22</x:v>
      </x:c>
      <x:c r="P945" s="93" t="s">
        <x:v>22</x:v>
      </x:c>
      <x:c r="Q945" s="93" t="s">
        <x:v>22</x:v>
      </x:c>
      <x:c r="R945" s="93" t="s">
        <x:v>22</x:v>
      </x:c>
      <x:c r="S945" s="93" t="s">
        <x:v>22</x:v>
      </x:c>
      <x:c r="T945" s="93" t="s">
        <x:v>22</x:v>
      </x:c>
      <x:c r="U945" s="93" t="s">
        <x:v>22</x:v>
      </x:c>
      <x:c r="V945" s="93" t="s">
        <x:v>99</x:v>
      </x:c>
      <x:c r="W945" s="93"/>
    </x:row>
    <x:row r="946" spans="1:248" s="49" customFormat="1" ht="25.5" x14ac:dyDescent="0.2">
      <x:c r="A946" s="91" t="s">
        <x:v>1990</x:v>
      </x:c>
      <x:c r="B946" s="91" t="s">
        <x:v>1995</x:v>
      </x:c>
      <x:c r="C946" s="91" t="s">
        <x:v>1215</x:v>
      </x:c>
      <x:c r="D946" s="91" t="s">
        <x:v>2011</x:v>
      </x:c>
      <x:c r="E946" s="86">
        <x:v>45314</x:v>
      </x:c>
      <x:c r="F946" s="119">
        <x:v>45469</x:v>
      </x:c>
      <x:c r="G946" s="119">
        <x:v>45469</x:v>
      </x:c>
      <x:c r="H946" s="128"/>
      <x:c r="I946" s="90">
        <x:v>3319771.26</x:v>
      </x:c>
      <x:c r="J946" s="83"/>
      <x:c r="K946" s="105" t="s">
        <x:v>150</x:v>
      </x:c>
      <x:c r="L946" s="120">
        <x:v>100</x:v>
      </x:c>
      <x:c r="M946" s="93">
        <x:v>138</x:v>
      </x:c>
      <x:c r="N946" s="93" t="s">
        <x:v>22</x:v>
      </x:c>
      <x:c r="O946" s="93" t="s">
        <x:v>22</x:v>
      </x:c>
      <x:c r="P946" s="93" t="s">
        <x:v>22</x:v>
      </x:c>
      <x:c r="Q946" s="93" t="s">
        <x:v>22</x:v>
      </x:c>
      <x:c r="R946" s="93" t="s">
        <x:v>22</x:v>
      </x:c>
      <x:c r="S946" s="93" t="s">
        <x:v>22</x:v>
      </x:c>
      <x:c r="T946" s="93" t="s">
        <x:v>22</x:v>
      </x:c>
      <x:c r="U946" s="93" t="s">
        <x:v>22</x:v>
      </x:c>
      <x:c r="V946" s="93" t="s">
        <x:v>99</x:v>
      </x:c>
      <x:c r="W946" s="93"/>
    </x:row>
    <x:row r="947" spans="1:248" s="49" customFormat="1" ht="25.5" x14ac:dyDescent="0.2">
      <x:c r="A947" s="91" t="s">
        <x:v>1991</x:v>
      </x:c>
      <x:c r="B947" s="91" t="s">
        <x:v>2012</x:v>
      </x:c>
      <x:c r="C947" s="91" t="s">
        <x:v>405</x:v>
      </x:c>
      <x:c r="D947" s="91" t="s">
        <x:v>2051</x:v>
      </x:c>
      <x:c r="E947" s="86">
        <x:v>45316</x:v>
      </x:c>
      <x:c r="F947" s="119">
        <x:v>45566</x:v>
      </x:c>
      <x:c r="G947" s="128">
        <x:v>45566</x:v>
      </x:c>
      <x:c r="H947" s="128"/>
      <x:c r="I947" s="90">
        <x:v>7492171.6100000003</x:v>
      </x:c>
      <x:c r="J947" s="83"/>
      <x:c r="K947" s="105" t="s">
        <x:v>150</x:v>
      </x:c>
      <x:c r="L947" s="85">
        <x:v>100</x:v>
      </x:c>
      <x:c r="M947" s="93">
        <x:v>138</x:v>
      </x:c>
      <x:c r="N947" s="93" t="s">
        <x:v>22</x:v>
      </x:c>
      <x:c r="O947" s="93" t="s">
        <x:v>22</x:v>
      </x:c>
      <x:c r="P947" s="93" t="s">
        <x:v>22</x:v>
      </x:c>
      <x:c r="Q947" s="93" t="s">
        <x:v>22</x:v>
      </x:c>
      <x:c r="R947" s="93" t="s">
        <x:v>22</x:v>
      </x:c>
      <x:c r="S947" s="93" t="s">
        <x:v>22</x:v>
      </x:c>
      <x:c r="T947" s="93" t="s">
        <x:v>22</x:v>
      </x:c>
      <x:c r="U947" s="93" t="s">
        <x:v>22</x:v>
      </x:c>
      <x:c r="V947" s="93" t="s">
        <x:v>99</x:v>
      </x:c>
      <x:c r="W947" s="93"/>
    </x:row>
    <x:row r="948" spans="1:248" s="49" customFormat="1" ht="38.25" x14ac:dyDescent="0.2">
      <x:c r="A948" s="92" t="s">
        <x:v>2316</x:v>
      </x:c>
      <x:c r="B948" s="91" t="s">
        <x:v>2338</x:v>
      </x:c>
      <x:c r="C948" s="91" t="s">
        <x:v>31</x:v>
      </x:c>
      <x:c r="D948" s="91" t="s">
        <x:v>694</x:v>
      </x:c>
      <x:c r="E948" s="86">
        <x:v>45558</x:v>
      </x:c>
      <x:c r="F948" s="119">
        <x:v>45717</x:v>
      </x:c>
      <x:c r="G948" s="136"/>
      <x:c r="H948" s="92"/>
      <x:c r="I948" s="90">
        <x:v>10404875.82</x:v>
      </x:c>
      <x:c r="J948" s="601"/>
      <x:c r="K948" s="105" t="s">
        <x:v>150</x:v>
      </x:c>
      <x:c r="L948" s="443">
        <x:v>94</x:v>
      </x:c>
      <x:c r="M948" s="124" t="s">
        <x:v>22</x:v>
      </x:c>
      <x:c r="N948" s="124">
        <x:v>138</x:v>
      </x:c>
      <x:c r="O948" s="124" t="s">
        <x:v>22</x:v>
      </x:c>
      <x:c r="P948" s="124" t="s">
        <x:v>22</x:v>
      </x:c>
      <x:c r="Q948" s="124" t="s">
        <x:v>22</x:v>
      </x:c>
      <x:c r="R948" s="124" t="s">
        <x:v>22</x:v>
      </x:c>
      <x:c r="S948" s="124" t="s">
        <x:v>22</x:v>
      </x:c>
      <x:c r="T948" s="124" t="s">
        <x:v>22</x:v>
      </x:c>
      <x:c r="U948" s="124" t="s">
        <x:v>22</x:v>
      </x:c>
      <x:c r="V948" s="93" t="s">
        <x:v>99</x:v>
      </x:c>
      <x:c r="W948" s="135"/>
    </x:row>
    <x:row r="949" spans="1:248" s="49" customFormat="1" ht="38.25" x14ac:dyDescent="0.2">
      <x:c r="A949" s="91" t="s">
        <x:v>2017</x:v>
      </x:c>
      <x:c r="B949" s="91" t="s">
        <x:v>2018</x:v>
      </x:c>
      <x:c r="C949" s="91" t="s">
        <x:v>152</x:v>
      </x:c>
      <x:c r="D949" s="91" t="s">
        <x:v>2019</x:v>
      </x:c>
      <x:c r="E949" s="86">
        <x:v>45364</x:v>
      </x:c>
      <x:c r="F949" s="602">
        <x:v>45627</x:v>
      </x:c>
      <x:c r="G949" s="592">
        <x:v>45627</x:v>
      </x:c>
      <x:c r="H949" s="592"/>
      <x:c r="I949" s="531">
        <x:v>475319.7</x:v>
      </x:c>
      <x:c r="J949" s="532"/>
      <x:c r="K949" s="533" t="s">
        <x:v>150</x:v>
      </x:c>
      <x:c r="L949" s="588">
        <x:v>100</x:v>
      </x:c>
      <x:c r="M949" s="551" t="s">
        <x:v>22</x:v>
      </x:c>
      <x:c r="N949" s="551">
        <x:v>138</x:v>
      </x:c>
      <x:c r="O949" s="551" t="s">
        <x:v>22</x:v>
      </x:c>
      <x:c r="P949" s="551" t="s">
        <x:v>22</x:v>
      </x:c>
      <x:c r="Q949" s="551" t="s">
        <x:v>22</x:v>
      </x:c>
      <x:c r="R949" s="551" t="s">
        <x:v>22</x:v>
      </x:c>
      <x:c r="S949" s="551" t="s">
        <x:v>22</x:v>
      </x:c>
      <x:c r="T949" s="551" t="s">
        <x:v>22</x:v>
      </x:c>
      <x:c r="U949" s="551" t="s">
        <x:v>22</x:v>
      </x:c>
      <x:c r="V949" s="551" t="s">
        <x:v>99</x:v>
      </x:c>
      <x:c r="W949" s="551"/>
    </x:row>
    <x:row r="950" spans="1:248" s="49" customFormat="1" ht="25.5" x14ac:dyDescent="0.2">
      <x:c r="A950" s="91" t="s">
        <x:v>2020</x:v>
      </x:c>
      <x:c r="B950" s="91" t="s">
        <x:v>2052</x:v>
      </x:c>
      <x:c r="C950" s="91" t="s">
        <x:v>309</x:v>
      </x:c>
      <x:c r="D950" s="91" t="s">
        <x:v>2053</x:v>
      </x:c>
      <x:c r="E950" s="86">
        <x:v>45330</x:v>
      </x:c>
      <x:c r="F950" s="119">
        <x:v>45473</x:v>
      </x:c>
      <x:c r="G950" s="119">
        <x:v>45473</x:v>
      </x:c>
      <x:c r="H950" s="128"/>
      <x:c r="I950" s="145">
        <x:v>2943265.39</x:v>
      </x:c>
      <x:c r="J950" s="83"/>
      <x:c r="K950" s="105" t="s">
        <x:v>150</x:v>
      </x:c>
      <x:c r="L950" s="120">
        <x:v>100</x:v>
      </x:c>
      <x:c r="M950" s="93">
        <x:v>138</x:v>
      </x:c>
      <x:c r="N950" s="93" t="s">
        <x:v>22</x:v>
      </x:c>
      <x:c r="O950" s="93" t="s">
        <x:v>22</x:v>
      </x:c>
      <x:c r="P950" s="93" t="s">
        <x:v>22</x:v>
      </x:c>
      <x:c r="Q950" s="93" t="s">
        <x:v>22</x:v>
      </x:c>
      <x:c r="R950" s="93" t="s">
        <x:v>22</x:v>
      </x:c>
      <x:c r="S950" s="93" t="s">
        <x:v>22</x:v>
      </x:c>
      <x:c r="T950" s="93" t="s">
        <x:v>22</x:v>
      </x:c>
      <x:c r="U950" s="93" t="s">
        <x:v>22</x:v>
      </x:c>
      <x:c r="V950" s="93" t="s">
        <x:v>99</x:v>
      </x:c>
      <x:c r="W950" s="93"/>
    </x:row>
    <x:row r="951" spans="1:248" s="49" customFormat="1" ht="25.5" x14ac:dyDescent="0.2">
      <x:c r="A951" s="91" t="s">
        <x:v>2022</x:v>
      </x:c>
      <x:c r="B951" s="91" t="s">
        <x:v>2054</x:v>
      </x:c>
      <x:c r="C951" s="91" t="s">
        <x:v>31</x:v>
      </x:c>
      <x:c r="D951" s="91" t="s">
        <x:v>2021</x:v>
      </x:c>
      <x:c r="E951" s="86">
        <x:v>45448</x:v>
      </x:c>
      <x:c r="F951" s="99">
        <x:v>45792</x:v>
      </x:c>
      <x:c r="G951" s="128"/>
      <x:c r="H951" s="128"/>
      <x:c r="I951" s="90">
        <x:v>14679351.300000001</x:v>
      </x:c>
      <x:c r="J951" s="83"/>
      <x:c r="K951" s="105" t="s">
        <x:v>150</x:v>
      </x:c>
      <x:c r="L951" s="97">
        <x:v>56</x:v>
      </x:c>
      <x:c r="M951" s="93">
        <x:v>138</x:v>
      </x:c>
      <x:c r="N951" s="93" t="s">
        <x:v>22</x:v>
      </x:c>
      <x:c r="O951" s="93" t="s">
        <x:v>22</x:v>
      </x:c>
      <x:c r="P951" s="93" t="s">
        <x:v>22</x:v>
      </x:c>
      <x:c r="Q951" s="93" t="s">
        <x:v>22</x:v>
      </x:c>
      <x:c r="R951" s="93" t="s">
        <x:v>22</x:v>
      </x:c>
      <x:c r="S951" s="93" t="s">
        <x:v>22</x:v>
      </x:c>
      <x:c r="T951" s="93" t="s">
        <x:v>22</x:v>
      </x:c>
      <x:c r="U951" s="93" t="s">
        <x:v>22</x:v>
      </x:c>
      <x:c r="V951" s="93" t="s">
        <x:v>99</x:v>
      </x:c>
      <x:c r="W951" s="93"/>
    </x:row>
    <x:row r="952" spans="1:248" s="49" customFormat="1" ht="25.5" x14ac:dyDescent="0.2">
      <x:c r="A952" s="91" t="s">
        <x:v>1992</x:v>
      </x:c>
      <x:c r="B952" s="91" t="s">
        <x:v>2023</x:v>
      </x:c>
      <x:c r="C952" s="91" t="s">
        <x:v>859</x:v>
      </x:c>
      <x:c r="D952" s="91" t="s">
        <x:v>2024</x:v>
      </x:c>
      <x:c r="E952" s="86">
        <x:v>45414</x:v>
      </x:c>
      <x:c r="F952" s="303">
        <x:v>45709</x:v>
      </x:c>
      <x:c r="G952" s="128"/>
      <x:c r="H952" s="128"/>
      <x:c r="I952" s="90">
        <x:v>888747.24</x:v>
      </x:c>
      <x:c r="J952" s="83"/>
      <x:c r="K952" s="105" t="s">
        <x:v>150</x:v>
      </x:c>
      <x:c r="L952" s="615">
        <x:v>74</x:v>
      </x:c>
      <x:c r="M952" s="93">
        <x:v>138</x:v>
      </x:c>
      <x:c r="N952" s="93" t="s">
        <x:v>22</x:v>
      </x:c>
      <x:c r="O952" s="93" t="s">
        <x:v>22</x:v>
      </x:c>
      <x:c r="P952" s="93" t="s">
        <x:v>22</x:v>
      </x:c>
      <x:c r="Q952" s="93" t="s">
        <x:v>22</x:v>
      </x:c>
      <x:c r="R952" s="93" t="s">
        <x:v>22</x:v>
      </x:c>
      <x:c r="S952" s="93" t="s">
        <x:v>22</x:v>
      </x:c>
      <x:c r="T952" s="93" t="s">
        <x:v>22</x:v>
      </x:c>
      <x:c r="U952" s="93" t="s">
        <x:v>22</x:v>
      </x:c>
      <x:c r="V952" s="93" t="s">
        <x:v>99</x:v>
      </x:c>
      <x:c r="W952" s="93"/>
    </x:row>
    <x:row r="953" spans="1:248" s="49" customFormat="1" ht="25.5" x14ac:dyDescent="0.2">
      <x:c r="A953" s="91" t="s">
        <x:v>1993</x:v>
      </x:c>
      <x:c r="B953" s="91" t="s">
        <x:v>2025</x:v>
      </x:c>
      <x:c r="C953" s="91" t="s">
        <x:v>128</x:v>
      </x:c>
      <x:c r="D953" s="91" t="s">
        <x:v>2024</x:v>
      </x:c>
      <x:c r="E953" s="86">
        <x:v>45338</x:v>
      </x:c>
      <x:c r="F953" s="86">
        <x:v>45422</x:v>
      </x:c>
      <x:c r="G953" s="86">
        <x:v>45422</x:v>
      </x:c>
      <x:c r="H953" s="128"/>
      <x:c r="I953" s="145">
        <x:v>365009.55</x:v>
      </x:c>
      <x:c r="J953" s="83"/>
      <x:c r="K953" s="105" t="s">
        <x:v>150</x:v>
      </x:c>
      <x:c r="L953" s="97">
        <x:v>100</x:v>
      </x:c>
      <x:c r="M953" s="93">
        <x:v>138</x:v>
      </x:c>
      <x:c r="N953" s="93" t="s">
        <x:v>22</x:v>
      </x:c>
      <x:c r="O953" s="93" t="s">
        <x:v>22</x:v>
      </x:c>
      <x:c r="P953" s="93" t="s">
        <x:v>22</x:v>
      </x:c>
      <x:c r="Q953" s="93" t="s">
        <x:v>22</x:v>
      </x:c>
      <x:c r="R953" s="93" t="s">
        <x:v>22</x:v>
      </x:c>
      <x:c r="S953" s="93" t="s">
        <x:v>22</x:v>
      </x:c>
      <x:c r="T953" s="93" t="s">
        <x:v>22</x:v>
      </x:c>
      <x:c r="U953" s="93" t="s">
        <x:v>22</x:v>
      </x:c>
      <x:c r="V953" s="93" t="s">
        <x:v>99</x:v>
      </x:c>
      <x:c r="W953" s="93"/>
    </x:row>
    <x:row r="954" spans="1:248" s="49" customFormat="1" x14ac:dyDescent="0.2">
      <x:c r="A954" s="91" t="s">
        <x:v>2031</x:v>
      </x:c>
      <x:c r="B954" s="91" t="s">
        <x:v>2029</x:v>
      </x:c>
      <x:c r="C954" s="91" t="s">
        <x:v>171</x:v>
      </x:c>
      <x:c r="D954" s="91" t="s">
        <x:v>2030</x:v>
      </x:c>
      <x:c r="E954" s="86">
        <x:v>45228</x:v>
      </x:c>
      <x:c r="F954" s="119">
        <x:v>45391</x:v>
      </x:c>
      <x:c r="G954" s="128">
        <x:v>45391</x:v>
      </x:c>
      <x:c r="H954" s="128"/>
      <x:c r="I954" s="90">
        <x:v>301610.46999999997</x:v>
      </x:c>
      <x:c r="J954" s="83"/>
      <x:c r="K954" s="105" t="s">
        <x:v>150</x:v>
      </x:c>
      <x:c r="L954" s="97">
        <x:v>100</x:v>
      </x:c>
      <x:c r="M954" s="93">
        <x:v>345</x:v>
      </x:c>
      <x:c r="N954" s="93" t="s">
        <x:v>22</x:v>
      </x:c>
      <x:c r="O954" s="93" t="s">
        <x:v>22</x:v>
      </x:c>
      <x:c r="P954" s="93" t="s">
        <x:v>22</x:v>
      </x:c>
      <x:c r="Q954" s="93" t="s">
        <x:v>22</x:v>
      </x:c>
      <x:c r="R954" s="93" t="s">
        <x:v>22</x:v>
      </x:c>
      <x:c r="S954" s="93" t="s">
        <x:v>22</x:v>
      </x:c>
      <x:c r="T954" s="84" t="s">
        <x:v>22</x:v>
      </x:c>
      <x:c r="U954" s="84" t="s">
        <x:v>22</x:v>
      </x:c>
      <x:c r="V954" s="93" t="s">
        <x:v>99</x:v>
      </x:c>
      <x:c r="W954" s="93"/>
    </x:row>
    <x:row r="955" spans="1:248" s="49" customFormat="1" ht="38.25" x14ac:dyDescent="0.2">
      <x:c r="A955" s="108" t="s">
        <x:v>3363</x:v>
      </x:c>
      <x:c r="B955" s="92" t="s">
        <x:v>2102</x:v>
      </x:c>
      <x:c r="C955" s="91" t="s">
        <x:v>1802</x:v>
      </x:c>
      <x:c r="D955" s="91" t="s">
        <x:v>2103</x:v>
      </x:c>
      <x:c r="E955" s="86">
        <x:v>45490</x:v>
      </x:c>
      <x:c r="F955" s="418">
        <x:v>45611</x:v>
      </x:c>
      <x:c r="G955" s="418">
        <x:v>45611</x:v>
      </x:c>
      <x:c r="H955" s="777"/>
      <x:c r="I955" s="530">
        <x:v>6578329.4199999999</x:v>
      </x:c>
      <x:c r="J955" s="779"/>
      <x:c r="K955" s="780"/>
      <x:c r="L955" s="588">
        <x:v>100</x:v>
      </x:c>
      <x:c r="M955" s="590" t="s">
        <x:v>22</x:v>
      </x:c>
      <x:c r="N955" s="590">
        <x:v>138</x:v>
      </x:c>
      <x:c r="O955" s="590" t="s">
        <x:v>22</x:v>
      </x:c>
      <x:c r="P955" s="590" t="s">
        <x:v>22</x:v>
      </x:c>
      <x:c r="Q955" s="590" t="s">
        <x:v>22</x:v>
      </x:c>
      <x:c r="R955" s="590" t="s">
        <x:v>22</x:v>
      </x:c>
      <x:c r="S955" s="590" t="s">
        <x:v>22</x:v>
      </x:c>
      <x:c r="T955" s="590" t="s">
        <x:v>22</x:v>
      </x:c>
      <x:c r="U955" s="590" t="s">
        <x:v>22</x:v>
      </x:c>
      <x:c r="V955" s="551" t="s">
        <x:v>99</x:v>
      </x:c>
      <x:c r="W955" s="781"/>
    </x:row>
    <x:row r="956" spans="1:248" s="49" customFormat="1" ht="38.25" x14ac:dyDescent="0.2">
      <x:c r="A956" s="108" t="s">
        <x:v>2105</x:v>
      </x:c>
      <x:c r="B956" s="92" t="s">
        <x:v>2104</x:v>
      </x:c>
      <x:c r="C956" s="91" t="s">
        <x:v>2137</x:v>
      </x:c>
      <x:c r="D956" s="91" t="s">
        <x:v>2138</x:v>
      </x:c>
      <x:c r="E956" s="86">
        <x:v>45446</x:v>
      </x:c>
      <x:c r="F956" s="527">
        <x:v>45614</x:v>
      </x:c>
      <x:c r="G956" s="418">
        <x:v>45614</x:v>
      </x:c>
      <x:c r="H956" s="777"/>
      <x:c r="I956" s="531">
        <x:v>7076270.0799999991</x:v>
      </x:c>
      <x:c r="J956" s="779"/>
      <x:c r="K956" s="780"/>
      <x:c r="L956" s="588">
        <x:v>100</x:v>
      </x:c>
      <x:c r="M956" s="590">
        <x:v>69</x:v>
      </x:c>
      <x:c r="N956" s="590" t="s">
        <x:v>22</x:v>
      </x:c>
      <x:c r="O956" s="590" t="s">
        <x:v>22</x:v>
      </x:c>
      <x:c r="P956" s="590" t="s">
        <x:v>22</x:v>
      </x:c>
      <x:c r="Q956" s="590" t="s">
        <x:v>22</x:v>
      </x:c>
      <x:c r="R956" s="590" t="s">
        <x:v>22</x:v>
      </x:c>
      <x:c r="S956" s="590" t="s">
        <x:v>22</x:v>
      </x:c>
      <x:c r="T956" s="590" t="s">
        <x:v>22</x:v>
      </x:c>
      <x:c r="U956" s="590" t="s">
        <x:v>22</x:v>
      </x:c>
      <x:c r="V956" s="551" t="s">
        <x:v>99</x:v>
      </x:c>
      <x:c r="W956" s="781"/>
    </x:row>
    <x:row r="957" spans="1:248" s="49" customFormat="1" ht="25.5" x14ac:dyDescent="0.2">
      <x:c r="A957" s="108" t="s">
        <x:v>2106</x:v>
      </x:c>
      <x:c r="B957" s="92" t="s">
        <x:v>2108</x:v>
      </x:c>
      <x:c r="C957" s="91" t="s">
        <x:v>85</x:v>
      </x:c>
      <x:c r="D957" s="91" t="s">
        <x:v>2107</x:v>
      </x:c>
      <x:c r="E957" s="86">
        <x:v>45337</x:v>
      </x:c>
      <x:c r="F957" s="119">
        <x:v>45471</x:v>
      </x:c>
      <x:c r="G957" s="119">
        <x:v>45471</x:v>
      </x:c>
      <x:c r="H957" s="92"/>
      <x:c r="I957" s="90">
        <x:v>1292171.74</x:v>
      </x:c>
      <x:c r="J957" s="601"/>
      <x:c r="K957" s="137"/>
      <x:c r="L957" s="120">
        <x:v>100</x:v>
      </x:c>
      <x:c r="M957" s="124">
        <x:v>138</x:v>
      </x:c>
      <x:c r="N957" s="124" t="s">
        <x:v>22</x:v>
      </x:c>
      <x:c r="O957" s="124" t="s">
        <x:v>22</x:v>
      </x:c>
      <x:c r="P957" s="124" t="s">
        <x:v>22</x:v>
      </x:c>
      <x:c r="Q957" s="124" t="s">
        <x:v>22</x:v>
      </x:c>
      <x:c r="R957" s="124" t="s">
        <x:v>22</x:v>
      </x:c>
      <x:c r="S957" s="124" t="s">
        <x:v>22</x:v>
      </x:c>
      <x:c r="T957" s="124" t="s">
        <x:v>22</x:v>
      </x:c>
      <x:c r="U957" s="124" t="s">
        <x:v>22</x:v>
      </x:c>
      <x:c r="V957" s="93" t="s">
        <x:v>99</x:v>
      </x:c>
      <x:c r="W957" s="135"/>
    </x:row>
    <x:row r="958" spans="1:248" s="49" customFormat="1" ht="25.5" x14ac:dyDescent="0.2">
      <x:c r="A958" s="108" t="s">
        <x:v>2109</x:v>
      </x:c>
      <x:c r="B958" s="92" t="s">
        <x:v>2139</x:v>
      </x:c>
      <x:c r="C958" s="91" t="s">
        <x:v>25</x:v>
      </x:c>
      <x:c r="D958" s="91" t="s">
        <x:v>1776</x:v>
      </x:c>
      <x:c r="E958" s="86">
        <x:v>45385</x:v>
      </x:c>
      <x:c r="F958" s="86">
        <x:v>45448</x:v>
      </x:c>
      <x:c r="G958" s="119">
        <x:v>45448</x:v>
      </x:c>
      <x:c r="H958" s="92"/>
      <x:c r="I958" s="90">
        <x:v>455606.82</x:v>
      </x:c>
      <x:c r="J958" s="601"/>
      <x:c r="K958" s="137"/>
      <x:c r="L958" s="97">
        <x:v>100</x:v>
      </x:c>
      <x:c r="M958" s="124">
        <x:v>345</x:v>
      </x:c>
      <x:c r="N958" s="124" t="s">
        <x:v>22</x:v>
      </x:c>
      <x:c r="O958" s="124" t="s">
        <x:v>22</x:v>
      </x:c>
      <x:c r="P958" s="124" t="s">
        <x:v>22</x:v>
      </x:c>
      <x:c r="Q958" s="124" t="s">
        <x:v>22</x:v>
      </x:c>
      <x:c r="R958" s="124" t="s">
        <x:v>22</x:v>
      </x:c>
      <x:c r="S958" s="124" t="s">
        <x:v>22</x:v>
      </x:c>
      <x:c r="T958" s="124" t="s">
        <x:v>22</x:v>
      </x:c>
      <x:c r="U958" s="124" t="s">
        <x:v>22</x:v>
      </x:c>
      <x:c r="V958" s="93" t="s">
        <x:v>99</x:v>
      </x:c>
      <x:c r="W958" s="135"/>
      <x:c r="X958" s="42"/>
      <x:c r="Y958" s="42"/>
      <x:c r="Z958" s="42"/>
      <x:c r="AA958" s="42"/>
      <x:c r="AB958" s="42"/>
      <x:c r="AC958" s="42"/>
      <x:c r="AD958" s="42"/>
      <x:c r="AE958" s="42"/>
      <x:c r="AF958" s="42"/>
      <x:c r="AG958" s="42"/>
      <x:c r="AH958" s="42"/>
      <x:c r="AI958" s="42"/>
      <x:c r="AJ958" s="42"/>
      <x:c r="AK958" s="42"/>
      <x:c r="AL958" s="42"/>
      <x:c r="AM958" s="42"/>
      <x:c r="AN958" s="42"/>
      <x:c r="AO958" s="42"/>
      <x:c r="AP958" s="42"/>
      <x:c r="AQ958" s="42"/>
      <x:c r="AR958" s="42"/>
      <x:c r="AS958" s="42"/>
      <x:c r="AT958" s="42"/>
      <x:c r="AU958" s="42"/>
      <x:c r="AV958" s="42"/>
      <x:c r="AW958" s="42"/>
      <x:c r="AX958" s="42"/>
      <x:c r="AY958" s="42"/>
      <x:c r="AZ958" s="42"/>
      <x:c r="BA958" s="42"/>
      <x:c r="BB958" s="42"/>
      <x:c r="BC958" s="42"/>
      <x:c r="BD958" s="42"/>
      <x:c r="BE958" s="42"/>
      <x:c r="BF958" s="42"/>
      <x:c r="BG958" s="42"/>
      <x:c r="BH958" s="42"/>
      <x:c r="BI958" s="42"/>
      <x:c r="BJ958" s="42"/>
      <x:c r="BK958" s="42"/>
      <x:c r="BL958" s="42"/>
      <x:c r="BM958" s="42"/>
      <x:c r="BN958" s="42"/>
      <x:c r="BO958" s="42"/>
      <x:c r="BP958" s="42"/>
      <x:c r="BQ958" s="42"/>
      <x:c r="BR958" s="42"/>
      <x:c r="BS958" s="42"/>
      <x:c r="BT958" s="42"/>
      <x:c r="BU958" s="42"/>
      <x:c r="BV958" s="42"/>
      <x:c r="BW958" s="42"/>
      <x:c r="BX958" s="42"/>
      <x:c r="BY958" s="42"/>
      <x:c r="BZ958" s="42"/>
      <x:c r="CA958" s="42"/>
      <x:c r="CB958" s="42"/>
      <x:c r="CC958" s="42"/>
      <x:c r="CD958" s="42"/>
      <x:c r="CE958" s="42"/>
      <x:c r="CF958" s="42"/>
      <x:c r="CG958" s="42"/>
      <x:c r="CH958" s="42"/>
      <x:c r="CI958" s="42"/>
      <x:c r="CJ958" s="42"/>
      <x:c r="CK958" s="42"/>
      <x:c r="CL958" s="42"/>
      <x:c r="CM958" s="42"/>
      <x:c r="CN958" s="42"/>
      <x:c r="CO958" s="42"/>
      <x:c r="CP958" s="42"/>
      <x:c r="CQ958" s="42"/>
      <x:c r="CR958" s="42"/>
      <x:c r="CS958" s="42"/>
      <x:c r="CT958" s="42"/>
      <x:c r="CU958" s="42"/>
      <x:c r="CV958" s="42"/>
      <x:c r="CW958" s="42"/>
      <x:c r="CX958" s="42"/>
      <x:c r="CY958" s="42"/>
      <x:c r="CZ958" s="42"/>
      <x:c r="DA958" s="42"/>
      <x:c r="DB958" s="42"/>
      <x:c r="DC958" s="42"/>
      <x:c r="DD958" s="42"/>
      <x:c r="DE958" s="42"/>
      <x:c r="DF958" s="42"/>
      <x:c r="DG958" s="42"/>
      <x:c r="DH958" s="42"/>
      <x:c r="DI958" s="42"/>
      <x:c r="DJ958" s="42"/>
      <x:c r="DK958" s="42"/>
      <x:c r="DL958" s="42"/>
      <x:c r="DM958" s="42"/>
      <x:c r="DN958" s="42"/>
      <x:c r="DO958" s="42"/>
      <x:c r="DP958" s="42"/>
      <x:c r="DQ958" s="42"/>
      <x:c r="DR958" s="42"/>
      <x:c r="DS958" s="42"/>
      <x:c r="DT958" s="42"/>
      <x:c r="DU958" s="42"/>
      <x:c r="DV958" s="42"/>
      <x:c r="DW958" s="42"/>
      <x:c r="DX958" s="42"/>
      <x:c r="DY958" s="42"/>
      <x:c r="DZ958" s="42"/>
      <x:c r="EA958" s="42"/>
      <x:c r="EB958" s="42"/>
      <x:c r="EC958" s="42"/>
      <x:c r="ED958" s="42"/>
      <x:c r="EE958" s="42"/>
      <x:c r="EF958" s="42"/>
      <x:c r="EG958" s="42"/>
      <x:c r="EH958" s="42"/>
      <x:c r="EI958" s="42"/>
      <x:c r="EJ958" s="42"/>
      <x:c r="EK958" s="42"/>
      <x:c r="EL958" s="42"/>
      <x:c r="EM958" s="42"/>
      <x:c r="EN958" s="42"/>
      <x:c r="EO958" s="42"/>
      <x:c r="EP958" s="42"/>
      <x:c r="EQ958" s="42"/>
      <x:c r="ER958" s="42"/>
      <x:c r="ES958" s="42"/>
      <x:c r="ET958" s="42"/>
      <x:c r="EU958" s="42"/>
      <x:c r="EV958" s="42"/>
      <x:c r="EW958" s="42"/>
      <x:c r="EX958" s="42"/>
      <x:c r="EY958" s="42"/>
      <x:c r="EZ958" s="42"/>
      <x:c r="FA958" s="42"/>
      <x:c r="FB958" s="42"/>
      <x:c r="FC958" s="42"/>
      <x:c r="FD958" s="42"/>
      <x:c r="FE958" s="42"/>
      <x:c r="FF958" s="42"/>
      <x:c r="FG958" s="42"/>
      <x:c r="FH958" s="42"/>
      <x:c r="FI958" s="42"/>
      <x:c r="FJ958" s="42"/>
      <x:c r="FK958" s="42"/>
      <x:c r="FL958" s="42"/>
      <x:c r="FM958" s="42"/>
      <x:c r="FN958" s="42"/>
      <x:c r="FO958" s="42"/>
      <x:c r="FP958" s="42"/>
      <x:c r="FQ958" s="42"/>
      <x:c r="FR958" s="42"/>
      <x:c r="FS958" s="42"/>
      <x:c r="FT958" s="42"/>
      <x:c r="FU958" s="42"/>
      <x:c r="FV958" s="42"/>
      <x:c r="FW958" s="42"/>
      <x:c r="FX958" s="42"/>
      <x:c r="FY958" s="42"/>
      <x:c r="FZ958" s="42"/>
      <x:c r="GA958" s="42"/>
      <x:c r="GB958" s="42"/>
      <x:c r="GC958" s="42"/>
      <x:c r="GD958" s="42"/>
      <x:c r="GE958" s="42"/>
      <x:c r="GF958" s="42"/>
      <x:c r="GG958" s="42"/>
      <x:c r="GH958" s="42"/>
      <x:c r="GI958" s="42"/>
      <x:c r="GJ958" s="42"/>
      <x:c r="GK958" s="42"/>
      <x:c r="GL958" s="42"/>
      <x:c r="GM958" s="42"/>
      <x:c r="GN958" s="42"/>
      <x:c r="GO958" s="42"/>
      <x:c r="GP958" s="42"/>
      <x:c r="GQ958" s="42"/>
      <x:c r="GR958" s="42"/>
      <x:c r="GS958" s="42"/>
      <x:c r="GT958" s="42"/>
      <x:c r="GU958" s="42"/>
      <x:c r="GV958" s="42"/>
      <x:c r="GW958" s="42"/>
      <x:c r="GX958" s="42"/>
      <x:c r="GY958" s="42"/>
      <x:c r="GZ958" s="42"/>
      <x:c r="HA958" s="42"/>
      <x:c r="HB958" s="42"/>
      <x:c r="HC958" s="42"/>
      <x:c r="HD958" s="42"/>
      <x:c r="HE958" s="42"/>
      <x:c r="HF958" s="42"/>
      <x:c r="HG958" s="42"/>
      <x:c r="HH958" s="42"/>
      <x:c r="HI958" s="42"/>
      <x:c r="HJ958" s="42"/>
      <x:c r="HK958" s="42"/>
      <x:c r="HL958" s="42"/>
      <x:c r="HM958" s="42"/>
      <x:c r="HN958" s="42"/>
      <x:c r="HO958" s="42"/>
      <x:c r="HP958" s="42"/>
      <x:c r="HQ958" s="42"/>
      <x:c r="HR958" s="42"/>
      <x:c r="HS958" s="42"/>
      <x:c r="HT958" s="42"/>
      <x:c r="HU958" s="42"/>
      <x:c r="HV958" s="42"/>
      <x:c r="HW958" s="42"/>
      <x:c r="HX958" s="42"/>
      <x:c r="HY958" s="42"/>
      <x:c r="HZ958" s="42"/>
      <x:c r="IA958" s="42"/>
      <x:c r="IB958" s="42"/>
      <x:c r="IC958" s="42"/>
      <x:c r="ID958" s="42"/>
      <x:c r="IE958" s="42"/>
      <x:c r="IF958" s="42"/>
      <x:c r="IG958" s="42"/>
      <x:c r="IH958" s="42"/>
      <x:c r="II958" s="42"/>
      <x:c r="IJ958" s="42"/>
      <x:c r="IK958" s="42"/>
      <x:c r="IL958" s="42"/>
      <x:c r="IM958" s="42"/>
      <x:c r="IN958" s="42"/>
    </x:row>
    <x:row r="959" spans="1:248" s="49" customFormat="1" ht="76.5" x14ac:dyDescent="0.2">
      <x:c r="A959" s="108" t="s">
        <x:v>2392</x:v>
      </x:c>
      <x:c r="B959" s="92" t="s">
        <x:v>2140</x:v>
      </x:c>
      <x:c r="C959" s="91" t="s">
        <x:v>80</x:v>
      </x:c>
      <x:c r="D959" s="91" t="s">
        <x:v>2186</x:v>
      </x:c>
      <x:c r="E959" s="136">
        <x:v>45278</x:v>
      </x:c>
      <x:c r="F959" s="602">
        <x:v>45748</x:v>
      </x:c>
      <x:c r="G959" s="418"/>
      <x:c r="H959" s="777"/>
      <x:c r="I959" s="530">
        <x:v>73905086.769999996</x:v>
      </x:c>
      <x:c r="J959" s="779"/>
      <x:c r="K959" s="780"/>
      <x:c r="L959" s="97">
        <x:v>82</x:v>
      </x:c>
      <x:c r="M959" s="124" t="s">
        <x:v>22</x:v>
      </x:c>
      <x:c r="N959" s="124">
        <x:v>345</x:v>
      </x:c>
      <x:c r="O959" s="124" t="s">
        <x:v>22</x:v>
      </x:c>
      <x:c r="P959" s="124" t="s">
        <x:v>22</x:v>
      </x:c>
      <x:c r="Q959" s="124" t="s">
        <x:v>22</x:v>
      </x:c>
      <x:c r="R959" s="124" t="s">
        <x:v>22</x:v>
      </x:c>
      <x:c r="S959" s="124" t="s">
        <x:v>22</x:v>
      </x:c>
      <x:c r="T959" s="124" t="s">
        <x:v>22</x:v>
      </x:c>
      <x:c r="U959" s="124" t="s">
        <x:v>22</x:v>
      </x:c>
      <x:c r="V959" s="93" t="s">
        <x:v>99</x:v>
      </x:c>
      <x:c r="W959" s="135"/>
      <x:c r="X959" s="42"/>
      <x:c r="Y959" s="42"/>
      <x:c r="Z959" s="42"/>
      <x:c r="AA959" s="42"/>
      <x:c r="AB959" s="42"/>
      <x:c r="AC959" s="42"/>
      <x:c r="AD959" s="42"/>
      <x:c r="AE959" s="42"/>
      <x:c r="AF959" s="42"/>
      <x:c r="AG959" s="42"/>
      <x:c r="AH959" s="42"/>
      <x:c r="AI959" s="42"/>
      <x:c r="AJ959" s="42"/>
      <x:c r="AK959" s="42"/>
      <x:c r="AL959" s="42"/>
      <x:c r="AM959" s="42"/>
      <x:c r="AN959" s="42"/>
      <x:c r="AO959" s="42"/>
      <x:c r="AP959" s="42"/>
      <x:c r="AQ959" s="42"/>
      <x:c r="AR959" s="42"/>
      <x:c r="AS959" s="42"/>
      <x:c r="AT959" s="42"/>
      <x:c r="AU959" s="42"/>
      <x:c r="AV959" s="42"/>
      <x:c r="AW959" s="42"/>
      <x:c r="AX959" s="42"/>
      <x:c r="AY959" s="42"/>
      <x:c r="AZ959" s="42"/>
      <x:c r="BA959" s="42"/>
      <x:c r="BB959" s="42"/>
      <x:c r="BC959" s="42"/>
      <x:c r="BD959" s="42"/>
      <x:c r="BE959" s="42"/>
      <x:c r="BF959" s="42"/>
      <x:c r="BG959" s="42"/>
      <x:c r="BH959" s="42"/>
      <x:c r="BI959" s="42"/>
      <x:c r="BJ959" s="42"/>
      <x:c r="BK959" s="42"/>
      <x:c r="BL959" s="42"/>
      <x:c r="BM959" s="42"/>
      <x:c r="BN959" s="42"/>
      <x:c r="BO959" s="42"/>
      <x:c r="BP959" s="42"/>
      <x:c r="BQ959" s="42"/>
      <x:c r="BR959" s="42"/>
      <x:c r="BS959" s="42"/>
      <x:c r="BT959" s="42"/>
      <x:c r="BU959" s="42"/>
      <x:c r="BV959" s="42"/>
      <x:c r="BW959" s="42"/>
      <x:c r="BX959" s="42"/>
      <x:c r="BY959" s="42"/>
      <x:c r="BZ959" s="42"/>
      <x:c r="CA959" s="42"/>
      <x:c r="CB959" s="42"/>
      <x:c r="CC959" s="42"/>
      <x:c r="CD959" s="42"/>
      <x:c r="CE959" s="42"/>
      <x:c r="CF959" s="42"/>
      <x:c r="CG959" s="42"/>
      <x:c r="CH959" s="42"/>
      <x:c r="CI959" s="42"/>
      <x:c r="CJ959" s="42"/>
      <x:c r="CK959" s="42"/>
      <x:c r="CL959" s="42"/>
      <x:c r="CM959" s="42"/>
      <x:c r="CN959" s="42"/>
      <x:c r="CO959" s="42"/>
      <x:c r="CP959" s="42"/>
      <x:c r="CQ959" s="42"/>
      <x:c r="CR959" s="42"/>
      <x:c r="CS959" s="42"/>
      <x:c r="CT959" s="42"/>
      <x:c r="CU959" s="42"/>
      <x:c r="CV959" s="42"/>
      <x:c r="CW959" s="42"/>
      <x:c r="CX959" s="42"/>
      <x:c r="CY959" s="42"/>
      <x:c r="CZ959" s="42"/>
      <x:c r="DA959" s="42"/>
      <x:c r="DB959" s="42"/>
      <x:c r="DC959" s="42"/>
      <x:c r="DD959" s="42"/>
      <x:c r="DE959" s="42"/>
      <x:c r="DF959" s="42"/>
      <x:c r="DG959" s="42"/>
      <x:c r="DH959" s="42"/>
      <x:c r="DI959" s="42"/>
      <x:c r="DJ959" s="42"/>
      <x:c r="DK959" s="42"/>
      <x:c r="DL959" s="42"/>
      <x:c r="DM959" s="42"/>
      <x:c r="DN959" s="42"/>
      <x:c r="DO959" s="42"/>
      <x:c r="DP959" s="42"/>
      <x:c r="DQ959" s="42"/>
      <x:c r="DR959" s="42"/>
      <x:c r="DS959" s="42"/>
      <x:c r="DT959" s="42"/>
      <x:c r="DU959" s="42"/>
      <x:c r="DV959" s="42"/>
      <x:c r="DW959" s="42"/>
      <x:c r="DX959" s="42"/>
      <x:c r="DY959" s="42"/>
      <x:c r="DZ959" s="42"/>
      <x:c r="EA959" s="42"/>
      <x:c r="EB959" s="42"/>
      <x:c r="EC959" s="42"/>
      <x:c r="ED959" s="42"/>
      <x:c r="EE959" s="42"/>
      <x:c r="EF959" s="42"/>
      <x:c r="EG959" s="42"/>
      <x:c r="EH959" s="42"/>
      <x:c r="EI959" s="42"/>
      <x:c r="EJ959" s="42"/>
      <x:c r="EK959" s="42"/>
      <x:c r="EL959" s="42"/>
      <x:c r="EM959" s="42"/>
      <x:c r="EN959" s="42"/>
      <x:c r="EO959" s="42"/>
      <x:c r="EP959" s="42"/>
      <x:c r="EQ959" s="42"/>
      <x:c r="ER959" s="42"/>
      <x:c r="ES959" s="42"/>
      <x:c r="ET959" s="42"/>
      <x:c r="EU959" s="42"/>
      <x:c r="EV959" s="42"/>
      <x:c r="EW959" s="42"/>
      <x:c r="EX959" s="42"/>
      <x:c r="EY959" s="42"/>
      <x:c r="EZ959" s="42"/>
      <x:c r="FA959" s="42"/>
      <x:c r="FB959" s="42"/>
      <x:c r="FC959" s="42"/>
      <x:c r="FD959" s="42"/>
      <x:c r="FE959" s="42"/>
      <x:c r="FF959" s="42"/>
      <x:c r="FG959" s="42"/>
      <x:c r="FH959" s="42"/>
      <x:c r="FI959" s="42"/>
      <x:c r="FJ959" s="42"/>
      <x:c r="FK959" s="42"/>
      <x:c r="FL959" s="42"/>
      <x:c r="FM959" s="42"/>
      <x:c r="FN959" s="42"/>
      <x:c r="FO959" s="42"/>
      <x:c r="FP959" s="42"/>
      <x:c r="FQ959" s="42"/>
      <x:c r="FR959" s="42"/>
      <x:c r="FS959" s="42"/>
      <x:c r="FT959" s="42"/>
      <x:c r="FU959" s="42"/>
      <x:c r="FV959" s="42"/>
      <x:c r="FW959" s="42"/>
      <x:c r="FX959" s="42"/>
      <x:c r="FY959" s="42"/>
      <x:c r="FZ959" s="42"/>
      <x:c r="GA959" s="42"/>
      <x:c r="GB959" s="42"/>
      <x:c r="GC959" s="42"/>
      <x:c r="GD959" s="42"/>
      <x:c r="GE959" s="42"/>
      <x:c r="GF959" s="42"/>
      <x:c r="GG959" s="42"/>
      <x:c r="GH959" s="42"/>
      <x:c r="GI959" s="42"/>
      <x:c r="GJ959" s="42"/>
      <x:c r="GK959" s="42"/>
      <x:c r="GL959" s="42"/>
      <x:c r="GM959" s="42"/>
      <x:c r="GN959" s="42"/>
      <x:c r="GO959" s="42"/>
      <x:c r="GP959" s="42"/>
      <x:c r="GQ959" s="42"/>
      <x:c r="GR959" s="42"/>
      <x:c r="GS959" s="42"/>
      <x:c r="GT959" s="42"/>
      <x:c r="GU959" s="42"/>
      <x:c r="GV959" s="42"/>
      <x:c r="GW959" s="42"/>
      <x:c r="GX959" s="42"/>
      <x:c r="GY959" s="42"/>
      <x:c r="GZ959" s="42"/>
      <x:c r="HA959" s="42"/>
      <x:c r="HB959" s="42"/>
      <x:c r="HC959" s="42"/>
      <x:c r="HD959" s="42"/>
      <x:c r="HE959" s="42"/>
      <x:c r="HF959" s="42"/>
      <x:c r="HG959" s="42"/>
      <x:c r="HH959" s="42"/>
      <x:c r="HI959" s="42"/>
      <x:c r="HJ959" s="42"/>
      <x:c r="HK959" s="42"/>
      <x:c r="HL959" s="42"/>
      <x:c r="HM959" s="42"/>
      <x:c r="HN959" s="42"/>
      <x:c r="HO959" s="42"/>
      <x:c r="HP959" s="42"/>
      <x:c r="HQ959" s="42"/>
      <x:c r="HR959" s="42"/>
      <x:c r="HS959" s="42"/>
      <x:c r="HT959" s="42"/>
      <x:c r="HU959" s="42"/>
      <x:c r="HV959" s="42"/>
      <x:c r="HW959" s="42"/>
      <x:c r="HX959" s="42"/>
      <x:c r="HY959" s="42"/>
      <x:c r="HZ959" s="42"/>
      <x:c r="IA959" s="42"/>
      <x:c r="IB959" s="42"/>
      <x:c r="IC959" s="42"/>
      <x:c r="ID959" s="42"/>
      <x:c r="IE959" s="42"/>
      <x:c r="IF959" s="42"/>
      <x:c r="IG959" s="42"/>
      <x:c r="IH959" s="42"/>
      <x:c r="II959" s="42"/>
      <x:c r="IJ959" s="42"/>
      <x:c r="IK959" s="42"/>
      <x:c r="IL959" s="42"/>
      <x:c r="IM959" s="42"/>
      <x:c r="IN959" s="42"/>
    </x:row>
    <x:row r="960" spans="1:248" s="49" customFormat="1" ht="38.25" x14ac:dyDescent="0.2">
      <x:c r="A960" s="108" t="s">
        <x:v>2110</x:v>
      </x:c>
      <x:c r="B960" s="92" t="s">
        <x:v>2095</x:v>
      </x:c>
      <x:c r="C960" s="91" t="s">
        <x:v>156</x:v>
      </x:c>
      <x:c r="D960" s="91" t="s">
        <x:v>2100</x:v>
      </x:c>
      <x:c r="E960" s="86">
        <x:v>45502</x:v>
      </x:c>
      <x:c r="F960" s="303">
        <x:v>45702</x:v>
      </x:c>
      <x:c r="G960" s="136"/>
      <x:c r="H960" s="92"/>
      <x:c r="I960" s="90">
        <x:v>12817097.109999999</x:v>
      </x:c>
      <x:c r="J960" s="601"/>
      <x:c r="K960" s="137"/>
      <x:c r="L960" s="443">
        <x:v>88</x:v>
      </x:c>
      <x:c r="M960" s="124" t="s">
        <x:v>22</x:v>
      </x:c>
      <x:c r="N960" s="124">
        <x:v>138</x:v>
      </x:c>
      <x:c r="O960" s="124" t="s">
        <x:v>22</x:v>
      </x:c>
      <x:c r="P960" s="124" t="s">
        <x:v>22</x:v>
      </x:c>
      <x:c r="Q960" s="124" t="s">
        <x:v>22</x:v>
      </x:c>
      <x:c r="R960" s="124" t="s">
        <x:v>22</x:v>
      </x:c>
      <x:c r="S960" s="124" t="s">
        <x:v>22</x:v>
      </x:c>
      <x:c r="T960" s="124" t="s">
        <x:v>22</x:v>
      </x:c>
      <x:c r="U960" s="124" t="s">
        <x:v>22</x:v>
      </x:c>
      <x:c r="V960" s="93" t="s">
        <x:v>99</x:v>
      </x:c>
      <x:c r="W960" s="135"/>
      <x:c r="X960" s="42"/>
      <x:c r="Y960" s="42"/>
      <x:c r="Z960" s="42"/>
      <x:c r="AA960" s="42"/>
      <x:c r="AB960" s="42"/>
      <x:c r="AC960" s="42"/>
      <x:c r="AD960" s="42"/>
      <x:c r="AE960" s="42"/>
      <x:c r="AF960" s="42"/>
      <x:c r="AG960" s="42"/>
      <x:c r="AH960" s="42"/>
      <x:c r="AI960" s="42"/>
      <x:c r="AJ960" s="42"/>
      <x:c r="AK960" s="42"/>
      <x:c r="AL960" s="42"/>
      <x:c r="AM960" s="42"/>
      <x:c r="AN960" s="42"/>
      <x:c r="AO960" s="42"/>
      <x:c r="AP960" s="42"/>
      <x:c r="AQ960" s="42"/>
      <x:c r="AR960" s="42"/>
      <x:c r="AS960" s="42"/>
      <x:c r="AT960" s="42"/>
      <x:c r="AU960" s="42"/>
      <x:c r="AV960" s="42"/>
      <x:c r="AW960" s="42"/>
      <x:c r="AX960" s="42"/>
      <x:c r="AY960" s="42"/>
      <x:c r="AZ960" s="42"/>
      <x:c r="BA960" s="42"/>
      <x:c r="BB960" s="42"/>
      <x:c r="BC960" s="42"/>
      <x:c r="BD960" s="42"/>
      <x:c r="BE960" s="42"/>
      <x:c r="BF960" s="42"/>
      <x:c r="BG960" s="42"/>
      <x:c r="BH960" s="42"/>
      <x:c r="BI960" s="42"/>
      <x:c r="BJ960" s="42"/>
      <x:c r="BK960" s="42"/>
      <x:c r="BL960" s="42"/>
      <x:c r="BM960" s="42"/>
      <x:c r="BN960" s="42"/>
      <x:c r="BO960" s="42"/>
      <x:c r="BP960" s="42"/>
      <x:c r="BQ960" s="42"/>
      <x:c r="BR960" s="42"/>
      <x:c r="BS960" s="42"/>
      <x:c r="BT960" s="42"/>
      <x:c r="BU960" s="42"/>
      <x:c r="BV960" s="42"/>
      <x:c r="BW960" s="42"/>
      <x:c r="BX960" s="42"/>
      <x:c r="BY960" s="42"/>
      <x:c r="BZ960" s="42"/>
      <x:c r="CA960" s="42"/>
      <x:c r="CB960" s="42"/>
      <x:c r="CC960" s="42"/>
      <x:c r="CD960" s="42"/>
      <x:c r="CE960" s="42"/>
      <x:c r="CF960" s="42"/>
      <x:c r="CG960" s="42"/>
      <x:c r="CH960" s="42"/>
      <x:c r="CI960" s="42"/>
      <x:c r="CJ960" s="42"/>
      <x:c r="CK960" s="42"/>
      <x:c r="CL960" s="42"/>
      <x:c r="CM960" s="42"/>
      <x:c r="CN960" s="42"/>
      <x:c r="CO960" s="42"/>
      <x:c r="CP960" s="42"/>
      <x:c r="CQ960" s="42"/>
      <x:c r="CR960" s="42"/>
      <x:c r="CS960" s="42"/>
      <x:c r="CT960" s="42"/>
      <x:c r="CU960" s="42"/>
      <x:c r="CV960" s="42"/>
      <x:c r="CW960" s="42"/>
      <x:c r="CX960" s="42"/>
      <x:c r="CY960" s="42"/>
      <x:c r="CZ960" s="42"/>
      <x:c r="DA960" s="42"/>
      <x:c r="DB960" s="42"/>
      <x:c r="DC960" s="42"/>
      <x:c r="DD960" s="42"/>
      <x:c r="DE960" s="42"/>
      <x:c r="DF960" s="42"/>
      <x:c r="DG960" s="42"/>
      <x:c r="DH960" s="42"/>
      <x:c r="DI960" s="42"/>
      <x:c r="DJ960" s="42"/>
      <x:c r="DK960" s="42"/>
      <x:c r="DL960" s="42"/>
      <x:c r="DM960" s="42"/>
      <x:c r="DN960" s="42"/>
      <x:c r="DO960" s="42"/>
      <x:c r="DP960" s="42"/>
      <x:c r="DQ960" s="42"/>
      <x:c r="DR960" s="42"/>
      <x:c r="DS960" s="42"/>
      <x:c r="DT960" s="42"/>
      <x:c r="DU960" s="42"/>
      <x:c r="DV960" s="42"/>
      <x:c r="DW960" s="42"/>
      <x:c r="DX960" s="42"/>
      <x:c r="DY960" s="42"/>
      <x:c r="DZ960" s="42"/>
      <x:c r="EA960" s="42"/>
      <x:c r="EB960" s="42"/>
      <x:c r="EC960" s="42"/>
      <x:c r="ED960" s="42"/>
      <x:c r="EE960" s="42"/>
      <x:c r="EF960" s="42"/>
      <x:c r="EG960" s="42"/>
      <x:c r="EH960" s="42"/>
      <x:c r="EI960" s="42"/>
      <x:c r="EJ960" s="42"/>
      <x:c r="EK960" s="42"/>
      <x:c r="EL960" s="42"/>
      <x:c r="EM960" s="42"/>
      <x:c r="EN960" s="42"/>
      <x:c r="EO960" s="42"/>
      <x:c r="EP960" s="42"/>
      <x:c r="EQ960" s="42"/>
      <x:c r="ER960" s="42"/>
      <x:c r="ES960" s="42"/>
      <x:c r="ET960" s="42"/>
      <x:c r="EU960" s="42"/>
      <x:c r="EV960" s="42"/>
      <x:c r="EW960" s="42"/>
      <x:c r="EX960" s="42"/>
      <x:c r="EY960" s="42"/>
      <x:c r="EZ960" s="42"/>
      <x:c r="FA960" s="42"/>
      <x:c r="FB960" s="42"/>
      <x:c r="FC960" s="42"/>
      <x:c r="FD960" s="42"/>
      <x:c r="FE960" s="42"/>
      <x:c r="FF960" s="42"/>
      <x:c r="FG960" s="42"/>
      <x:c r="FH960" s="42"/>
      <x:c r="FI960" s="42"/>
      <x:c r="FJ960" s="42"/>
      <x:c r="FK960" s="42"/>
      <x:c r="FL960" s="42"/>
      <x:c r="FM960" s="42"/>
      <x:c r="FN960" s="42"/>
      <x:c r="FO960" s="42"/>
      <x:c r="FP960" s="42"/>
      <x:c r="FQ960" s="42"/>
      <x:c r="FR960" s="42"/>
      <x:c r="FS960" s="42"/>
      <x:c r="FT960" s="42"/>
      <x:c r="FU960" s="42"/>
      <x:c r="FV960" s="42"/>
      <x:c r="FW960" s="42"/>
      <x:c r="FX960" s="42"/>
      <x:c r="FY960" s="42"/>
      <x:c r="FZ960" s="42"/>
      <x:c r="GA960" s="42"/>
      <x:c r="GB960" s="42"/>
      <x:c r="GC960" s="42"/>
      <x:c r="GD960" s="42"/>
      <x:c r="GE960" s="42"/>
      <x:c r="GF960" s="42"/>
      <x:c r="GG960" s="42"/>
      <x:c r="GH960" s="42"/>
      <x:c r="GI960" s="42"/>
      <x:c r="GJ960" s="42"/>
      <x:c r="GK960" s="42"/>
      <x:c r="GL960" s="42"/>
      <x:c r="GM960" s="42"/>
      <x:c r="GN960" s="42"/>
      <x:c r="GO960" s="42"/>
      <x:c r="GP960" s="42"/>
      <x:c r="GQ960" s="42"/>
      <x:c r="GR960" s="42"/>
      <x:c r="GS960" s="42"/>
      <x:c r="GT960" s="42"/>
      <x:c r="GU960" s="42"/>
      <x:c r="GV960" s="42"/>
      <x:c r="GW960" s="42"/>
      <x:c r="GX960" s="42"/>
      <x:c r="GY960" s="42"/>
      <x:c r="GZ960" s="42"/>
      <x:c r="HA960" s="42"/>
      <x:c r="HB960" s="42"/>
      <x:c r="HC960" s="42"/>
      <x:c r="HD960" s="42"/>
      <x:c r="HE960" s="42"/>
      <x:c r="HF960" s="42"/>
      <x:c r="HG960" s="42"/>
      <x:c r="HH960" s="42"/>
      <x:c r="HI960" s="42"/>
      <x:c r="HJ960" s="42"/>
      <x:c r="HK960" s="42"/>
      <x:c r="HL960" s="42"/>
      <x:c r="HM960" s="42"/>
      <x:c r="HN960" s="42"/>
      <x:c r="HO960" s="42"/>
      <x:c r="HP960" s="42"/>
      <x:c r="HQ960" s="42"/>
      <x:c r="HR960" s="42"/>
      <x:c r="HS960" s="42"/>
      <x:c r="HT960" s="42"/>
      <x:c r="HU960" s="42"/>
      <x:c r="HV960" s="42"/>
      <x:c r="HW960" s="42"/>
      <x:c r="HX960" s="42"/>
      <x:c r="HY960" s="42"/>
      <x:c r="HZ960" s="42"/>
      <x:c r="IA960" s="42"/>
      <x:c r="IB960" s="42"/>
      <x:c r="IC960" s="42"/>
      <x:c r="ID960" s="42"/>
      <x:c r="IE960" s="42"/>
      <x:c r="IF960" s="42"/>
      <x:c r="IG960" s="42"/>
      <x:c r="IH960" s="42"/>
      <x:c r="II960" s="42"/>
      <x:c r="IJ960" s="42"/>
      <x:c r="IK960" s="42"/>
      <x:c r="IL960" s="42"/>
      <x:c r="IM960" s="42"/>
      <x:c r="IN960" s="42"/>
    </x:row>
    <x:row r="961" spans="1:23" ht="38.25" x14ac:dyDescent="0.2">
      <x:c r="A961" s="108" t="s">
        <x:v>2113</x:v>
      </x:c>
      <x:c r="B961" s="92" t="s">
        <x:v>2111</x:v>
      </x:c>
      <x:c r="C961" s="91" t="s">
        <x:v>38</x:v>
      </x:c>
      <x:c r="D961" s="91" t="s">
        <x:v>2112</x:v>
      </x:c>
      <x:c r="E961" s="86">
        <x:v>45413</x:v>
      </x:c>
      <x:c r="F961" s="136">
        <x:v>45772</x:v>
      </x:c>
      <x:c r="G961" s="136"/>
      <x:c r="H961" s="92"/>
      <x:c r="I961" s="90">
        <x:v>933157.1</x:v>
      </x:c>
      <x:c r="J961" s="601"/>
      <x:c r="K961" s="137"/>
      <x:c r="L961" s="443">
        <x:v>70</x:v>
      </x:c>
      <x:c r="M961" s="124">
        <x:v>138</x:v>
      </x:c>
      <x:c r="N961" s="124" t="s">
        <x:v>22</x:v>
      </x:c>
      <x:c r="O961" s="124" t="s">
        <x:v>22</x:v>
      </x:c>
      <x:c r="P961" s="124" t="s">
        <x:v>22</x:v>
      </x:c>
      <x:c r="Q961" s="124" t="s">
        <x:v>22</x:v>
      </x:c>
      <x:c r="R961" s="124" t="s">
        <x:v>22</x:v>
      </x:c>
      <x:c r="S961" s="124" t="s">
        <x:v>22</x:v>
      </x:c>
      <x:c r="T961" s="124" t="s">
        <x:v>22</x:v>
      </x:c>
      <x:c r="U961" s="124" t="s">
        <x:v>22</x:v>
      </x:c>
      <x:c r="V961" s="93" t="s">
        <x:v>99</x:v>
      </x:c>
      <x:c r="W961" s="135"/>
    </x:row>
    <x:row r="962" spans="1:23" ht="51" x14ac:dyDescent="0.2">
      <x:c r="A962" s="92" t="s">
        <x:v>2703</x:v>
      </x:c>
      <x:c r="B962" s="92" t="s">
        <x:v>2114</x:v>
      </x:c>
      <x:c r="C962" s="91" t="s">
        <x:v>1660</x:v>
      </x:c>
      <x:c r="D962" s="91" t="s">
        <x:v>2141</x:v>
      </x:c>
      <x:c r="E962" s="86">
        <x:v>45360</x:v>
      </x:c>
      <x:c r="F962" s="119">
        <x:v>45649</x:v>
      </x:c>
      <x:c r="G962" s="192">
        <x:v>45649</x:v>
      </x:c>
      <x:c r="H962" s="92"/>
      <x:c r="I962" s="145">
        <x:v>22401326.629999999</x:v>
      </x:c>
      <x:c r="J962" s="601"/>
      <x:c r="K962" s="137"/>
      <x:c r="L962" s="110">
        <x:v>100</x:v>
      </x:c>
      <x:c r="M962" s="124" t="s">
        <x:v>22</x:v>
      </x:c>
      <x:c r="N962" s="124">
        <x:v>138</x:v>
      </x:c>
      <x:c r="O962" s="124" t="s">
        <x:v>22</x:v>
      </x:c>
      <x:c r="P962" s="124" t="s">
        <x:v>22</x:v>
      </x:c>
      <x:c r="Q962" s="124" t="s">
        <x:v>22</x:v>
      </x:c>
      <x:c r="R962" s="124" t="s">
        <x:v>22</x:v>
      </x:c>
      <x:c r="S962" s="124" t="s">
        <x:v>22</x:v>
      </x:c>
      <x:c r="T962" s="124" t="s">
        <x:v>22</x:v>
      </x:c>
      <x:c r="U962" s="124" t="s">
        <x:v>22</x:v>
      </x:c>
      <x:c r="V962" s="93" t="s">
        <x:v>99</x:v>
      </x:c>
      <x:c r="W962" s="147" t="s">
        <x:v>3180</x:v>
      </x:c>
    </x:row>
    <x:row r="963" spans="1:23" ht="38.25" x14ac:dyDescent="0.2">
      <x:c r="A963" s="92" t="s">
        <x:v>2115</x:v>
      </x:c>
      <x:c r="B963" s="92" t="s">
        <x:v>2096</x:v>
      </x:c>
      <x:c r="C963" s="91" t="s">
        <x:v>1791</x:v>
      </x:c>
      <x:c r="D963" s="91" t="s">
        <x:v>2142</x:v>
      </x:c>
      <x:c r="E963" s="86">
        <x:v>45473</x:v>
      </x:c>
      <x:c r="F963" s="119">
        <x:v>45688</x:v>
      </x:c>
      <x:c r="G963" s="136"/>
      <x:c r="H963" s="92"/>
      <x:c r="I963" s="103">
        <x:v>6281898.46</x:v>
      </x:c>
      <x:c r="J963" s="601"/>
      <x:c r="K963" s="137"/>
      <x:c r="L963" s="443" t="s">
        <x:v>2972</x:v>
      </x:c>
      <x:c r="M963" s="124" t="s">
        <x:v>22</x:v>
      </x:c>
      <x:c r="N963" s="124">
        <x:v>138</x:v>
      </x:c>
      <x:c r="O963" s="124" t="s">
        <x:v>22</x:v>
      </x:c>
      <x:c r="P963" s="124" t="s">
        <x:v>22</x:v>
      </x:c>
      <x:c r="Q963" s="124" t="s">
        <x:v>22</x:v>
      </x:c>
      <x:c r="R963" s="124" t="s">
        <x:v>22</x:v>
      </x:c>
      <x:c r="S963" s="124" t="s">
        <x:v>22</x:v>
      </x:c>
      <x:c r="T963" s="124" t="s">
        <x:v>22</x:v>
      </x:c>
      <x:c r="U963" s="124" t="s">
        <x:v>22</x:v>
      </x:c>
      <x:c r="V963" s="93" t="s">
        <x:v>99</x:v>
      </x:c>
      <x:c r="W963" s="135"/>
    </x:row>
    <x:row r="964" spans="1:23" ht="25.5" x14ac:dyDescent="0.2">
      <x:c r="A964" s="92" t="s">
        <x:v>2093</x:v>
      </x:c>
      <x:c r="B964" s="92" t="s">
        <x:v>2116</x:v>
      </x:c>
      <x:c r="C964" s="91" t="s">
        <x:v>25</x:v>
      </x:c>
      <x:c r="D964" s="91" t="s">
        <x:v>2117</x:v>
      </x:c>
      <x:c r="E964" s="86">
        <x:v>45413</x:v>
      </x:c>
      <x:c r="F964" s="600">
        <x:v>45627</x:v>
      </x:c>
      <x:c r="G964" s="418">
        <x:v>45627</x:v>
      </x:c>
      <x:c r="H964" s="777"/>
      <x:c r="I964" s="531">
        <x:v>825696.88</x:v>
      </x:c>
      <x:c r="J964" s="779"/>
      <x:c r="K964" s="780"/>
      <x:c r="L964" s="588">
        <x:v>100</x:v>
      </x:c>
      <x:c r="M964" s="590">
        <x:v>138</x:v>
      </x:c>
      <x:c r="N964" s="590" t="s">
        <x:v>22</x:v>
      </x:c>
      <x:c r="O964" s="590" t="s">
        <x:v>22</x:v>
      </x:c>
      <x:c r="P964" s="590" t="s">
        <x:v>22</x:v>
      </x:c>
      <x:c r="Q964" s="590" t="s">
        <x:v>22</x:v>
      </x:c>
      <x:c r="R964" s="590" t="s">
        <x:v>22</x:v>
      </x:c>
      <x:c r="S964" s="590" t="s">
        <x:v>22</x:v>
      </x:c>
      <x:c r="T964" s="590" t="s">
        <x:v>22</x:v>
      </x:c>
      <x:c r="U964" s="590" t="s">
        <x:v>22</x:v>
      </x:c>
      <x:c r="V964" s="551" t="s">
        <x:v>99</x:v>
      </x:c>
      <x:c r="W964" s="781"/>
    </x:row>
    <x:row r="965" spans="1:23" ht="25.5" x14ac:dyDescent="0.2">
      <x:c r="A965" s="92" t="s">
        <x:v>2094</x:v>
      </x:c>
      <x:c r="B965" s="92" t="s">
        <x:v>2097</x:v>
      </x:c>
      <x:c r="C965" s="91" t="s">
        <x:v>98</x:v>
      </x:c>
      <x:c r="D965" s="91" t="s">
        <x:v>2118</x:v>
      </x:c>
      <x:c r="E965" s="86">
        <x:v>45387</x:v>
      </x:c>
      <x:c r="F965" s="119">
        <x:v>45444</x:v>
      </x:c>
      <x:c r="G965" s="119">
        <x:v>45444</x:v>
      </x:c>
      <x:c r="H965" s="92"/>
      <x:c r="I965" s="90">
        <x:v>257152.14</x:v>
      </x:c>
      <x:c r="J965" s="601"/>
      <x:c r="K965" s="137"/>
      <x:c r="L965" s="120">
        <x:v>100</x:v>
      </x:c>
      <x:c r="M965" s="124">
        <x:v>69</x:v>
      </x:c>
      <x:c r="N965" s="124">
        <x:v>138</x:v>
      </x:c>
      <x:c r="O965" s="124" t="s">
        <x:v>22</x:v>
      </x:c>
      <x:c r="P965" s="124" t="s">
        <x:v>22</x:v>
      </x:c>
      <x:c r="Q965" s="124" t="s">
        <x:v>22</x:v>
      </x:c>
      <x:c r="R965" s="124" t="s">
        <x:v>22</x:v>
      </x:c>
      <x:c r="S965" s="124" t="s">
        <x:v>22</x:v>
      </x:c>
      <x:c r="T965" s="124" t="s">
        <x:v>22</x:v>
      </x:c>
      <x:c r="U965" s="124" t="s">
        <x:v>22</x:v>
      </x:c>
      <x:c r="V965" s="93" t="s">
        <x:v>99</x:v>
      </x:c>
      <x:c r="W965" s="135"/>
    </x:row>
    <x:row r="966" spans="1:23" ht="38.25" x14ac:dyDescent="0.2">
      <x:c r="A966" s="108" t="s">
        <x:v>2121</x:v>
      </x:c>
      <x:c r="B966" s="92" t="s">
        <x:v>2119</x:v>
      </x:c>
      <x:c r="C966" s="91" t="s">
        <x:v>625</x:v>
      </x:c>
      <x:c r="D966" s="91" t="s">
        <x:v>2120</x:v>
      </x:c>
      <x:c r="E966" s="86">
        <x:v>45580</x:v>
      </x:c>
      <x:c r="F966" s="119">
        <x:v>45648</x:v>
      </x:c>
      <x:c r="G966" s="192">
        <x:v>45648</x:v>
      </x:c>
      <x:c r="H966" s="92"/>
      <x:c r="I966" s="90">
        <x:v>723845.96</x:v>
      </x:c>
      <x:c r="J966" s="601"/>
      <x:c r="K966" s="137"/>
      <x:c r="L966" s="110">
        <x:v>100</x:v>
      </x:c>
      <x:c r="M966" s="124">
        <x:v>345</x:v>
      </x:c>
      <x:c r="N966" s="124" t="s">
        <x:v>22</x:v>
      </x:c>
      <x:c r="O966" s="124" t="s">
        <x:v>22</x:v>
      </x:c>
      <x:c r="P966" s="124" t="s">
        <x:v>22</x:v>
      </x:c>
      <x:c r="Q966" s="124" t="s">
        <x:v>22</x:v>
      </x:c>
      <x:c r="R966" s="124" t="s">
        <x:v>22</x:v>
      </x:c>
      <x:c r="S966" s="124" t="s">
        <x:v>22</x:v>
      </x:c>
      <x:c r="T966" s="124" t="s">
        <x:v>22</x:v>
      </x:c>
      <x:c r="U966" s="124" t="s">
        <x:v>22</x:v>
      </x:c>
      <x:c r="V966" s="93" t="s">
        <x:v>99</x:v>
      </x:c>
      <x:c r="W966" s="135"/>
    </x:row>
    <x:row r="967" spans="1:23" ht="25.5" x14ac:dyDescent="0.2">
      <x:c r="A967" s="108" t="s">
        <x:v>2128</x:v>
      </x:c>
      <x:c r="B967" s="92" t="s">
        <x:v>2098</x:v>
      </x:c>
      <x:c r="C967" s="91" t="s">
        <x:v>1791</x:v>
      </x:c>
      <x:c r="D967" s="91" t="s">
        <x:v>2129</x:v>
      </x:c>
      <x:c r="E967" s="136">
        <x:v>45469</x:v>
      </x:c>
      <x:c r="F967" s="595">
        <x:v>45717</x:v>
      </x:c>
      <x:c r="G967" s="418"/>
      <x:c r="H967" s="777"/>
      <x:c r="I967" s="531">
        <x:v>1533350.83</x:v>
      </x:c>
      <x:c r="J967" s="779"/>
      <x:c r="K967" s="780"/>
      <x:c r="L967" s="534" t="s">
        <x:v>3911</x:v>
      </x:c>
      <x:c r="M967" s="590">
        <x:v>138</x:v>
      </x:c>
      <x:c r="N967" s="590" t="s">
        <x:v>22</x:v>
      </x:c>
      <x:c r="O967" s="590" t="s">
        <x:v>22</x:v>
      </x:c>
      <x:c r="P967" s="590" t="s">
        <x:v>22</x:v>
      </x:c>
      <x:c r="Q967" s="590" t="s">
        <x:v>22</x:v>
      </x:c>
      <x:c r="R967" s="590" t="s">
        <x:v>22</x:v>
      </x:c>
      <x:c r="S967" s="590" t="s">
        <x:v>22</x:v>
      </x:c>
      <x:c r="T967" s="590" t="s">
        <x:v>22</x:v>
      </x:c>
      <x:c r="U967" s="590" t="s">
        <x:v>22</x:v>
      </x:c>
      <x:c r="V967" s="551" t="s">
        <x:v>99</x:v>
      </x:c>
      <x:c r="W967" s="781"/>
    </x:row>
    <x:row r="968" spans="1:23" ht="25.5" x14ac:dyDescent="0.2">
      <x:c r="A968" s="92" t="s">
        <x:v>2123</x:v>
      </x:c>
      <x:c r="B968" s="92" t="s">
        <x:v>2099</x:v>
      </x:c>
      <x:c r="C968" s="91" t="s">
        <x:v>2101</x:v>
      </x:c>
      <x:c r="D968" s="91" t="s">
        <x:v>2122</x:v>
      </x:c>
      <x:c r="E968" s="86">
        <x:v>45347</x:v>
      </x:c>
      <x:c r="F968" s="119">
        <x:v>45444</x:v>
      </x:c>
      <x:c r="G968" s="119">
        <x:v>45444</x:v>
      </x:c>
      <x:c r="H968" s="92"/>
      <x:c r="I968" s="145">
        <x:v>1196631.6399999999</x:v>
      </x:c>
      <x:c r="J968" s="601"/>
      <x:c r="K968" s="137"/>
      <x:c r="L968" s="120">
        <x:v>100</x:v>
      </x:c>
      <x:c r="M968" s="124" t="s">
        <x:v>22</x:v>
      </x:c>
      <x:c r="N968" s="124">
        <x:v>138</x:v>
      </x:c>
      <x:c r="O968" s="124" t="s">
        <x:v>22</x:v>
      </x:c>
      <x:c r="P968" s="124" t="s">
        <x:v>22</x:v>
      </x:c>
      <x:c r="Q968" s="124" t="s">
        <x:v>22</x:v>
      </x:c>
      <x:c r="R968" s="124" t="s">
        <x:v>22</x:v>
      </x:c>
      <x:c r="S968" s="124" t="s">
        <x:v>22</x:v>
      </x:c>
      <x:c r="T968" s="124" t="s">
        <x:v>22</x:v>
      </x:c>
      <x:c r="U968" s="124" t="s">
        <x:v>22</x:v>
      </x:c>
      <x:c r="V968" s="93" t="s">
        <x:v>99</x:v>
      </x:c>
      <x:c r="W968" s="135"/>
    </x:row>
    <x:row r="969" spans="1:23" ht="38.25" x14ac:dyDescent="0.2">
      <x:c r="A969" s="92" t="s">
        <x:v>2318</x:v>
      </x:c>
      <x:c r="B969" s="91" t="s">
        <x:v>2291</x:v>
      </x:c>
      <x:c r="C969" s="91" t="s">
        <x:v>226</x:v>
      </x:c>
      <x:c r="D969" s="91" t="s">
        <x:v>2292</x:v>
      </x:c>
      <x:c r="E969" s="86">
        <x:v>45521</x:v>
      </x:c>
      <x:c r="F969" s="136">
        <x:v>45646</x:v>
      </x:c>
      <x:c r="G969" s="193">
        <x:v>45646</x:v>
      </x:c>
      <x:c r="H969" s="92"/>
      <x:c r="I969" s="90">
        <x:v>6592900.3700000001</x:v>
      </x:c>
      <x:c r="J969" s="601"/>
      <x:c r="K969" s="137"/>
      <x:c r="L969" s="110">
        <x:v>100</x:v>
      </x:c>
      <x:c r="M969" s="124" t="s">
        <x:v>22</x:v>
      </x:c>
      <x:c r="N969" s="124" t="s">
        <x:v>407</x:v>
      </x:c>
      <x:c r="O969" s="124" t="s">
        <x:v>22</x:v>
      </x:c>
      <x:c r="P969" s="124" t="s">
        <x:v>22</x:v>
      </x:c>
      <x:c r="Q969" s="124" t="s">
        <x:v>22</x:v>
      </x:c>
      <x:c r="R969" s="124" t="s">
        <x:v>22</x:v>
      </x:c>
      <x:c r="S969" s="124" t="s">
        <x:v>22</x:v>
      </x:c>
      <x:c r="T969" s="124" t="s">
        <x:v>22</x:v>
      </x:c>
      <x:c r="U969" s="124" t="s">
        <x:v>22</x:v>
      </x:c>
      <x:c r="V969" s="93" t="s">
        <x:v>99</x:v>
      </x:c>
      <x:c r="W969" s="135"/>
    </x:row>
    <x:row r="970" spans="1:23" ht="25.5" x14ac:dyDescent="0.2">
      <x:c r="A970" s="92" t="s">
        <x:v>2254</x:v>
      </x:c>
      <x:c r="B970" s="91" t="s">
        <x:v>2336</x:v>
      </x:c>
      <x:c r="C970" s="91" t="s">
        <x:v>140</x:v>
      </x:c>
      <x:c r="D970" s="91" t="s">
        <x:v>2337</x:v>
      </x:c>
      <x:c r="E970" s="86">
        <x:v>45377</x:v>
      </x:c>
      <x:c r="F970" s="86">
        <x:v>45408</x:v>
      </x:c>
      <x:c r="G970" s="86">
        <x:v>45408</x:v>
      </x:c>
      <x:c r="H970" s="92"/>
      <x:c r="I970" s="90">
        <x:v>1004529.42</x:v>
      </x:c>
      <x:c r="J970" s="601"/>
      <x:c r="K970" s="137"/>
      <x:c r="L970" s="85">
        <x:v>100</x:v>
      </x:c>
      <x:c r="M970" s="124">
        <x:v>138</x:v>
      </x:c>
      <x:c r="N970" s="124" t="s">
        <x:v>22</x:v>
      </x:c>
      <x:c r="O970" s="124" t="s">
        <x:v>22</x:v>
      </x:c>
      <x:c r="P970" s="124" t="s">
        <x:v>22</x:v>
      </x:c>
      <x:c r="Q970" s="124" t="s">
        <x:v>22</x:v>
      </x:c>
      <x:c r="R970" s="124" t="s">
        <x:v>22</x:v>
      </x:c>
      <x:c r="S970" s="124" t="s">
        <x:v>22</x:v>
      </x:c>
      <x:c r="T970" s="124" t="s">
        <x:v>22</x:v>
      </x:c>
      <x:c r="U970" s="124" t="s">
        <x:v>22</x:v>
      </x:c>
      <x:c r="V970" s="93" t="s">
        <x:v>99</x:v>
      </x:c>
      <x:c r="W970" s="135"/>
    </x:row>
    <x:row r="971" spans="1:23" ht="38.25" x14ac:dyDescent="0.2">
      <x:c r="A971" s="92" t="s">
        <x:v>3364</x:v>
      </x:c>
      <x:c r="B971" s="91" t="s">
        <x:v>2275</x:v>
      </x:c>
      <x:c r="C971" s="91" t="s">
        <x:v>85</x:v>
      </x:c>
      <x:c r="D971" s="91" t="s">
        <x:v>2276</x:v>
      </x:c>
      <x:c r="E971" s="86">
        <x:v>45478</x:v>
      </x:c>
      <x:c r="F971" s="119">
        <x:v>45644</x:v>
      </x:c>
      <x:c r="G971" s="192">
        <x:v>45644</x:v>
      </x:c>
      <x:c r="H971" s="92"/>
      <x:c r="I971" s="103">
        <x:v>12821750.43</x:v>
      </x:c>
      <x:c r="J971" s="601"/>
      <x:c r="K971" s="137"/>
      <x:c r="L971" s="110">
        <x:v>100</x:v>
      </x:c>
      <x:c r="M971" s="124" t="s">
        <x:v>22</x:v>
      </x:c>
      <x:c r="N971" s="124">
        <x:v>345</x:v>
      </x:c>
      <x:c r="O971" s="124" t="s">
        <x:v>22</x:v>
      </x:c>
      <x:c r="P971" s="124" t="s">
        <x:v>22</x:v>
      </x:c>
      <x:c r="Q971" s="124" t="s">
        <x:v>22</x:v>
      </x:c>
      <x:c r="R971" s="124" t="s">
        <x:v>22</x:v>
      </x:c>
      <x:c r="S971" s="124" t="s">
        <x:v>22</x:v>
      </x:c>
      <x:c r="T971" s="124" t="s">
        <x:v>22</x:v>
      </x:c>
      <x:c r="U971" s="124" t="s">
        <x:v>22</x:v>
      </x:c>
      <x:c r="V971" s="93" t="s">
        <x:v>99</x:v>
      </x:c>
      <x:c r="W971" s="135"/>
    </x:row>
    <x:row r="972" spans="1:23" ht="38.25" x14ac:dyDescent="0.2">
      <x:c r="A972" s="92" t="s">
        <x:v>2314</x:v>
      </x:c>
      <x:c r="B972" s="91" t="s">
        <x:v>2280</x:v>
      </x:c>
      <x:c r="C972" s="91" t="s">
        <x:v>2232</x:v>
      </x:c>
      <x:c r="D972" s="91" t="s">
        <x:v>2277</x:v>
      </x:c>
      <x:c r="E972" s="86">
        <x:v>45469</x:v>
      </x:c>
      <x:c r="F972" s="600">
        <x:v>45762</x:v>
      </x:c>
      <x:c r="G972" s="418"/>
      <x:c r="H972" s="777"/>
      <x:c r="I972" s="530">
        <x:v>4235203.6100000003</x:v>
      </x:c>
      <x:c r="J972" s="779"/>
      <x:c r="K972" s="780"/>
      <x:c r="L972" s="534" t="s">
        <x:v>2972</x:v>
      </x:c>
      <x:c r="M972" s="590" t="s">
        <x:v>22</x:v>
      </x:c>
      <x:c r="N972" s="590">
        <x:v>345</x:v>
      </x:c>
      <x:c r="O972" s="590" t="s">
        <x:v>22</x:v>
      </x:c>
      <x:c r="P972" s="590" t="s">
        <x:v>22</x:v>
      </x:c>
      <x:c r="Q972" s="590" t="s">
        <x:v>22</x:v>
      </x:c>
      <x:c r="R972" s="590" t="s">
        <x:v>22</x:v>
      </x:c>
      <x:c r="S972" s="590" t="s">
        <x:v>22</x:v>
      </x:c>
      <x:c r="T972" s="590" t="s">
        <x:v>22</x:v>
      </x:c>
      <x:c r="U972" s="590" t="s">
        <x:v>22</x:v>
      </x:c>
      <x:c r="V972" s="551" t="s">
        <x:v>99</x:v>
      </x:c>
      <x:c r="W972" s="781"/>
    </x:row>
    <x:row r="973" spans="1:23" ht="38.25" x14ac:dyDescent="0.2">
      <x:c r="A973" s="92" t="s">
        <x:v>2317</x:v>
      </x:c>
      <x:c r="B973" s="91" t="s">
        <x:v>2278</x:v>
      </x:c>
      <x:c r="C973" s="91" t="s">
        <x:v>125</x:v>
      </x:c>
      <x:c r="D973" s="91" t="s">
        <x:v>2279</x:v>
      </x:c>
      <x:c r="E973" s="86">
        <x:v>45407</x:v>
      </x:c>
      <x:c r="F973" s="119">
        <x:v>45640</x:v>
      </x:c>
      <x:c r="G973" s="192">
        <x:v>45640</x:v>
      </x:c>
      <x:c r="H973" s="92"/>
      <x:c r="I973" s="90">
        <x:v>10623184.539999999</x:v>
      </x:c>
      <x:c r="J973" s="601"/>
      <x:c r="K973" s="137"/>
      <x:c r="L973" s="110">
        <x:v>100</x:v>
      </x:c>
      <x:c r="M973" s="124" t="s">
        <x:v>22</x:v>
      </x:c>
      <x:c r="N973" s="124">
        <x:v>138</x:v>
      </x:c>
      <x:c r="O973" s="124" t="s">
        <x:v>22</x:v>
      </x:c>
      <x:c r="P973" s="124" t="s">
        <x:v>22</x:v>
      </x:c>
      <x:c r="Q973" s="124" t="s">
        <x:v>22</x:v>
      </x:c>
      <x:c r="R973" s="124" t="s">
        <x:v>22</x:v>
      </x:c>
      <x:c r="S973" s="124" t="s">
        <x:v>22</x:v>
      </x:c>
      <x:c r="T973" s="124" t="s">
        <x:v>22</x:v>
      </x:c>
      <x:c r="U973" s="124" t="s">
        <x:v>22</x:v>
      </x:c>
      <x:c r="V973" s="93" t="s">
        <x:v>99</x:v>
      </x:c>
      <x:c r="W973" s="135"/>
    </x:row>
    <x:row r="974" spans="1:23" ht="25.5" x14ac:dyDescent="0.2">
      <x:c r="A974" s="91" t="s">
        <x:v>2047</x:v>
      </x:c>
      <x:c r="B974" s="91" t="s">
        <x:v>1997</x:v>
      </x:c>
      <x:c r="C974" s="91" t="s">
        <x:v>42</x:v>
      </x:c>
      <x:c r="D974" s="91" t="s">
        <x:v>2048</x:v>
      </x:c>
      <x:c r="E974" s="86">
        <x:v>45551</x:v>
      </x:c>
      <x:c r="F974" s="600">
        <x:v>45622</x:v>
      </x:c>
      <x:c r="G974" s="592">
        <x:v>45622</x:v>
      </x:c>
      <x:c r="H974" s="592"/>
      <x:c r="I974" s="530">
        <x:v>495864.08</x:v>
      </x:c>
      <x:c r="J974" s="532"/>
      <x:c r="K974" s="533"/>
      <x:c r="L974" s="588">
        <x:v>100</x:v>
      </x:c>
      <x:c r="M974" s="551">
        <x:v>69</x:v>
      </x:c>
      <x:c r="N974" s="551">
        <x:v>138</x:v>
      </x:c>
      <x:c r="O974" s="551" t="s">
        <x:v>22</x:v>
      </x:c>
      <x:c r="P974" s="551" t="s">
        <x:v>22</x:v>
      </x:c>
      <x:c r="Q974" s="551" t="s">
        <x:v>22</x:v>
      </x:c>
      <x:c r="R974" s="551" t="s">
        <x:v>22</x:v>
      </x:c>
      <x:c r="S974" s="551" t="s">
        <x:v>22</x:v>
      </x:c>
      <x:c r="T974" s="537" t="s">
        <x:v>22</x:v>
      </x:c>
      <x:c r="U974" s="537" t="s">
        <x:v>22</x:v>
      </x:c>
      <x:c r="V974" s="551" t="s">
        <x:v>99</x:v>
      </x:c>
      <x:c r="W974" s="551"/>
    </x:row>
    <x:row r="975" spans="1:23" ht="25.5" x14ac:dyDescent="0.2">
      <x:c r="A975" s="92" t="s">
        <x:v>2313</x:v>
      </x:c>
      <x:c r="B975" s="91" t="s">
        <x:v>2281</x:v>
      </x:c>
      <x:c r="C975" s="91" t="s">
        <x:v>125</x:v>
      </x:c>
      <x:c r="D975" s="91" t="s">
        <x:v>2346</x:v>
      </x:c>
      <x:c r="E975" s="86">
        <x:v>45567</x:v>
      </x:c>
      <x:c r="F975" s="119">
        <x:v>45640</x:v>
      </x:c>
      <x:c r="G975" s="192">
        <x:v>45640</x:v>
      </x:c>
      <x:c r="H975" s="92"/>
      <x:c r="I975" s="90">
        <x:v>1465419.46</x:v>
      </x:c>
      <x:c r="J975" s="601"/>
      <x:c r="K975" s="137"/>
      <x:c r="L975" s="110">
        <x:v>100</x:v>
      </x:c>
      <x:c r="M975" s="124">
        <x:v>138</x:v>
      </x:c>
      <x:c r="N975" s="124" t="s">
        <x:v>22</x:v>
      </x:c>
      <x:c r="O975" s="124" t="s">
        <x:v>22</x:v>
      </x:c>
      <x:c r="P975" s="124" t="s">
        <x:v>22</x:v>
      </x:c>
      <x:c r="Q975" s="124" t="s">
        <x:v>22</x:v>
      </x:c>
      <x:c r="R975" s="124" t="s">
        <x:v>22</x:v>
      </x:c>
      <x:c r="S975" s="124" t="s">
        <x:v>22</x:v>
      </x:c>
      <x:c r="T975" s="124" t="s">
        <x:v>22</x:v>
      </x:c>
      <x:c r="U975" s="124" t="s">
        <x:v>22</x:v>
      </x:c>
      <x:c r="V975" s="93" t="s">
        <x:v>99</x:v>
      </x:c>
      <x:c r="W975" s="135"/>
    </x:row>
    <x:row r="976" spans="1:23" ht="38.25" x14ac:dyDescent="0.2">
      <x:c r="A976" s="92" t="s">
        <x:v>3365</x:v>
      </x:c>
      <x:c r="B976" s="91" t="s">
        <x:v>2282</x:v>
      </x:c>
      <x:c r="C976" s="91" t="s">
        <x:v>239</x:v>
      </x:c>
      <x:c r="D976" s="91" t="s">
        <x:v>2283</x:v>
      </x:c>
      <x:c r="E976" s="86">
        <x:v>45425</x:v>
      </x:c>
      <x:c r="F976" s="418">
        <x:v>45610</x:v>
      </x:c>
      <x:c r="G976" s="418">
        <x:v>45610</x:v>
      </x:c>
      <x:c r="H976" s="777"/>
      <x:c r="I976" s="531">
        <x:v>11781980.77</x:v>
      </x:c>
      <x:c r="J976" s="779"/>
      <x:c r="K976" s="780"/>
      <x:c r="L976" s="588">
        <x:v>100</x:v>
      </x:c>
      <x:c r="M976" s="590" t="s">
        <x:v>22</x:v>
      </x:c>
      <x:c r="N976" s="590">
        <x:v>345</x:v>
      </x:c>
      <x:c r="O976" s="590" t="s">
        <x:v>22</x:v>
      </x:c>
      <x:c r="P976" s="590" t="s">
        <x:v>22</x:v>
      </x:c>
      <x:c r="Q976" s="590" t="s">
        <x:v>22</x:v>
      </x:c>
      <x:c r="R976" s="590" t="s">
        <x:v>22</x:v>
      </x:c>
      <x:c r="S976" s="590" t="s">
        <x:v>22</x:v>
      </x:c>
      <x:c r="T976" s="590" t="s">
        <x:v>22</x:v>
      </x:c>
      <x:c r="U976" s="590" t="s">
        <x:v>22</x:v>
      </x:c>
      <x:c r="V976" s="551" t="s">
        <x:v>99</x:v>
      </x:c>
      <x:c r="W976" s="781"/>
    </x:row>
    <x:row r="977" spans="1:23" ht="25.5" x14ac:dyDescent="0.2">
      <x:c r="A977" s="92" t="s">
        <x:v>2312</x:v>
      </x:c>
      <x:c r="B977" s="91" t="s">
        <x:v>2284</x:v>
      </x:c>
      <x:c r="C977" s="91" t="s">
        <x:v>91</x:v>
      </x:c>
      <x:c r="D977" s="91" t="s">
        <x:v>2347</x:v>
      </x:c>
      <x:c r="E977" s="86">
        <x:v>45468</x:v>
      </x:c>
      <x:c r="F977" s="418">
        <x:v>45614</x:v>
      </x:c>
      <x:c r="G977" s="418">
        <x:v>45614</x:v>
      </x:c>
      <x:c r="H977" s="777"/>
      <x:c r="I977" s="531">
        <x:v>6898882.9900000002</x:v>
      </x:c>
      <x:c r="J977" s="779"/>
      <x:c r="K977" s="780"/>
      <x:c r="L977" s="588">
        <x:v>100</x:v>
      </x:c>
      <x:c r="M977" s="590" t="s">
        <x:v>22</x:v>
      </x:c>
      <x:c r="N977" s="590">
        <x:v>138</x:v>
      </x:c>
      <x:c r="O977" s="590" t="s">
        <x:v>22</x:v>
      </x:c>
      <x:c r="P977" s="590" t="s">
        <x:v>22</x:v>
      </x:c>
      <x:c r="Q977" s="590" t="s">
        <x:v>22</x:v>
      </x:c>
      <x:c r="R977" s="590" t="s">
        <x:v>22</x:v>
      </x:c>
      <x:c r="S977" s="590" t="s">
        <x:v>22</x:v>
      </x:c>
      <x:c r="T977" s="590" t="s">
        <x:v>22</x:v>
      </x:c>
      <x:c r="U977" s="590" t="s">
        <x:v>22</x:v>
      </x:c>
      <x:c r="V977" s="551" t="s">
        <x:v>99</x:v>
      </x:c>
      <x:c r="W977" s="781"/>
    </x:row>
    <x:row r="978" spans="1:23" ht="25.5" x14ac:dyDescent="0.2">
      <x:c r="A978" s="92" t="s">
        <x:v>2311</x:v>
      </x:c>
      <x:c r="B978" s="91" t="s">
        <x:v>2285</x:v>
      </x:c>
      <x:c r="C978" s="91" t="s">
        <x:v>355</x:v>
      </x:c>
      <x:c r="D978" s="91" t="s">
        <x:v>2286</x:v>
      </x:c>
      <x:c r="E978" s="86">
        <x:v>45793</x:v>
      </x:c>
      <x:c r="F978" s="119">
        <x:v>45995</x:v>
      </x:c>
      <x:c r="G978" s="136"/>
      <x:c r="H978" s="92"/>
      <x:c r="I978" s="90"/>
      <x:c r="J978" s="601"/>
      <x:c r="K978" s="137"/>
      <x:c r="L978" s="97">
        <x:v>0</x:v>
      </x:c>
      <x:c r="M978" s="124" t="s">
        <x:v>22</x:v>
      </x:c>
      <x:c r="N978" s="124">
        <x:v>138</x:v>
      </x:c>
      <x:c r="O978" s="124" t="s">
        <x:v>22</x:v>
      </x:c>
      <x:c r="P978" s="124" t="s">
        <x:v>22</x:v>
      </x:c>
      <x:c r="Q978" s="124" t="s">
        <x:v>22</x:v>
      </x:c>
      <x:c r="R978" s="124" t="s">
        <x:v>22</x:v>
      </x:c>
      <x:c r="S978" s="124" t="s">
        <x:v>22</x:v>
      </x:c>
      <x:c r="T978" s="124" t="s">
        <x:v>22</x:v>
      </x:c>
      <x:c r="U978" s="124" t="s">
        <x:v>22</x:v>
      </x:c>
      <x:c r="V978" s="93" t="s">
        <x:v>99</x:v>
      </x:c>
      <x:c r="W978" s="135"/>
    </x:row>
    <x:row r="979" spans="1:23" ht="25.5" x14ac:dyDescent="0.2">
      <x:c r="A979" s="92" t="s">
        <x:v>2310</x:v>
      </x:c>
      <x:c r="B979" s="91" t="s">
        <x:v>2339</x:v>
      </x:c>
      <x:c r="C979" s="91" t="s">
        <x:v>466</x:v>
      </x:c>
      <x:c r="D979" s="91" t="s">
        <x:v>2340</x:v>
      </x:c>
      <x:c r="E979" s="86">
        <x:v>45555</x:v>
      </x:c>
      <x:c r="F979" s="119">
        <x:v>45974</x:v>
      </x:c>
      <x:c r="G979" s="136"/>
      <x:c r="H979" s="92"/>
      <x:c r="I979" s="116">
        <x:v>2087138.41</x:v>
      </x:c>
      <x:c r="J979" s="601"/>
      <x:c r="K979" s="137"/>
      <x:c r="L979" s="614" t="s">
        <x:v>2972</x:v>
      </x:c>
      <x:c r="M979" s="124">
        <x:v>345</x:v>
      </x:c>
      <x:c r="N979" s="124" t="s">
        <x:v>22</x:v>
      </x:c>
      <x:c r="O979" s="124" t="s">
        <x:v>22</x:v>
      </x:c>
      <x:c r="P979" s="124" t="s">
        <x:v>22</x:v>
      </x:c>
      <x:c r="Q979" s="124" t="s">
        <x:v>22</x:v>
      </x:c>
      <x:c r="R979" s="124" t="s">
        <x:v>22</x:v>
      </x:c>
      <x:c r="S979" s="124" t="s">
        <x:v>22</x:v>
      </x:c>
      <x:c r="T979" s="124" t="s">
        <x:v>22</x:v>
      </x:c>
      <x:c r="U979" s="124" t="s">
        <x:v>22</x:v>
      </x:c>
      <x:c r="V979" s="93" t="s">
        <x:v>99</x:v>
      </x:c>
      <x:c r="W979" s="135"/>
    </x:row>
    <x:row r="980" spans="1:23" ht="25.5" x14ac:dyDescent="0.2">
      <x:c r="A980" s="92" t="s">
        <x:v>3326</x:v>
      </x:c>
      <x:c r="B980" s="91" t="s">
        <x:v>2287</x:v>
      </x:c>
      <x:c r="C980" s="91" t="s">
        <x:v>25</x:v>
      </x:c>
      <x:c r="D980" s="91" t="s">
        <x:v>2288</x:v>
      </x:c>
      <x:c r="E980" s="86">
        <x:v>45462</x:v>
      </x:c>
      <x:c r="F980" s="119">
        <x:v>45642</x:v>
      </x:c>
      <x:c r="G980" s="192">
        <x:v>45642</x:v>
      </x:c>
      <x:c r="H980" s="92"/>
      <x:c r="I980" s="90">
        <x:v>25111624.530000001</x:v>
      </x:c>
      <x:c r="J980" s="601"/>
      <x:c r="K980" s="137"/>
      <x:c r="L980" s="110">
        <x:v>100</x:v>
      </x:c>
      <x:c r="M980" s="124">
        <x:v>138</x:v>
      </x:c>
      <x:c r="N980" s="124" t="s">
        <x:v>22</x:v>
      </x:c>
      <x:c r="O980" s="124" t="s">
        <x:v>22</x:v>
      </x:c>
      <x:c r="P980" s="124" t="s">
        <x:v>22</x:v>
      </x:c>
      <x:c r="Q980" s="124" t="s">
        <x:v>22</x:v>
      </x:c>
      <x:c r="R980" s="124" t="s">
        <x:v>22</x:v>
      </x:c>
      <x:c r="S980" s="124" t="s">
        <x:v>22</x:v>
      </x:c>
      <x:c r="T980" s="124" t="s">
        <x:v>22</x:v>
      </x:c>
      <x:c r="U980" s="124" t="s">
        <x:v>22</x:v>
      </x:c>
      <x:c r="V980" s="93" t="s">
        <x:v>99</x:v>
      </x:c>
      <x:c r="W980" s="135"/>
    </x:row>
    <x:row r="981" spans="1:23" ht="38.25" x14ac:dyDescent="0.2">
      <x:c r="A981" s="92" t="s">
        <x:v>2255</x:v>
      </x:c>
      <x:c r="B981" s="91" t="s">
        <x:v>2293</x:v>
      </x:c>
      <x:c r="C981" s="91" t="s">
        <x:v>91</x:v>
      </x:c>
      <x:c r="D981" s="91" t="s">
        <x:v>2294</x:v>
      </x:c>
      <x:c r="E981" s="86">
        <x:v>45463</x:v>
      </x:c>
      <x:c r="F981" s="119">
        <x:v>45644</x:v>
      </x:c>
      <x:c r="G981" s="192">
        <x:v>45644</x:v>
      </x:c>
      <x:c r="H981" s="92"/>
      <x:c r="I981" s="90">
        <x:v>8642703.7400000002</x:v>
      </x:c>
      <x:c r="J981" s="601"/>
      <x:c r="K981" s="137"/>
      <x:c r="L981" s="110">
        <x:v>100</x:v>
      </x:c>
      <x:c r="M981" s="124" t="s">
        <x:v>22</x:v>
      </x:c>
      <x:c r="N981" s="124">
        <x:v>138</x:v>
      </x:c>
      <x:c r="O981" s="124" t="s">
        <x:v>22</x:v>
      </x:c>
      <x:c r="P981" s="124" t="s">
        <x:v>22</x:v>
      </x:c>
      <x:c r="Q981" s="124" t="s">
        <x:v>22</x:v>
      </x:c>
      <x:c r="R981" s="124" t="s">
        <x:v>22</x:v>
      </x:c>
      <x:c r="S981" s="124" t="s">
        <x:v>22</x:v>
      </x:c>
      <x:c r="T981" s="124" t="s">
        <x:v>22</x:v>
      </x:c>
      <x:c r="U981" s="124" t="s">
        <x:v>22</x:v>
      </x:c>
      <x:c r="V981" s="93" t="s">
        <x:v>99</x:v>
      </x:c>
      <x:c r="W981" s="135"/>
    </x:row>
    <x:row r="982" spans="1:23" ht="25.5" x14ac:dyDescent="0.2">
      <x:c r="A982" s="92" t="s">
        <x:v>2315</x:v>
      </x:c>
      <x:c r="B982" s="91" t="s">
        <x:v>2289</x:v>
      </x:c>
      <x:c r="C982" s="91" t="s">
        <x:v>75</x:v>
      </x:c>
      <x:c r="D982" s="91" t="s">
        <x:v>2290</x:v>
      </x:c>
      <x:c r="E982" s="86">
        <x:v>45489</x:v>
      </x:c>
      <x:c r="F982" s="119">
        <x:v>45656</x:v>
      </x:c>
      <x:c r="G982" s="192">
        <x:v>45656</x:v>
      </x:c>
      <x:c r="H982" s="92"/>
      <x:c r="I982" s="90">
        <x:v>10973846.619999999</x:v>
      </x:c>
      <x:c r="J982" s="601"/>
      <x:c r="K982" s="137"/>
      <x:c r="L982" s="110">
        <x:v>100</x:v>
      </x:c>
      <x:c r="M982" s="124" t="s">
        <x:v>22</x:v>
      </x:c>
      <x:c r="N982" s="124">
        <x:v>138</x:v>
      </x:c>
      <x:c r="O982" s="124" t="s">
        <x:v>22</x:v>
      </x:c>
      <x:c r="P982" s="124" t="s">
        <x:v>22</x:v>
      </x:c>
      <x:c r="Q982" s="124" t="s">
        <x:v>22</x:v>
      </x:c>
      <x:c r="R982" s="124" t="s">
        <x:v>22</x:v>
      </x:c>
      <x:c r="S982" s="124" t="s">
        <x:v>22</x:v>
      </x:c>
      <x:c r="T982" s="124" t="s">
        <x:v>22</x:v>
      </x:c>
      <x:c r="U982" s="124" t="s">
        <x:v>22</x:v>
      </x:c>
      <x:c r="V982" s="93" t="s">
        <x:v>99</x:v>
      </x:c>
      <x:c r="W982" s="135"/>
    </x:row>
    <x:row r="983" spans="1:23" ht="38.25" x14ac:dyDescent="0.2">
      <x:c r="A983" s="92" t="s">
        <x:v>2309</x:v>
      </x:c>
      <x:c r="B983" s="91" t="s">
        <x:v>2295</x:v>
      </x:c>
      <x:c r="C983" s="91" t="s">
        <x:v>75</x:v>
      </x:c>
      <x:c r="D983" s="91" t="s">
        <x:v>2296</x:v>
      </x:c>
      <x:c r="E983" s="86">
        <x:v>45491</x:v>
      </x:c>
      <x:c r="F983" s="119">
        <x:v>45643</x:v>
      </x:c>
      <x:c r="G983" s="192">
        <x:v>45643</x:v>
      </x:c>
      <x:c r="H983" s="92"/>
      <x:c r="I983" s="103">
        <x:v>8156410.5999999996</x:v>
      </x:c>
      <x:c r="J983" s="601"/>
      <x:c r="K983" s="137"/>
      <x:c r="L983" s="110">
        <x:v>100</x:v>
      </x:c>
      <x:c r="M983" s="124" t="s">
        <x:v>22</x:v>
      </x:c>
      <x:c r="N983" s="124">
        <x:v>138</x:v>
      </x:c>
      <x:c r="O983" s="124" t="s">
        <x:v>22</x:v>
      </x:c>
      <x:c r="P983" s="124" t="s">
        <x:v>22</x:v>
      </x:c>
      <x:c r="Q983" s="124" t="s">
        <x:v>22</x:v>
      </x:c>
      <x:c r="R983" s="124" t="s">
        <x:v>22</x:v>
      </x:c>
      <x:c r="S983" s="124" t="s">
        <x:v>22</x:v>
      </x:c>
      <x:c r="T983" s="124" t="s">
        <x:v>22</x:v>
      </x:c>
      <x:c r="U983" s="124" t="s">
        <x:v>22</x:v>
      </x:c>
      <x:c r="V983" s="93" t="s">
        <x:v>99</x:v>
      </x:c>
      <x:c r="W983" s="135"/>
    </x:row>
    <x:row r="984" spans="1:23" ht="38.25" x14ac:dyDescent="0.2">
      <x:c r="A984" s="92" t="s">
        <x:v>2256</x:v>
      </x:c>
      <x:c r="B984" s="91" t="s">
        <x:v>2297</x:v>
      </x:c>
      <x:c r="C984" s="91" t="s">
        <x:v>132</x:v>
      </x:c>
      <x:c r="D984" s="91" t="s">
        <x:v>2298</x:v>
      </x:c>
      <x:c r="E984" s="86">
        <x:v>45469</x:v>
      </x:c>
      <x:c r="F984" s="119">
        <x:v>45646</x:v>
      </x:c>
      <x:c r="G984" s="192">
        <x:v>45646</x:v>
      </x:c>
      <x:c r="H984" s="92"/>
      <x:c r="I984" s="90">
        <x:v>3512732.57</x:v>
      </x:c>
      <x:c r="J984" s="601"/>
      <x:c r="K984" s="137"/>
      <x:c r="L984" s="110">
        <x:v>100</x:v>
      </x:c>
      <x:c r="M984" s="124">
        <x:v>138</x:v>
      </x:c>
      <x:c r="N984" s="124" t="s">
        <x:v>22</x:v>
      </x:c>
      <x:c r="O984" s="124" t="s">
        <x:v>22</x:v>
      </x:c>
      <x:c r="P984" s="124" t="s">
        <x:v>22</x:v>
      </x:c>
      <x:c r="Q984" s="124" t="s">
        <x:v>22</x:v>
      </x:c>
      <x:c r="R984" s="124" t="s">
        <x:v>22</x:v>
      </x:c>
      <x:c r="S984" s="124" t="s">
        <x:v>22</x:v>
      </x:c>
      <x:c r="T984" s="124" t="s">
        <x:v>22</x:v>
      </x:c>
      <x:c r="U984" s="124" t="s">
        <x:v>22</x:v>
      </x:c>
      <x:c r="V984" s="93" t="s">
        <x:v>99</x:v>
      </x:c>
      <x:c r="W984" s="135"/>
    </x:row>
    <x:row r="985" spans="1:23" ht="63.75" x14ac:dyDescent="0.2">
      <x:c r="A985" s="92" t="s">
        <x:v>2935</x:v>
      </x:c>
      <x:c r="B985" s="91" t="s">
        <x:v>2377</x:v>
      </x:c>
      <x:c r="C985" s="91" t="s">
        <x:v>125</x:v>
      </x:c>
      <x:c r="D985" s="91" t="s">
        <x:v>2376</x:v>
      </x:c>
      <x:c r="E985" s="86">
        <x:v>45383</x:v>
      </x:c>
      <x:c r="F985" s="418">
        <x:v>45717</x:v>
      </x:c>
      <x:c r="G985" s="418"/>
      <x:c r="H985" s="777"/>
      <x:c r="I985" s="531">
        <x:v>59513275.350000001</x:v>
      </x:c>
      <x:c r="J985" s="779"/>
      <x:c r="K985" s="780"/>
      <x:c r="L985" s="443">
        <x:v>99</x:v>
      </x:c>
      <x:c r="M985" s="124" t="s">
        <x:v>22</x:v>
      </x:c>
      <x:c r="N985" s="124">
        <x:v>345</x:v>
      </x:c>
      <x:c r="O985" s="124" t="s">
        <x:v>22</x:v>
      </x:c>
      <x:c r="P985" s="124" t="s">
        <x:v>22</x:v>
      </x:c>
      <x:c r="Q985" s="124" t="s">
        <x:v>22</x:v>
      </x:c>
      <x:c r="R985" s="124" t="s">
        <x:v>22</x:v>
      </x:c>
      <x:c r="S985" s="124" t="s">
        <x:v>22</x:v>
      </x:c>
      <x:c r="T985" s="124" t="s">
        <x:v>22</x:v>
      </x:c>
      <x:c r="U985" s="124" t="s">
        <x:v>22</x:v>
      </x:c>
      <x:c r="V985" s="93" t="s">
        <x:v>99</x:v>
      </x:c>
      <x:c r="W985" s="135"/>
    </x:row>
    <x:row r="986" spans="1:23" ht="25.5" x14ac:dyDescent="0.2">
      <x:c r="A986" s="92" t="s">
        <x:v>2308</x:v>
      </x:c>
      <x:c r="B986" s="91" t="s">
        <x:v>2299</x:v>
      </x:c>
      <x:c r="C986" s="91" t="s">
        <x:v>84</x:v>
      </x:c>
      <x:c r="D986" s="91" t="s">
        <x:v>2300</x:v>
      </x:c>
      <x:c r="E986" s="86">
        <x:v>45460</x:v>
      </x:c>
      <x:c r="F986" s="119">
        <x:v>45649</x:v>
      </x:c>
      <x:c r="G986" s="192">
        <x:v>45649</x:v>
      </x:c>
      <x:c r="H986" s="92"/>
      <x:c r="I986" s="90">
        <x:v>9999763.3100000005</x:v>
      </x:c>
      <x:c r="J986" s="601"/>
      <x:c r="K986" s="137"/>
      <x:c r="L986" s="110">
        <x:v>100</x:v>
      </x:c>
      <x:c r="M986" s="124" t="s">
        <x:v>22</x:v>
      </x:c>
      <x:c r="N986" s="124">
        <x:v>138</x:v>
      </x:c>
      <x:c r="O986" s="124" t="s">
        <x:v>22</x:v>
      </x:c>
      <x:c r="P986" s="124" t="s">
        <x:v>22</x:v>
      </x:c>
      <x:c r="Q986" s="124" t="s">
        <x:v>22</x:v>
      </x:c>
      <x:c r="R986" s="124" t="s">
        <x:v>22</x:v>
      </x:c>
      <x:c r="S986" s="124" t="s">
        <x:v>22</x:v>
      </x:c>
      <x:c r="T986" s="124" t="s">
        <x:v>22</x:v>
      </x:c>
      <x:c r="U986" s="124" t="s">
        <x:v>22</x:v>
      </x:c>
      <x:c r="V986" s="93" t="s">
        <x:v>99</x:v>
      </x:c>
      <x:c r="W986" s="135"/>
    </x:row>
    <x:row r="987" spans="1:23" ht="51" x14ac:dyDescent="0.2">
      <x:c r="A987" s="92" t="s">
        <x:v>2307</x:v>
      </x:c>
      <x:c r="B987" s="91" t="s">
        <x:v>2341</x:v>
      </x:c>
      <x:c r="C987" s="91" t="s">
        <x:v>125</x:v>
      </x:c>
      <x:c r="D987" s="91" t="s">
        <x:v>2342</x:v>
      </x:c>
      <x:c r="E987" s="86">
        <x:v>45547</x:v>
      </x:c>
      <x:c r="F987" s="119">
        <x:v>45642</x:v>
      </x:c>
      <x:c r="G987" s="192">
        <x:v>45642</x:v>
      </x:c>
      <x:c r="H987" s="92"/>
      <x:c r="I987" s="90">
        <x:v>1458858.35</x:v>
      </x:c>
      <x:c r="J987" s="601"/>
      <x:c r="K987" s="137"/>
      <x:c r="L987" s="110">
        <x:v>100</x:v>
      </x:c>
      <x:c r="M987" s="124">
        <x:v>138</x:v>
      </x:c>
      <x:c r="N987" s="124" t="s">
        <x:v>22</x:v>
      </x:c>
      <x:c r="O987" s="124" t="s">
        <x:v>22</x:v>
      </x:c>
      <x:c r="P987" s="124" t="s">
        <x:v>22</x:v>
      </x:c>
      <x:c r="Q987" s="124" t="s">
        <x:v>22</x:v>
      </x:c>
      <x:c r="R987" s="124" t="s">
        <x:v>22</x:v>
      </x:c>
      <x:c r="S987" s="124" t="s">
        <x:v>22</x:v>
      </x:c>
      <x:c r="T987" s="124" t="s">
        <x:v>22</x:v>
      </x:c>
      <x:c r="U987" s="124" t="s">
        <x:v>22</x:v>
      </x:c>
      <x:c r="V987" s="93" t="s">
        <x:v>99</x:v>
      </x:c>
      <x:c r="W987" s="135"/>
    </x:row>
    <x:row r="988" spans="1:23" ht="25.5" x14ac:dyDescent="0.2">
      <x:c r="A988" s="92" t="s">
        <x:v>2486</x:v>
      </x:c>
      <x:c r="B988" s="92" t="s">
        <x:v>2431</x:v>
      </x:c>
      <x:c r="C988" s="136" t="s">
        <x:v>102</x:v>
      </x:c>
      <x:c r="D988" s="92" t="s">
        <x:v>2430</x:v>
      </x:c>
      <x:c r="E988" s="86">
        <x:v>45877</x:v>
      </x:c>
      <x:c r="F988" s="86">
        <x:v>46006</x:v>
      </x:c>
      <x:c r="G988" s="136"/>
      <x:c r="H988" s="92"/>
      <x:c r="I988" s="90"/>
      <x:c r="J988" s="601"/>
      <x:c r="K988" s="137"/>
      <x:c r="L988" s="97">
        <x:v>0</x:v>
      </x:c>
      <x:c r="M988" s="124" t="s">
        <x:v>22</x:v>
      </x:c>
      <x:c r="N988" s="124">
        <x:v>138</x:v>
      </x:c>
      <x:c r="O988" s="124" t="s">
        <x:v>22</x:v>
      </x:c>
      <x:c r="P988" s="124" t="s">
        <x:v>22</x:v>
      </x:c>
      <x:c r="Q988" s="124" t="s">
        <x:v>22</x:v>
      </x:c>
      <x:c r="R988" s="124" t="s">
        <x:v>22</x:v>
      </x:c>
      <x:c r="S988" s="124" t="s">
        <x:v>22</x:v>
      </x:c>
      <x:c r="T988" s="124" t="s">
        <x:v>22</x:v>
      </x:c>
      <x:c r="U988" s="124" t="s">
        <x:v>22</x:v>
      </x:c>
      <x:c r="V988" s="124" t="s">
        <x:v>99</x:v>
      </x:c>
      <x:c r="W988" s="135"/>
    </x:row>
    <x:row r="989" spans="1:23" ht="38.25" x14ac:dyDescent="0.2">
      <x:c r="A989" s="783" t="s">
        <x:v>4461</x:v>
      </x:c>
      <x:c r="B989" s="203" t="s">
        <x:v>2302</x:v>
      </x:c>
      <x:c r="C989" s="203" t="s">
        <x:v>43</x:v>
      </x:c>
      <x:c r="D989" s="203" t="s">
        <x:v>1072</x:v>
      </x:c>
      <x:c r="E989" s="444">
        <x:v>45752</x:v>
      </x:c>
      <x:c r="F989" s="303">
        <x:v>45960</x:v>
      </x:c>
      <x:c r="G989" s="784"/>
      <x:c r="H989" s="783"/>
      <x:c r="I989" s="247">
        <x:v>6141623.0800000001</x:v>
      </x:c>
      <x:c r="J989" s="601"/>
      <x:c r="K989" s="137"/>
      <x:c r="L989" s="785">
        <x:v>0</x:v>
      </x:c>
      <x:c r="M989" s="786" t="s">
        <x:v>22</x:v>
      </x:c>
      <x:c r="N989" s="786">
        <x:v>138</x:v>
      </x:c>
      <x:c r="O989" s="786" t="s">
        <x:v>22</x:v>
      </x:c>
      <x:c r="P989" s="786" t="s">
        <x:v>22</x:v>
      </x:c>
      <x:c r="Q989" s="786" t="s">
        <x:v>22</x:v>
      </x:c>
      <x:c r="R989" s="786" t="s">
        <x:v>22</x:v>
      </x:c>
      <x:c r="S989" s="786" t="s">
        <x:v>22</x:v>
      </x:c>
      <x:c r="T989" s="786" t="s">
        <x:v>22</x:v>
      </x:c>
      <x:c r="U989" s="786" t="s">
        <x:v>22</x:v>
      </x:c>
      <x:c r="V989" s="210" t="s">
        <x:v>99</x:v>
      </x:c>
      <x:c r="W989" s="135"/>
    </x:row>
    <x:row r="990" spans="1:23" ht="38.25" x14ac:dyDescent="0.2">
      <x:c r="A990" s="92" t="s">
        <x:v>2306</x:v>
      </x:c>
      <x:c r="B990" s="91" t="s">
        <x:v>2343</x:v>
      </x:c>
      <x:c r="C990" s="91" t="s">
        <x:v>2344</x:v>
      </x:c>
      <x:c r="D990" s="91" t="s">
        <x:v>2345</x:v>
      </x:c>
      <x:c r="E990" s="86">
        <x:v>45474</x:v>
      </x:c>
      <x:c r="F990" s="119">
        <x:v>45646</x:v>
      </x:c>
      <x:c r="G990" s="192">
        <x:v>45646</x:v>
      </x:c>
      <x:c r="H990" s="92"/>
      <x:c r="I990" s="103">
        <x:v>6625692.5599999996</x:v>
      </x:c>
      <x:c r="J990" s="601"/>
      <x:c r="K990" s="137"/>
      <x:c r="L990" s="110">
        <x:v>100</x:v>
      </x:c>
      <x:c r="M990" s="124" t="s">
        <x:v>22</x:v>
      </x:c>
      <x:c r="N990" s="124">
        <x:v>138</x:v>
      </x:c>
      <x:c r="O990" s="124" t="s">
        <x:v>22</x:v>
      </x:c>
      <x:c r="P990" s="124" t="s">
        <x:v>22</x:v>
      </x:c>
      <x:c r="Q990" s="124" t="s">
        <x:v>22</x:v>
      </x:c>
      <x:c r="R990" s="124" t="s">
        <x:v>22</x:v>
      </x:c>
      <x:c r="S990" s="124" t="s">
        <x:v>22</x:v>
      </x:c>
      <x:c r="T990" s="124" t="s">
        <x:v>22</x:v>
      </x:c>
      <x:c r="U990" s="124" t="s">
        <x:v>22</x:v>
      </x:c>
      <x:c r="V990" s="93" t="s">
        <x:v>99</x:v>
      </x:c>
      <x:c r="W990" s="135"/>
    </x:row>
    <x:row r="991" spans="1:23" ht="51" x14ac:dyDescent="0.2">
      <x:c r="A991" s="92" t="s">
        <x:v>2303</x:v>
      </x:c>
      <x:c r="B991" s="91" t="s">
        <x:v>2304</x:v>
      </x:c>
      <x:c r="C991" s="91" t="s">
        <x:v>85</x:v>
      </x:c>
      <x:c r="D991" s="91" t="s">
        <x:v>2305</x:v>
      </x:c>
      <x:c r="E991" s="444">
        <x:v>45691</x:v>
      </x:c>
      <x:c r="F991" s="119">
        <x:v>45785</x:v>
      </x:c>
      <x:c r="G991" s="136"/>
      <x:c r="H991" s="92"/>
      <x:c r="I991" s="227">
        <x:v>1676751.84</x:v>
      </x:c>
      <x:c r="J991" s="601"/>
      <x:c r="K991" s="137"/>
      <x:c r="L991" s="97">
        <x:v>0</x:v>
      </x:c>
      <x:c r="M991" s="124">
        <x:v>138</x:v>
      </x:c>
      <x:c r="N991" s="124" t="s">
        <x:v>22</x:v>
      </x:c>
      <x:c r="O991" s="124" t="s">
        <x:v>22</x:v>
      </x:c>
      <x:c r="P991" s="124" t="s">
        <x:v>22</x:v>
      </x:c>
      <x:c r="Q991" s="124" t="s">
        <x:v>22</x:v>
      </x:c>
      <x:c r="R991" s="124" t="s">
        <x:v>22</x:v>
      </x:c>
      <x:c r="S991" s="124" t="s">
        <x:v>22</x:v>
      </x:c>
      <x:c r="T991" s="124" t="s">
        <x:v>22</x:v>
      </x:c>
      <x:c r="U991" s="124" t="s">
        <x:v>22</x:v>
      </x:c>
      <x:c r="V991" s="93" t="s">
        <x:v>99</x:v>
      </x:c>
      <x:c r="W991" s="135"/>
    </x:row>
    <x:row r="992" spans="1:23" ht="25.5" x14ac:dyDescent="0.2">
      <x:c r="A992" s="92" t="s">
        <x:v>2356</x:v>
      </x:c>
      <x:c r="B992" s="92" t="s">
        <x:v>2357</x:v>
      </x:c>
      <x:c r="C992" s="92" t="s">
        <x:v>153</x:v>
      </x:c>
      <x:c r="D992" s="92" t="s">
        <x:v>2358</x:v>
      </x:c>
      <x:c r="E992" s="136">
        <x:v>45717</x:v>
      </x:c>
      <x:c r="F992" s="136">
        <x:v>45747</x:v>
      </x:c>
      <x:c r="G992" s="136"/>
      <x:c r="H992" s="92"/>
      <x:c r="I992" s="90"/>
      <x:c r="J992" s="601"/>
      <x:c r="K992" s="137"/>
      <x:c r="L992" s="97">
        <x:v>0</x:v>
      </x:c>
      <x:c r="M992" s="124">
        <x:v>345</x:v>
      </x:c>
      <x:c r="N992" s="124" t="s">
        <x:v>22</x:v>
      </x:c>
      <x:c r="O992" s="124" t="s">
        <x:v>22</x:v>
      </x:c>
      <x:c r="P992" s="124" t="s">
        <x:v>22</x:v>
      </x:c>
      <x:c r="Q992" s="124" t="s">
        <x:v>22</x:v>
      </x:c>
      <x:c r="R992" s="124" t="s">
        <x:v>22</x:v>
      </x:c>
      <x:c r="S992" s="124" t="s">
        <x:v>22</x:v>
      </x:c>
      <x:c r="T992" s="124" t="s">
        <x:v>22</x:v>
      </x:c>
      <x:c r="U992" s="124" t="s">
        <x:v>22</x:v>
      </x:c>
      <x:c r="V992" s="124" t="s">
        <x:v>99</x:v>
      </x:c>
      <x:c r="W992" s="135"/>
    </x:row>
    <x:row r="993" spans="1:248" ht="25.5" x14ac:dyDescent="0.2">
      <x:c r="A993" s="92" t="s">
        <x:v>2404</x:v>
      </x:c>
      <x:c r="B993" s="92" t="s">
        <x:v>2501</x:v>
      </x:c>
      <x:c r="C993" s="92" t="s">
        <x:v>42</x:v>
      </x:c>
      <x:c r="D993" s="92" t="s">
        <x:v>2502</x:v>
      </x:c>
      <x:c r="E993" s="86">
        <x:v>45576</x:v>
      </x:c>
      <x:c r="F993" s="86">
        <x:v>45641</x:v>
      </x:c>
      <x:c r="G993" s="193">
        <x:v>45641</x:v>
      </x:c>
      <x:c r="H993" s="92"/>
      <x:c r="I993" s="90">
        <x:v>313936.86</x:v>
      </x:c>
      <x:c r="J993" s="601"/>
      <x:c r="K993" s="137"/>
      <x:c r="L993" s="110">
        <x:v>100</x:v>
      </x:c>
      <x:c r="M993" s="124">
        <x:v>345</x:v>
      </x:c>
      <x:c r="N993" s="124" t="s">
        <x:v>22</x:v>
      </x:c>
      <x:c r="O993" s="124" t="s">
        <x:v>22</x:v>
      </x:c>
      <x:c r="P993" s="124" t="s">
        <x:v>22</x:v>
      </x:c>
      <x:c r="Q993" s="124" t="s">
        <x:v>22</x:v>
      </x:c>
      <x:c r="R993" s="124" t="s">
        <x:v>22</x:v>
      </x:c>
      <x:c r="S993" s="124" t="s">
        <x:v>22</x:v>
      </x:c>
      <x:c r="T993" s="124" t="s">
        <x:v>22</x:v>
      </x:c>
      <x:c r="U993" s="124" t="s">
        <x:v>22</x:v>
      </x:c>
      <x:c r="V993" s="124" t="s">
        <x:v>99</x:v>
      </x:c>
      <x:c r="W993" s="135"/>
    </x:row>
    <x:row r="994" spans="1:248" ht="25.5" x14ac:dyDescent="0.2">
      <x:c r="A994" s="92" t="s">
        <x:v>2410</x:v>
      </x:c>
      <x:c r="B994" s="92" t="s">
        <x:v>2414</x:v>
      </x:c>
      <x:c r="C994" s="92" t="s">
        <x:v>170</x:v>
      </x:c>
      <x:c r="D994" s="92" t="s">
        <x:v>2417</x:v>
      </x:c>
      <x:c r="E994" s="86">
        <x:v>45525</x:v>
      </x:c>
      <x:c r="F994" s="119">
        <x:v>45637</x:v>
      </x:c>
      <x:c r="G994" s="119">
        <x:v>45637</x:v>
      </x:c>
      <x:c r="H994" s="92"/>
      <x:c r="I994" s="90">
        <x:v>7680208.7999999998</x:v>
      </x:c>
      <x:c r="J994" s="601"/>
      <x:c r="K994" s="137"/>
      <x:c r="L994" s="97">
        <x:v>100</x:v>
      </x:c>
      <x:c r="M994" s="124" t="s">
        <x:v>22</x:v>
      </x:c>
      <x:c r="N994" s="124">
        <x:v>138</x:v>
      </x:c>
      <x:c r="O994" s="124" t="s">
        <x:v>22</x:v>
      </x:c>
      <x:c r="P994" s="124" t="s">
        <x:v>22</x:v>
      </x:c>
      <x:c r="Q994" s="124" t="s">
        <x:v>22</x:v>
      </x:c>
      <x:c r="R994" s="124" t="s">
        <x:v>22</x:v>
      </x:c>
      <x:c r="S994" s="124" t="s">
        <x:v>22</x:v>
      </x:c>
      <x:c r="T994" s="124" t="s">
        <x:v>22</x:v>
      </x:c>
      <x:c r="U994" s="124" t="s">
        <x:v>22</x:v>
      </x:c>
      <x:c r="V994" s="124" t="s">
        <x:v>99</x:v>
      </x:c>
      <x:c r="W994" s="135"/>
    </x:row>
    <x:row r="995" spans="1:248" ht="38.25" x14ac:dyDescent="0.2">
      <x:c r="A995" s="92" t="s">
        <x:v>2416</x:v>
      </x:c>
      <x:c r="B995" s="92" t="s">
        <x:v>3624</x:v>
      </x:c>
      <x:c r="C995" s="92" t="s">
        <x:v>1226</x:v>
      </x:c>
      <x:c r="D995" s="92" t="s">
        <x:v>2415</x:v>
      </x:c>
      <x:c r="E995" s="86">
        <x:v>45492</x:v>
      </x:c>
      <x:c r="F995" s="303">
        <x:v>45716</x:v>
      </x:c>
      <x:c r="G995" s="136"/>
      <x:c r="H995" s="92"/>
      <x:c r="I995" s="103">
        <x:v>9606404.6300000008</x:v>
      </x:c>
      <x:c r="J995" s="601"/>
      <x:c r="K995" s="137"/>
      <x:c r="L995" s="97" t="s">
        <x:v>2972</x:v>
      </x:c>
      <x:c r="M995" s="124" t="s">
        <x:v>22</x:v>
      </x:c>
      <x:c r="N995" s="124">
        <x:v>345</x:v>
      </x:c>
      <x:c r="O995" s="124" t="s">
        <x:v>22</x:v>
      </x:c>
      <x:c r="P995" s="124" t="s">
        <x:v>22</x:v>
      </x:c>
      <x:c r="Q995" s="124" t="s">
        <x:v>22</x:v>
      </x:c>
      <x:c r="R995" s="124" t="s">
        <x:v>22</x:v>
      </x:c>
      <x:c r="S995" s="124" t="s">
        <x:v>22</x:v>
      </x:c>
      <x:c r="T995" s="124" t="s">
        <x:v>22</x:v>
      </x:c>
      <x:c r="U995" s="124" t="s">
        <x:v>22</x:v>
      </x:c>
      <x:c r="V995" s="124" t="s">
        <x:v>99</x:v>
      </x:c>
      <x:c r="W995" s="135"/>
    </x:row>
    <x:row r="996" spans="1:248" ht="25.5" x14ac:dyDescent="0.2">
      <x:c r="A996" s="92" t="s">
        <x:v>2411</x:v>
      </x:c>
      <x:c r="B996" s="92" t="s">
        <x:v>2503</x:v>
      </x:c>
      <x:c r="C996" s="136" t="s">
        <x:v>89</x:v>
      </x:c>
      <x:c r="D996" s="92" t="s">
        <x:v>2504</x:v>
      </x:c>
      <x:c r="E996" s="86">
        <x:v>45574</x:v>
      </x:c>
      <x:c r="F996" s="119">
        <x:v>45649</x:v>
      </x:c>
      <x:c r="G996" s="192">
        <x:v>45649</x:v>
      </x:c>
      <x:c r="H996" s="92"/>
      <x:c r="I996" s="90">
        <x:v>1252764.49</x:v>
      </x:c>
      <x:c r="J996" s="601"/>
      <x:c r="K996" s="137"/>
      <x:c r="L996" s="110">
        <x:v>100</x:v>
      </x:c>
      <x:c r="M996" s="124">
        <x:v>138</x:v>
      </x:c>
      <x:c r="N996" s="124" t="s">
        <x:v>22</x:v>
      </x:c>
      <x:c r="O996" s="124" t="s">
        <x:v>22</x:v>
      </x:c>
      <x:c r="P996" s="124" t="s">
        <x:v>22</x:v>
      </x:c>
      <x:c r="Q996" s="124" t="s">
        <x:v>22</x:v>
      </x:c>
      <x:c r="R996" s="124" t="s">
        <x:v>22</x:v>
      </x:c>
      <x:c r="S996" s="124" t="s">
        <x:v>22</x:v>
      </x:c>
      <x:c r="T996" s="124" t="s">
        <x:v>22</x:v>
      </x:c>
      <x:c r="U996" s="124" t="s">
        <x:v>22</x:v>
      </x:c>
      <x:c r="V996" s="124" t="s">
        <x:v>99</x:v>
      </x:c>
      <x:c r="W996" s="135"/>
    </x:row>
    <x:row r="997" spans="1:248" ht="38.25" x14ac:dyDescent="0.2">
      <x:c r="A997" s="92" t="s">
        <x:v>2438</x:v>
      </x:c>
      <x:c r="B997" s="92" t="s">
        <x:v>2436</x:v>
      </x:c>
      <x:c r="C997" s="92" t="s">
        <x:v>31</x:v>
      </x:c>
      <x:c r="D997" s="92" t="s">
        <x:v>2437</x:v>
      </x:c>
      <x:c r="E997" s="444">
        <x:v>45642</x:v>
      </x:c>
      <x:c r="F997" s="119">
        <x:v>45823</x:v>
      </x:c>
      <x:c r="G997" s="136"/>
      <x:c r="H997" s="92"/>
      <x:c r="I997" s="116">
        <x:v>12003868.83</x:v>
      </x:c>
      <x:c r="J997" s="601"/>
      <x:c r="K997" s="137"/>
      <x:c r="L997" s="443">
        <x:v>1</x:v>
      </x:c>
      <x:c r="M997" s="124" t="s">
        <x:v>22</x:v>
      </x:c>
      <x:c r="N997" s="124">
        <x:v>138</x:v>
      </x:c>
      <x:c r="O997" s="124" t="s">
        <x:v>22</x:v>
      </x:c>
      <x:c r="P997" s="124" t="s">
        <x:v>22</x:v>
      </x:c>
      <x:c r="Q997" s="124" t="s">
        <x:v>22</x:v>
      </x:c>
      <x:c r="R997" s="124" t="s">
        <x:v>22</x:v>
      </x:c>
      <x:c r="S997" s="124" t="s">
        <x:v>22</x:v>
      </x:c>
      <x:c r="T997" s="124" t="s">
        <x:v>22</x:v>
      </x:c>
      <x:c r="U997" s="124" t="s">
        <x:v>22</x:v>
      </x:c>
      <x:c r="V997" s="124" t="s">
        <x:v>99</x:v>
      </x:c>
      <x:c r="W997" s="135"/>
      <x:c r="X997" s="44"/>
      <x:c r="Y997" s="44"/>
      <x:c r="Z997" s="44"/>
      <x:c r="AA997" s="44"/>
      <x:c r="AB997" s="44"/>
      <x:c r="AC997" s="44"/>
      <x:c r="AD997" s="44"/>
      <x:c r="AE997" s="44"/>
      <x:c r="AF997" s="44"/>
      <x:c r="AG997" s="44"/>
      <x:c r="AH997" s="44"/>
      <x:c r="AI997" s="44"/>
      <x:c r="AJ997" s="44"/>
      <x:c r="AK997" s="44"/>
      <x:c r="AL997" s="44"/>
      <x:c r="AM997" s="44"/>
      <x:c r="AN997" s="44"/>
      <x:c r="AO997" s="44"/>
      <x:c r="AP997" s="44"/>
      <x:c r="AQ997" s="44"/>
      <x:c r="AR997" s="44"/>
      <x:c r="AS997" s="44"/>
      <x:c r="AT997" s="44"/>
      <x:c r="AU997" s="44"/>
      <x:c r="AV997" s="44"/>
      <x:c r="AW997" s="44"/>
      <x:c r="AX997" s="44"/>
      <x:c r="AY997" s="44"/>
      <x:c r="AZ997" s="44"/>
      <x:c r="BA997" s="44"/>
      <x:c r="BB997" s="44"/>
      <x:c r="BC997" s="44"/>
      <x:c r="BD997" s="44"/>
      <x:c r="BE997" s="44"/>
      <x:c r="BF997" s="44"/>
      <x:c r="BG997" s="44"/>
      <x:c r="BH997" s="44"/>
      <x:c r="BI997" s="44"/>
      <x:c r="BJ997" s="44"/>
      <x:c r="BK997" s="44"/>
      <x:c r="BL997" s="44"/>
      <x:c r="BM997" s="44"/>
      <x:c r="BN997" s="44"/>
      <x:c r="BO997" s="44"/>
      <x:c r="BP997" s="44"/>
      <x:c r="BQ997" s="44"/>
      <x:c r="BR997" s="44"/>
      <x:c r="BS997" s="44"/>
      <x:c r="BT997" s="44"/>
      <x:c r="BU997" s="44"/>
      <x:c r="BV997" s="44"/>
      <x:c r="BW997" s="44"/>
      <x:c r="BX997" s="44"/>
      <x:c r="BY997" s="44"/>
      <x:c r="BZ997" s="44"/>
      <x:c r="CA997" s="44"/>
      <x:c r="CB997" s="44"/>
      <x:c r="CC997" s="44"/>
      <x:c r="CD997" s="44"/>
      <x:c r="CE997" s="44"/>
      <x:c r="CF997" s="44"/>
      <x:c r="CG997" s="44"/>
      <x:c r="CH997" s="44"/>
      <x:c r="CI997" s="44"/>
      <x:c r="CJ997" s="44"/>
      <x:c r="CK997" s="44"/>
      <x:c r="CL997" s="44"/>
      <x:c r="CM997" s="44"/>
      <x:c r="CN997" s="44"/>
      <x:c r="CO997" s="44"/>
      <x:c r="CP997" s="44"/>
      <x:c r="CQ997" s="44"/>
      <x:c r="CR997" s="44"/>
      <x:c r="CS997" s="44"/>
      <x:c r="CT997" s="44"/>
      <x:c r="CU997" s="44"/>
      <x:c r="CV997" s="44"/>
      <x:c r="CW997" s="44"/>
      <x:c r="CX997" s="44"/>
      <x:c r="CY997" s="44"/>
      <x:c r="CZ997" s="44"/>
      <x:c r="DA997" s="44"/>
      <x:c r="DB997" s="44"/>
      <x:c r="DC997" s="44"/>
      <x:c r="DD997" s="44"/>
      <x:c r="DE997" s="44"/>
      <x:c r="DF997" s="44"/>
      <x:c r="DG997" s="44"/>
      <x:c r="DH997" s="44"/>
      <x:c r="DI997" s="44"/>
      <x:c r="DJ997" s="44"/>
      <x:c r="DK997" s="44"/>
      <x:c r="DL997" s="44"/>
      <x:c r="DM997" s="44"/>
      <x:c r="DN997" s="44"/>
      <x:c r="DO997" s="44"/>
      <x:c r="DP997" s="44"/>
      <x:c r="DQ997" s="44"/>
      <x:c r="DR997" s="44"/>
      <x:c r="DS997" s="44"/>
      <x:c r="DT997" s="44"/>
      <x:c r="DU997" s="44"/>
      <x:c r="DV997" s="44"/>
      <x:c r="DW997" s="44"/>
      <x:c r="DX997" s="44"/>
      <x:c r="DY997" s="44"/>
      <x:c r="DZ997" s="44"/>
      <x:c r="EA997" s="44"/>
      <x:c r="EB997" s="44"/>
      <x:c r="EC997" s="44"/>
      <x:c r="ED997" s="44"/>
      <x:c r="EE997" s="44"/>
      <x:c r="EF997" s="44"/>
      <x:c r="EG997" s="44"/>
      <x:c r="EH997" s="44"/>
      <x:c r="EI997" s="44"/>
      <x:c r="EJ997" s="44"/>
      <x:c r="EK997" s="44"/>
      <x:c r="EL997" s="44"/>
      <x:c r="EM997" s="44"/>
      <x:c r="EN997" s="44"/>
      <x:c r="EO997" s="44"/>
      <x:c r="EP997" s="44"/>
      <x:c r="EQ997" s="44"/>
      <x:c r="ER997" s="44"/>
      <x:c r="ES997" s="44"/>
      <x:c r="ET997" s="44"/>
      <x:c r="EU997" s="44"/>
      <x:c r="EV997" s="44"/>
      <x:c r="EW997" s="44"/>
      <x:c r="EX997" s="44"/>
      <x:c r="EY997" s="44"/>
      <x:c r="EZ997" s="44"/>
      <x:c r="FA997" s="44"/>
      <x:c r="FB997" s="44"/>
      <x:c r="FC997" s="44"/>
      <x:c r="FD997" s="44"/>
      <x:c r="FE997" s="44"/>
      <x:c r="FF997" s="44"/>
      <x:c r="FG997" s="44"/>
      <x:c r="FH997" s="44"/>
      <x:c r="FI997" s="44"/>
      <x:c r="FJ997" s="44"/>
      <x:c r="FK997" s="44"/>
      <x:c r="FL997" s="44"/>
      <x:c r="FM997" s="44"/>
      <x:c r="FN997" s="44"/>
      <x:c r="FO997" s="44"/>
      <x:c r="FP997" s="44"/>
      <x:c r="FQ997" s="44"/>
      <x:c r="FR997" s="44"/>
      <x:c r="FS997" s="44"/>
      <x:c r="FT997" s="44"/>
      <x:c r="FU997" s="44"/>
      <x:c r="FV997" s="44"/>
      <x:c r="FW997" s="44"/>
      <x:c r="FX997" s="44"/>
      <x:c r="FY997" s="44"/>
      <x:c r="FZ997" s="44"/>
      <x:c r="GA997" s="44"/>
      <x:c r="GB997" s="44"/>
      <x:c r="GC997" s="44"/>
      <x:c r="GD997" s="44"/>
      <x:c r="GE997" s="44"/>
      <x:c r="GF997" s="44"/>
      <x:c r="GG997" s="44"/>
      <x:c r="GH997" s="44"/>
      <x:c r="GI997" s="44"/>
      <x:c r="GJ997" s="44"/>
      <x:c r="GK997" s="44"/>
      <x:c r="GL997" s="44"/>
      <x:c r="GM997" s="44"/>
      <x:c r="GN997" s="44"/>
      <x:c r="GO997" s="44"/>
      <x:c r="GP997" s="44"/>
      <x:c r="GQ997" s="44"/>
      <x:c r="GR997" s="44"/>
      <x:c r="GS997" s="44"/>
      <x:c r="GT997" s="44"/>
      <x:c r="GU997" s="44"/>
      <x:c r="GV997" s="44"/>
      <x:c r="GW997" s="44"/>
      <x:c r="GX997" s="44"/>
      <x:c r="GY997" s="44"/>
      <x:c r="GZ997" s="44"/>
      <x:c r="HA997" s="44"/>
      <x:c r="HB997" s="44"/>
      <x:c r="HC997" s="44"/>
      <x:c r="HD997" s="44"/>
      <x:c r="HE997" s="44"/>
      <x:c r="HF997" s="44"/>
      <x:c r="HG997" s="44"/>
      <x:c r="HH997" s="44"/>
      <x:c r="HI997" s="44"/>
      <x:c r="HJ997" s="44"/>
      <x:c r="HK997" s="44"/>
      <x:c r="HL997" s="44"/>
      <x:c r="HM997" s="44"/>
      <x:c r="HN997" s="44"/>
      <x:c r="HO997" s="44"/>
      <x:c r="HP997" s="44"/>
      <x:c r="HQ997" s="44"/>
      <x:c r="HR997" s="44"/>
      <x:c r="HS997" s="44"/>
      <x:c r="HT997" s="44"/>
      <x:c r="HU997" s="44"/>
      <x:c r="HV997" s="44"/>
      <x:c r="HW997" s="44"/>
      <x:c r="HX997" s="44"/>
      <x:c r="HY997" s="44"/>
      <x:c r="HZ997" s="44"/>
      <x:c r="IA997" s="44"/>
      <x:c r="IB997" s="44"/>
      <x:c r="IC997" s="44"/>
      <x:c r="ID997" s="44"/>
      <x:c r="IE997" s="44"/>
      <x:c r="IF997" s="44"/>
      <x:c r="IG997" s="44"/>
      <x:c r="IH997" s="44"/>
      <x:c r="II997" s="44"/>
      <x:c r="IJ997" s="44"/>
      <x:c r="IK997" s="44"/>
      <x:c r="IL997" s="44"/>
      <x:c r="IM997" s="44"/>
      <x:c r="IN997" s="44"/>
    </x:row>
    <x:row r="998" spans="1:248" ht="25.5" x14ac:dyDescent="0.2">
      <x:c r="A998" s="92" t="s">
        <x:v>2418</x:v>
      </x:c>
      <x:c r="B998" s="92" t="s">
        <x:v>2421</x:v>
      </x:c>
      <x:c r="C998" s="136" t="s">
        <x:v>1756</x:v>
      </x:c>
      <x:c r="D998" s="92" t="s">
        <x:v>2422</x:v>
      </x:c>
      <x:c r="E998" s="86">
        <x:v>45530</x:v>
      </x:c>
      <x:c r="F998" s="119">
        <x:v>45688</x:v>
      </x:c>
      <x:c r="G998" s="136"/>
      <x:c r="H998" s="92"/>
      <x:c r="I998" s="90">
        <x:v>6056706.4199999999</x:v>
      </x:c>
      <x:c r="J998" s="601"/>
      <x:c r="K998" s="137"/>
      <x:c r="L998" s="97" t="s">
        <x:v>2972</x:v>
      </x:c>
      <x:c r="M998" s="124">
        <x:v>138</x:v>
      </x:c>
      <x:c r="N998" s="124" t="s">
        <x:v>22</x:v>
      </x:c>
      <x:c r="O998" s="124" t="s">
        <x:v>22</x:v>
      </x:c>
      <x:c r="P998" s="124" t="s">
        <x:v>22</x:v>
      </x:c>
      <x:c r="Q998" s="124" t="s">
        <x:v>22</x:v>
      </x:c>
      <x:c r="R998" s="124" t="s">
        <x:v>22</x:v>
      </x:c>
      <x:c r="S998" s="124" t="s">
        <x:v>22</x:v>
      </x:c>
      <x:c r="T998" s="124" t="s">
        <x:v>22</x:v>
      </x:c>
      <x:c r="U998" s="124" t="s">
        <x:v>22</x:v>
      </x:c>
      <x:c r="V998" s="124" t="s">
        <x:v>99</x:v>
      </x:c>
      <x:c r="W998" s="135"/>
      <x:c r="X998" s="44"/>
      <x:c r="Y998" s="44"/>
      <x:c r="Z998" s="44"/>
      <x:c r="AA998" s="44"/>
      <x:c r="AB998" s="44"/>
      <x:c r="AC998" s="44"/>
      <x:c r="AD998" s="44"/>
      <x:c r="AE998" s="44"/>
      <x:c r="AF998" s="44"/>
      <x:c r="AG998" s="44"/>
      <x:c r="AH998" s="44"/>
      <x:c r="AI998" s="44"/>
      <x:c r="AJ998" s="44"/>
      <x:c r="AK998" s="44"/>
      <x:c r="AL998" s="44"/>
      <x:c r="AM998" s="44"/>
      <x:c r="AN998" s="44"/>
      <x:c r="AO998" s="44"/>
      <x:c r="AP998" s="44"/>
      <x:c r="AQ998" s="44"/>
      <x:c r="AR998" s="44"/>
      <x:c r="AS998" s="44"/>
      <x:c r="AT998" s="44"/>
      <x:c r="AU998" s="44"/>
      <x:c r="AV998" s="44"/>
      <x:c r="AW998" s="44"/>
      <x:c r="AX998" s="44"/>
      <x:c r="AY998" s="44"/>
      <x:c r="AZ998" s="44"/>
      <x:c r="BA998" s="44"/>
      <x:c r="BB998" s="44"/>
      <x:c r="BC998" s="44"/>
      <x:c r="BD998" s="44"/>
      <x:c r="BE998" s="44"/>
      <x:c r="BF998" s="44"/>
      <x:c r="BG998" s="44"/>
      <x:c r="BH998" s="44"/>
      <x:c r="BI998" s="44"/>
      <x:c r="BJ998" s="44"/>
      <x:c r="BK998" s="44"/>
      <x:c r="BL998" s="44"/>
      <x:c r="BM998" s="44"/>
      <x:c r="BN998" s="44"/>
      <x:c r="BO998" s="44"/>
      <x:c r="BP998" s="44"/>
      <x:c r="BQ998" s="44"/>
      <x:c r="BR998" s="44"/>
      <x:c r="BS998" s="44"/>
      <x:c r="BT998" s="44"/>
      <x:c r="BU998" s="44"/>
      <x:c r="BV998" s="44"/>
      <x:c r="BW998" s="44"/>
      <x:c r="BX998" s="44"/>
      <x:c r="BY998" s="44"/>
      <x:c r="BZ998" s="44"/>
      <x:c r="CA998" s="44"/>
      <x:c r="CB998" s="44"/>
      <x:c r="CC998" s="44"/>
      <x:c r="CD998" s="44"/>
      <x:c r="CE998" s="44"/>
      <x:c r="CF998" s="44"/>
      <x:c r="CG998" s="44"/>
      <x:c r="CH998" s="44"/>
      <x:c r="CI998" s="44"/>
      <x:c r="CJ998" s="44"/>
      <x:c r="CK998" s="44"/>
      <x:c r="CL998" s="44"/>
      <x:c r="CM998" s="44"/>
      <x:c r="CN998" s="44"/>
      <x:c r="CO998" s="44"/>
      <x:c r="CP998" s="44"/>
      <x:c r="CQ998" s="44"/>
      <x:c r="CR998" s="44"/>
      <x:c r="CS998" s="44"/>
      <x:c r="CT998" s="44"/>
      <x:c r="CU998" s="44"/>
      <x:c r="CV998" s="44"/>
      <x:c r="CW998" s="44"/>
      <x:c r="CX998" s="44"/>
      <x:c r="CY998" s="44"/>
      <x:c r="CZ998" s="44"/>
      <x:c r="DA998" s="44"/>
      <x:c r="DB998" s="44"/>
      <x:c r="DC998" s="44"/>
      <x:c r="DD998" s="44"/>
      <x:c r="DE998" s="44"/>
      <x:c r="DF998" s="44"/>
      <x:c r="DG998" s="44"/>
      <x:c r="DH998" s="44"/>
      <x:c r="DI998" s="44"/>
      <x:c r="DJ998" s="44"/>
      <x:c r="DK998" s="44"/>
      <x:c r="DL998" s="44"/>
      <x:c r="DM998" s="44"/>
      <x:c r="DN998" s="44"/>
      <x:c r="DO998" s="44"/>
      <x:c r="DP998" s="44"/>
      <x:c r="DQ998" s="44"/>
      <x:c r="DR998" s="44"/>
      <x:c r="DS998" s="44"/>
      <x:c r="DT998" s="44"/>
      <x:c r="DU998" s="44"/>
      <x:c r="DV998" s="44"/>
      <x:c r="DW998" s="44"/>
      <x:c r="DX998" s="44"/>
      <x:c r="DY998" s="44"/>
      <x:c r="DZ998" s="44"/>
      <x:c r="EA998" s="44"/>
      <x:c r="EB998" s="44"/>
      <x:c r="EC998" s="44"/>
      <x:c r="ED998" s="44"/>
      <x:c r="EE998" s="44"/>
      <x:c r="EF998" s="44"/>
      <x:c r="EG998" s="44"/>
      <x:c r="EH998" s="44"/>
      <x:c r="EI998" s="44"/>
      <x:c r="EJ998" s="44"/>
      <x:c r="EK998" s="44"/>
      <x:c r="EL998" s="44"/>
      <x:c r="EM998" s="44"/>
      <x:c r="EN998" s="44"/>
      <x:c r="EO998" s="44"/>
      <x:c r="EP998" s="44"/>
      <x:c r="EQ998" s="44"/>
      <x:c r="ER998" s="44"/>
      <x:c r="ES998" s="44"/>
      <x:c r="ET998" s="44"/>
      <x:c r="EU998" s="44"/>
      <x:c r="EV998" s="44"/>
      <x:c r="EW998" s="44"/>
      <x:c r="EX998" s="44"/>
      <x:c r="EY998" s="44"/>
      <x:c r="EZ998" s="44"/>
      <x:c r="FA998" s="44"/>
      <x:c r="FB998" s="44"/>
      <x:c r="FC998" s="44"/>
      <x:c r="FD998" s="44"/>
      <x:c r="FE998" s="44"/>
      <x:c r="FF998" s="44"/>
      <x:c r="FG998" s="44"/>
      <x:c r="FH998" s="44"/>
      <x:c r="FI998" s="44"/>
      <x:c r="FJ998" s="44"/>
      <x:c r="FK998" s="44"/>
      <x:c r="FL998" s="44"/>
      <x:c r="FM998" s="44"/>
      <x:c r="FN998" s="44"/>
      <x:c r="FO998" s="44"/>
      <x:c r="FP998" s="44"/>
      <x:c r="FQ998" s="44"/>
      <x:c r="FR998" s="44"/>
      <x:c r="FS998" s="44"/>
      <x:c r="FT998" s="44"/>
      <x:c r="FU998" s="44"/>
      <x:c r="FV998" s="44"/>
      <x:c r="FW998" s="44"/>
      <x:c r="FX998" s="44"/>
      <x:c r="FY998" s="44"/>
      <x:c r="FZ998" s="44"/>
      <x:c r="GA998" s="44"/>
      <x:c r="GB998" s="44"/>
      <x:c r="GC998" s="44"/>
      <x:c r="GD998" s="44"/>
      <x:c r="GE998" s="44"/>
      <x:c r="GF998" s="44"/>
      <x:c r="GG998" s="44"/>
      <x:c r="GH998" s="44"/>
      <x:c r="GI998" s="44"/>
      <x:c r="GJ998" s="44"/>
      <x:c r="GK998" s="44"/>
      <x:c r="GL998" s="44"/>
      <x:c r="GM998" s="44"/>
      <x:c r="GN998" s="44"/>
      <x:c r="GO998" s="44"/>
      <x:c r="GP998" s="44"/>
      <x:c r="GQ998" s="44"/>
      <x:c r="GR998" s="44"/>
      <x:c r="GS998" s="44"/>
      <x:c r="GT998" s="44"/>
      <x:c r="GU998" s="44"/>
      <x:c r="GV998" s="44"/>
      <x:c r="GW998" s="44"/>
      <x:c r="GX998" s="44"/>
      <x:c r="GY998" s="44"/>
      <x:c r="GZ998" s="44"/>
      <x:c r="HA998" s="44"/>
      <x:c r="HB998" s="44"/>
      <x:c r="HC998" s="44"/>
      <x:c r="HD998" s="44"/>
      <x:c r="HE998" s="44"/>
      <x:c r="HF998" s="44"/>
      <x:c r="HG998" s="44"/>
      <x:c r="HH998" s="44"/>
      <x:c r="HI998" s="44"/>
      <x:c r="HJ998" s="44"/>
      <x:c r="HK998" s="44"/>
      <x:c r="HL998" s="44"/>
      <x:c r="HM998" s="44"/>
      <x:c r="HN998" s="44"/>
      <x:c r="HO998" s="44"/>
      <x:c r="HP998" s="44"/>
      <x:c r="HQ998" s="44"/>
      <x:c r="HR998" s="44"/>
      <x:c r="HS998" s="44"/>
      <x:c r="HT998" s="44"/>
      <x:c r="HU998" s="44"/>
      <x:c r="HV998" s="44"/>
      <x:c r="HW998" s="44"/>
      <x:c r="HX998" s="44"/>
      <x:c r="HY998" s="44"/>
      <x:c r="HZ998" s="44"/>
      <x:c r="IA998" s="44"/>
      <x:c r="IB998" s="44"/>
      <x:c r="IC998" s="44"/>
      <x:c r="ID998" s="44"/>
      <x:c r="IE998" s="44"/>
      <x:c r="IF998" s="44"/>
      <x:c r="IG998" s="44"/>
      <x:c r="IH998" s="44"/>
      <x:c r="II998" s="44"/>
      <x:c r="IJ998" s="44"/>
      <x:c r="IK998" s="44"/>
      <x:c r="IL998" s="44"/>
      <x:c r="IM998" s="44"/>
      <x:c r="IN998" s="44"/>
    </x:row>
    <x:row r="999" spans="1:248" ht="38.25" x14ac:dyDescent="0.2">
      <x:c r="A999" s="92" t="s">
        <x:v>2405</x:v>
      </x:c>
      <x:c r="B999" s="92" t="s">
        <x:v>2420</x:v>
      </x:c>
      <x:c r="C999" s="92" t="s">
        <x:v>31</x:v>
      </x:c>
      <x:c r="D999" s="92" t="s">
        <x:v>2419</x:v>
      </x:c>
      <x:c r="E999" s="86">
        <x:v>45438</x:v>
      </x:c>
      <x:c r="F999" s="119">
        <x:v>45657</x:v>
      </x:c>
      <x:c r="G999" s="192">
        <x:v>45657</x:v>
      </x:c>
      <x:c r="H999" s="92"/>
      <x:c r="I999" s="90">
        <x:v>12863642.68</x:v>
      </x:c>
      <x:c r="J999" s="601"/>
      <x:c r="K999" s="137"/>
      <x:c r="L999" s="110">
        <x:v>100</x:v>
      </x:c>
      <x:c r="M999" s="124">
        <x:v>345</x:v>
      </x:c>
      <x:c r="N999" s="124">
        <x:v>138</x:v>
      </x:c>
      <x:c r="O999" s="124" t="s">
        <x:v>22</x:v>
      </x:c>
      <x:c r="P999" s="124" t="s">
        <x:v>22</x:v>
      </x:c>
      <x:c r="Q999" s="124" t="s">
        <x:v>22</x:v>
      </x:c>
      <x:c r="R999" s="124" t="s">
        <x:v>22</x:v>
      </x:c>
      <x:c r="S999" s="124" t="s">
        <x:v>22</x:v>
      </x:c>
      <x:c r="T999" s="124" t="s">
        <x:v>22</x:v>
      </x:c>
      <x:c r="U999" s="124" t="s">
        <x:v>22</x:v>
      </x:c>
      <x:c r="V999" s="124" t="s">
        <x:v>99</x:v>
      </x:c>
      <x:c r="W999" s="135"/>
      <x:c r="X999" s="44"/>
      <x:c r="Y999" s="44"/>
      <x:c r="Z999" s="44"/>
      <x:c r="AA999" s="44"/>
      <x:c r="AB999" s="44"/>
      <x:c r="AC999" s="44"/>
      <x:c r="AD999" s="44"/>
      <x:c r="AE999" s="44"/>
      <x:c r="AF999" s="44"/>
      <x:c r="AG999" s="44"/>
      <x:c r="AH999" s="44"/>
      <x:c r="AI999" s="44"/>
      <x:c r="AJ999" s="44"/>
      <x:c r="AK999" s="44"/>
      <x:c r="AL999" s="44"/>
      <x:c r="AM999" s="44"/>
      <x:c r="AN999" s="44"/>
      <x:c r="AO999" s="44"/>
      <x:c r="AP999" s="44"/>
      <x:c r="AQ999" s="44"/>
      <x:c r="AR999" s="44"/>
      <x:c r="AS999" s="44"/>
      <x:c r="AT999" s="44"/>
      <x:c r="AU999" s="44"/>
      <x:c r="AV999" s="44"/>
      <x:c r="AW999" s="44"/>
      <x:c r="AX999" s="44"/>
      <x:c r="AY999" s="44"/>
      <x:c r="AZ999" s="44"/>
      <x:c r="BA999" s="44"/>
      <x:c r="BB999" s="44"/>
      <x:c r="BC999" s="44"/>
      <x:c r="BD999" s="44"/>
      <x:c r="BE999" s="44"/>
      <x:c r="BF999" s="44"/>
      <x:c r="BG999" s="44"/>
      <x:c r="BH999" s="44"/>
      <x:c r="BI999" s="44"/>
      <x:c r="BJ999" s="44"/>
      <x:c r="BK999" s="44"/>
      <x:c r="BL999" s="44"/>
      <x:c r="BM999" s="44"/>
      <x:c r="BN999" s="44"/>
      <x:c r="BO999" s="44"/>
      <x:c r="BP999" s="44"/>
      <x:c r="BQ999" s="44"/>
      <x:c r="BR999" s="44"/>
      <x:c r="BS999" s="44"/>
      <x:c r="BT999" s="44"/>
      <x:c r="BU999" s="44"/>
      <x:c r="BV999" s="44"/>
      <x:c r="BW999" s="44"/>
      <x:c r="BX999" s="44"/>
      <x:c r="BY999" s="44"/>
      <x:c r="BZ999" s="44"/>
      <x:c r="CA999" s="44"/>
      <x:c r="CB999" s="44"/>
      <x:c r="CC999" s="44"/>
      <x:c r="CD999" s="44"/>
      <x:c r="CE999" s="44"/>
      <x:c r="CF999" s="44"/>
      <x:c r="CG999" s="44"/>
      <x:c r="CH999" s="44"/>
      <x:c r="CI999" s="44"/>
      <x:c r="CJ999" s="44"/>
      <x:c r="CK999" s="44"/>
      <x:c r="CL999" s="44"/>
      <x:c r="CM999" s="44"/>
      <x:c r="CN999" s="44"/>
      <x:c r="CO999" s="44"/>
      <x:c r="CP999" s="44"/>
      <x:c r="CQ999" s="44"/>
      <x:c r="CR999" s="44"/>
      <x:c r="CS999" s="44"/>
      <x:c r="CT999" s="44"/>
      <x:c r="CU999" s="44"/>
      <x:c r="CV999" s="44"/>
      <x:c r="CW999" s="44"/>
      <x:c r="CX999" s="44"/>
      <x:c r="CY999" s="44"/>
      <x:c r="CZ999" s="44"/>
      <x:c r="DA999" s="44"/>
      <x:c r="DB999" s="44"/>
      <x:c r="DC999" s="44"/>
      <x:c r="DD999" s="44"/>
      <x:c r="DE999" s="44"/>
      <x:c r="DF999" s="44"/>
      <x:c r="DG999" s="44"/>
      <x:c r="DH999" s="44"/>
      <x:c r="DI999" s="44"/>
      <x:c r="DJ999" s="44"/>
      <x:c r="DK999" s="44"/>
      <x:c r="DL999" s="44"/>
      <x:c r="DM999" s="44"/>
      <x:c r="DN999" s="44"/>
      <x:c r="DO999" s="44"/>
      <x:c r="DP999" s="44"/>
      <x:c r="DQ999" s="44"/>
      <x:c r="DR999" s="44"/>
      <x:c r="DS999" s="44"/>
      <x:c r="DT999" s="44"/>
      <x:c r="DU999" s="44"/>
      <x:c r="DV999" s="44"/>
      <x:c r="DW999" s="44"/>
      <x:c r="DX999" s="44"/>
      <x:c r="DY999" s="44"/>
      <x:c r="DZ999" s="44"/>
      <x:c r="EA999" s="44"/>
      <x:c r="EB999" s="44"/>
      <x:c r="EC999" s="44"/>
      <x:c r="ED999" s="44"/>
      <x:c r="EE999" s="44"/>
      <x:c r="EF999" s="44"/>
      <x:c r="EG999" s="44"/>
      <x:c r="EH999" s="44"/>
      <x:c r="EI999" s="44"/>
      <x:c r="EJ999" s="44"/>
      <x:c r="EK999" s="44"/>
      <x:c r="EL999" s="44"/>
      <x:c r="EM999" s="44"/>
      <x:c r="EN999" s="44"/>
      <x:c r="EO999" s="44"/>
      <x:c r="EP999" s="44"/>
      <x:c r="EQ999" s="44"/>
      <x:c r="ER999" s="44"/>
      <x:c r="ES999" s="44"/>
      <x:c r="ET999" s="44"/>
      <x:c r="EU999" s="44"/>
      <x:c r="EV999" s="44"/>
      <x:c r="EW999" s="44"/>
      <x:c r="EX999" s="44"/>
      <x:c r="EY999" s="44"/>
      <x:c r="EZ999" s="44"/>
      <x:c r="FA999" s="44"/>
      <x:c r="FB999" s="44"/>
      <x:c r="FC999" s="44"/>
      <x:c r="FD999" s="44"/>
      <x:c r="FE999" s="44"/>
      <x:c r="FF999" s="44"/>
      <x:c r="FG999" s="44"/>
      <x:c r="FH999" s="44"/>
      <x:c r="FI999" s="44"/>
      <x:c r="FJ999" s="44"/>
      <x:c r="FK999" s="44"/>
      <x:c r="FL999" s="44"/>
      <x:c r="FM999" s="44"/>
      <x:c r="FN999" s="44"/>
      <x:c r="FO999" s="44"/>
      <x:c r="FP999" s="44"/>
      <x:c r="FQ999" s="44"/>
      <x:c r="FR999" s="44"/>
      <x:c r="FS999" s="44"/>
      <x:c r="FT999" s="44"/>
      <x:c r="FU999" s="44"/>
      <x:c r="FV999" s="44"/>
      <x:c r="FW999" s="44"/>
      <x:c r="FX999" s="44"/>
      <x:c r="FY999" s="44"/>
      <x:c r="FZ999" s="44"/>
      <x:c r="GA999" s="44"/>
      <x:c r="GB999" s="44"/>
      <x:c r="GC999" s="44"/>
      <x:c r="GD999" s="44"/>
      <x:c r="GE999" s="44"/>
      <x:c r="GF999" s="44"/>
      <x:c r="GG999" s="44"/>
      <x:c r="GH999" s="44"/>
      <x:c r="GI999" s="44"/>
      <x:c r="GJ999" s="44"/>
      <x:c r="GK999" s="44"/>
      <x:c r="GL999" s="44"/>
      <x:c r="GM999" s="44"/>
      <x:c r="GN999" s="44"/>
      <x:c r="GO999" s="44"/>
      <x:c r="GP999" s="44"/>
      <x:c r="GQ999" s="44"/>
      <x:c r="GR999" s="44"/>
      <x:c r="GS999" s="44"/>
      <x:c r="GT999" s="44"/>
      <x:c r="GU999" s="44"/>
      <x:c r="GV999" s="44"/>
      <x:c r="GW999" s="44"/>
      <x:c r="GX999" s="44"/>
      <x:c r="GY999" s="44"/>
      <x:c r="GZ999" s="44"/>
      <x:c r="HA999" s="44"/>
      <x:c r="HB999" s="44"/>
      <x:c r="HC999" s="44"/>
      <x:c r="HD999" s="44"/>
      <x:c r="HE999" s="44"/>
      <x:c r="HF999" s="44"/>
      <x:c r="HG999" s="44"/>
      <x:c r="HH999" s="44"/>
      <x:c r="HI999" s="44"/>
      <x:c r="HJ999" s="44"/>
      <x:c r="HK999" s="44"/>
      <x:c r="HL999" s="44"/>
      <x:c r="HM999" s="44"/>
      <x:c r="HN999" s="44"/>
      <x:c r="HO999" s="44"/>
      <x:c r="HP999" s="44"/>
      <x:c r="HQ999" s="44"/>
      <x:c r="HR999" s="44"/>
      <x:c r="HS999" s="44"/>
      <x:c r="HT999" s="44"/>
      <x:c r="HU999" s="44"/>
      <x:c r="HV999" s="44"/>
      <x:c r="HW999" s="44"/>
      <x:c r="HX999" s="44"/>
      <x:c r="HY999" s="44"/>
      <x:c r="HZ999" s="44"/>
      <x:c r="IA999" s="44"/>
      <x:c r="IB999" s="44"/>
      <x:c r="IC999" s="44"/>
      <x:c r="ID999" s="44"/>
      <x:c r="IE999" s="44"/>
      <x:c r="IF999" s="44"/>
      <x:c r="IG999" s="44"/>
      <x:c r="IH999" s="44"/>
      <x:c r="II999" s="44"/>
      <x:c r="IJ999" s="44"/>
      <x:c r="IK999" s="44"/>
      <x:c r="IL999" s="44"/>
      <x:c r="IM999" s="44"/>
      <x:c r="IN999" s="44"/>
    </x:row>
    <x:row r="1000" spans="1:248" s="44" customFormat="1" ht="38.25" x14ac:dyDescent="0.2">
      <x:c r="A1000" s="92" t="s">
        <x:v>3243</x:v>
      </x:c>
      <x:c r="B1000" s="92" t="s">
        <x:v>2505</x:v>
      </x:c>
      <x:c r="C1000" s="92" t="s">
        <x:v>2423</x:v>
      </x:c>
      <x:c r="D1000" s="92" t="s">
        <x:v>2424</x:v>
      </x:c>
      <x:c r="E1000" s="86">
        <x:v>45544</x:v>
      </x:c>
      <x:c r="F1000" s="119">
        <x:v>45637</x:v>
      </x:c>
      <x:c r="G1000" s="119">
        <x:v>45637</x:v>
      </x:c>
      <x:c r="H1000" s="92"/>
      <x:c r="I1000" s="90">
        <x:v>1618843.37</x:v>
      </x:c>
      <x:c r="J1000" s="601"/>
      <x:c r="K1000" s="137"/>
      <x:c r="L1000" s="97">
        <x:v>100</x:v>
      </x:c>
      <x:c r="M1000" s="124">
        <x:v>138</x:v>
      </x:c>
      <x:c r="N1000" s="124" t="s">
        <x:v>22</x:v>
      </x:c>
      <x:c r="O1000" s="124" t="s">
        <x:v>22</x:v>
      </x:c>
      <x:c r="P1000" s="124" t="s">
        <x:v>22</x:v>
      </x:c>
      <x:c r="Q1000" s="124" t="s">
        <x:v>22</x:v>
      </x:c>
      <x:c r="R1000" s="124" t="s">
        <x:v>22</x:v>
      </x:c>
      <x:c r="S1000" s="124" t="s">
        <x:v>22</x:v>
      </x:c>
      <x:c r="T1000" s="124" t="s">
        <x:v>22</x:v>
      </x:c>
      <x:c r="U1000" s="124" t="s">
        <x:v>22</x:v>
      </x:c>
      <x:c r="V1000" s="124" t="s">
        <x:v>99</x:v>
      </x:c>
      <x:c r="W1000" s="135"/>
    </x:row>
    <x:row r="1001" spans="1:248" s="44" customFormat="1" ht="38.25" x14ac:dyDescent="0.2">
      <x:c r="A1001" s="92" t="s">
        <x:v>2406</x:v>
      </x:c>
      <x:c r="B1001" s="92" t="s">
        <x:v>2426</x:v>
      </x:c>
      <x:c r="C1001" s="136" t="s">
        <x:v>2469</x:v>
      </x:c>
      <x:c r="D1001" s="92" t="s">
        <x:v>2425</x:v>
      </x:c>
      <x:c r="E1001" s="86">
        <x:v>45453</x:v>
      </x:c>
      <x:c r="F1001" s="595">
        <x:v>45627</x:v>
      </x:c>
      <x:c r="G1001" s="418">
        <x:v>45627</x:v>
      </x:c>
      <x:c r="H1001" s="777"/>
      <x:c r="I1001" s="531">
        <x:v>4573892.6500000004</x:v>
      </x:c>
      <x:c r="J1001" s="779"/>
      <x:c r="K1001" s="780"/>
      <x:c r="L1001" s="588">
        <x:v>100</x:v>
      </x:c>
      <x:c r="M1001" s="590">
        <x:v>138</x:v>
      </x:c>
      <x:c r="N1001" s="590" t="s">
        <x:v>22</x:v>
      </x:c>
      <x:c r="O1001" s="590" t="s">
        <x:v>22</x:v>
      </x:c>
      <x:c r="P1001" s="590" t="s">
        <x:v>22</x:v>
      </x:c>
      <x:c r="Q1001" s="590" t="s">
        <x:v>22</x:v>
      </x:c>
      <x:c r="R1001" s="590" t="s">
        <x:v>22</x:v>
      </x:c>
      <x:c r="S1001" s="590" t="s">
        <x:v>22</x:v>
      </x:c>
      <x:c r="T1001" s="590" t="s">
        <x:v>22</x:v>
      </x:c>
      <x:c r="U1001" s="590" t="s">
        <x:v>22</x:v>
      </x:c>
      <x:c r="V1001" s="590" t="s">
        <x:v>99</x:v>
      </x:c>
      <x:c r="W1001" s="781"/>
    </x:row>
    <x:row r="1002" spans="1:248" s="44" customFormat="1" ht="38.25" x14ac:dyDescent="0.2">
      <x:c r="A1002" s="93" t="s">
        <x:v>946</x:v>
      </x:c>
      <x:c r="B1002" s="93" t="s">
        <x:v>926</x:v>
      </x:c>
      <x:c r="C1002" s="93" t="s">
        <x:v>302</x:v>
      </x:c>
      <x:c r="D1002" s="93" t="s">
        <x:v>927</x:v>
      </x:c>
      <x:c r="E1002" s="444">
        <x:v>45809</x:v>
      </x:c>
      <x:c r="F1002" s="303">
        <x:v>45884</x:v>
      </x:c>
      <x:c r="G1002" s="152"/>
      <x:c r="H1002" s="103"/>
      <x:c r="I1002" s="90"/>
      <x:c r="J1002" s="83"/>
      <x:c r="K1002" s="105" t="s">
        <x:v>150</x:v>
      </x:c>
      <x:c r="L1002" s="97">
        <x:v>0</x:v>
      </x:c>
      <x:c r="M1002" s="93">
        <x:v>69</x:v>
      </x:c>
      <x:c r="N1002" s="93">
        <x:v>138</x:v>
      </x:c>
      <x:c r="O1002" s="93" t="s">
        <x:v>22</x:v>
      </x:c>
      <x:c r="P1002" s="93" t="s">
        <x:v>22</x:v>
      </x:c>
      <x:c r="Q1002" s="93" t="s">
        <x:v>22</x:v>
      </x:c>
      <x:c r="R1002" s="93" t="s">
        <x:v>22</x:v>
      </x:c>
      <x:c r="S1002" s="93" t="s">
        <x:v>22</x:v>
      </x:c>
      <x:c r="T1002" s="84" t="s">
        <x:v>22</x:v>
      </x:c>
      <x:c r="U1002" s="84" t="s">
        <x:v>22</x:v>
      </x:c>
      <x:c r="V1002" s="93" t="s">
        <x:v>99</x:v>
      </x:c>
      <x:c r="W1002" s="93"/>
    </x:row>
    <x:row r="1003" spans="1:248" s="44" customFormat="1" ht="38.25" x14ac:dyDescent="0.2">
      <x:c r="A1003" s="92" t="s">
        <x:v>2432</x:v>
      </x:c>
      <x:c r="B1003" s="92" t="s">
        <x:v>2409</x:v>
      </x:c>
      <x:c r="C1003" s="92" t="s">
        <x:v>427</x:v>
      </x:c>
      <x:c r="D1003" s="92" t="s">
        <x:v>2433</x:v>
      </x:c>
      <x:c r="E1003" s="136">
        <x:v>45384</x:v>
      </x:c>
      <x:c r="F1003" s="86">
        <x:v>45475</x:v>
      </x:c>
      <x:c r="G1003" s="86">
        <x:v>45475</x:v>
      </x:c>
      <x:c r="H1003" s="92"/>
      <x:c r="I1003" s="90">
        <x:v>4759559.91</x:v>
      </x:c>
      <x:c r="J1003" s="601"/>
      <x:c r="K1003" s="137"/>
      <x:c r="L1003" s="97">
        <x:v>100</x:v>
      </x:c>
      <x:c r="M1003" s="124">
        <x:v>69</x:v>
      </x:c>
      <x:c r="N1003" s="124" t="s">
        <x:v>22</x:v>
      </x:c>
      <x:c r="O1003" s="124" t="s">
        <x:v>22</x:v>
      </x:c>
      <x:c r="P1003" s="124" t="s">
        <x:v>22</x:v>
      </x:c>
      <x:c r="Q1003" s="124" t="s">
        <x:v>22</x:v>
      </x:c>
      <x:c r="R1003" s="124" t="s">
        <x:v>22</x:v>
      </x:c>
      <x:c r="S1003" s="124" t="s">
        <x:v>22</x:v>
      </x:c>
      <x:c r="T1003" s="124" t="s">
        <x:v>22</x:v>
      </x:c>
      <x:c r="U1003" s="124" t="s">
        <x:v>22</x:v>
      </x:c>
      <x:c r="V1003" s="124" t="s">
        <x:v>99</x:v>
      </x:c>
      <x:c r="W1003" s="135"/>
    </x:row>
    <x:row r="1004" spans="1:248" s="44" customFormat="1" ht="25.5" x14ac:dyDescent="0.2">
      <x:c r="A1004" s="92" t="s">
        <x:v>2500</x:v>
      </x:c>
      <x:c r="B1004" s="92" t="s">
        <x:v>2434</x:v>
      </x:c>
      <x:c r="C1004" s="92" t="s">
        <x:v>80</x:v>
      </x:c>
      <x:c r="D1004" s="92" t="s">
        <x:v>2408</x:v>
      </x:c>
      <x:c r="E1004" s="86">
        <x:v>45595</x:v>
      </x:c>
      <x:c r="F1004" s="303">
        <x:v>45792</x:v>
      </x:c>
      <x:c r="G1004" s="418"/>
      <x:c r="H1004" s="777"/>
      <x:c r="I1004" s="531">
        <x:v>1230713.93</x:v>
      </x:c>
      <x:c r="J1004" s="779"/>
      <x:c r="K1004" s="780"/>
      <x:c r="L1004" s="615">
        <x:v>63</x:v>
      </x:c>
      <x:c r="M1004" s="590">
        <x:v>345</x:v>
      </x:c>
      <x:c r="N1004" s="590" t="s">
        <x:v>22</x:v>
      </x:c>
      <x:c r="O1004" s="590" t="s">
        <x:v>22</x:v>
      </x:c>
      <x:c r="P1004" s="590" t="s">
        <x:v>22</x:v>
      </x:c>
      <x:c r="Q1004" s="590" t="s">
        <x:v>22</x:v>
      </x:c>
      <x:c r="R1004" s="590" t="s">
        <x:v>22</x:v>
      </x:c>
      <x:c r="S1004" s="590" t="s">
        <x:v>22</x:v>
      </x:c>
      <x:c r="T1004" s="590" t="s">
        <x:v>22</x:v>
      </x:c>
      <x:c r="U1004" s="590" t="s">
        <x:v>22</x:v>
      </x:c>
      <x:c r="V1004" s="590" t="s">
        <x:v>99</x:v>
      </x:c>
      <x:c r="W1004" s="781"/>
    </x:row>
    <x:row r="1005" spans="1:248" s="44" customFormat="1" ht="25.5" x14ac:dyDescent="0.2">
      <x:c r="A1005" s="92" t="s">
        <x:v>2407</x:v>
      </x:c>
      <x:c r="B1005" s="92" t="s">
        <x:v>2487</x:v>
      </x:c>
      <x:c r="C1005" s="92" t="s">
        <x:v>40</x:v>
      </x:c>
      <x:c r="D1005" s="92" t="s">
        <x:v>2435</x:v>
      </x:c>
      <x:c r="E1005" s="86">
        <x:v>45558</x:v>
      </x:c>
      <x:c r="F1005" s="303">
        <x:v>45686</x:v>
      </x:c>
      <x:c r="G1005" s="303">
        <x:v>45686</x:v>
      </x:c>
      <x:c r="H1005" s="777"/>
      <x:c r="I1005" s="531">
        <x:v>396763.93</x:v>
      </x:c>
      <x:c r="J1005" s="779"/>
      <x:c r="K1005" s="780"/>
      <x:c r="L1005" s="443">
        <x:v>100</x:v>
      </x:c>
      <x:c r="M1005" s="590">
        <x:v>138</x:v>
      </x:c>
      <x:c r="N1005" s="590" t="s">
        <x:v>22</x:v>
      </x:c>
      <x:c r="O1005" s="590" t="s">
        <x:v>22</x:v>
      </x:c>
      <x:c r="P1005" s="590" t="s">
        <x:v>22</x:v>
      </x:c>
      <x:c r="Q1005" s="590" t="s">
        <x:v>22</x:v>
      </x:c>
      <x:c r="R1005" s="590" t="s">
        <x:v>22</x:v>
      </x:c>
      <x:c r="S1005" s="590" t="s">
        <x:v>22</x:v>
      </x:c>
      <x:c r="T1005" s="590" t="s">
        <x:v>22</x:v>
      </x:c>
      <x:c r="U1005" s="590" t="s">
        <x:v>22</x:v>
      </x:c>
      <x:c r="V1005" s="590" t="s">
        <x:v>99</x:v>
      </x:c>
      <x:c r="W1005" s="781"/>
    </x:row>
    <x:row r="1006" spans="1:248" s="44" customFormat="1" ht="25.5" x14ac:dyDescent="0.2">
      <x:c r="A1006" s="93" t="s">
        <x:v>1500</x:v>
      </x:c>
      <x:c r="B1006" s="93" t="s">
        <x:v>1539</x:v>
      </x:c>
      <x:c r="C1006" s="93" t="s">
        <x:v>273</x:v>
      </x:c>
      <x:c r="D1006" s="93" t="s">
        <x:v>1540</x:v>
      </x:c>
      <x:c r="E1006" s="127">
        <x:v>45201</x:v>
      </x:c>
      <x:c r="F1006" s="119">
        <x:v>46404</x:v>
      </x:c>
      <x:c r="G1006" s="128"/>
      <x:c r="H1006" s="128"/>
      <x:c r="I1006" s="90">
        <x:v>5113741</x:v>
      </x:c>
      <x:c r="J1006" s="83"/>
      <x:c r="K1006" s="105" t="s">
        <x:v>150</x:v>
      </x:c>
      <x:c r="L1006" s="97">
        <x:v>50</x:v>
      </x:c>
      <x:c r="M1006" s="93">
        <x:v>138</x:v>
      </x:c>
      <x:c r="N1006" s="93" t="s">
        <x:v>22</x:v>
      </x:c>
      <x:c r="O1006" s="93" t="s">
        <x:v>22</x:v>
      </x:c>
      <x:c r="P1006" s="93" t="s">
        <x:v>22</x:v>
      </x:c>
      <x:c r="Q1006" s="93" t="s">
        <x:v>22</x:v>
      </x:c>
      <x:c r="R1006" s="93" t="s">
        <x:v>22</x:v>
      </x:c>
      <x:c r="S1006" s="93" t="s">
        <x:v>22</x:v>
      </x:c>
      <x:c r="T1006" s="84" t="s">
        <x:v>22</x:v>
      </x:c>
      <x:c r="U1006" s="84" t="s">
        <x:v>22</x:v>
      </x:c>
      <x:c r="V1006" s="93" t="s">
        <x:v>99</x:v>
      </x:c>
      <x:c r="W1006" s="93"/>
    </x:row>
    <x:row r="1007" spans="1:248" s="44" customFormat="1" ht="38.25" x14ac:dyDescent="0.2">
      <x:c r="A1007" s="93" t="s">
        <x:v>756</x:v>
      </x:c>
      <x:c r="B1007" s="93" t="s">
        <x:v>1663</x:v>
      </x:c>
      <x:c r="C1007" s="93" t="s">
        <x:v>757</x:v>
      </x:c>
      <x:c r="D1007" s="93" t="s">
        <x:v>1664</x:v>
      </x:c>
      <x:c r="E1007" s="127">
        <x:v>45078</x:v>
      </x:c>
      <x:c r="F1007" s="119">
        <x:v>45471</x:v>
      </x:c>
      <x:c r="G1007" s="119">
        <x:v>45471</x:v>
      </x:c>
      <x:c r="H1007" s="103"/>
      <x:c r="I1007" s="90">
        <x:v>5451267.3799999999</x:v>
      </x:c>
      <x:c r="J1007" s="83"/>
      <x:c r="K1007" s="105" t="s">
        <x:v>150</x:v>
      </x:c>
      <x:c r="L1007" s="120">
        <x:v>100</x:v>
      </x:c>
      <x:c r="M1007" s="93">
        <x:v>138</x:v>
      </x:c>
      <x:c r="N1007" s="93" t="s">
        <x:v>22</x:v>
      </x:c>
      <x:c r="O1007" s="93" t="s">
        <x:v>22</x:v>
      </x:c>
      <x:c r="P1007" s="93" t="s">
        <x:v>22</x:v>
      </x:c>
      <x:c r="Q1007" s="93" t="s">
        <x:v>22</x:v>
      </x:c>
      <x:c r="R1007" s="93" t="s">
        <x:v>22</x:v>
      </x:c>
      <x:c r="S1007" s="93" t="s">
        <x:v>22</x:v>
      </x:c>
      <x:c r="T1007" s="84" t="s">
        <x:v>22</x:v>
      </x:c>
      <x:c r="U1007" s="84" t="s">
        <x:v>22</x:v>
      </x:c>
      <x:c r="V1007" s="93" t="s">
        <x:v>99</x:v>
      </x:c>
      <x:c r="W1007" s="93"/>
    </x:row>
    <x:row r="1008" spans="1:248" s="44" customFormat="1" ht="38.25" x14ac:dyDescent="0.2">
      <x:c r="A1008" s="320" t="s">
        <x:v>2466</x:v>
      </x:c>
      <x:c r="B1008" s="320" t="s">
        <x:v>2467</x:v>
      </x:c>
      <x:c r="C1008" s="320" t="s">
        <x:v>543</x:v>
      </x:c>
      <x:c r="D1008" s="320" t="s">
        <x:v>2468</x:v>
      </x:c>
      <x:c r="E1008" s="308">
        <x:v>45379</x:v>
      </x:c>
      <x:c r="F1008" s="178">
        <x:v>45576</x:v>
      </x:c>
      <x:c r="G1008" s="325">
        <x:v>45576</x:v>
      </x:c>
      <x:c r="H1008" s="320"/>
      <x:c r="I1008" s="342">
        <x:v>469520</x:v>
      </x:c>
      <x:c r="J1008" s="606"/>
      <x:c r="K1008" s="343"/>
      <x:c r="L1008" s="312">
        <x:v>100</x:v>
      </x:c>
      <x:c r="M1008" s="335">
        <x:v>138</x:v>
      </x:c>
      <x:c r="N1008" s="335" t="s">
        <x:v>22</x:v>
      </x:c>
      <x:c r="O1008" s="335" t="s">
        <x:v>22</x:v>
      </x:c>
      <x:c r="P1008" s="335" t="s">
        <x:v>22</x:v>
      </x:c>
      <x:c r="Q1008" s="335" t="s">
        <x:v>22</x:v>
      </x:c>
      <x:c r="R1008" s="335" t="s">
        <x:v>22</x:v>
      </x:c>
      <x:c r="S1008" s="335" t="s">
        <x:v>22</x:v>
      </x:c>
      <x:c r="T1008" s="335" t="s">
        <x:v>22</x:v>
      </x:c>
      <x:c r="U1008" s="335" t="s">
        <x:v>22</x:v>
      </x:c>
      <x:c r="V1008" s="335" t="s">
        <x:v>99</x:v>
      </x:c>
      <x:c r="W1008" s="344"/>
    </x:row>
    <x:row r="1009" spans="1:23" s="44" customFormat="1" ht="38.25" x14ac:dyDescent="0.2">
      <x:c r="A1009" s="209" t="s">
        <x:v>2516</x:v>
      </x:c>
      <x:c r="B1009" s="209" t="s">
        <x:v>2522</x:v>
      </x:c>
      <x:c r="C1009" s="209" t="s">
        <x:v>163</x:v>
      </x:c>
      <x:c r="D1009" s="209" t="s">
        <x:v>2523</x:v>
      </x:c>
      <x:c r="E1009" s="207">
        <x:v>45505</x:v>
      </x:c>
      <x:c r="F1009" s="119">
        <x:v>45639</x:v>
      </x:c>
      <x:c r="G1009" s="192">
        <x:v>45639</x:v>
      </x:c>
      <x:c r="H1009" s="377"/>
      <x:c r="I1009" s="208">
        <x:v>4623458.24</x:v>
      </x:c>
      <x:c r="J1009" s="774"/>
      <x:c r="K1009" s="414"/>
      <x:c r="L1009" s="110">
        <x:v>100</x:v>
      </x:c>
      <x:c r="M1009" s="383">
        <x:v>138</x:v>
      </x:c>
      <x:c r="N1009" s="383" t="s">
        <x:v>22</x:v>
      </x:c>
      <x:c r="O1009" s="383" t="s">
        <x:v>22</x:v>
      </x:c>
      <x:c r="P1009" s="383" t="s">
        <x:v>22</x:v>
      </x:c>
      <x:c r="Q1009" s="383" t="s">
        <x:v>22</x:v>
      </x:c>
      <x:c r="R1009" s="383" t="s">
        <x:v>22</x:v>
      </x:c>
      <x:c r="S1009" s="383" t="s">
        <x:v>22</x:v>
      </x:c>
      <x:c r="T1009" s="383" t="s">
        <x:v>22</x:v>
      </x:c>
      <x:c r="U1009" s="383" t="s">
        <x:v>22</x:v>
      </x:c>
      <x:c r="V1009" s="195" t="s">
        <x:v>99</x:v>
      </x:c>
      <x:c r="W1009" s="415"/>
    </x:row>
    <x:row r="1010" spans="1:23" s="44" customFormat="1" ht="38.25" x14ac:dyDescent="0.2">
      <x:c r="A1010" s="91" t="s">
        <x:v>2517</x:v>
      </x:c>
      <x:c r="B1010" s="91" t="s">
        <x:v>2524</x:v>
      </x:c>
      <x:c r="C1010" s="91" t="s">
        <x:v>71</x:v>
      </x:c>
      <x:c r="D1010" s="91" t="s">
        <x:v>2525</x:v>
      </x:c>
      <x:c r="E1010" s="86">
        <x:v>45525</x:v>
      </x:c>
      <x:c r="F1010" s="119">
        <x:v>45730</x:v>
      </x:c>
      <x:c r="G1010" s="136"/>
      <x:c r="H1010" s="92"/>
      <x:c r="I1010" s="90">
        <x:v>8450538.5800000001</x:v>
      </x:c>
      <x:c r="J1010" s="601"/>
      <x:c r="K1010" s="137"/>
      <x:c r="L1010" s="443">
        <x:v>76</x:v>
      </x:c>
      <x:c r="M1010" s="124">
        <x:v>138</x:v>
      </x:c>
      <x:c r="N1010" s="124" t="s">
        <x:v>22</x:v>
      </x:c>
      <x:c r="O1010" s="124" t="s">
        <x:v>22</x:v>
      </x:c>
      <x:c r="P1010" s="124" t="s">
        <x:v>22</x:v>
      </x:c>
      <x:c r="Q1010" s="124" t="s">
        <x:v>22</x:v>
      </x:c>
      <x:c r="R1010" s="124" t="s">
        <x:v>22</x:v>
      </x:c>
      <x:c r="S1010" s="124" t="s">
        <x:v>22</x:v>
      </x:c>
      <x:c r="T1010" s="124" t="s">
        <x:v>22</x:v>
      </x:c>
      <x:c r="U1010" s="124" t="s">
        <x:v>22</x:v>
      </x:c>
      <x:c r="V1010" s="93" t="s">
        <x:v>99</x:v>
      </x:c>
      <x:c r="W1010" s="135"/>
    </x:row>
    <x:row r="1011" spans="1:23" s="44" customFormat="1" ht="25.5" x14ac:dyDescent="0.2">
      <x:c r="A1011" s="91" t="s">
        <x:v>2518</x:v>
      </x:c>
      <x:c r="B1011" s="91" t="s">
        <x:v>2526</x:v>
      </x:c>
      <x:c r="C1011" s="91" t="s">
        <x:v>125</x:v>
      </x:c>
      <x:c r="D1011" s="91" t="s">
        <x:v>2527</x:v>
      </x:c>
      <x:c r="E1011" s="86">
        <x:v>45360</x:v>
      </x:c>
      <x:c r="F1011" s="86">
        <x:v>45496</x:v>
      </x:c>
      <x:c r="G1011" s="86">
        <x:v>45496</x:v>
      </x:c>
      <x:c r="H1011" s="92"/>
      <x:c r="I1011" s="145">
        <x:v>3034799</x:v>
      </x:c>
      <x:c r="J1011" s="601"/>
      <x:c r="K1011" s="137"/>
      <x:c r="L1011" s="97">
        <x:v>100</x:v>
      </x:c>
      <x:c r="M1011" s="124">
        <x:v>138</x:v>
      </x:c>
      <x:c r="N1011" s="124" t="s">
        <x:v>22</x:v>
      </x:c>
      <x:c r="O1011" s="124" t="s">
        <x:v>22</x:v>
      </x:c>
      <x:c r="P1011" s="124" t="s">
        <x:v>22</x:v>
      </x:c>
      <x:c r="Q1011" s="124" t="s">
        <x:v>22</x:v>
      </x:c>
      <x:c r="R1011" s="124" t="s">
        <x:v>22</x:v>
      </x:c>
      <x:c r="S1011" s="124" t="s">
        <x:v>22</x:v>
      </x:c>
      <x:c r="T1011" s="124" t="s">
        <x:v>22</x:v>
      </x:c>
      <x:c r="U1011" s="124" t="s">
        <x:v>22</x:v>
      </x:c>
      <x:c r="V1011" s="93" t="s">
        <x:v>99</x:v>
      </x:c>
      <x:c r="W1011" s="135"/>
    </x:row>
    <x:row r="1012" spans="1:23" s="44" customFormat="1" ht="25.5" x14ac:dyDescent="0.2">
      <x:c r="A1012" s="91" t="s">
        <x:v>3366</x:v>
      </x:c>
      <x:c r="B1012" s="91" t="s">
        <x:v>2528</x:v>
      </x:c>
      <x:c r="C1012" s="91" t="s">
        <x:v>88</x:v>
      </x:c>
      <x:c r="D1012" s="91" t="s">
        <x:v>2529</x:v>
      </x:c>
      <x:c r="E1012" s="86">
        <x:v>45513</x:v>
      </x:c>
      <x:c r="F1012" s="418">
        <x:v>45646</x:v>
      </x:c>
      <x:c r="G1012" s="193">
        <x:v>45646</x:v>
      </x:c>
      <x:c r="H1012" s="92"/>
      <x:c r="I1012" s="90">
        <x:v>11631211.08</x:v>
      </x:c>
      <x:c r="J1012" s="601"/>
      <x:c r="K1012" s="137"/>
      <x:c r="L1012" s="110">
        <x:v>100</x:v>
      </x:c>
      <x:c r="M1012" s="124">
        <x:v>138</x:v>
      </x:c>
      <x:c r="N1012" s="124" t="s">
        <x:v>22</x:v>
      </x:c>
      <x:c r="O1012" s="124" t="s">
        <x:v>22</x:v>
      </x:c>
      <x:c r="P1012" s="124" t="s">
        <x:v>22</x:v>
      </x:c>
      <x:c r="Q1012" s="124" t="s">
        <x:v>22</x:v>
      </x:c>
      <x:c r="R1012" s="124" t="s">
        <x:v>22</x:v>
      </x:c>
      <x:c r="S1012" s="124" t="s">
        <x:v>22</x:v>
      </x:c>
      <x:c r="T1012" s="124" t="s">
        <x:v>22</x:v>
      </x:c>
      <x:c r="U1012" s="124" t="s">
        <x:v>22</x:v>
      </x:c>
      <x:c r="V1012" s="93" t="s">
        <x:v>99</x:v>
      </x:c>
      <x:c r="W1012" s="135"/>
    </x:row>
    <x:row r="1013" spans="1:23" s="44" customFormat="1" ht="51" x14ac:dyDescent="0.2">
      <x:c r="A1013" s="91" t="s">
        <x:v>3367</x:v>
      </x:c>
      <x:c r="B1013" s="91" t="s">
        <x:v>2530</x:v>
      </x:c>
      <x:c r="C1013" s="91" t="s">
        <x:v>204</x:v>
      </x:c>
      <x:c r="D1013" s="91" t="s">
        <x:v>2531</x:v>
      </x:c>
      <x:c r="E1013" s="86">
        <x:v>45565</x:v>
      </x:c>
      <x:c r="F1013" s="86">
        <x:v>45792</x:v>
      </x:c>
      <x:c r="G1013" s="136"/>
      <x:c r="H1013" s="92"/>
      <x:c r="I1013" s="116">
        <x:v>12328377.83</x:v>
      </x:c>
      <x:c r="J1013" s="601"/>
      <x:c r="K1013" s="137"/>
      <x:c r="L1013" s="110">
        <x:v>27</x:v>
      </x:c>
      <x:c r="M1013" s="124">
        <x:v>138</x:v>
      </x:c>
      <x:c r="N1013" s="124" t="s">
        <x:v>22</x:v>
      </x:c>
      <x:c r="O1013" s="124" t="s">
        <x:v>22</x:v>
      </x:c>
      <x:c r="P1013" s="124" t="s">
        <x:v>22</x:v>
      </x:c>
      <x:c r="Q1013" s="124" t="s">
        <x:v>22</x:v>
      </x:c>
      <x:c r="R1013" s="124" t="s">
        <x:v>22</x:v>
      </x:c>
      <x:c r="S1013" s="124" t="s">
        <x:v>22</x:v>
      </x:c>
      <x:c r="T1013" s="124" t="s">
        <x:v>22</x:v>
      </x:c>
      <x:c r="U1013" s="124" t="s">
        <x:v>22</x:v>
      </x:c>
      <x:c r="V1013" s="93" t="s">
        <x:v>99</x:v>
      </x:c>
      <x:c r="W1013" s="135"/>
    </x:row>
    <x:row r="1014" spans="1:23" s="44" customFormat="1" ht="38.25" x14ac:dyDescent="0.2">
      <x:c r="A1014" s="91" t="s">
        <x:v>2519</x:v>
      </x:c>
      <x:c r="B1014" s="91" t="s">
        <x:v>2532</x:v>
      </x:c>
      <x:c r="C1014" s="91" t="s">
        <x:v>2533</x:v>
      </x:c>
      <x:c r="D1014" s="91" t="s">
        <x:v>2534</x:v>
      </x:c>
      <x:c r="E1014" s="86">
        <x:v>45453</x:v>
      </x:c>
      <x:c r="F1014" s="136">
        <x:v>45677</x:v>
      </x:c>
      <x:c r="G1014" s="136"/>
      <x:c r="H1014" s="92"/>
      <x:c r="I1014" s="90" t="s">
        <x:v>3337</x:v>
      </x:c>
      <x:c r="J1014" s="601"/>
      <x:c r="K1014" s="137"/>
      <x:c r="L1014" s="97" t="s">
        <x:v>2972</x:v>
      </x:c>
      <x:c r="M1014" s="124" t="s">
        <x:v>22</x:v>
      </x:c>
      <x:c r="N1014" s="124">
        <x:v>138</x:v>
      </x:c>
      <x:c r="O1014" s="124" t="s">
        <x:v>22</x:v>
      </x:c>
      <x:c r="P1014" s="124" t="s">
        <x:v>22</x:v>
      </x:c>
      <x:c r="Q1014" s="124" t="s">
        <x:v>22</x:v>
      </x:c>
      <x:c r="R1014" s="124" t="s">
        <x:v>22</x:v>
      </x:c>
      <x:c r="S1014" s="124" t="s">
        <x:v>22</x:v>
      </x:c>
      <x:c r="T1014" s="124" t="s">
        <x:v>22</x:v>
      </x:c>
      <x:c r="U1014" s="124" t="s">
        <x:v>22</x:v>
      </x:c>
      <x:c r="V1014" s="93" t="s">
        <x:v>99</x:v>
      </x:c>
      <x:c r="W1014" s="135"/>
    </x:row>
    <x:row r="1015" spans="1:23" s="44" customFormat="1" ht="25.5" x14ac:dyDescent="0.2">
      <x:c r="A1015" s="91" t="s">
        <x:v>3368</x:v>
      </x:c>
      <x:c r="B1015" s="91" t="s">
        <x:v>2535</x:v>
      </x:c>
      <x:c r="C1015" s="91" t="s">
        <x:v>2536</x:v>
      </x:c>
      <x:c r="D1015" s="91" t="s">
        <x:v>2537</x:v>
      </x:c>
      <x:c r="E1015" s="86">
        <x:v>45558</x:v>
      </x:c>
      <x:c r="F1015" s="119">
        <x:v>45747</x:v>
      </x:c>
      <x:c r="G1015" s="136"/>
      <x:c r="H1015" s="92"/>
      <x:c r="I1015" s="116">
        <x:v>8946156.9199999999</x:v>
      </x:c>
      <x:c r="J1015" s="601"/>
      <x:c r="K1015" s="137"/>
      <x:c r="L1015" s="443">
        <x:v>31</x:v>
      </x:c>
      <x:c r="M1015" s="124" t="s">
        <x:v>22</x:v>
      </x:c>
      <x:c r="N1015" s="124">
        <x:v>138</x:v>
      </x:c>
      <x:c r="O1015" s="124" t="s">
        <x:v>22</x:v>
      </x:c>
      <x:c r="P1015" s="124" t="s">
        <x:v>22</x:v>
      </x:c>
      <x:c r="Q1015" s="124" t="s">
        <x:v>22</x:v>
      </x:c>
      <x:c r="R1015" s="124" t="s">
        <x:v>22</x:v>
      </x:c>
      <x:c r="S1015" s="124" t="s">
        <x:v>22</x:v>
      </x:c>
      <x:c r="T1015" s="124" t="s">
        <x:v>22</x:v>
      </x:c>
      <x:c r="U1015" s="124" t="s">
        <x:v>22</x:v>
      </x:c>
      <x:c r="V1015" s="93" t="s">
        <x:v>99</x:v>
      </x:c>
      <x:c r="W1015" s="135"/>
    </x:row>
    <x:row r="1016" spans="1:23" s="44" customFormat="1" ht="25.5" x14ac:dyDescent="0.2">
      <x:c r="A1016" s="91" t="s">
        <x:v>2520</x:v>
      </x:c>
      <x:c r="B1016" s="91" t="s">
        <x:v>2538</x:v>
      </x:c>
      <x:c r="C1016" s="91" t="s">
        <x:v>140</x:v>
      </x:c>
      <x:c r="D1016" s="91" t="s">
        <x:v>228</x:v>
      </x:c>
      <x:c r="E1016" s="86">
        <x:v>45383</x:v>
      </x:c>
      <x:c r="F1016" s="600">
        <x:v>45600</x:v>
      </x:c>
      <x:c r="G1016" s="418">
        <x:v>45600</x:v>
      </x:c>
      <x:c r="H1016" s="777"/>
      <x:c r="I1016" s="531">
        <x:v>300153.45</x:v>
      </x:c>
      <x:c r="J1016" s="779"/>
      <x:c r="K1016" s="780"/>
      <x:c r="L1016" s="534">
        <x:v>100</x:v>
      </x:c>
      <x:c r="M1016" s="590">
        <x:v>138</x:v>
      </x:c>
      <x:c r="N1016" s="590" t="s">
        <x:v>22</x:v>
      </x:c>
      <x:c r="O1016" s="590" t="s">
        <x:v>22</x:v>
      </x:c>
      <x:c r="P1016" s="590" t="s">
        <x:v>22</x:v>
      </x:c>
      <x:c r="Q1016" s="590" t="s">
        <x:v>22</x:v>
      </x:c>
      <x:c r="R1016" s="590" t="s">
        <x:v>22</x:v>
      </x:c>
      <x:c r="S1016" s="590" t="s">
        <x:v>22</x:v>
      </x:c>
      <x:c r="T1016" s="590" t="s">
        <x:v>22</x:v>
      </x:c>
      <x:c r="U1016" s="590" t="s">
        <x:v>22</x:v>
      </x:c>
      <x:c r="V1016" s="551" t="s">
        <x:v>99</x:v>
      </x:c>
      <x:c r="W1016" s="781"/>
    </x:row>
    <x:row r="1017" spans="1:23" s="44" customFormat="1" ht="25.5" x14ac:dyDescent="0.2">
      <x:c r="A1017" s="91" t="s">
        <x:v>2521</x:v>
      </x:c>
      <x:c r="B1017" s="91" t="s">
        <x:v>2539</x:v>
      </x:c>
      <x:c r="C1017" s="91" t="s">
        <x:v>140</x:v>
      </x:c>
      <x:c r="D1017" s="91" t="s">
        <x:v>228</x:v>
      </x:c>
      <x:c r="E1017" s="86">
        <x:v>45586</x:v>
      </x:c>
      <x:c r="F1017" s="119">
        <x:v>45644</x:v>
      </x:c>
      <x:c r="G1017" s="192">
        <x:v>45644</x:v>
      </x:c>
      <x:c r="H1017" s="92"/>
      <x:c r="I1017" s="90">
        <x:v>489800.98</x:v>
      </x:c>
      <x:c r="J1017" s="601"/>
      <x:c r="K1017" s="137"/>
      <x:c r="L1017" s="110">
        <x:v>100</x:v>
      </x:c>
      <x:c r="M1017" s="124">
        <x:v>138</x:v>
      </x:c>
      <x:c r="N1017" s="124" t="s">
        <x:v>22</x:v>
      </x:c>
      <x:c r="O1017" s="124" t="s">
        <x:v>22</x:v>
      </x:c>
      <x:c r="P1017" s="124" t="s">
        <x:v>22</x:v>
      </x:c>
      <x:c r="Q1017" s="124" t="s">
        <x:v>22</x:v>
      </x:c>
      <x:c r="R1017" s="124" t="s">
        <x:v>22</x:v>
      </x:c>
      <x:c r="S1017" s="124" t="s">
        <x:v>22</x:v>
      </x:c>
      <x:c r="T1017" s="124" t="s">
        <x:v>22</x:v>
      </x:c>
      <x:c r="U1017" s="124" t="s">
        <x:v>22</x:v>
      </x:c>
      <x:c r="V1017" s="93" t="s">
        <x:v>99</x:v>
      </x:c>
      <x:c r="W1017" s="135"/>
    </x:row>
    <x:row r="1018" spans="1:23" s="44" customFormat="1" ht="25.5" x14ac:dyDescent="0.2">
      <x:c r="A1018" s="91" t="s">
        <x:v>2542</x:v>
      </x:c>
      <x:c r="B1018" s="91" t="s">
        <x:v>2540</x:v>
      </x:c>
      <x:c r="C1018" s="91" t="s">
        <x:v>29</x:v>
      </x:c>
      <x:c r="D1018" s="91" t="s">
        <x:v>2541</x:v>
      </x:c>
      <x:c r="E1018" s="86">
        <x:v>45349</x:v>
      </x:c>
      <x:c r="F1018" s="119">
        <x:v>45444</x:v>
      </x:c>
      <x:c r="G1018" s="119">
        <x:v>45444</x:v>
      </x:c>
      <x:c r="H1018" s="92"/>
      <x:c r="I1018" s="145">
        <x:v>493862.36</x:v>
      </x:c>
      <x:c r="J1018" s="601"/>
      <x:c r="K1018" s="137"/>
      <x:c r="L1018" s="120">
        <x:v>100</x:v>
      </x:c>
      <x:c r="M1018" s="124">
        <x:v>138</x:v>
      </x:c>
      <x:c r="N1018" s="124" t="s">
        <x:v>22</x:v>
      </x:c>
      <x:c r="O1018" s="124" t="s">
        <x:v>22</x:v>
      </x:c>
      <x:c r="P1018" s="124" t="s">
        <x:v>22</x:v>
      </x:c>
      <x:c r="Q1018" s="124" t="s">
        <x:v>22</x:v>
      </x:c>
      <x:c r="R1018" s="124" t="s">
        <x:v>22</x:v>
      </x:c>
      <x:c r="S1018" s="124" t="s">
        <x:v>22</x:v>
      </x:c>
      <x:c r="T1018" s="124" t="s">
        <x:v>22</x:v>
      </x:c>
      <x:c r="U1018" s="124" t="s">
        <x:v>22</x:v>
      </x:c>
      <x:c r="V1018" s="93" t="s">
        <x:v>99</x:v>
      </x:c>
      <x:c r="W1018" s="135"/>
    </x:row>
    <x:row r="1019" spans="1:23" s="44" customFormat="1" ht="38.25" x14ac:dyDescent="0.2">
      <x:c r="A1019" s="91" t="s">
        <x:v>3369</x:v>
      </x:c>
      <x:c r="B1019" s="91" t="s">
        <x:v>2544</x:v>
      </x:c>
      <x:c r="C1019" s="91" t="s">
        <x:v>2533</x:v>
      </x:c>
      <x:c r="D1019" s="91" t="s">
        <x:v>2543</x:v>
      </x:c>
      <x:c r="E1019" s="86">
        <x:v>45463</x:v>
      </x:c>
      <x:c r="F1019" s="418">
        <x:v>45646</x:v>
      </x:c>
      <x:c r="G1019" s="193">
        <x:v>45646</x:v>
      </x:c>
      <x:c r="H1019" s="92"/>
      <x:c r="I1019" s="90">
        <x:v>11504530.449999999</x:v>
      </x:c>
      <x:c r="J1019" s="601"/>
      <x:c r="K1019" s="137"/>
      <x:c r="L1019" s="110">
        <x:v>100</x:v>
      </x:c>
      <x:c r="M1019" s="124" t="s">
        <x:v>22</x:v>
      </x:c>
      <x:c r="N1019" s="124">
        <x:v>138</x:v>
      </x:c>
      <x:c r="O1019" s="124" t="s">
        <x:v>22</x:v>
      </x:c>
      <x:c r="P1019" s="124" t="s">
        <x:v>22</x:v>
      </x:c>
      <x:c r="Q1019" s="124" t="s">
        <x:v>22</x:v>
      </x:c>
      <x:c r="R1019" s="124" t="s">
        <x:v>22</x:v>
      </x:c>
      <x:c r="S1019" s="124" t="s">
        <x:v>22</x:v>
      </x:c>
      <x:c r="T1019" s="124" t="s">
        <x:v>22</x:v>
      </x:c>
      <x:c r="U1019" s="124" t="s">
        <x:v>22</x:v>
      </x:c>
      <x:c r="V1019" s="93" t="s">
        <x:v>99</x:v>
      </x:c>
      <x:c r="W1019" s="135"/>
    </x:row>
    <x:row r="1020" spans="1:23" s="44" customFormat="1" ht="25.5" x14ac:dyDescent="0.2">
      <x:c r="A1020" s="91" t="s">
        <x:v>2608</x:v>
      </x:c>
      <x:c r="B1020" s="91" t="s">
        <x:v>2614</x:v>
      </x:c>
      <x:c r="C1020" s="91" t="s">
        <x:v>492</x:v>
      </x:c>
      <x:c r="D1020" s="91" t="s">
        <x:v>4967</x:v>
      </x:c>
      <x:c r="E1020" s="86">
        <x:v>45515</x:v>
      </x:c>
      <x:c r="F1020" s="600">
        <x:v>45597</x:v>
      </x:c>
      <x:c r="G1020" s="418">
        <x:v>45597</x:v>
      </x:c>
      <x:c r="H1020" s="777"/>
      <x:c r="I1020" s="531">
        <x:v>2045864.34</x:v>
      </x:c>
      <x:c r="J1020" s="779"/>
      <x:c r="K1020" s="780"/>
      <x:c r="L1020" s="534">
        <x:v>100</x:v>
      </x:c>
      <x:c r="M1020" s="590">
        <x:v>138</x:v>
      </x:c>
      <x:c r="N1020" s="590" t="s">
        <x:v>22</x:v>
      </x:c>
      <x:c r="O1020" s="590" t="s">
        <x:v>22</x:v>
      </x:c>
      <x:c r="P1020" s="590" t="s">
        <x:v>22</x:v>
      </x:c>
      <x:c r="Q1020" s="590" t="s">
        <x:v>22</x:v>
      </x:c>
      <x:c r="R1020" s="590" t="s">
        <x:v>22</x:v>
      </x:c>
      <x:c r="S1020" s="590" t="s">
        <x:v>22</x:v>
      </x:c>
      <x:c r="T1020" s="590" t="s">
        <x:v>22</x:v>
      </x:c>
      <x:c r="U1020" s="590" t="s">
        <x:v>22</x:v>
      </x:c>
      <x:c r="V1020" s="551" t="s">
        <x:v>99</x:v>
      </x:c>
      <x:c r="W1020" s="781"/>
    </x:row>
    <x:row r="1021" spans="1:23" s="44" customFormat="1" ht="25.5" x14ac:dyDescent="0.2">
      <x:c r="A1021" s="91" t="s">
        <x:v>2623</x:v>
      </x:c>
      <x:c r="B1021" s="91" t="s">
        <x:v>2615</x:v>
      </x:c>
      <x:c r="C1021" s="91" t="s">
        <x:v>2617</x:v>
      </x:c>
      <x:c r="D1021" s="91" t="s">
        <x:v>2616</x:v>
      </x:c>
      <x:c r="E1021" s="86">
        <x:v>45513</x:v>
      </x:c>
      <x:c r="F1021" s="600">
        <x:v>45646</x:v>
      </x:c>
      <x:c r="G1021" s="193">
        <x:v>45646</x:v>
      </x:c>
      <x:c r="H1021" s="92"/>
      <x:c r="I1021" s="90">
        <x:v>5349809.18</x:v>
      </x:c>
      <x:c r="J1021" s="601"/>
      <x:c r="K1021" s="137"/>
      <x:c r="L1021" s="110">
        <x:v>100</x:v>
      </x:c>
      <x:c r="M1021" s="124">
        <x:v>138</x:v>
      </x:c>
      <x:c r="N1021" s="124" t="s">
        <x:v>22</x:v>
      </x:c>
      <x:c r="O1021" s="124" t="s">
        <x:v>22</x:v>
      </x:c>
      <x:c r="P1021" s="124" t="s">
        <x:v>22</x:v>
      </x:c>
      <x:c r="Q1021" s="124" t="s">
        <x:v>22</x:v>
      </x:c>
      <x:c r="R1021" s="124" t="s">
        <x:v>22</x:v>
      </x:c>
      <x:c r="S1021" s="124" t="s">
        <x:v>22</x:v>
      </x:c>
      <x:c r="T1021" s="124" t="s">
        <x:v>22</x:v>
      </x:c>
      <x:c r="U1021" s="124" t="s">
        <x:v>22</x:v>
      </x:c>
      <x:c r="V1021" s="93" t="s">
        <x:v>99</x:v>
      </x:c>
      <x:c r="W1021" s="135"/>
    </x:row>
    <x:row r="1022" spans="1:23" s="44" customFormat="1" ht="38.25" x14ac:dyDescent="0.2">
      <x:c r="A1022" s="91" t="s">
        <x:v>2609</x:v>
      </x:c>
      <x:c r="B1022" s="91" t="s">
        <x:v>2618</x:v>
      </x:c>
      <x:c r="C1022" s="91" t="s">
        <x:v>102</x:v>
      </x:c>
      <x:c r="D1022" s="91" t="s">
        <x:v>2619</x:v>
      </x:c>
      <x:c r="E1022" s="86">
        <x:v>45469</x:v>
      </x:c>
      <x:c r="F1022" s="119">
        <x:v>45645</x:v>
      </x:c>
      <x:c r="G1022" s="192">
        <x:v>45645</x:v>
      </x:c>
      <x:c r="H1022" s="92"/>
      <x:c r="I1022" s="90">
        <x:v>7283442.6799999997</x:v>
      </x:c>
      <x:c r="J1022" s="601"/>
      <x:c r="K1022" s="137"/>
      <x:c r="L1022" s="110">
        <x:v>100</x:v>
      </x:c>
      <x:c r="M1022" s="124" t="s">
        <x:v>22</x:v>
      </x:c>
      <x:c r="N1022" s="124">
        <x:v>138</x:v>
      </x:c>
      <x:c r="O1022" s="124" t="s">
        <x:v>22</x:v>
      </x:c>
      <x:c r="P1022" s="124" t="s">
        <x:v>22</x:v>
      </x:c>
      <x:c r="Q1022" s="124" t="s">
        <x:v>22</x:v>
      </x:c>
      <x:c r="R1022" s="124" t="s">
        <x:v>22</x:v>
      </x:c>
      <x:c r="S1022" s="124" t="s">
        <x:v>22</x:v>
      </x:c>
      <x:c r="T1022" s="124" t="s">
        <x:v>22</x:v>
      </x:c>
      <x:c r="U1022" s="124" t="s">
        <x:v>22</x:v>
      </x:c>
      <x:c r="V1022" s="93" t="s">
        <x:v>99</x:v>
      </x:c>
      <x:c r="W1022" s="135"/>
    </x:row>
    <x:row r="1023" spans="1:23" s="44" customFormat="1" ht="38.25" x14ac:dyDescent="0.2">
      <x:c r="A1023" s="91" t="s">
        <x:v>2622</x:v>
      </x:c>
      <x:c r="B1023" s="91" t="s">
        <x:v>2620</x:v>
      </x:c>
      <x:c r="C1023" s="91" t="s">
        <x:v>1215</x:v>
      </x:c>
      <x:c r="D1023" s="91" t="s">
        <x:v>2621</x:v>
      </x:c>
      <x:c r="E1023" s="86">
        <x:v>45520</x:v>
      </x:c>
      <x:c r="F1023" s="119">
        <x:v>45643</x:v>
      </x:c>
      <x:c r="G1023" s="192">
        <x:v>45643</x:v>
      </x:c>
      <x:c r="H1023" s="92"/>
      <x:c r="I1023" s="90">
        <x:v>3114927.22</x:v>
      </x:c>
      <x:c r="J1023" s="601"/>
      <x:c r="K1023" s="137"/>
      <x:c r="L1023" s="110">
        <x:v>100</x:v>
      </x:c>
      <x:c r="M1023" s="124">
        <x:v>138</x:v>
      </x:c>
      <x:c r="N1023" s="124" t="s">
        <x:v>22</x:v>
      </x:c>
      <x:c r="O1023" s="124" t="s">
        <x:v>22</x:v>
      </x:c>
      <x:c r="P1023" s="124" t="s">
        <x:v>22</x:v>
      </x:c>
      <x:c r="Q1023" s="124" t="s">
        <x:v>22</x:v>
      </x:c>
      <x:c r="R1023" s="124" t="s">
        <x:v>22</x:v>
      </x:c>
      <x:c r="S1023" s="124" t="s">
        <x:v>22</x:v>
      </x:c>
      <x:c r="T1023" s="124" t="s">
        <x:v>22</x:v>
      </x:c>
      <x:c r="U1023" s="124" t="s">
        <x:v>22</x:v>
      </x:c>
      <x:c r="V1023" s="93" t="s">
        <x:v>99</x:v>
      </x:c>
      <x:c r="W1023" s="135"/>
    </x:row>
    <x:row r="1024" spans="1:23" s="44" customFormat="1" ht="25.5" x14ac:dyDescent="0.2">
      <x:c r="A1024" s="91" t="s">
        <x:v>2685</x:v>
      </x:c>
      <x:c r="B1024" s="91" t="s">
        <x:v>2686</x:v>
      </x:c>
      <x:c r="C1024" s="91" t="s">
        <x:v>25</x:v>
      </x:c>
      <x:c r="D1024" s="91" t="s">
        <x:v>2687</x:v>
      </x:c>
      <x:c r="E1024" s="86">
        <x:v>45574</x:v>
      </x:c>
      <x:c r="F1024" s="119">
        <x:v>45636</x:v>
      </x:c>
      <x:c r="G1024" s="192">
        <x:v>45636</x:v>
      </x:c>
      <x:c r="H1024" s="92"/>
      <x:c r="I1024" s="116">
        <x:v>619916.04</x:v>
      </x:c>
      <x:c r="J1024" s="601"/>
      <x:c r="K1024" s="137"/>
      <x:c r="L1024" s="110">
        <x:v>100</x:v>
      </x:c>
      <x:c r="M1024" s="91" t="s">
        <x:v>407</x:v>
      </x:c>
      <x:c r="N1024" s="91" t="s">
        <x:v>22</x:v>
      </x:c>
      <x:c r="O1024" s="91" t="s">
        <x:v>22</x:v>
      </x:c>
      <x:c r="P1024" s="91" t="s">
        <x:v>22</x:v>
      </x:c>
      <x:c r="Q1024" s="91" t="s">
        <x:v>22</x:v>
      </x:c>
      <x:c r="R1024" s="91" t="s">
        <x:v>22</x:v>
      </x:c>
      <x:c r="S1024" s="91" t="s">
        <x:v>22</x:v>
      </x:c>
      <x:c r="T1024" s="91" t="s">
        <x:v>22</x:v>
      </x:c>
      <x:c r="U1024" s="91" t="s">
        <x:v>22</x:v>
      </x:c>
      <x:c r="V1024" s="93" t="s">
        <x:v>99</x:v>
      </x:c>
      <x:c r="W1024" s="91" t="s">
        <x:v>422</x:v>
      </x:c>
    </x:row>
    <x:row r="1025" spans="1:23" s="44" customFormat="1" ht="25.5" x14ac:dyDescent="0.2">
      <x:c r="A1025" s="91" t="s">
        <x:v>2626</x:v>
      </x:c>
      <x:c r="B1025" s="91" t="s">
        <x:v>2625</x:v>
      </x:c>
      <x:c r="C1025" s="91" t="s">
        <x:v>534</x:v>
      </x:c>
      <x:c r="D1025" s="91" t="s">
        <x:v>2624</x:v>
      </x:c>
      <x:c r="E1025" s="444">
        <x:v>45670</x:v>
      </x:c>
      <x:c r="F1025" s="119">
        <x:v>45792</x:v>
      </x:c>
      <x:c r="G1025" s="136"/>
      <x:c r="H1025" s="92"/>
      <x:c r="I1025" s="90">
        <x:v>6966731.9699999997</x:v>
      </x:c>
      <x:c r="J1025" s="601"/>
      <x:c r="K1025" s="137"/>
      <x:c r="L1025" s="443">
        <x:v>7</x:v>
      </x:c>
      <x:c r="M1025" s="124">
        <x:v>138</x:v>
      </x:c>
      <x:c r="N1025" s="124" t="s">
        <x:v>22</x:v>
      </x:c>
      <x:c r="O1025" s="124" t="s">
        <x:v>22</x:v>
      </x:c>
      <x:c r="P1025" s="124" t="s">
        <x:v>22</x:v>
      </x:c>
      <x:c r="Q1025" s="124" t="s">
        <x:v>22</x:v>
      </x:c>
      <x:c r="R1025" s="124" t="s">
        <x:v>22</x:v>
      </x:c>
      <x:c r="S1025" s="124" t="s">
        <x:v>22</x:v>
      </x:c>
      <x:c r="T1025" s="124" t="s">
        <x:v>22</x:v>
      </x:c>
      <x:c r="U1025" s="124" t="s">
        <x:v>22</x:v>
      </x:c>
      <x:c r="V1025" s="93" t="s">
        <x:v>99</x:v>
      </x:c>
      <x:c r="W1025" s="135"/>
    </x:row>
    <x:row r="1026" spans="1:23" s="44" customFormat="1" ht="25.5" x14ac:dyDescent="0.2">
      <x:c r="A1026" s="91" t="s">
        <x:v>2610</x:v>
      </x:c>
      <x:c r="B1026" s="91" t="s">
        <x:v>2628</x:v>
      </x:c>
      <x:c r="C1026" s="91" t="s">
        <x:v>1727</x:v>
      </x:c>
      <x:c r="D1026" s="91" t="s">
        <x:v>2627</x:v>
      </x:c>
      <x:c r="E1026" s="86">
        <x:v>45551</x:v>
      </x:c>
      <x:c r="F1026" s="600">
        <x:v>45618</x:v>
      </x:c>
      <x:c r="G1026" s="418">
        <x:v>45618</x:v>
      </x:c>
      <x:c r="H1026" s="777"/>
      <x:c r="I1026" s="593">
        <x:v>293263.2</x:v>
      </x:c>
      <x:c r="J1026" s="779"/>
      <x:c r="K1026" s="780"/>
      <x:c r="L1026" s="588">
        <x:v>100</x:v>
      </x:c>
      <x:c r="M1026" s="590">
        <x:v>345</x:v>
      </x:c>
      <x:c r="N1026" s="590" t="s">
        <x:v>22</x:v>
      </x:c>
      <x:c r="O1026" s="590" t="s">
        <x:v>22</x:v>
      </x:c>
      <x:c r="P1026" s="590" t="s">
        <x:v>22</x:v>
      </x:c>
      <x:c r="Q1026" s="590" t="s">
        <x:v>22</x:v>
      </x:c>
      <x:c r="R1026" s="590" t="s">
        <x:v>22</x:v>
      </x:c>
      <x:c r="S1026" s="590" t="s">
        <x:v>22</x:v>
      </x:c>
      <x:c r="T1026" s="590" t="s">
        <x:v>22</x:v>
      </x:c>
      <x:c r="U1026" s="590" t="s">
        <x:v>22</x:v>
      </x:c>
      <x:c r="V1026" s="551" t="s">
        <x:v>99</x:v>
      </x:c>
      <x:c r="W1026" s="781"/>
    </x:row>
    <x:row r="1027" spans="1:23" s="44" customFormat="1" ht="25.5" x14ac:dyDescent="0.2">
      <x:c r="A1027" s="92" t="s">
        <x:v>2659</x:v>
      </x:c>
      <x:c r="B1027" s="92" t="s">
        <x:v>2661</x:v>
      </x:c>
      <x:c r="C1027" s="92" t="s">
        <x:v>2663</x:v>
      </x:c>
      <x:c r="D1027" s="92" t="s">
        <x:v>2664</x:v>
      </x:c>
      <x:c r="E1027" s="136">
        <x:v>45397</x:v>
      </x:c>
      <x:c r="F1027" s="119">
        <x:v>45511</x:v>
      </x:c>
      <x:c r="G1027" s="119">
        <x:v>45511</x:v>
      </x:c>
      <x:c r="H1027" s="92"/>
      <x:c r="I1027" s="103">
        <x:v>425293</x:v>
      </x:c>
      <x:c r="J1027" s="601"/>
      <x:c r="K1027" s="137"/>
      <x:c r="L1027" s="97">
        <x:v>100</x:v>
      </x:c>
      <x:c r="M1027" s="124">
        <x:v>345</x:v>
      </x:c>
      <x:c r="N1027" s="124" t="s">
        <x:v>22</x:v>
      </x:c>
      <x:c r="O1027" s="124" t="s">
        <x:v>22</x:v>
      </x:c>
      <x:c r="P1027" s="124" t="s">
        <x:v>22</x:v>
      </x:c>
      <x:c r="Q1027" s="124" t="s">
        <x:v>22</x:v>
      </x:c>
      <x:c r="R1027" s="124" t="s">
        <x:v>22</x:v>
      </x:c>
      <x:c r="S1027" s="124" t="s">
        <x:v>22</x:v>
      </x:c>
      <x:c r="T1027" s="124" t="s">
        <x:v>22</x:v>
      </x:c>
      <x:c r="U1027" s="124" t="s">
        <x:v>22</x:v>
      </x:c>
      <x:c r="V1027" s="93" t="s">
        <x:v>99</x:v>
      </x:c>
      <x:c r="W1027" s="135"/>
    </x:row>
    <x:row r="1028" spans="1:23" s="44" customFormat="1" ht="25.5" x14ac:dyDescent="0.2">
      <x:c r="A1028" s="92" t="s">
        <x:v>2658</x:v>
      </x:c>
      <x:c r="B1028" s="92" t="s">
        <x:v>2660</x:v>
      </x:c>
      <x:c r="C1028" s="92" t="s">
        <x:v>1502</x:v>
      </x:c>
      <x:c r="D1028" s="92" t="s">
        <x:v>2662</x:v>
      </x:c>
      <x:c r="E1028" s="136">
        <x:v>45565</x:v>
      </x:c>
      <x:c r="F1028" s="119">
        <x:v>45643</x:v>
      </x:c>
      <x:c r="G1028" s="193">
        <x:v>45643</x:v>
      </x:c>
      <x:c r="H1028" s="92"/>
      <x:c r="I1028" s="145">
        <x:v>454496</x:v>
      </x:c>
      <x:c r="J1028" s="601"/>
      <x:c r="K1028" s="137"/>
      <x:c r="L1028" s="97">
        <x:v>100</x:v>
      </x:c>
      <x:c r="M1028" s="124">
        <x:v>345</x:v>
      </x:c>
      <x:c r="N1028" s="124" t="s">
        <x:v>22</x:v>
      </x:c>
      <x:c r="O1028" s="124" t="s">
        <x:v>22</x:v>
      </x:c>
      <x:c r="P1028" s="124" t="s">
        <x:v>22</x:v>
      </x:c>
      <x:c r="Q1028" s="124" t="s">
        <x:v>22</x:v>
      </x:c>
      <x:c r="R1028" s="124" t="s">
        <x:v>22</x:v>
      </x:c>
      <x:c r="S1028" s="124" t="s">
        <x:v>22</x:v>
      </x:c>
      <x:c r="T1028" s="124" t="s">
        <x:v>22</x:v>
      </x:c>
      <x:c r="U1028" s="124" t="s">
        <x:v>22</x:v>
      </x:c>
      <x:c r="V1028" s="93" t="s">
        <x:v>99</x:v>
      </x:c>
      <x:c r="W1028" s="135"/>
    </x:row>
    <x:row r="1029" spans="1:23" s="44" customFormat="1" ht="51" x14ac:dyDescent="0.2">
      <x:c r="A1029" s="91" t="s">
        <x:v>2629</x:v>
      </x:c>
      <x:c r="B1029" s="91" t="s">
        <x:v>2631</x:v>
      </x:c>
      <x:c r="C1029" s="91" t="s">
        <x:v>720</x:v>
      </x:c>
      <x:c r="D1029" s="91" t="s">
        <x:v>2630</x:v>
      </x:c>
      <x:c r="E1029" s="86">
        <x:v>45420</x:v>
      </x:c>
      <x:c r="F1029" s="119">
        <x:v>45637</x:v>
      </x:c>
      <x:c r="G1029" s="119">
        <x:v>45637</x:v>
      </x:c>
      <x:c r="H1029" s="92"/>
      <x:c r="I1029" s="90">
        <x:v>5256713.59</x:v>
      </x:c>
      <x:c r="J1029" s="601"/>
      <x:c r="K1029" s="137"/>
      <x:c r="L1029" s="97">
        <x:v>100</x:v>
      </x:c>
      <x:c r="M1029" s="124">
        <x:v>69</x:v>
      </x:c>
      <x:c r="N1029" s="124">
        <x:v>138</x:v>
      </x:c>
      <x:c r="O1029" s="124" t="s">
        <x:v>22</x:v>
      </x:c>
      <x:c r="P1029" s="124" t="s">
        <x:v>22</x:v>
      </x:c>
      <x:c r="Q1029" s="124" t="s">
        <x:v>22</x:v>
      </x:c>
      <x:c r="R1029" s="124" t="s">
        <x:v>22</x:v>
      </x:c>
      <x:c r="S1029" s="124" t="s">
        <x:v>22</x:v>
      </x:c>
      <x:c r="T1029" s="124" t="s">
        <x:v>22</x:v>
      </x:c>
      <x:c r="U1029" s="124" t="s">
        <x:v>22</x:v>
      </x:c>
      <x:c r="V1029" s="93" t="s">
        <x:v>99</x:v>
      </x:c>
      <x:c r="W1029" s="135"/>
    </x:row>
    <x:row r="1030" spans="1:23" s="44" customFormat="1" ht="38.25" x14ac:dyDescent="0.2">
      <x:c r="A1030" s="91" t="s">
        <x:v>2632</x:v>
      </x:c>
      <x:c r="B1030" s="91" t="s">
        <x:v>2633</x:v>
      </x:c>
      <x:c r="C1030" s="91" t="s">
        <x:v>309</x:v>
      </x:c>
      <x:c r="D1030" s="91" t="s">
        <x:v>2634</x:v>
      </x:c>
      <x:c r="E1030" s="86">
        <x:v>45564</x:v>
      </x:c>
      <x:c r="F1030" s="119">
        <x:v>45630</x:v>
      </x:c>
      <x:c r="G1030" s="136">
        <x:v>45630</x:v>
      </x:c>
      <x:c r="H1030" s="92"/>
      <x:c r="I1030" s="116">
        <x:v>3008130.4</x:v>
      </x:c>
      <x:c r="J1030" s="601"/>
      <x:c r="K1030" s="137"/>
      <x:c r="L1030" s="97">
        <x:v>100</x:v>
      </x:c>
      <x:c r="M1030" s="124">
        <x:v>138</x:v>
      </x:c>
      <x:c r="N1030" s="124" t="s">
        <x:v>22</x:v>
      </x:c>
      <x:c r="O1030" s="124" t="s">
        <x:v>22</x:v>
      </x:c>
      <x:c r="P1030" s="124" t="s">
        <x:v>22</x:v>
      </x:c>
      <x:c r="Q1030" s="124" t="s">
        <x:v>22</x:v>
      </x:c>
      <x:c r="R1030" s="124" t="s">
        <x:v>22</x:v>
      </x:c>
      <x:c r="S1030" s="124" t="s">
        <x:v>22</x:v>
      </x:c>
      <x:c r="T1030" s="124" t="s">
        <x:v>22</x:v>
      </x:c>
      <x:c r="U1030" s="124" t="s">
        <x:v>22</x:v>
      </x:c>
      <x:c r="V1030" s="93" t="s">
        <x:v>99</x:v>
      </x:c>
      <x:c r="W1030" s="135"/>
    </x:row>
    <x:row r="1031" spans="1:23" s="44" customFormat="1" ht="25.5" x14ac:dyDescent="0.2">
      <x:c r="A1031" s="91" t="s">
        <x:v>2635</x:v>
      </x:c>
      <x:c r="B1031" s="91" t="s">
        <x:v>2636</x:v>
      </x:c>
      <x:c r="C1031" s="91" t="s">
        <x:v>31</x:v>
      </x:c>
      <x:c r="D1031" s="91" t="s">
        <x:v>2637</x:v>
      </x:c>
      <x:c r="E1031" s="86">
        <x:v>45586</x:v>
      </x:c>
      <x:c r="F1031" s="119">
        <x:v>45600</x:v>
      </x:c>
      <x:c r="G1031" s="136">
        <x:v>45600</x:v>
      </x:c>
      <x:c r="H1031" s="92"/>
      <x:c r="I1031" s="116">
        <x:v>578572.1</x:v>
      </x:c>
      <x:c r="J1031" s="601"/>
      <x:c r="K1031" s="137"/>
      <x:c r="L1031" s="97">
        <x:v>100</x:v>
      </x:c>
      <x:c r="M1031" s="124">
        <x:v>138</x:v>
      </x:c>
      <x:c r="N1031" s="124" t="s">
        <x:v>22</x:v>
      </x:c>
      <x:c r="O1031" s="124" t="s">
        <x:v>22</x:v>
      </x:c>
      <x:c r="P1031" s="124" t="s">
        <x:v>22</x:v>
      </x:c>
      <x:c r="Q1031" s="124" t="s">
        <x:v>22</x:v>
      </x:c>
      <x:c r="R1031" s="124" t="s">
        <x:v>22</x:v>
      </x:c>
      <x:c r="S1031" s="124" t="s">
        <x:v>22</x:v>
      </x:c>
      <x:c r="T1031" s="124" t="s">
        <x:v>22</x:v>
      </x:c>
      <x:c r="U1031" s="124" t="s">
        <x:v>22</x:v>
      </x:c>
      <x:c r="V1031" s="93" t="s">
        <x:v>99</x:v>
      </x:c>
      <x:c r="W1031" s="135"/>
    </x:row>
    <x:row r="1032" spans="1:23" s="44" customFormat="1" ht="38.25" x14ac:dyDescent="0.2">
      <x:c r="A1032" s="91" t="s">
        <x:v>2611</x:v>
      </x:c>
      <x:c r="B1032" s="91" t="s">
        <x:v>2639</x:v>
      </x:c>
      <x:c r="C1032" s="91" t="s">
        <x:v>2640</x:v>
      </x:c>
      <x:c r="D1032" s="91" t="s">
        <x:v>2638</x:v>
      </x:c>
      <x:c r="E1032" s="86">
        <x:v>45579</x:v>
      </x:c>
      <x:c r="F1032" s="119">
        <x:v>45688</x:v>
      </x:c>
      <x:c r="G1032" s="136"/>
      <x:c r="H1032" s="92"/>
      <x:c r="I1032" s="90">
        <x:v>2607657.6800000002</x:v>
      </x:c>
      <x:c r="J1032" s="601"/>
      <x:c r="K1032" s="137"/>
      <x:c r="L1032" s="614">
        <x:v>99</x:v>
      </x:c>
      <x:c r="M1032" s="124" t="s">
        <x:v>22</x:v>
      </x:c>
      <x:c r="N1032" s="124">
        <x:v>138</x:v>
      </x:c>
      <x:c r="O1032" s="124" t="s">
        <x:v>22</x:v>
      </x:c>
      <x:c r="P1032" s="124" t="s">
        <x:v>22</x:v>
      </x:c>
      <x:c r="Q1032" s="124" t="s">
        <x:v>22</x:v>
      </x:c>
      <x:c r="R1032" s="124" t="s">
        <x:v>22</x:v>
      </x:c>
      <x:c r="S1032" s="124" t="s">
        <x:v>22</x:v>
      </x:c>
      <x:c r="T1032" s="124" t="s">
        <x:v>22</x:v>
      </x:c>
      <x:c r="U1032" s="124" t="s">
        <x:v>22</x:v>
      </x:c>
      <x:c r="V1032" s="93" t="s">
        <x:v>99</x:v>
      </x:c>
      <x:c r="W1032" s="135"/>
    </x:row>
    <x:row r="1033" spans="1:23" s="44" customFormat="1" ht="38.25" x14ac:dyDescent="0.2">
      <x:c r="A1033" s="91" t="s">
        <x:v>2612</x:v>
      </x:c>
      <x:c r="B1033" s="91" t="s">
        <x:v>2641</x:v>
      </x:c>
      <x:c r="C1033" s="91" t="s">
        <x:v>1802</x:v>
      </x:c>
      <x:c r="D1033" s="91" t="s">
        <x:v>2668</x:v>
      </x:c>
      <x:c r="E1033" s="86">
        <x:v>45448</x:v>
      </x:c>
      <x:c r="F1033" s="119">
        <x:v>45688</x:v>
      </x:c>
      <x:c r="G1033" s="136"/>
      <x:c r="H1033" s="92"/>
      <x:c r="I1033" s="90">
        <x:v>7554704.8200000003</x:v>
      </x:c>
      <x:c r="J1033" s="601"/>
      <x:c r="K1033" s="137"/>
      <x:c r="L1033" s="443" t="s">
        <x:v>2972</x:v>
      </x:c>
      <x:c r="M1033" s="124">
        <x:v>138</x:v>
      </x:c>
      <x:c r="N1033" s="124" t="s">
        <x:v>22</x:v>
      </x:c>
      <x:c r="O1033" s="124" t="s">
        <x:v>22</x:v>
      </x:c>
      <x:c r="P1033" s="124" t="s">
        <x:v>22</x:v>
      </x:c>
      <x:c r="Q1033" s="124" t="s">
        <x:v>22</x:v>
      </x:c>
      <x:c r="R1033" s="124" t="s">
        <x:v>22</x:v>
      </x:c>
      <x:c r="S1033" s="124" t="s">
        <x:v>22</x:v>
      </x:c>
      <x:c r="T1033" s="124" t="s">
        <x:v>22</x:v>
      </x:c>
      <x:c r="U1033" s="124" t="s">
        <x:v>22</x:v>
      </x:c>
      <x:c r="V1033" s="93" t="s">
        <x:v>99</x:v>
      </x:c>
      <x:c r="W1033" s="135"/>
    </x:row>
    <x:row r="1034" spans="1:23" s="44" customFormat="1" ht="25.5" x14ac:dyDescent="0.2">
      <x:c r="A1034" s="91" t="s">
        <x:v>2613</x:v>
      </x:c>
      <x:c r="B1034" s="91" t="s">
        <x:v>2642</x:v>
      </x:c>
      <x:c r="C1034" s="91" t="s">
        <x:v>168</x:v>
      </x:c>
      <x:c r="D1034" s="91" t="s">
        <x:v>2669</x:v>
      </x:c>
      <x:c r="E1034" s="86">
        <x:v>45530</x:v>
      </x:c>
      <x:c r="F1034" s="418">
        <x:v>45600</x:v>
      </x:c>
      <x:c r="G1034" s="418">
        <x:v>45600</x:v>
      </x:c>
      <x:c r="H1034" s="777"/>
      <x:c r="I1034" s="593">
        <x:v>3244911.52</x:v>
      </x:c>
      <x:c r="J1034" s="779"/>
      <x:c r="K1034" s="780"/>
      <x:c r="L1034" s="534">
        <x:v>100</x:v>
      </x:c>
      <x:c r="M1034" s="590">
        <x:v>138</x:v>
      </x:c>
      <x:c r="N1034" s="590" t="s">
        <x:v>22</x:v>
      </x:c>
      <x:c r="O1034" s="590" t="s">
        <x:v>22</x:v>
      </x:c>
      <x:c r="P1034" s="590" t="s">
        <x:v>22</x:v>
      </x:c>
      <x:c r="Q1034" s="590" t="s">
        <x:v>22</x:v>
      </x:c>
      <x:c r="R1034" s="590" t="s">
        <x:v>22</x:v>
      </x:c>
      <x:c r="S1034" s="590" t="s">
        <x:v>22</x:v>
      </x:c>
      <x:c r="T1034" s="590" t="s">
        <x:v>22</x:v>
      </x:c>
      <x:c r="U1034" s="590" t="s">
        <x:v>22</x:v>
      </x:c>
      <x:c r="V1034" s="551" t="s">
        <x:v>99</x:v>
      </x:c>
      <x:c r="W1034" s="781"/>
    </x:row>
    <x:row r="1035" spans="1:23" s="44" customFormat="1" ht="38.25" x14ac:dyDescent="0.2">
      <x:c r="A1035" s="91" t="s">
        <x:v>2754</x:v>
      </x:c>
      <x:c r="B1035" s="91" t="s">
        <x:v>2762</x:v>
      </x:c>
      <x:c r="C1035" s="91" t="s">
        <x:v>625</x:v>
      </x:c>
      <x:c r="D1035" s="91" t="s">
        <x:v>2911</x:v>
      </x:c>
      <x:c r="E1035" s="86">
        <x:v>45747</x:v>
      </x:c>
      <x:c r="F1035" s="119">
        <x:v>45960</x:v>
      </x:c>
      <x:c r="G1035" s="136"/>
      <x:c r="H1035" s="92"/>
      <x:c r="I1035" s="145"/>
      <x:c r="J1035" s="601"/>
      <x:c r="K1035" s="137"/>
      <x:c r="L1035" s="97">
        <x:v>0</x:v>
      </x:c>
      <x:c r="M1035" s="91" t="s">
        <x:v>22</x:v>
      </x:c>
      <x:c r="N1035" s="91" t="s">
        <x:v>2090</x:v>
      </x:c>
      <x:c r="O1035" s="124" t="s">
        <x:v>22</x:v>
      </x:c>
      <x:c r="P1035" s="124" t="s">
        <x:v>22</x:v>
      </x:c>
      <x:c r="Q1035" s="124" t="s">
        <x:v>22</x:v>
      </x:c>
      <x:c r="R1035" s="124" t="s">
        <x:v>22</x:v>
      </x:c>
      <x:c r="S1035" s="124" t="s">
        <x:v>22</x:v>
      </x:c>
      <x:c r="T1035" s="124" t="s">
        <x:v>22</x:v>
      </x:c>
      <x:c r="U1035" s="124" t="s">
        <x:v>22</x:v>
      </x:c>
      <x:c r="V1035" s="93" t="s">
        <x:v>99</x:v>
      </x:c>
      <x:c r="W1035" s="135"/>
    </x:row>
    <x:row r="1036" spans="1:23" s="44" customFormat="1" ht="51" x14ac:dyDescent="0.2">
      <x:c r="A1036" s="91" t="s">
        <x:v>4141</x:v>
      </x:c>
      <x:c r="B1036" s="91" t="s">
        <x:v>2763</x:v>
      </x:c>
      <x:c r="C1036" s="91" t="s">
        <x:v>137</x:v>
      </x:c>
      <x:c r="D1036" s="91" t="s">
        <x:v>2912</x:v>
      </x:c>
      <x:c r="E1036" s="99">
        <x:v>45527</x:v>
      </x:c>
      <x:c r="F1036" s="119">
        <x:v>45792</x:v>
      </x:c>
      <x:c r="G1036" s="136"/>
      <x:c r="H1036" s="92"/>
      <x:c r="I1036" s="90">
        <x:v>48039312.950000003</x:v>
      </x:c>
      <x:c r="J1036" s="601"/>
      <x:c r="K1036" s="137"/>
      <x:c r="L1036" s="443">
        <x:v>77</x:v>
      </x:c>
      <x:c r="M1036" s="91" t="s">
        <x:v>22</x:v>
      </x:c>
      <x:c r="N1036" s="91" t="s">
        <x:v>2090</x:v>
      </x:c>
      <x:c r="O1036" s="124" t="s">
        <x:v>22</x:v>
      </x:c>
      <x:c r="P1036" s="124" t="s">
        <x:v>22</x:v>
      </x:c>
      <x:c r="Q1036" s="124" t="s">
        <x:v>22</x:v>
      </x:c>
      <x:c r="R1036" s="124" t="s">
        <x:v>22</x:v>
      </x:c>
      <x:c r="S1036" s="124" t="s">
        <x:v>22</x:v>
      </x:c>
      <x:c r="T1036" s="124" t="s">
        <x:v>22</x:v>
      </x:c>
      <x:c r="U1036" s="124" t="s">
        <x:v>22</x:v>
      </x:c>
      <x:c r="V1036" s="93" t="s">
        <x:v>99</x:v>
      </x:c>
      <x:c r="W1036" s="135"/>
    </x:row>
    <x:row r="1037" spans="1:23" s="44" customFormat="1" ht="25.5" x14ac:dyDescent="0.2">
      <x:c r="A1037" s="91" t="s">
        <x:v>2755</x:v>
      </x:c>
      <x:c r="B1037" s="91" t="s">
        <x:v>2764</x:v>
      </x:c>
      <x:c r="C1037" s="91" t="s">
        <x:v>85</x:v>
      </x:c>
      <x:c r="D1037" s="91" t="s">
        <x:v>2765</x:v>
      </x:c>
      <x:c r="E1037" s="86">
        <x:v>45462</x:v>
      </x:c>
      <x:c r="F1037" s="119">
        <x:v>45656</x:v>
      </x:c>
      <x:c r="G1037" s="192">
        <x:v>45656</x:v>
      </x:c>
      <x:c r="H1037" s="92"/>
      <x:c r="I1037" s="90">
        <x:v>6957085.8099999996</x:v>
      </x:c>
      <x:c r="J1037" s="601"/>
      <x:c r="K1037" s="137"/>
      <x:c r="L1037" s="110">
        <x:v>100</x:v>
      </x:c>
      <x:c r="M1037" s="91" t="s">
        <x:v>22</x:v>
      </x:c>
      <x:c r="N1037" s="91" t="s">
        <x:v>407</x:v>
      </x:c>
      <x:c r="O1037" s="124" t="s">
        <x:v>22</x:v>
      </x:c>
      <x:c r="P1037" s="124" t="s">
        <x:v>22</x:v>
      </x:c>
      <x:c r="Q1037" s="124" t="s">
        <x:v>22</x:v>
      </x:c>
      <x:c r="R1037" s="124" t="s">
        <x:v>22</x:v>
      </x:c>
      <x:c r="S1037" s="124" t="s">
        <x:v>22</x:v>
      </x:c>
      <x:c r="T1037" s="124" t="s">
        <x:v>22</x:v>
      </x:c>
      <x:c r="U1037" s="124" t="s">
        <x:v>22</x:v>
      </x:c>
      <x:c r="V1037" s="93" t="s">
        <x:v>99</x:v>
      </x:c>
      <x:c r="W1037" s="135"/>
    </x:row>
    <x:row r="1038" spans="1:23" s="44" customFormat="1" ht="37.5" customHeight="1" x14ac:dyDescent="0.2">
      <x:c r="A1038" s="91" t="s">
        <x:v>3370</x:v>
      </x:c>
      <x:c r="B1038" s="91" t="s">
        <x:v>2766</x:v>
      </x:c>
      <x:c r="C1038" s="91" t="s">
        <x:v>168</x:v>
      </x:c>
      <x:c r="D1038" s="91" t="s">
        <x:v>2913</x:v>
      </x:c>
      <x:c r="E1038" s="86">
        <x:v>45530</x:v>
      </x:c>
      <x:c r="F1038" s="119">
        <x:v>45653</x:v>
      </x:c>
      <x:c r="G1038" s="192">
        <x:v>45653</x:v>
      </x:c>
      <x:c r="H1038" s="92"/>
      <x:c r="I1038" s="90">
        <x:v>10780754.85</x:v>
      </x:c>
      <x:c r="J1038" s="601"/>
      <x:c r="K1038" s="137"/>
      <x:c r="L1038" s="110">
        <x:v>100</x:v>
      </x:c>
      <x:c r="M1038" s="91" t="s">
        <x:v>22</x:v>
      </x:c>
      <x:c r="N1038" s="91" t="s">
        <x:v>407</x:v>
      </x:c>
      <x:c r="O1038" s="124" t="s">
        <x:v>22</x:v>
      </x:c>
      <x:c r="P1038" s="124" t="s">
        <x:v>22</x:v>
      </x:c>
      <x:c r="Q1038" s="124" t="s">
        <x:v>22</x:v>
      </x:c>
      <x:c r="R1038" s="124" t="s">
        <x:v>22</x:v>
      </x:c>
      <x:c r="S1038" s="124" t="s">
        <x:v>22</x:v>
      </x:c>
      <x:c r="T1038" s="124" t="s">
        <x:v>22</x:v>
      </x:c>
      <x:c r="U1038" s="124" t="s">
        <x:v>22</x:v>
      </x:c>
      <x:c r="V1038" s="93" t="s">
        <x:v>99</x:v>
      </x:c>
      <x:c r="W1038" s="135"/>
    </x:row>
    <x:row r="1039" spans="1:23" s="44" customFormat="1" ht="81.599999999999994" customHeight="1" x14ac:dyDescent="0.2">
      <x:c r="A1039" s="91" t="s">
        <x:v>4577</x:v>
      </x:c>
      <x:c r="B1039" s="91" t="s">
        <x:v>2772</x:v>
      </x:c>
      <x:c r="C1039" s="91" t="s">
        <x:v>2767</x:v>
      </x:c>
      <x:c r="D1039" s="91" t="s">
        <x:v>2914</x:v>
      </x:c>
      <x:c r="E1039" s="444">
        <x:v>45667</x:v>
      </x:c>
      <x:c r="F1039" s="86">
        <x:v>45785</x:v>
      </x:c>
      <x:c r="G1039" s="136"/>
      <x:c r="H1039" s="92"/>
      <x:c r="I1039" s="227">
        <x:v>12121090.310000001</x:v>
      </x:c>
      <x:c r="J1039" s="601"/>
      <x:c r="K1039" s="137"/>
      <x:c r="L1039" s="443">
        <x:v>8</x:v>
      </x:c>
      <x:c r="M1039" s="91" t="s">
        <x:v>22</x:v>
      </x:c>
      <x:c r="N1039" s="91" t="s">
        <x:v>2090</x:v>
      </x:c>
      <x:c r="O1039" s="124" t="s">
        <x:v>22</x:v>
      </x:c>
      <x:c r="P1039" s="124" t="s">
        <x:v>22</x:v>
      </x:c>
      <x:c r="Q1039" s="124" t="s">
        <x:v>22</x:v>
      </x:c>
      <x:c r="R1039" s="124" t="s">
        <x:v>22</x:v>
      </x:c>
      <x:c r="S1039" s="124" t="s">
        <x:v>22</x:v>
      </x:c>
      <x:c r="T1039" s="124" t="s">
        <x:v>22</x:v>
      </x:c>
      <x:c r="U1039" s="124" t="s">
        <x:v>22</x:v>
      </x:c>
      <x:c r="V1039" s="93" t="s">
        <x:v>99</x:v>
      </x:c>
      <x:c r="W1039" s="135"/>
    </x:row>
    <x:row r="1040" spans="1:23" s="44" customFormat="1" ht="25.5" x14ac:dyDescent="0.2">
      <x:c r="A1040" s="91" t="s">
        <x:v>2756</x:v>
      </x:c>
      <x:c r="B1040" s="91" t="s">
        <x:v>2773</x:v>
      </x:c>
      <x:c r="C1040" s="91" t="s">
        <x:v>204</x:v>
      </x:c>
      <x:c r="D1040" s="91" t="s">
        <x:v>2915</x:v>
      </x:c>
      <x:c r="E1040" s="86">
        <x:v>45553</x:v>
      </x:c>
      <x:c r="F1040" s="119">
        <x:v>45643</x:v>
      </x:c>
      <x:c r="G1040" s="192">
        <x:v>45643</x:v>
      </x:c>
      <x:c r="H1040" s="92"/>
      <x:c r="I1040" s="116">
        <x:v>319263.13</x:v>
      </x:c>
      <x:c r="J1040" s="601"/>
      <x:c r="K1040" s="137"/>
      <x:c r="L1040" s="110">
        <x:v>100</x:v>
      </x:c>
      <x:c r="M1040" s="91" t="s">
        <x:v>2073</x:v>
      </x:c>
      <x:c r="N1040" s="91" t="s">
        <x:v>22</x:v>
      </x:c>
      <x:c r="O1040" s="124" t="s">
        <x:v>22</x:v>
      </x:c>
      <x:c r="P1040" s="124" t="s">
        <x:v>22</x:v>
      </x:c>
      <x:c r="Q1040" s="124" t="s">
        <x:v>22</x:v>
      </x:c>
      <x:c r="R1040" s="124" t="s">
        <x:v>22</x:v>
      </x:c>
      <x:c r="S1040" s="124" t="s">
        <x:v>22</x:v>
      </x:c>
      <x:c r="T1040" s="124" t="s">
        <x:v>22</x:v>
      </x:c>
      <x:c r="U1040" s="124" t="s">
        <x:v>22</x:v>
      </x:c>
      <x:c r="V1040" s="93" t="s">
        <x:v>99</x:v>
      </x:c>
      <x:c r="W1040" s="135"/>
    </x:row>
    <x:row r="1041" spans="1:248" s="44" customFormat="1" ht="38.25" x14ac:dyDescent="0.2">
      <x:c r="A1041" s="91" t="s">
        <x:v>4010</x:v>
      </x:c>
      <x:c r="B1041" s="91" t="s">
        <x:v>2916</x:v>
      </x:c>
      <x:c r="C1041" s="91" t="s">
        <x:v>2768</x:v>
      </x:c>
      <x:c r="D1041" s="91" t="s">
        <x:v>2917</x:v>
      </x:c>
      <x:c r="E1041" s="86">
        <x:v>45576</x:v>
      </x:c>
      <x:c r="F1041" s="119">
        <x:v>45792</x:v>
      </x:c>
      <x:c r="G1041" s="136"/>
      <x:c r="H1041" s="92"/>
      <x:c r="I1041" s="90">
        <x:v>11856304.18</x:v>
      </x:c>
      <x:c r="J1041" s="601"/>
      <x:c r="K1041" s="137"/>
      <x:c r="L1041" s="443">
        <x:v>19</x:v>
      </x:c>
      <x:c r="M1041" s="91" t="s">
        <x:v>22</x:v>
      </x:c>
      <x:c r="N1041" s="91" t="s">
        <x:v>2090</x:v>
      </x:c>
      <x:c r="O1041" s="124" t="s">
        <x:v>22</x:v>
      </x:c>
      <x:c r="P1041" s="124" t="s">
        <x:v>22</x:v>
      </x:c>
      <x:c r="Q1041" s="124" t="s">
        <x:v>22</x:v>
      </x:c>
      <x:c r="R1041" s="124" t="s">
        <x:v>22</x:v>
      </x:c>
      <x:c r="S1041" s="124" t="s">
        <x:v>22</x:v>
      </x:c>
      <x:c r="T1041" s="124" t="s">
        <x:v>22</x:v>
      </x:c>
      <x:c r="U1041" s="124" t="s">
        <x:v>22</x:v>
      </x:c>
      <x:c r="V1041" s="93" t="s">
        <x:v>99</x:v>
      </x:c>
      <x:c r="W1041" s="135"/>
    </x:row>
    <x:row r="1042" spans="1:248" s="44" customFormat="1" ht="38.25" x14ac:dyDescent="0.2">
      <x:c r="A1042" s="203" t="s">
        <x:v>4278</x:v>
      </x:c>
      <x:c r="B1042" s="203" t="s">
        <x:v>2775</x:v>
      </x:c>
      <x:c r="C1042" s="203" t="s">
        <x:v>73</x:v>
      </x:c>
      <x:c r="D1042" s="203" t="s">
        <x:v>2774</x:v>
      </x:c>
      <x:c r="E1042" s="444">
        <x:v>45617</x:v>
      </x:c>
      <x:c r="F1042" s="99">
        <x:v>45785</x:v>
      </x:c>
      <x:c r="G1042" s="136"/>
      <x:c r="H1042" s="92"/>
      <x:c r="I1042" s="90">
        <x:v>6831131.3399999999</x:v>
      </x:c>
      <x:c r="J1042" s="601"/>
      <x:c r="K1042" s="137"/>
      <x:c r="L1042" s="443">
        <x:v>67</x:v>
      </x:c>
      <x:c r="M1042" s="91" t="s">
        <x:v>22</x:v>
      </x:c>
      <x:c r="N1042" s="91" t="s">
        <x:v>407</x:v>
      </x:c>
      <x:c r="O1042" s="124" t="s">
        <x:v>22</x:v>
      </x:c>
      <x:c r="P1042" s="124" t="s">
        <x:v>22</x:v>
      </x:c>
      <x:c r="Q1042" s="124" t="s">
        <x:v>22</x:v>
      </x:c>
      <x:c r="R1042" s="124" t="s">
        <x:v>22</x:v>
      </x:c>
      <x:c r="S1042" s="124" t="s">
        <x:v>22</x:v>
      </x:c>
      <x:c r="T1042" s="124" t="s">
        <x:v>22</x:v>
      </x:c>
      <x:c r="U1042" s="124" t="s">
        <x:v>22</x:v>
      </x:c>
      <x:c r="V1042" s="93" t="s">
        <x:v>99</x:v>
      </x:c>
      <x:c r="W1042" s="135"/>
    </x:row>
    <x:row r="1043" spans="1:248" s="44" customFormat="1" ht="25.5" x14ac:dyDescent="0.2">
      <x:c r="A1043" s="91" t="s">
        <x:v>2757</x:v>
      </x:c>
      <x:c r="B1043" s="91" t="s">
        <x:v>2821</x:v>
      </x:c>
      <x:c r="C1043" s="91" t="s">
        <x:v>127</x:v>
      </x:c>
      <x:c r="D1043" s="91" t="s">
        <x:v>2822</x:v>
      </x:c>
      <x:c r="E1043" s="86">
        <x:v>45552</x:v>
      </x:c>
      <x:c r="F1043" s="119">
        <x:v>45647</x:v>
      </x:c>
      <x:c r="G1043" s="192">
        <x:v>45647</x:v>
      </x:c>
      <x:c r="H1043" s="92"/>
      <x:c r="I1043" s="116">
        <x:v>1009836.24</x:v>
      </x:c>
      <x:c r="J1043" s="601"/>
      <x:c r="K1043" s="137"/>
      <x:c r="L1043" s="110">
        <x:v>100</x:v>
      </x:c>
      <x:c r="M1043" s="91" t="s">
        <x:v>2090</x:v>
      </x:c>
      <x:c r="N1043" s="91" t="s">
        <x:v>2090</x:v>
      </x:c>
      <x:c r="O1043" s="124" t="s">
        <x:v>22</x:v>
      </x:c>
      <x:c r="P1043" s="124" t="s">
        <x:v>22</x:v>
      </x:c>
      <x:c r="Q1043" s="124" t="s">
        <x:v>22</x:v>
      </x:c>
      <x:c r="R1043" s="124" t="s">
        <x:v>22</x:v>
      </x:c>
      <x:c r="S1043" s="124" t="s">
        <x:v>22</x:v>
      </x:c>
      <x:c r="T1043" s="124" t="s">
        <x:v>22</x:v>
      </x:c>
      <x:c r="U1043" s="124" t="s">
        <x:v>22</x:v>
      </x:c>
      <x:c r="V1043" s="93" t="s">
        <x:v>99</x:v>
      </x:c>
      <x:c r="W1043" s="135"/>
    </x:row>
    <x:row r="1044" spans="1:248" s="44" customFormat="1" ht="38.25" x14ac:dyDescent="0.2">
      <x:c r="A1044" s="91" t="s">
        <x:v>2758</x:v>
      </x:c>
      <x:c r="B1044" s="91" t="s">
        <x:v>2769</x:v>
      </x:c>
      <x:c r="C1044" s="91" t="s">
        <x:v>273</x:v>
      </x:c>
      <x:c r="D1044" s="91" t="s">
        <x:v>2823</x:v>
      </x:c>
      <x:c r="E1044" s="86">
        <x:v>45497</x:v>
      </x:c>
      <x:c r="F1044" s="600">
        <x:v>45621</x:v>
      </x:c>
      <x:c r="G1044" s="418">
        <x:v>45621</x:v>
      </x:c>
      <x:c r="H1044" s="777"/>
      <x:c r="I1044" s="593">
        <x:v>537637.6</x:v>
      </x:c>
      <x:c r="J1044" s="779"/>
      <x:c r="K1044" s="780"/>
      <x:c r="L1044" s="588">
        <x:v>100</x:v>
      </x:c>
      <x:c r="M1044" s="538" t="s">
        <x:v>407</x:v>
      </x:c>
      <x:c r="N1044" s="538" t="s">
        <x:v>22</x:v>
      </x:c>
      <x:c r="O1044" s="590" t="s">
        <x:v>22</x:v>
      </x:c>
      <x:c r="P1044" s="590" t="s">
        <x:v>22</x:v>
      </x:c>
      <x:c r="Q1044" s="590" t="s">
        <x:v>22</x:v>
      </x:c>
      <x:c r="R1044" s="590" t="s">
        <x:v>22</x:v>
      </x:c>
      <x:c r="S1044" s="590" t="s">
        <x:v>22</x:v>
      </x:c>
      <x:c r="T1044" s="590" t="s">
        <x:v>22</x:v>
      </x:c>
      <x:c r="U1044" s="590" t="s">
        <x:v>22</x:v>
      </x:c>
      <x:c r="V1044" s="551" t="s">
        <x:v>99</x:v>
      </x:c>
      <x:c r="W1044" s="781"/>
    </x:row>
    <x:row r="1045" spans="1:248" s="44" customFormat="1" ht="38.25" x14ac:dyDescent="0.2">
      <x:c r="A1045" s="91" t="s">
        <x:v>2759</x:v>
      </x:c>
      <x:c r="B1045" s="91" t="s">
        <x:v>2918</x:v>
      </x:c>
      <x:c r="C1045" s="91" t="s">
        <x:v>2776</x:v>
      </x:c>
      <x:c r="D1045" s="91" t="s">
        <x:v>2919</x:v>
      </x:c>
      <x:c r="E1045" s="444">
        <x:v>45992</x:v>
      </x:c>
      <x:c r="F1045" s="303">
        <x:v>46172</x:v>
      </x:c>
      <x:c r="G1045" s="136"/>
      <x:c r="H1045" s="92"/>
      <x:c r="I1045" s="90">
        <x:v>13851564.779999999</x:v>
      </x:c>
      <x:c r="J1045" s="601"/>
      <x:c r="K1045" s="137"/>
      <x:c r="L1045" s="97">
        <x:v>0</x:v>
      </x:c>
      <x:c r="M1045" s="91" t="s">
        <x:v>22</x:v>
      </x:c>
      <x:c r="N1045" s="91" t="s">
        <x:v>2090</x:v>
      </x:c>
      <x:c r="O1045" s="124" t="s">
        <x:v>22</x:v>
      </x:c>
      <x:c r="P1045" s="124" t="s">
        <x:v>22</x:v>
      </x:c>
      <x:c r="Q1045" s="124" t="s">
        <x:v>22</x:v>
      </x:c>
      <x:c r="R1045" s="124" t="s">
        <x:v>22</x:v>
      </x:c>
      <x:c r="S1045" s="124" t="s">
        <x:v>22</x:v>
      </x:c>
      <x:c r="T1045" s="124" t="s">
        <x:v>22</x:v>
      </x:c>
      <x:c r="U1045" s="124" t="s">
        <x:v>22</x:v>
      </x:c>
      <x:c r="V1045" s="93" t="s">
        <x:v>99</x:v>
      </x:c>
      <x:c r="W1045" s="135"/>
    </x:row>
    <x:row r="1046" spans="1:248" s="44" customFormat="1" ht="25.5" x14ac:dyDescent="0.2">
      <x:c r="A1046" s="91" t="s">
        <x:v>2760</x:v>
      </x:c>
      <x:c r="B1046" s="91" t="s">
        <x:v>2824</x:v>
      </x:c>
      <x:c r="C1046" s="91" t="s">
        <x:v>2770</x:v>
      </x:c>
      <x:c r="D1046" s="91" t="s">
        <x:v>2825</x:v>
      </x:c>
      <x:c r="E1046" s="86">
        <x:v>45603</x:v>
      </x:c>
      <x:c r="F1046" s="99">
        <x:v>45785</x:v>
      </x:c>
      <x:c r="G1046" s="136"/>
      <x:c r="H1046" s="92"/>
      <x:c r="I1046" s="90">
        <x:v>12455405.17</x:v>
      </x:c>
      <x:c r="J1046" s="601"/>
      <x:c r="K1046" s="137"/>
      <x:c r="L1046" s="443">
        <x:v>18</x:v>
      </x:c>
      <x:c r="M1046" s="91" t="s">
        <x:v>22</x:v>
      </x:c>
      <x:c r="N1046" s="91" t="s">
        <x:v>2090</x:v>
      </x:c>
      <x:c r="O1046" s="124" t="s">
        <x:v>22</x:v>
      </x:c>
      <x:c r="P1046" s="124" t="s">
        <x:v>22</x:v>
      </x:c>
      <x:c r="Q1046" s="124" t="s">
        <x:v>22</x:v>
      </x:c>
      <x:c r="R1046" s="124" t="s">
        <x:v>22</x:v>
      </x:c>
      <x:c r="S1046" s="124" t="s">
        <x:v>22</x:v>
      </x:c>
      <x:c r="T1046" s="124" t="s">
        <x:v>22</x:v>
      </x:c>
      <x:c r="U1046" s="124" t="s">
        <x:v>22</x:v>
      </x:c>
      <x:c r="V1046" s="93" t="s">
        <x:v>99</x:v>
      </x:c>
      <x:c r="W1046" s="135"/>
    </x:row>
    <x:row r="1047" spans="1:248" s="44" customFormat="1" ht="76.5" x14ac:dyDescent="0.2">
      <x:c r="A1047" s="203" t="s">
        <x:v>4279</x:v>
      </x:c>
      <x:c r="B1047" s="203" t="s">
        <x:v>2826</x:v>
      </x:c>
      <x:c r="C1047" s="203" t="s">
        <x:v>1598</x:v>
      </x:c>
      <x:c r="D1047" s="203" t="s">
        <x:v>2920</x:v>
      </x:c>
      <x:c r="E1047" s="99">
        <x:v>45605</x:v>
      </x:c>
      <x:c r="F1047" s="99">
        <x:v>45930</x:v>
      </x:c>
      <x:c r="G1047" s="136"/>
      <x:c r="H1047" s="92"/>
      <x:c r="I1047" s="145">
        <x:v>50561496.170000002</x:v>
      </x:c>
      <x:c r="J1047" s="601"/>
      <x:c r="K1047" s="137"/>
      <x:c r="L1047" s="443">
        <x:v>6</x:v>
      </x:c>
      <x:c r="M1047" s="91" t="s">
        <x:v>22</x:v>
      </x:c>
      <x:c r="N1047" s="91" t="s">
        <x:v>2090</x:v>
      </x:c>
      <x:c r="O1047" s="124" t="s">
        <x:v>22</x:v>
      </x:c>
      <x:c r="P1047" s="124" t="s">
        <x:v>22</x:v>
      </x:c>
      <x:c r="Q1047" s="124" t="s">
        <x:v>22</x:v>
      </x:c>
      <x:c r="R1047" s="124" t="s">
        <x:v>22</x:v>
      </x:c>
      <x:c r="S1047" s="124" t="s">
        <x:v>22</x:v>
      </x:c>
      <x:c r="T1047" s="124" t="s">
        <x:v>22</x:v>
      </x:c>
      <x:c r="U1047" s="124" t="s">
        <x:v>22</x:v>
      </x:c>
      <x:c r="V1047" s="93" t="s">
        <x:v>99</x:v>
      </x:c>
      <x:c r="W1047" s="135"/>
    </x:row>
    <x:row r="1048" spans="1:248" s="44" customFormat="1" x14ac:dyDescent="0.2">
      <x:c r="A1048" s="91" t="s">
        <x:v>2761</x:v>
      </x:c>
      <x:c r="B1048" s="91" t="s">
        <x:v>2771</x:v>
      </x:c>
      <x:c r="C1048" s="91" t="s">
        <x:v>38</x:v>
      </x:c>
      <x:c r="D1048" s="91" t="s">
        <x:v>2827</x:v>
      </x:c>
      <x:c r="E1048" s="86">
        <x:v>45484</x:v>
      </x:c>
      <x:c r="F1048" s="99">
        <x:v>45554</x:v>
      </x:c>
      <x:c r="G1048" s="136">
        <x:v>45554</x:v>
      </x:c>
      <x:c r="H1048" s="92"/>
      <x:c r="I1048" s="90">
        <x:v>350435.75</x:v>
      </x:c>
      <x:c r="J1048" s="601"/>
      <x:c r="K1048" s="137"/>
      <x:c r="L1048" s="97">
        <x:v>100</x:v>
      </x:c>
      <x:c r="M1048" s="91" t="s">
        <x:v>22</x:v>
      </x:c>
      <x:c r="N1048" s="91" t="s">
        <x:v>22</x:v>
      </x:c>
      <x:c r="O1048" s="124" t="s">
        <x:v>22</x:v>
      </x:c>
      <x:c r="P1048" s="124" t="s">
        <x:v>22</x:v>
      </x:c>
      <x:c r="Q1048" s="124" t="s">
        <x:v>22</x:v>
      </x:c>
      <x:c r="R1048" s="124" t="s">
        <x:v>22</x:v>
      </x:c>
      <x:c r="S1048" s="124" t="s">
        <x:v>22</x:v>
      </x:c>
      <x:c r="T1048" s="124" t="s">
        <x:v>22</x:v>
      </x:c>
      <x:c r="U1048" s="124" t="s">
        <x:v>22</x:v>
      </x:c>
      <x:c r="V1048" s="93" t="s">
        <x:v>99</x:v>
      </x:c>
      <x:c r="W1048" s="135"/>
    </x:row>
    <x:row r="1049" spans="1:248" s="44" customFormat="1" ht="25.5" x14ac:dyDescent="0.2">
      <x:c r="A1049" s="91" t="s">
        <x:v>3371</x:v>
      </x:c>
      <x:c r="B1049" s="91" t="s">
        <x:v>3177</x:v>
      </x:c>
      <x:c r="C1049" s="91" t="s">
        <x:v>151</x:v>
      </x:c>
      <x:c r="D1049" s="91" t="s">
        <x:v>3178</x:v>
      </x:c>
      <x:c r="E1049" s="86">
        <x:v>45505</x:v>
      </x:c>
      <x:c r="F1049" s="119">
        <x:v>45783</x:v>
      </x:c>
      <x:c r="G1049" s="99"/>
      <x:c r="H1049" s="142"/>
      <x:c r="I1049" s="142" t="s">
        <x:v>3179</x:v>
      </x:c>
      <x:c r="J1049" s="142"/>
      <x:c r="K1049" s="142"/>
      <x:c r="L1049" s="130">
        <x:v>55</x:v>
      </x:c>
      <x:c r="M1049" s="91" t="s">
        <x:v>22</x:v>
      </x:c>
      <x:c r="N1049" s="91" t="s">
        <x:v>407</x:v>
      </x:c>
      <x:c r="O1049" s="91" t="s">
        <x:v>22</x:v>
      </x:c>
      <x:c r="P1049" s="91" t="s">
        <x:v>22</x:v>
      </x:c>
      <x:c r="Q1049" s="91" t="s">
        <x:v>22</x:v>
      </x:c>
      <x:c r="R1049" s="91" t="s">
        <x:v>22</x:v>
      </x:c>
      <x:c r="S1049" s="91" t="s">
        <x:v>22</x:v>
      </x:c>
      <x:c r="T1049" s="91" t="s">
        <x:v>22</x:v>
      </x:c>
      <x:c r="U1049" s="91" t="s">
        <x:v>22</x:v>
      </x:c>
      <x:c r="V1049" s="91" t="s">
        <x:v>99</x:v>
      </x:c>
      <x:c r="W1049" s="91"/>
    </x:row>
    <x:row r="1050" spans="1:248" s="44" customFormat="1" ht="25.5" x14ac:dyDescent="0.2">
      <x:c r="A1050" s="91" t="s">
        <x:v>2961</x:v>
      </x:c>
      <x:c r="B1050" s="91" t="s">
        <x:v>2966</x:v>
      </x:c>
      <x:c r="C1050" s="91" t="s">
        <x:v>124</x:v>
      </x:c>
      <x:c r="D1050" s="91" t="s">
        <x:v>2965</x:v>
      </x:c>
      <x:c r="E1050" s="86">
        <x:v>45633</x:v>
      </x:c>
      <x:c r="F1050" s="119">
        <x:v>45645</x:v>
      </x:c>
      <x:c r="G1050" s="192">
        <x:v>45645</x:v>
      </x:c>
      <x:c r="H1050" s="142"/>
      <x:c r="I1050" s="142">
        <x:v>299696.15000000002</x:v>
      </x:c>
      <x:c r="J1050" s="142"/>
      <x:c r="K1050" s="142"/>
      <x:c r="L1050" s="110">
        <x:v>100</x:v>
      </x:c>
      <x:c r="M1050" s="91" t="s">
        <x:v>407</x:v>
      </x:c>
      <x:c r="N1050" s="91" t="s">
        <x:v>22</x:v>
      </x:c>
      <x:c r="O1050" s="91" t="s">
        <x:v>22</x:v>
      </x:c>
      <x:c r="P1050" s="91" t="s">
        <x:v>22</x:v>
      </x:c>
      <x:c r="Q1050" s="91" t="s">
        <x:v>22</x:v>
      </x:c>
      <x:c r="R1050" s="91" t="s">
        <x:v>22</x:v>
      </x:c>
      <x:c r="S1050" s="91" t="s">
        <x:v>22</x:v>
      </x:c>
      <x:c r="T1050" s="91" t="s">
        <x:v>22</x:v>
      </x:c>
      <x:c r="U1050" s="91" t="s">
        <x:v>22</x:v>
      </x:c>
      <x:c r="V1050" s="91" t="s">
        <x:v>99</x:v>
      </x:c>
      <x:c r="W1050" s="91"/>
    </x:row>
    <x:row r="1051" spans="1:248" s="44" customFormat="1" ht="105" customHeight="1" x14ac:dyDescent="0.2">
      <x:c r="A1051" s="91" t="s">
        <x:v>2962</x:v>
      </x:c>
      <x:c r="B1051" s="91" t="s">
        <x:v>2967</x:v>
      </x:c>
      <x:c r="C1051" s="91" t="s">
        <x:v>3011</x:v>
      </x:c>
      <x:c r="D1051" s="91" t="s">
        <x:v>2963</x:v>
      </x:c>
      <x:c r="E1051" s="444">
        <x:v>45685</x:v>
      </x:c>
      <x:c r="F1051" s="303">
        <x:v>45744</x:v>
      </x:c>
      <x:c r="G1051" s="99"/>
      <x:c r="H1051" s="142"/>
      <x:c r="I1051" s="90">
        <x:v>334837.94</x:v>
      </x:c>
      <x:c r="J1051" s="142"/>
      <x:c r="K1051" s="142"/>
      <x:c r="L1051" s="442">
        <x:v>25</x:v>
      </x:c>
      <x:c r="M1051" s="91" t="s">
        <x:v>407</x:v>
      </x:c>
      <x:c r="N1051" s="91" t="s">
        <x:v>22</x:v>
      </x:c>
      <x:c r="O1051" s="91" t="s">
        <x:v>22</x:v>
      </x:c>
      <x:c r="P1051" s="91" t="s">
        <x:v>22</x:v>
      </x:c>
      <x:c r="Q1051" s="91" t="s">
        <x:v>22</x:v>
      </x:c>
      <x:c r="R1051" s="91" t="s">
        <x:v>22</x:v>
      </x:c>
      <x:c r="S1051" s="91" t="s">
        <x:v>22</x:v>
      </x:c>
      <x:c r="T1051" s="91" t="s">
        <x:v>22</x:v>
      </x:c>
      <x:c r="U1051" s="91" t="s">
        <x:v>22</x:v>
      </x:c>
      <x:c r="V1051" s="91" t="s">
        <x:v>99</x:v>
      </x:c>
      <x:c r="W1051" s="91"/>
    </x:row>
    <x:row r="1052" spans="1:248" s="44" customFormat="1" ht="25.5" x14ac:dyDescent="0.2">
      <x:c r="A1052" s="91" t="s">
        <x:v>2964</x:v>
      </x:c>
      <x:c r="B1052" s="91" t="s">
        <x:v>2968</x:v>
      </x:c>
      <x:c r="C1052" s="91" t="s">
        <x:v>1598</x:v>
      </x:c>
      <x:c r="D1052" s="91" t="s">
        <x:v>2969</x:v>
      </x:c>
      <x:c r="E1052" s="444">
        <x:v>45726</x:v>
      </x:c>
      <x:c r="F1052" s="600">
        <x:v>45930</x:v>
      </x:c>
      <x:c r="G1052" s="602"/>
      <x:c r="H1052" s="502"/>
      <x:c r="I1052" s="227">
        <x:v>1039619.74</x:v>
      </x:c>
      <x:c r="J1052" s="142"/>
      <x:c r="K1052" s="142"/>
      <x:c r="L1052" s="130">
        <x:v>0</x:v>
      </x:c>
      <x:c r="M1052" s="91" t="s">
        <x:v>407</x:v>
      </x:c>
      <x:c r="N1052" s="91" t="s">
        <x:v>22</x:v>
      </x:c>
      <x:c r="O1052" s="91" t="s">
        <x:v>22</x:v>
      </x:c>
      <x:c r="P1052" s="91" t="s">
        <x:v>22</x:v>
      </x:c>
      <x:c r="Q1052" s="91" t="s">
        <x:v>22</x:v>
      </x:c>
      <x:c r="R1052" s="91" t="s">
        <x:v>22</x:v>
      </x:c>
      <x:c r="S1052" s="91" t="s">
        <x:v>22</x:v>
      </x:c>
      <x:c r="T1052" s="91" t="s">
        <x:v>22</x:v>
      </x:c>
      <x:c r="U1052" s="91" t="s">
        <x:v>22</x:v>
      </x:c>
      <x:c r="V1052" s="91" t="s">
        <x:v>99</x:v>
      </x:c>
      <x:c r="W1052" s="91"/>
      <x:c r="X1052" s="54"/>
      <x:c r="Y1052" s="54"/>
      <x:c r="Z1052" s="54"/>
      <x:c r="AA1052" s="54"/>
      <x:c r="AB1052" s="54"/>
      <x:c r="AC1052" s="54"/>
      <x:c r="AD1052" s="54"/>
      <x:c r="AE1052" s="54"/>
      <x:c r="AF1052" s="54"/>
      <x:c r="AG1052" s="54"/>
      <x:c r="AH1052" s="54"/>
      <x:c r="AI1052" s="54"/>
      <x:c r="AJ1052" s="54"/>
      <x:c r="AK1052" s="54"/>
      <x:c r="AL1052" s="54"/>
      <x:c r="AM1052" s="54"/>
      <x:c r="AN1052" s="54"/>
      <x:c r="AO1052" s="54"/>
      <x:c r="AP1052" s="54"/>
      <x:c r="AQ1052" s="54"/>
      <x:c r="AR1052" s="54"/>
      <x:c r="AS1052" s="54"/>
      <x:c r="AT1052" s="54"/>
      <x:c r="AU1052" s="54"/>
      <x:c r="AV1052" s="54"/>
      <x:c r="AW1052" s="54"/>
      <x:c r="AX1052" s="54"/>
      <x:c r="AY1052" s="54"/>
      <x:c r="AZ1052" s="54"/>
      <x:c r="BA1052" s="54"/>
      <x:c r="BB1052" s="54"/>
      <x:c r="BC1052" s="54"/>
      <x:c r="BD1052" s="54"/>
      <x:c r="BE1052" s="54"/>
      <x:c r="BF1052" s="54"/>
      <x:c r="BG1052" s="54"/>
      <x:c r="BH1052" s="54"/>
      <x:c r="BI1052" s="54"/>
      <x:c r="BJ1052" s="54"/>
      <x:c r="BK1052" s="54"/>
      <x:c r="BL1052" s="54"/>
      <x:c r="BM1052" s="54"/>
      <x:c r="BN1052" s="54"/>
      <x:c r="BO1052" s="54"/>
      <x:c r="BP1052" s="54"/>
      <x:c r="BQ1052" s="54"/>
      <x:c r="BR1052" s="54"/>
      <x:c r="BS1052" s="54"/>
      <x:c r="BT1052" s="54"/>
      <x:c r="BU1052" s="54"/>
      <x:c r="BV1052" s="54"/>
      <x:c r="BW1052" s="54"/>
      <x:c r="BX1052" s="54"/>
      <x:c r="BY1052" s="54"/>
      <x:c r="BZ1052" s="54"/>
      <x:c r="CA1052" s="54"/>
      <x:c r="CB1052" s="54"/>
      <x:c r="CC1052" s="54"/>
      <x:c r="CD1052" s="54"/>
      <x:c r="CE1052" s="54"/>
      <x:c r="CF1052" s="54"/>
      <x:c r="CG1052" s="54"/>
      <x:c r="CH1052" s="54"/>
      <x:c r="CI1052" s="54"/>
      <x:c r="CJ1052" s="54"/>
      <x:c r="CK1052" s="54"/>
      <x:c r="CL1052" s="54"/>
      <x:c r="CM1052" s="54"/>
      <x:c r="CN1052" s="54"/>
      <x:c r="CO1052" s="54"/>
      <x:c r="CP1052" s="54"/>
      <x:c r="CQ1052" s="54"/>
      <x:c r="CR1052" s="54"/>
      <x:c r="CS1052" s="54"/>
      <x:c r="CT1052" s="54"/>
      <x:c r="CU1052" s="54"/>
      <x:c r="CV1052" s="54"/>
      <x:c r="CW1052" s="54"/>
      <x:c r="CX1052" s="54"/>
      <x:c r="CY1052" s="54"/>
      <x:c r="CZ1052" s="54"/>
      <x:c r="DA1052" s="54"/>
      <x:c r="DB1052" s="54"/>
      <x:c r="DC1052" s="54"/>
      <x:c r="DD1052" s="54"/>
      <x:c r="DE1052" s="54"/>
      <x:c r="DF1052" s="54"/>
      <x:c r="DG1052" s="54"/>
      <x:c r="DH1052" s="54"/>
      <x:c r="DI1052" s="54"/>
      <x:c r="DJ1052" s="54"/>
      <x:c r="DK1052" s="54"/>
      <x:c r="DL1052" s="54"/>
      <x:c r="DM1052" s="54"/>
      <x:c r="DN1052" s="54"/>
      <x:c r="DO1052" s="54"/>
      <x:c r="DP1052" s="54"/>
      <x:c r="DQ1052" s="54"/>
      <x:c r="DR1052" s="54"/>
      <x:c r="DS1052" s="54"/>
      <x:c r="DT1052" s="54"/>
      <x:c r="DU1052" s="54"/>
      <x:c r="DV1052" s="54"/>
      <x:c r="DW1052" s="54"/>
      <x:c r="DX1052" s="54"/>
      <x:c r="DY1052" s="54"/>
      <x:c r="DZ1052" s="54"/>
      <x:c r="EA1052" s="54"/>
      <x:c r="EB1052" s="54"/>
      <x:c r="EC1052" s="54"/>
      <x:c r="ED1052" s="54"/>
      <x:c r="EE1052" s="54"/>
      <x:c r="EF1052" s="54"/>
      <x:c r="EG1052" s="54"/>
      <x:c r="EH1052" s="54"/>
      <x:c r="EI1052" s="54"/>
      <x:c r="EJ1052" s="54"/>
      <x:c r="EK1052" s="54"/>
      <x:c r="EL1052" s="54"/>
      <x:c r="EM1052" s="54"/>
      <x:c r="EN1052" s="54"/>
      <x:c r="EO1052" s="54"/>
      <x:c r="EP1052" s="54"/>
      <x:c r="EQ1052" s="54"/>
      <x:c r="ER1052" s="54"/>
      <x:c r="ES1052" s="54"/>
      <x:c r="ET1052" s="54"/>
      <x:c r="EU1052" s="54"/>
      <x:c r="EV1052" s="54"/>
      <x:c r="EW1052" s="54"/>
      <x:c r="EX1052" s="54"/>
      <x:c r="EY1052" s="54"/>
      <x:c r="EZ1052" s="54"/>
      <x:c r="FA1052" s="54"/>
      <x:c r="FB1052" s="54"/>
      <x:c r="FC1052" s="54"/>
      <x:c r="FD1052" s="54"/>
      <x:c r="FE1052" s="54"/>
      <x:c r="FF1052" s="54"/>
      <x:c r="FG1052" s="54"/>
      <x:c r="FH1052" s="54"/>
      <x:c r="FI1052" s="54"/>
      <x:c r="FJ1052" s="54"/>
      <x:c r="FK1052" s="54"/>
      <x:c r="FL1052" s="54"/>
      <x:c r="FM1052" s="54"/>
      <x:c r="FN1052" s="54"/>
      <x:c r="FO1052" s="54"/>
      <x:c r="FP1052" s="54"/>
      <x:c r="FQ1052" s="54"/>
      <x:c r="FR1052" s="54"/>
      <x:c r="FS1052" s="54"/>
      <x:c r="FT1052" s="54"/>
      <x:c r="FU1052" s="54"/>
      <x:c r="FV1052" s="54"/>
      <x:c r="FW1052" s="54"/>
      <x:c r="FX1052" s="54"/>
      <x:c r="FY1052" s="54"/>
      <x:c r="FZ1052" s="54"/>
      <x:c r="GA1052" s="54"/>
      <x:c r="GB1052" s="54"/>
      <x:c r="GC1052" s="54"/>
      <x:c r="GD1052" s="54"/>
      <x:c r="GE1052" s="54"/>
      <x:c r="GF1052" s="54"/>
      <x:c r="GG1052" s="54"/>
      <x:c r="GH1052" s="54"/>
      <x:c r="GI1052" s="54"/>
      <x:c r="GJ1052" s="54"/>
      <x:c r="GK1052" s="54"/>
      <x:c r="GL1052" s="54"/>
      <x:c r="GM1052" s="54"/>
      <x:c r="GN1052" s="54"/>
      <x:c r="GO1052" s="54"/>
      <x:c r="GP1052" s="54"/>
      <x:c r="GQ1052" s="54"/>
      <x:c r="GR1052" s="54"/>
      <x:c r="GS1052" s="54"/>
      <x:c r="GT1052" s="54"/>
      <x:c r="GU1052" s="54"/>
      <x:c r="GV1052" s="54"/>
      <x:c r="GW1052" s="54"/>
      <x:c r="GX1052" s="54"/>
      <x:c r="GY1052" s="54"/>
      <x:c r="GZ1052" s="54"/>
      <x:c r="HA1052" s="54"/>
      <x:c r="HB1052" s="54"/>
      <x:c r="HC1052" s="54"/>
      <x:c r="HD1052" s="54"/>
      <x:c r="HE1052" s="54"/>
      <x:c r="HF1052" s="54"/>
      <x:c r="HG1052" s="54"/>
      <x:c r="HH1052" s="54"/>
      <x:c r="HI1052" s="54"/>
      <x:c r="HJ1052" s="54"/>
      <x:c r="HK1052" s="54"/>
      <x:c r="HL1052" s="54"/>
      <x:c r="HM1052" s="54"/>
      <x:c r="HN1052" s="54"/>
      <x:c r="HO1052" s="54"/>
      <x:c r="HP1052" s="54"/>
      <x:c r="HQ1052" s="54"/>
      <x:c r="HR1052" s="54"/>
      <x:c r="HS1052" s="54"/>
      <x:c r="HT1052" s="54"/>
      <x:c r="HU1052" s="54"/>
      <x:c r="HV1052" s="54"/>
      <x:c r="HW1052" s="54"/>
      <x:c r="HX1052" s="54"/>
      <x:c r="HY1052" s="54"/>
      <x:c r="HZ1052" s="54"/>
      <x:c r="IA1052" s="54"/>
      <x:c r="IB1052" s="54"/>
      <x:c r="IC1052" s="54"/>
      <x:c r="ID1052" s="54"/>
      <x:c r="IE1052" s="54"/>
      <x:c r="IF1052" s="54"/>
      <x:c r="IG1052" s="54"/>
      <x:c r="IH1052" s="54"/>
      <x:c r="II1052" s="54"/>
      <x:c r="IJ1052" s="54"/>
      <x:c r="IK1052" s="54"/>
      <x:c r="IL1052" s="54"/>
      <x:c r="IM1052" s="54"/>
      <x:c r="IN1052" s="54"/>
    </x:row>
    <x:row r="1053" spans="1:248" s="44" customFormat="1" ht="25.5" x14ac:dyDescent="0.2">
      <x:c r="A1053" s="91" t="s">
        <x:v>3013</x:v>
      </x:c>
      <x:c r="B1053" s="91" t="s">
        <x:v>3997</x:v>
      </x:c>
      <x:c r="C1053" s="91" t="s">
        <x:v>131</x:v>
      </x:c>
      <x:c r="D1053" s="91" t="s">
        <x:v>3014</x:v>
      </x:c>
      <x:c r="E1053" s="86">
        <x:v>45559</x:v>
      </x:c>
      <x:c r="F1053" s="99">
        <x:v>45716</x:v>
      </x:c>
      <x:c r="G1053" s="99"/>
      <x:c r="H1053" s="142"/>
      <x:c r="I1053" s="145">
        <x:v>1391597.9</x:v>
      </x:c>
      <x:c r="J1053" s="142"/>
      <x:c r="K1053" s="142"/>
      <x:c r="L1053" s="97" t="s">
        <x:v>2972</x:v>
      </x:c>
      <x:c r="M1053" s="91" t="s">
        <x:v>22</x:v>
      </x:c>
      <x:c r="N1053" s="91" t="s">
        <x:v>407</x:v>
      </x:c>
      <x:c r="O1053" s="91" t="s">
        <x:v>22</x:v>
      </x:c>
      <x:c r="P1053" s="91" t="s">
        <x:v>22</x:v>
      </x:c>
      <x:c r="Q1053" s="91" t="s">
        <x:v>22</x:v>
      </x:c>
      <x:c r="R1053" s="91" t="s">
        <x:v>22</x:v>
      </x:c>
      <x:c r="S1053" s="91" t="s">
        <x:v>22</x:v>
      </x:c>
      <x:c r="T1053" s="91" t="s">
        <x:v>22</x:v>
      </x:c>
      <x:c r="U1053" s="91" t="s">
        <x:v>22</x:v>
      </x:c>
      <x:c r="V1053" s="91" t="s">
        <x:v>99</x:v>
      </x:c>
      <x:c r="W1053" s="91"/>
    </x:row>
    <x:row r="1054" spans="1:248" s="44" customFormat="1" ht="25.5" x14ac:dyDescent="0.2">
      <x:c r="A1054" s="91" t="s">
        <x:v>3080</x:v>
      </x:c>
      <x:c r="B1054" s="91" t="s">
        <x:v>3113</x:v>
      </x:c>
      <x:c r="C1054" s="91" t="s">
        <x:v>1267</x:v>
      </x:c>
      <x:c r="D1054" s="91" t="s">
        <x:v>3114</x:v>
      </x:c>
      <x:c r="E1054" s="86">
        <x:v>45824</x:v>
      </x:c>
      <x:c r="F1054" s="99">
        <x:v>45915</x:v>
      </x:c>
      <x:c r="G1054" s="99"/>
      <x:c r="H1054" s="142"/>
      <x:c r="I1054" s="142"/>
      <x:c r="J1054" s="142"/>
      <x:c r="K1054" s="142"/>
      <x:c r="L1054" s="130">
        <x:v>0</x:v>
      </x:c>
      <x:c r="M1054" s="91" t="s">
        <x:v>2073</x:v>
      </x:c>
      <x:c r="N1054" s="91" t="s">
        <x:v>407</x:v>
      </x:c>
      <x:c r="O1054" s="91" t="s">
        <x:v>22</x:v>
      </x:c>
      <x:c r="P1054" s="91" t="s">
        <x:v>22</x:v>
      </x:c>
      <x:c r="Q1054" s="91" t="s">
        <x:v>22</x:v>
      </x:c>
      <x:c r="R1054" s="91" t="s">
        <x:v>22</x:v>
      </x:c>
      <x:c r="S1054" s="91" t="s">
        <x:v>22</x:v>
      </x:c>
      <x:c r="T1054" s="91" t="s">
        <x:v>22</x:v>
      </x:c>
      <x:c r="U1054" s="91" t="s">
        <x:v>22</x:v>
      </x:c>
      <x:c r="V1054" s="91" t="s">
        <x:v>99</x:v>
      </x:c>
      <x:c r="W1054" s="91"/>
    </x:row>
    <x:row r="1055" spans="1:248" s="54" customFormat="1" ht="43.5" customHeight="1" x14ac:dyDescent="0.2">
      <x:c r="A1055" s="91" t="s">
        <x:v>3081</x:v>
      </x:c>
      <x:c r="B1055" s="91" t="s">
        <x:v>3119</x:v>
      </x:c>
      <x:c r="C1055" s="91" t="s">
        <x:v>3096</x:v>
      </x:c>
      <x:c r="D1055" s="91" t="s">
        <x:v>3115</x:v>
      </x:c>
      <x:c r="E1055" s="86">
        <x:v>45603</x:v>
      </x:c>
      <x:c r="F1055" s="303">
        <x:v>45792</x:v>
      </x:c>
      <x:c r="G1055" s="99"/>
      <x:c r="H1055" s="142"/>
      <x:c r="I1055" s="90">
        <x:v>10851810.33</x:v>
      </x:c>
      <x:c r="J1055" s="142"/>
      <x:c r="K1055" s="142"/>
      <x:c r="L1055" s="615">
        <x:v>13</x:v>
      </x:c>
      <x:c r="M1055" s="91" t="s">
        <x:v>22</x:v>
      </x:c>
      <x:c r="N1055" s="91" t="s">
        <x:v>2090</x:v>
      </x:c>
      <x:c r="O1055" s="91" t="s">
        <x:v>22</x:v>
      </x:c>
      <x:c r="P1055" s="91" t="s">
        <x:v>22</x:v>
      </x:c>
      <x:c r="Q1055" s="91" t="s">
        <x:v>22</x:v>
      </x:c>
      <x:c r="R1055" s="91" t="s">
        <x:v>22</x:v>
      </x:c>
      <x:c r="S1055" s="91" t="s">
        <x:v>22</x:v>
      </x:c>
      <x:c r="T1055" s="91" t="s">
        <x:v>22</x:v>
      </x:c>
      <x:c r="U1055" s="91" t="s">
        <x:v>22</x:v>
      </x:c>
      <x:c r="V1055" s="91" t="s">
        <x:v>99</x:v>
      </x:c>
      <x:c r="W1055" s="91"/>
    </x:row>
    <x:row r="1056" spans="1:248" s="44" customFormat="1" ht="25.5" x14ac:dyDescent="0.2">
      <x:c r="A1056" s="91" t="s">
        <x:v>4578</x:v>
      </x:c>
      <x:c r="B1056" s="203" t="s">
        <x:v>3116</x:v>
      </x:c>
      <x:c r="C1056" s="203" t="s">
        <x:v>806</x:v>
      </x:c>
      <x:c r="D1056" s="203" t="s">
        <x:v>101</x:v>
      </x:c>
      <x:c r="E1056" s="444">
        <x:v>45686</x:v>
      </x:c>
      <x:c r="F1056" s="205">
        <x:v>45792</x:v>
      </x:c>
      <x:c r="G1056" s="205"/>
      <x:c r="H1056" s="206"/>
      <x:c r="I1056" s="436">
        <x:v>6333491.1400000006</x:v>
      </x:c>
      <x:c r="J1056" s="206"/>
      <x:c r="K1056" s="206"/>
      <x:c r="L1056" s="442">
        <x:v>4</x:v>
      </x:c>
      <x:c r="M1056" s="203" t="s">
        <x:v>22</x:v>
      </x:c>
      <x:c r="N1056" s="203" t="s">
        <x:v>407</x:v>
      </x:c>
      <x:c r="O1056" s="203" t="s">
        <x:v>22</x:v>
      </x:c>
      <x:c r="P1056" s="203" t="s">
        <x:v>22</x:v>
      </x:c>
      <x:c r="Q1056" s="203" t="s">
        <x:v>22</x:v>
      </x:c>
      <x:c r="R1056" s="203" t="s">
        <x:v>22</x:v>
      </x:c>
      <x:c r="S1056" s="203" t="s">
        <x:v>22</x:v>
      </x:c>
      <x:c r="T1056" s="203" t="s">
        <x:v>22</x:v>
      </x:c>
      <x:c r="U1056" s="203" t="s">
        <x:v>22</x:v>
      </x:c>
      <x:c r="V1056" s="203" t="s">
        <x:v>99</x:v>
      </x:c>
      <x:c r="W1056" s="203"/>
      <x:c r="X1056" s="54"/>
      <x:c r="Y1056" s="54"/>
      <x:c r="Z1056" s="54"/>
      <x:c r="AA1056" s="54"/>
      <x:c r="AB1056" s="54"/>
      <x:c r="AC1056" s="54"/>
      <x:c r="AD1056" s="54"/>
      <x:c r="AE1056" s="54"/>
      <x:c r="AF1056" s="54"/>
      <x:c r="AG1056" s="54"/>
      <x:c r="AH1056" s="54"/>
      <x:c r="AI1056" s="54"/>
      <x:c r="AJ1056" s="54"/>
      <x:c r="AK1056" s="54"/>
      <x:c r="AL1056" s="54"/>
      <x:c r="AM1056" s="54"/>
      <x:c r="AN1056" s="54"/>
      <x:c r="AO1056" s="54"/>
      <x:c r="AP1056" s="54"/>
      <x:c r="AQ1056" s="54"/>
      <x:c r="AR1056" s="54"/>
      <x:c r="AS1056" s="54"/>
      <x:c r="AT1056" s="54"/>
      <x:c r="AU1056" s="54"/>
      <x:c r="AV1056" s="54"/>
      <x:c r="AW1056" s="54"/>
      <x:c r="AX1056" s="54"/>
      <x:c r="AY1056" s="54"/>
      <x:c r="AZ1056" s="54"/>
      <x:c r="BA1056" s="54"/>
      <x:c r="BB1056" s="54"/>
      <x:c r="BC1056" s="54"/>
      <x:c r="BD1056" s="54"/>
      <x:c r="BE1056" s="54"/>
      <x:c r="BF1056" s="54"/>
      <x:c r="BG1056" s="54"/>
      <x:c r="BH1056" s="54"/>
      <x:c r="BI1056" s="54"/>
      <x:c r="BJ1056" s="54"/>
      <x:c r="BK1056" s="54"/>
      <x:c r="BL1056" s="54"/>
      <x:c r="BM1056" s="54"/>
      <x:c r="BN1056" s="54"/>
      <x:c r="BO1056" s="54"/>
      <x:c r="BP1056" s="54"/>
      <x:c r="BQ1056" s="54"/>
      <x:c r="BR1056" s="54"/>
      <x:c r="BS1056" s="54"/>
      <x:c r="BT1056" s="54"/>
      <x:c r="BU1056" s="54"/>
      <x:c r="BV1056" s="54"/>
      <x:c r="BW1056" s="54"/>
      <x:c r="BX1056" s="54"/>
      <x:c r="BY1056" s="54"/>
      <x:c r="BZ1056" s="54"/>
      <x:c r="CA1056" s="54"/>
      <x:c r="CB1056" s="54"/>
      <x:c r="CC1056" s="54"/>
      <x:c r="CD1056" s="54"/>
      <x:c r="CE1056" s="54"/>
      <x:c r="CF1056" s="54"/>
      <x:c r="CG1056" s="54"/>
      <x:c r="CH1056" s="54"/>
      <x:c r="CI1056" s="54"/>
      <x:c r="CJ1056" s="54"/>
      <x:c r="CK1056" s="54"/>
      <x:c r="CL1056" s="54"/>
      <x:c r="CM1056" s="54"/>
      <x:c r="CN1056" s="54"/>
      <x:c r="CO1056" s="54"/>
      <x:c r="CP1056" s="54"/>
      <x:c r="CQ1056" s="54"/>
      <x:c r="CR1056" s="54"/>
      <x:c r="CS1056" s="54"/>
      <x:c r="CT1056" s="54"/>
      <x:c r="CU1056" s="54"/>
      <x:c r="CV1056" s="54"/>
      <x:c r="CW1056" s="54"/>
      <x:c r="CX1056" s="54"/>
      <x:c r="CY1056" s="54"/>
      <x:c r="CZ1056" s="54"/>
      <x:c r="DA1056" s="54"/>
      <x:c r="DB1056" s="54"/>
      <x:c r="DC1056" s="54"/>
      <x:c r="DD1056" s="54"/>
      <x:c r="DE1056" s="54"/>
      <x:c r="DF1056" s="54"/>
      <x:c r="DG1056" s="54"/>
      <x:c r="DH1056" s="54"/>
      <x:c r="DI1056" s="54"/>
      <x:c r="DJ1056" s="54"/>
      <x:c r="DK1056" s="54"/>
      <x:c r="DL1056" s="54"/>
      <x:c r="DM1056" s="54"/>
      <x:c r="DN1056" s="54"/>
      <x:c r="DO1056" s="54"/>
      <x:c r="DP1056" s="54"/>
      <x:c r="DQ1056" s="54"/>
      <x:c r="DR1056" s="54"/>
      <x:c r="DS1056" s="54"/>
      <x:c r="DT1056" s="54"/>
      <x:c r="DU1056" s="54"/>
      <x:c r="DV1056" s="54"/>
      <x:c r="DW1056" s="54"/>
      <x:c r="DX1056" s="54"/>
      <x:c r="DY1056" s="54"/>
      <x:c r="DZ1056" s="54"/>
      <x:c r="EA1056" s="54"/>
      <x:c r="EB1056" s="54"/>
      <x:c r="EC1056" s="54"/>
      <x:c r="ED1056" s="54"/>
      <x:c r="EE1056" s="54"/>
      <x:c r="EF1056" s="54"/>
      <x:c r="EG1056" s="54"/>
      <x:c r="EH1056" s="54"/>
      <x:c r="EI1056" s="54"/>
      <x:c r="EJ1056" s="54"/>
      <x:c r="EK1056" s="54"/>
      <x:c r="EL1056" s="54"/>
      <x:c r="EM1056" s="54"/>
      <x:c r="EN1056" s="54"/>
      <x:c r="EO1056" s="54"/>
      <x:c r="EP1056" s="54"/>
      <x:c r="EQ1056" s="54"/>
      <x:c r="ER1056" s="54"/>
      <x:c r="ES1056" s="54"/>
      <x:c r="ET1056" s="54"/>
      <x:c r="EU1056" s="54"/>
      <x:c r="EV1056" s="54"/>
      <x:c r="EW1056" s="54"/>
      <x:c r="EX1056" s="54"/>
      <x:c r="EY1056" s="54"/>
      <x:c r="EZ1056" s="54"/>
      <x:c r="FA1056" s="54"/>
      <x:c r="FB1056" s="54"/>
      <x:c r="FC1056" s="54"/>
      <x:c r="FD1056" s="54"/>
      <x:c r="FE1056" s="54"/>
      <x:c r="FF1056" s="54"/>
      <x:c r="FG1056" s="54"/>
      <x:c r="FH1056" s="54"/>
      <x:c r="FI1056" s="54"/>
      <x:c r="FJ1056" s="54"/>
      <x:c r="FK1056" s="54"/>
      <x:c r="FL1056" s="54"/>
      <x:c r="FM1056" s="54"/>
      <x:c r="FN1056" s="54"/>
      <x:c r="FO1056" s="54"/>
      <x:c r="FP1056" s="54"/>
      <x:c r="FQ1056" s="54"/>
      <x:c r="FR1056" s="54"/>
      <x:c r="FS1056" s="54"/>
      <x:c r="FT1056" s="54"/>
      <x:c r="FU1056" s="54"/>
      <x:c r="FV1056" s="54"/>
      <x:c r="FW1056" s="54"/>
      <x:c r="FX1056" s="54"/>
      <x:c r="FY1056" s="54"/>
      <x:c r="FZ1056" s="54"/>
      <x:c r="GA1056" s="54"/>
      <x:c r="GB1056" s="54"/>
      <x:c r="GC1056" s="54"/>
      <x:c r="GD1056" s="54"/>
      <x:c r="GE1056" s="54"/>
      <x:c r="GF1056" s="54"/>
      <x:c r="GG1056" s="54"/>
      <x:c r="GH1056" s="54"/>
      <x:c r="GI1056" s="54"/>
      <x:c r="GJ1056" s="54"/>
      <x:c r="GK1056" s="54"/>
      <x:c r="GL1056" s="54"/>
      <x:c r="GM1056" s="54"/>
      <x:c r="GN1056" s="54"/>
      <x:c r="GO1056" s="54"/>
      <x:c r="GP1056" s="54"/>
      <x:c r="GQ1056" s="54"/>
      <x:c r="GR1056" s="54"/>
      <x:c r="GS1056" s="54"/>
      <x:c r="GT1056" s="54"/>
      <x:c r="GU1056" s="54"/>
      <x:c r="GV1056" s="54"/>
      <x:c r="GW1056" s="54"/>
      <x:c r="GX1056" s="54"/>
      <x:c r="GY1056" s="54"/>
      <x:c r="GZ1056" s="54"/>
      <x:c r="HA1056" s="54"/>
      <x:c r="HB1056" s="54"/>
      <x:c r="HC1056" s="54"/>
      <x:c r="HD1056" s="54"/>
      <x:c r="HE1056" s="54"/>
      <x:c r="HF1056" s="54"/>
      <x:c r="HG1056" s="54"/>
      <x:c r="HH1056" s="54"/>
      <x:c r="HI1056" s="54"/>
      <x:c r="HJ1056" s="54"/>
      <x:c r="HK1056" s="54"/>
      <x:c r="HL1056" s="54"/>
      <x:c r="HM1056" s="54"/>
      <x:c r="HN1056" s="54"/>
      <x:c r="HO1056" s="54"/>
      <x:c r="HP1056" s="54"/>
      <x:c r="HQ1056" s="54"/>
      <x:c r="HR1056" s="54"/>
      <x:c r="HS1056" s="54"/>
      <x:c r="HT1056" s="54"/>
      <x:c r="HU1056" s="54"/>
      <x:c r="HV1056" s="54"/>
      <x:c r="HW1056" s="54"/>
      <x:c r="HX1056" s="54"/>
      <x:c r="HY1056" s="54"/>
      <x:c r="HZ1056" s="54"/>
      <x:c r="IA1056" s="54"/>
      <x:c r="IB1056" s="54"/>
      <x:c r="IC1056" s="54"/>
      <x:c r="ID1056" s="54"/>
      <x:c r="IE1056" s="54"/>
      <x:c r="IF1056" s="54"/>
      <x:c r="IG1056" s="54"/>
      <x:c r="IH1056" s="54"/>
      <x:c r="II1056" s="54"/>
      <x:c r="IJ1056" s="54"/>
      <x:c r="IK1056" s="54"/>
      <x:c r="IL1056" s="54"/>
      <x:c r="IM1056" s="54"/>
      <x:c r="IN1056" s="54"/>
    </x:row>
    <x:row r="1057" spans="1:248" s="44" customFormat="1" ht="38.25" x14ac:dyDescent="0.2">
      <x:c r="A1057" s="91" t="s">
        <x:v>3082</x:v>
      </x:c>
      <x:c r="B1057" s="91" t="s">
        <x:v>3117</x:v>
      </x:c>
      <x:c r="C1057" s="91" t="s">
        <x:v>166</x:v>
      </x:c>
      <x:c r="D1057" s="91" t="s">
        <x:v>3118</x:v>
      </x:c>
      <x:c r="E1057" s="86">
        <x:v>46174</x:v>
      </x:c>
      <x:c r="F1057" s="119">
        <x:v>46359</x:v>
      </x:c>
      <x:c r="G1057" s="99"/>
      <x:c r="H1057" s="142"/>
      <x:c r="I1057" s="142"/>
      <x:c r="J1057" s="142"/>
      <x:c r="K1057" s="142"/>
      <x:c r="L1057" s="130">
        <x:v>0</x:v>
      </x:c>
      <x:c r="M1057" s="91" t="s">
        <x:v>22</x:v>
      </x:c>
      <x:c r="N1057" s="91" t="s">
        <x:v>2090</x:v>
      </x:c>
      <x:c r="O1057" s="91" t="s">
        <x:v>22</x:v>
      </x:c>
      <x:c r="P1057" s="91" t="s">
        <x:v>22</x:v>
      </x:c>
      <x:c r="Q1057" s="91" t="s">
        <x:v>22</x:v>
      </x:c>
      <x:c r="R1057" s="91" t="s">
        <x:v>22</x:v>
      </x:c>
      <x:c r="S1057" s="91" t="s">
        <x:v>22</x:v>
      </x:c>
      <x:c r="T1057" s="91" t="s">
        <x:v>22</x:v>
      </x:c>
      <x:c r="U1057" s="91" t="s">
        <x:v>22</x:v>
      </x:c>
      <x:c r="V1057" s="91" t="s">
        <x:v>99</x:v>
      </x:c>
      <x:c r="W1057" s="91"/>
      <x:c r="X1057" s="54"/>
      <x:c r="Y1057" s="54"/>
      <x:c r="Z1057" s="54"/>
      <x:c r="AA1057" s="54"/>
      <x:c r="AB1057" s="54"/>
      <x:c r="AC1057" s="54"/>
      <x:c r="AD1057" s="54"/>
      <x:c r="AE1057" s="54"/>
      <x:c r="AF1057" s="54"/>
      <x:c r="AG1057" s="54"/>
      <x:c r="AH1057" s="54"/>
      <x:c r="AI1057" s="54"/>
      <x:c r="AJ1057" s="54"/>
      <x:c r="AK1057" s="54"/>
      <x:c r="AL1057" s="54"/>
      <x:c r="AM1057" s="54"/>
      <x:c r="AN1057" s="54"/>
      <x:c r="AO1057" s="54"/>
      <x:c r="AP1057" s="54"/>
      <x:c r="AQ1057" s="54"/>
      <x:c r="AR1057" s="54"/>
      <x:c r="AS1057" s="54"/>
      <x:c r="AT1057" s="54"/>
      <x:c r="AU1057" s="54"/>
      <x:c r="AV1057" s="54"/>
      <x:c r="AW1057" s="54"/>
      <x:c r="AX1057" s="54"/>
      <x:c r="AY1057" s="54"/>
      <x:c r="AZ1057" s="54"/>
      <x:c r="BA1057" s="54"/>
      <x:c r="BB1057" s="54"/>
      <x:c r="BC1057" s="54"/>
      <x:c r="BD1057" s="54"/>
      <x:c r="BE1057" s="54"/>
      <x:c r="BF1057" s="54"/>
      <x:c r="BG1057" s="54"/>
      <x:c r="BH1057" s="54"/>
      <x:c r="BI1057" s="54"/>
      <x:c r="BJ1057" s="54"/>
      <x:c r="BK1057" s="54"/>
      <x:c r="BL1057" s="54"/>
      <x:c r="BM1057" s="54"/>
      <x:c r="BN1057" s="54"/>
      <x:c r="BO1057" s="54"/>
      <x:c r="BP1057" s="54"/>
      <x:c r="BQ1057" s="54"/>
      <x:c r="BR1057" s="54"/>
      <x:c r="BS1057" s="54"/>
      <x:c r="BT1057" s="54"/>
      <x:c r="BU1057" s="54"/>
      <x:c r="BV1057" s="54"/>
      <x:c r="BW1057" s="54"/>
      <x:c r="BX1057" s="54"/>
      <x:c r="BY1057" s="54"/>
      <x:c r="BZ1057" s="54"/>
      <x:c r="CA1057" s="54"/>
      <x:c r="CB1057" s="54"/>
      <x:c r="CC1057" s="54"/>
      <x:c r="CD1057" s="54"/>
      <x:c r="CE1057" s="54"/>
      <x:c r="CF1057" s="54"/>
      <x:c r="CG1057" s="54"/>
      <x:c r="CH1057" s="54"/>
      <x:c r="CI1057" s="54"/>
      <x:c r="CJ1057" s="54"/>
      <x:c r="CK1057" s="54"/>
      <x:c r="CL1057" s="54"/>
      <x:c r="CM1057" s="54"/>
      <x:c r="CN1057" s="54"/>
      <x:c r="CO1057" s="54"/>
      <x:c r="CP1057" s="54"/>
      <x:c r="CQ1057" s="54"/>
      <x:c r="CR1057" s="54"/>
      <x:c r="CS1057" s="54"/>
      <x:c r="CT1057" s="54"/>
      <x:c r="CU1057" s="54"/>
      <x:c r="CV1057" s="54"/>
      <x:c r="CW1057" s="54"/>
      <x:c r="CX1057" s="54"/>
      <x:c r="CY1057" s="54"/>
      <x:c r="CZ1057" s="54"/>
      <x:c r="DA1057" s="54"/>
      <x:c r="DB1057" s="54"/>
      <x:c r="DC1057" s="54"/>
      <x:c r="DD1057" s="54"/>
      <x:c r="DE1057" s="54"/>
      <x:c r="DF1057" s="54"/>
      <x:c r="DG1057" s="54"/>
      <x:c r="DH1057" s="54"/>
      <x:c r="DI1057" s="54"/>
      <x:c r="DJ1057" s="54"/>
      <x:c r="DK1057" s="54"/>
      <x:c r="DL1057" s="54"/>
      <x:c r="DM1057" s="54"/>
      <x:c r="DN1057" s="54"/>
      <x:c r="DO1057" s="54"/>
      <x:c r="DP1057" s="54"/>
      <x:c r="DQ1057" s="54"/>
      <x:c r="DR1057" s="54"/>
      <x:c r="DS1057" s="54"/>
      <x:c r="DT1057" s="54"/>
      <x:c r="DU1057" s="54"/>
      <x:c r="DV1057" s="54"/>
      <x:c r="DW1057" s="54"/>
      <x:c r="DX1057" s="54"/>
      <x:c r="DY1057" s="54"/>
      <x:c r="DZ1057" s="54"/>
      <x:c r="EA1057" s="54"/>
      <x:c r="EB1057" s="54"/>
      <x:c r="EC1057" s="54"/>
      <x:c r="ED1057" s="54"/>
      <x:c r="EE1057" s="54"/>
      <x:c r="EF1057" s="54"/>
      <x:c r="EG1057" s="54"/>
      <x:c r="EH1057" s="54"/>
      <x:c r="EI1057" s="54"/>
      <x:c r="EJ1057" s="54"/>
      <x:c r="EK1057" s="54"/>
      <x:c r="EL1057" s="54"/>
      <x:c r="EM1057" s="54"/>
      <x:c r="EN1057" s="54"/>
      <x:c r="EO1057" s="54"/>
      <x:c r="EP1057" s="54"/>
      <x:c r="EQ1057" s="54"/>
      <x:c r="ER1057" s="54"/>
      <x:c r="ES1057" s="54"/>
      <x:c r="ET1057" s="54"/>
      <x:c r="EU1057" s="54"/>
      <x:c r="EV1057" s="54"/>
      <x:c r="EW1057" s="54"/>
      <x:c r="EX1057" s="54"/>
      <x:c r="EY1057" s="54"/>
      <x:c r="EZ1057" s="54"/>
      <x:c r="FA1057" s="54"/>
      <x:c r="FB1057" s="54"/>
      <x:c r="FC1057" s="54"/>
      <x:c r="FD1057" s="54"/>
      <x:c r="FE1057" s="54"/>
      <x:c r="FF1057" s="54"/>
      <x:c r="FG1057" s="54"/>
      <x:c r="FH1057" s="54"/>
      <x:c r="FI1057" s="54"/>
      <x:c r="FJ1057" s="54"/>
      <x:c r="FK1057" s="54"/>
      <x:c r="FL1057" s="54"/>
      <x:c r="FM1057" s="54"/>
      <x:c r="FN1057" s="54"/>
      <x:c r="FO1057" s="54"/>
      <x:c r="FP1057" s="54"/>
      <x:c r="FQ1057" s="54"/>
      <x:c r="FR1057" s="54"/>
      <x:c r="FS1057" s="54"/>
      <x:c r="FT1057" s="54"/>
      <x:c r="FU1057" s="54"/>
      <x:c r="FV1057" s="54"/>
      <x:c r="FW1057" s="54"/>
      <x:c r="FX1057" s="54"/>
      <x:c r="FY1057" s="54"/>
      <x:c r="FZ1057" s="54"/>
      <x:c r="GA1057" s="54"/>
      <x:c r="GB1057" s="54"/>
      <x:c r="GC1057" s="54"/>
      <x:c r="GD1057" s="54"/>
      <x:c r="GE1057" s="54"/>
      <x:c r="GF1057" s="54"/>
      <x:c r="GG1057" s="54"/>
      <x:c r="GH1057" s="54"/>
      <x:c r="GI1057" s="54"/>
      <x:c r="GJ1057" s="54"/>
      <x:c r="GK1057" s="54"/>
      <x:c r="GL1057" s="54"/>
      <x:c r="GM1057" s="54"/>
      <x:c r="GN1057" s="54"/>
      <x:c r="GO1057" s="54"/>
      <x:c r="GP1057" s="54"/>
      <x:c r="GQ1057" s="54"/>
      <x:c r="GR1057" s="54"/>
      <x:c r="GS1057" s="54"/>
      <x:c r="GT1057" s="54"/>
      <x:c r="GU1057" s="54"/>
      <x:c r="GV1057" s="54"/>
      <x:c r="GW1057" s="54"/>
      <x:c r="GX1057" s="54"/>
      <x:c r="GY1057" s="54"/>
      <x:c r="GZ1057" s="54"/>
      <x:c r="HA1057" s="54"/>
      <x:c r="HB1057" s="54"/>
      <x:c r="HC1057" s="54"/>
      <x:c r="HD1057" s="54"/>
      <x:c r="HE1057" s="54"/>
      <x:c r="HF1057" s="54"/>
      <x:c r="HG1057" s="54"/>
      <x:c r="HH1057" s="54"/>
      <x:c r="HI1057" s="54"/>
      <x:c r="HJ1057" s="54"/>
      <x:c r="HK1057" s="54"/>
      <x:c r="HL1057" s="54"/>
      <x:c r="HM1057" s="54"/>
      <x:c r="HN1057" s="54"/>
      <x:c r="HO1057" s="54"/>
      <x:c r="HP1057" s="54"/>
      <x:c r="HQ1057" s="54"/>
      <x:c r="HR1057" s="54"/>
      <x:c r="HS1057" s="54"/>
      <x:c r="HT1057" s="54"/>
      <x:c r="HU1057" s="54"/>
      <x:c r="HV1057" s="54"/>
      <x:c r="HW1057" s="54"/>
      <x:c r="HX1057" s="54"/>
      <x:c r="HY1057" s="54"/>
      <x:c r="HZ1057" s="54"/>
      <x:c r="IA1057" s="54"/>
      <x:c r="IB1057" s="54"/>
      <x:c r="IC1057" s="54"/>
      <x:c r="ID1057" s="54"/>
      <x:c r="IE1057" s="54"/>
      <x:c r="IF1057" s="54"/>
      <x:c r="IG1057" s="54"/>
      <x:c r="IH1057" s="54"/>
      <x:c r="II1057" s="54"/>
      <x:c r="IJ1057" s="54"/>
      <x:c r="IK1057" s="54"/>
      <x:c r="IL1057" s="54"/>
      <x:c r="IM1057" s="54"/>
      <x:c r="IN1057" s="54"/>
    </x:row>
    <x:row r="1058" spans="1:248" s="54" customFormat="1" ht="38.25" x14ac:dyDescent="0.2">
      <x:c r="A1058" s="91" t="s">
        <x:v>3083</x:v>
      </x:c>
      <x:c r="B1058" s="91" t="s">
        <x:v>3120</x:v>
      </x:c>
      <x:c r="C1058" s="91" t="s">
        <x:v>841</x:v>
      </x:c>
      <x:c r="D1058" s="91" t="s">
        <x:v>3121</x:v>
      </x:c>
      <x:c r="E1058" s="86">
        <x:v>46174</x:v>
      </x:c>
      <x:c r="F1058" s="119">
        <x:v>46359</x:v>
      </x:c>
      <x:c r="G1058" s="99"/>
      <x:c r="H1058" s="142"/>
      <x:c r="I1058" s="142"/>
      <x:c r="J1058" s="142"/>
      <x:c r="K1058" s="142"/>
      <x:c r="L1058" s="130">
        <x:v>0</x:v>
      </x:c>
      <x:c r="M1058" s="91" t="s">
        <x:v>22</x:v>
      </x:c>
      <x:c r="N1058" s="91" t="s">
        <x:v>407</x:v>
      </x:c>
      <x:c r="O1058" s="91" t="s">
        <x:v>22</x:v>
      </x:c>
      <x:c r="P1058" s="91" t="s">
        <x:v>22</x:v>
      </x:c>
      <x:c r="Q1058" s="91" t="s">
        <x:v>22</x:v>
      </x:c>
      <x:c r="R1058" s="91" t="s">
        <x:v>22</x:v>
      </x:c>
      <x:c r="S1058" s="91" t="s">
        <x:v>22</x:v>
      </x:c>
      <x:c r="T1058" s="91" t="s">
        <x:v>22</x:v>
      </x:c>
      <x:c r="U1058" s="91" t="s">
        <x:v>22</x:v>
      </x:c>
      <x:c r="V1058" s="91" t="s">
        <x:v>99</x:v>
      </x:c>
      <x:c r="W1058" s="91"/>
    </x:row>
    <x:row r="1059" spans="1:248" s="54" customFormat="1" ht="38.25" x14ac:dyDescent="0.2">
      <x:c r="A1059" s="91" t="s">
        <x:v>3125</x:v>
      </x:c>
      <x:c r="B1059" s="91" t="s">
        <x:v>3122</x:v>
      </x:c>
      <x:c r="C1059" s="91" t="s">
        <x:v>3124</x:v>
      </x:c>
      <x:c r="D1059" s="91" t="s">
        <x:v>3123</x:v>
      </x:c>
      <x:c r="E1059" s="99">
        <x:v>45982</x:v>
      </x:c>
      <x:c r="F1059" s="600">
        <x:v>46135</x:v>
      </x:c>
      <x:c r="G1059" s="602"/>
      <x:c r="H1059" s="502"/>
      <x:c r="I1059" s="502"/>
      <x:c r="J1059" s="502"/>
      <x:c r="K1059" s="502"/>
      <x:c r="L1059" s="613">
        <x:v>0</x:v>
      </x:c>
      <x:c r="M1059" s="538" t="s">
        <x:v>22</x:v>
      </x:c>
      <x:c r="N1059" s="538" t="s">
        <x:v>407</x:v>
      </x:c>
      <x:c r="O1059" s="538" t="s">
        <x:v>22</x:v>
      </x:c>
      <x:c r="P1059" s="538" t="s">
        <x:v>22</x:v>
      </x:c>
      <x:c r="Q1059" s="538" t="s">
        <x:v>22</x:v>
      </x:c>
      <x:c r="R1059" s="538" t="s">
        <x:v>22</x:v>
      </x:c>
      <x:c r="S1059" s="538" t="s">
        <x:v>22</x:v>
      </x:c>
      <x:c r="T1059" s="538" t="s">
        <x:v>22</x:v>
      </x:c>
      <x:c r="U1059" s="538" t="s">
        <x:v>22</x:v>
      </x:c>
      <x:c r="V1059" s="538" t="s">
        <x:v>99</x:v>
      </x:c>
      <x:c r="W1059" s="538"/>
    </x:row>
    <x:row r="1060" spans="1:248" s="54" customFormat="1" ht="38.25" x14ac:dyDescent="0.2">
      <x:c r="A1060" s="91" t="s">
        <x:v>3084</x:v>
      </x:c>
      <x:c r="B1060" s="91" t="s">
        <x:v>3127</x:v>
      </x:c>
      <x:c r="C1060" s="91" t="s">
        <x:v>3126</x:v>
      </x:c>
      <x:c r="D1060" s="91" t="s">
        <x:v>3128</x:v>
      </x:c>
      <x:c r="E1060" s="444">
        <x:v>45792</x:v>
      </x:c>
      <x:c r="F1060" s="304">
        <x:v>45995</x:v>
      </x:c>
      <x:c r="G1060" s="99"/>
      <x:c r="H1060" s="142"/>
      <x:c r="I1060" s="142"/>
      <x:c r="J1060" s="142"/>
      <x:c r="K1060" s="142"/>
      <x:c r="L1060" s="130">
        <x:v>0</x:v>
      </x:c>
      <x:c r="M1060" s="91" t="s">
        <x:v>407</x:v>
      </x:c>
      <x:c r="N1060" s="91" t="s">
        <x:v>22</x:v>
      </x:c>
      <x:c r="O1060" s="91" t="s">
        <x:v>22</x:v>
      </x:c>
      <x:c r="P1060" s="91" t="s">
        <x:v>22</x:v>
      </x:c>
      <x:c r="Q1060" s="91" t="s">
        <x:v>22</x:v>
      </x:c>
      <x:c r="R1060" s="91" t="s">
        <x:v>22</x:v>
      </x:c>
      <x:c r="S1060" s="91" t="s">
        <x:v>22</x:v>
      </x:c>
      <x:c r="T1060" s="91" t="s">
        <x:v>22</x:v>
      </x:c>
      <x:c r="U1060" s="91" t="s">
        <x:v>22</x:v>
      </x:c>
      <x:c r="V1060" s="91" t="s">
        <x:v>99</x:v>
      </x:c>
      <x:c r="W1060" s="91"/>
    </x:row>
    <x:row r="1061" spans="1:248" s="54" customFormat="1" ht="25.5" x14ac:dyDescent="0.2">
      <x:c r="A1061" s="91" t="s">
        <x:v>3085</x:v>
      </x:c>
      <x:c r="B1061" s="91" t="s">
        <x:v>3095</x:v>
      </x:c>
      <x:c r="C1061" s="91" t="s">
        <x:v>1727</x:v>
      </x:c>
      <x:c r="D1061" s="91" t="s">
        <x:v>3099</x:v>
      </x:c>
      <x:c r="E1061" s="99">
        <x:v>45293</x:v>
      </x:c>
      <x:c r="F1061" s="602">
        <x:v>45621</x:v>
      </x:c>
      <x:c r="G1061" s="602">
        <x:v>45621</x:v>
      </x:c>
      <x:c r="H1061" s="502"/>
      <x:c r="I1061" s="778">
        <x:v>314571.95</x:v>
      </x:c>
      <x:c r="J1061" s="502"/>
      <x:c r="K1061" s="502"/>
      <x:c r="L1061" s="588">
        <x:v>100</x:v>
      </x:c>
      <x:c r="M1061" s="538" t="s">
        <x:v>407</x:v>
      </x:c>
      <x:c r="N1061" s="538" t="s">
        <x:v>22</x:v>
      </x:c>
      <x:c r="O1061" s="538" t="s">
        <x:v>22</x:v>
      </x:c>
      <x:c r="P1061" s="538" t="s">
        <x:v>22</x:v>
      </x:c>
      <x:c r="Q1061" s="538" t="s">
        <x:v>22</x:v>
      </x:c>
      <x:c r="R1061" s="538" t="s">
        <x:v>22</x:v>
      </x:c>
      <x:c r="S1061" s="538" t="s">
        <x:v>22</x:v>
      </x:c>
      <x:c r="T1061" s="538" t="s">
        <x:v>22</x:v>
      </x:c>
      <x:c r="U1061" s="538" t="s">
        <x:v>22</x:v>
      </x:c>
      <x:c r="V1061" s="538" t="s">
        <x:v>99</x:v>
      </x:c>
      <x:c r="W1061" s="538"/>
    </x:row>
    <x:row r="1062" spans="1:248" s="54" customFormat="1" ht="25.5" x14ac:dyDescent="0.2">
      <x:c r="A1062" s="91" t="s">
        <x:v>3086</x:v>
      </x:c>
      <x:c r="B1062" s="91" t="s">
        <x:v>3129</x:v>
      </x:c>
      <x:c r="C1062" s="91" t="s">
        <x:v>3097</x:v>
      </x:c>
      <x:c r="D1062" s="91" t="s">
        <x:v>3130</x:v>
      </x:c>
      <x:c r="E1062" s="444">
        <x:v>45671</x:v>
      </x:c>
      <x:c r="F1062" s="99">
        <x:v>45792</x:v>
      </x:c>
      <x:c r="G1062" s="99"/>
      <x:c r="H1062" s="142"/>
      <x:c r="I1062" s="227">
        <x:v>12875475.800000001</x:v>
      </x:c>
      <x:c r="J1062" s="142"/>
      <x:c r="K1062" s="142"/>
      <x:c r="L1062" s="442">
        <x:v>10</x:v>
      </x:c>
      <x:c r="M1062" s="91" t="s">
        <x:v>22</x:v>
      </x:c>
      <x:c r="N1062" s="91" t="s">
        <x:v>407</x:v>
      </x:c>
      <x:c r="O1062" s="91" t="s">
        <x:v>22</x:v>
      </x:c>
      <x:c r="P1062" s="91" t="s">
        <x:v>22</x:v>
      </x:c>
      <x:c r="Q1062" s="91" t="s">
        <x:v>22</x:v>
      </x:c>
      <x:c r="R1062" s="91" t="s">
        <x:v>22</x:v>
      </x:c>
      <x:c r="S1062" s="91" t="s">
        <x:v>22</x:v>
      </x:c>
      <x:c r="T1062" s="91" t="s">
        <x:v>22</x:v>
      </x:c>
      <x:c r="U1062" s="91" t="s">
        <x:v>22</x:v>
      </x:c>
      <x:c r="V1062" s="91" t="s">
        <x:v>99</x:v>
      </x:c>
      <x:c r="W1062" s="91"/>
    </x:row>
    <x:row r="1063" spans="1:248" s="54" customFormat="1" ht="38.25" x14ac:dyDescent="0.2">
      <x:c r="A1063" s="91" t="s">
        <x:v>3087</x:v>
      </x:c>
      <x:c r="B1063" s="91" t="s">
        <x:v>3131</x:v>
      </x:c>
      <x:c r="C1063" s="91" t="s">
        <x:v>2767</x:v>
      </x:c>
      <x:c r="D1063" s="91" t="s">
        <x:v>3118</x:v>
      </x:c>
      <x:c r="E1063" s="86">
        <x:v>45789</x:v>
      </x:c>
      <x:c r="F1063" s="600">
        <x:v>45981</x:v>
      </x:c>
      <x:c r="G1063" s="99"/>
      <x:c r="H1063" s="142"/>
      <x:c r="I1063" s="142"/>
      <x:c r="J1063" s="142"/>
      <x:c r="K1063" s="142"/>
      <x:c r="L1063" s="130">
        <x:v>0</x:v>
      </x:c>
      <x:c r="M1063" s="91" t="s">
        <x:v>22</x:v>
      </x:c>
      <x:c r="N1063" s="91" t="s">
        <x:v>2090</x:v>
      </x:c>
      <x:c r="O1063" s="91" t="s">
        <x:v>22</x:v>
      </x:c>
      <x:c r="P1063" s="91" t="s">
        <x:v>22</x:v>
      </x:c>
      <x:c r="Q1063" s="91" t="s">
        <x:v>22</x:v>
      </x:c>
      <x:c r="R1063" s="91" t="s">
        <x:v>22</x:v>
      </x:c>
      <x:c r="S1063" s="91" t="s">
        <x:v>22</x:v>
      </x:c>
      <x:c r="T1063" s="91" t="s">
        <x:v>22</x:v>
      </x:c>
      <x:c r="U1063" s="91" t="s">
        <x:v>22</x:v>
      </x:c>
      <x:c r="V1063" s="91" t="s">
        <x:v>99</x:v>
      </x:c>
      <x:c r="W1063" s="91"/>
    </x:row>
    <x:row r="1064" spans="1:248" s="54" customFormat="1" ht="38.25" x14ac:dyDescent="0.2">
      <x:c r="A1064" s="91" t="s">
        <x:v>3088</x:v>
      </x:c>
      <x:c r="B1064" s="91" t="s">
        <x:v>3132</x:v>
      </x:c>
      <x:c r="C1064" s="91" t="s">
        <x:v>3098</x:v>
      </x:c>
      <x:c r="D1064" s="91" t="s">
        <x:v>3118</x:v>
      </x:c>
      <x:c r="E1064" s="86">
        <x:v>45589</x:v>
      </x:c>
      <x:c r="F1064" s="99">
        <x:v>45792</x:v>
      </x:c>
      <x:c r="G1064" s="99"/>
      <x:c r="H1064" s="142"/>
      <x:c r="I1064" s="90">
        <x:v>11214376.16</x:v>
      </x:c>
      <x:c r="J1064" s="142"/>
      <x:c r="K1064" s="142"/>
      <x:c r="L1064" s="443">
        <x:v>28</x:v>
      </x:c>
      <x:c r="M1064" s="91" t="s">
        <x:v>22</x:v>
      </x:c>
      <x:c r="N1064" s="91" t="s">
        <x:v>2090</x:v>
      </x:c>
      <x:c r="O1064" s="91" t="s">
        <x:v>22</x:v>
      </x:c>
      <x:c r="P1064" s="91" t="s">
        <x:v>22</x:v>
      </x:c>
      <x:c r="Q1064" s="91" t="s">
        <x:v>22</x:v>
      </x:c>
      <x:c r="R1064" s="91" t="s">
        <x:v>22</x:v>
      </x:c>
      <x:c r="S1064" s="91" t="s">
        <x:v>22</x:v>
      </x:c>
      <x:c r="T1064" s="91" t="s">
        <x:v>22</x:v>
      </x:c>
      <x:c r="U1064" s="91" t="s">
        <x:v>22</x:v>
      </x:c>
      <x:c r="V1064" s="91" t="s">
        <x:v>99</x:v>
      </x:c>
      <x:c r="W1064" s="91"/>
    </x:row>
    <x:row r="1065" spans="1:248" s="54" customFormat="1" ht="76.5" x14ac:dyDescent="0.2">
      <x:c r="A1065" s="203" t="s">
        <x:v>4280</x:v>
      </x:c>
      <x:c r="B1065" s="203" t="s">
        <x:v>3133</x:v>
      </x:c>
      <x:c r="C1065" s="203" t="s">
        <x:v>80</x:v>
      </x:c>
      <x:c r="D1065" s="203" t="s">
        <x:v>3134</x:v>
      </x:c>
      <x:c r="E1065" s="205">
        <x:v>45499</x:v>
      </x:c>
      <x:c r="F1065" s="205">
        <x:v>45792</x:v>
      </x:c>
      <x:c r="G1065" s="205"/>
      <x:c r="H1065" s="206"/>
      <x:c r="I1065" s="247">
        <x:v>70654900</x:v>
      </x:c>
      <x:c r="J1065" s="206"/>
      <x:c r="K1065" s="206"/>
      <x:c r="L1065" s="442">
        <x:v>50</x:v>
      </x:c>
      <x:c r="M1065" s="91" t="s">
        <x:v>22</x:v>
      </x:c>
      <x:c r="N1065" s="91" t="s">
        <x:v>2090</x:v>
      </x:c>
      <x:c r="O1065" s="91" t="s">
        <x:v>22</x:v>
      </x:c>
      <x:c r="P1065" s="91" t="s">
        <x:v>22</x:v>
      </x:c>
      <x:c r="Q1065" s="91" t="s">
        <x:v>22</x:v>
      </x:c>
      <x:c r="R1065" s="91" t="s">
        <x:v>22</x:v>
      </x:c>
      <x:c r="S1065" s="91" t="s">
        <x:v>22</x:v>
      </x:c>
      <x:c r="T1065" s="91" t="s">
        <x:v>22</x:v>
      </x:c>
      <x:c r="U1065" s="91" t="s">
        <x:v>22</x:v>
      </x:c>
      <x:c r="V1065" s="91" t="s">
        <x:v>99</x:v>
      </x:c>
      <x:c r="W1065" s="91"/>
    </x:row>
    <x:row r="1066" spans="1:248" s="54" customFormat="1" ht="61.5" customHeight="1" x14ac:dyDescent="0.2">
      <x:c r="A1066" s="91" t="s">
        <x:v>3137</x:v>
      </x:c>
      <x:c r="B1066" s="91" t="s">
        <x:v>3135</x:v>
      </x:c>
      <x:c r="C1066" s="91" t="s">
        <x:v>2716</x:v>
      </x:c>
      <x:c r="D1066" s="91" t="s">
        <x:v>3136</x:v>
      </x:c>
      <x:c r="E1066" s="444">
        <x:v>45779</x:v>
      </x:c>
      <x:c r="F1066" s="99">
        <x:v>45792</x:v>
      </x:c>
      <x:c r="G1066" s="99"/>
      <x:c r="H1066" s="142"/>
      <x:c r="I1066" s="227">
        <x:v>7794301.0499999998</x:v>
      </x:c>
      <x:c r="J1066" s="142"/>
      <x:c r="K1066" s="142"/>
      <x:c r="L1066" s="130">
        <x:v>0</x:v>
      </x:c>
      <x:c r="M1066" s="91" t="s">
        <x:v>22</x:v>
      </x:c>
      <x:c r="N1066" s="91" t="s">
        <x:v>407</x:v>
      </x:c>
      <x:c r="O1066" s="91" t="s">
        <x:v>22</x:v>
      </x:c>
      <x:c r="P1066" s="91" t="s">
        <x:v>22</x:v>
      </x:c>
      <x:c r="Q1066" s="91" t="s">
        <x:v>22</x:v>
      </x:c>
      <x:c r="R1066" s="91" t="s">
        <x:v>22</x:v>
      </x:c>
      <x:c r="S1066" s="91" t="s">
        <x:v>22</x:v>
      </x:c>
      <x:c r="T1066" s="91" t="s">
        <x:v>22</x:v>
      </x:c>
      <x:c r="U1066" s="91" t="s">
        <x:v>22</x:v>
      </x:c>
      <x:c r="V1066" s="91" t="s">
        <x:v>99</x:v>
      </x:c>
      <x:c r="W1066" s="91"/>
    </x:row>
    <x:row r="1067" spans="1:248" s="54" customFormat="1" ht="38.25" x14ac:dyDescent="0.2">
      <x:c r="A1067" s="91" t="s">
        <x:v>3089</x:v>
      </x:c>
      <x:c r="B1067" s="91" t="s">
        <x:v>3138</x:v>
      </x:c>
      <x:c r="C1067" s="91" t="s">
        <x:v>38</x:v>
      </x:c>
      <x:c r="D1067" s="91" t="s">
        <x:v>3139</x:v>
      </x:c>
      <x:c r="E1067" s="444">
        <x:v>45726</x:v>
      </x:c>
      <x:c r="F1067" s="99">
        <x:v>45792</x:v>
      </x:c>
      <x:c r="G1067" s="99"/>
      <x:c r="H1067" s="142"/>
      <x:c r="I1067" s="227">
        <x:v>7405394.75</x:v>
      </x:c>
      <x:c r="J1067" s="142"/>
      <x:c r="K1067" s="142"/>
      <x:c r="L1067" s="130">
        <x:v>0</x:v>
      </x:c>
      <x:c r="M1067" s="91" t="s">
        <x:v>22</x:v>
      </x:c>
      <x:c r="N1067" s="91" t="s">
        <x:v>407</x:v>
      </x:c>
      <x:c r="O1067" s="91" t="s">
        <x:v>22</x:v>
      </x:c>
      <x:c r="P1067" s="91" t="s">
        <x:v>22</x:v>
      </x:c>
      <x:c r="Q1067" s="91" t="s">
        <x:v>22</x:v>
      </x:c>
      <x:c r="R1067" s="91" t="s">
        <x:v>22</x:v>
      </x:c>
      <x:c r="S1067" s="91" t="s">
        <x:v>22</x:v>
      </x:c>
      <x:c r="T1067" s="91" t="s">
        <x:v>22</x:v>
      </x:c>
      <x:c r="U1067" s="91" t="s">
        <x:v>22</x:v>
      </x:c>
      <x:c r="V1067" s="91" t="s">
        <x:v>99</x:v>
      </x:c>
      <x:c r="W1067" s="91"/>
    </x:row>
    <x:row r="1068" spans="1:248" s="54" customFormat="1" ht="38.25" x14ac:dyDescent="0.2">
      <x:c r="A1068" s="91" t="s">
        <x:v>3141</x:v>
      </x:c>
      <x:c r="B1068" s="91" t="s">
        <x:v>3142</x:v>
      </x:c>
      <x:c r="C1068" s="91" t="s">
        <x:v>92</x:v>
      </x:c>
      <x:c r="D1068" s="91" t="s">
        <x:v>3140</x:v>
      </x:c>
      <x:c r="E1068" s="444">
        <x:v>45681</x:v>
      </x:c>
      <x:c r="F1068" s="119">
        <x:v>45838</x:v>
      </x:c>
      <x:c r="G1068" s="99"/>
      <x:c r="H1068" s="142"/>
      <x:c r="I1068" s="227">
        <x:v>7375608.2999999998</x:v>
      </x:c>
      <x:c r="J1068" s="142"/>
      <x:c r="K1068" s="142"/>
      <x:c r="L1068" s="442">
        <x:v>9</x:v>
      </x:c>
      <x:c r="M1068" s="91" t="s">
        <x:v>22</x:v>
      </x:c>
      <x:c r="N1068" s="91" t="s">
        <x:v>407</x:v>
      </x:c>
      <x:c r="O1068" s="91" t="s">
        <x:v>22</x:v>
      </x:c>
      <x:c r="P1068" s="91" t="s">
        <x:v>22</x:v>
      </x:c>
      <x:c r="Q1068" s="91" t="s">
        <x:v>22</x:v>
      </x:c>
      <x:c r="R1068" s="91" t="s">
        <x:v>22</x:v>
      </x:c>
      <x:c r="S1068" s="91" t="s">
        <x:v>22</x:v>
      </x:c>
      <x:c r="T1068" s="91" t="s">
        <x:v>22</x:v>
      </x:c>
      <x:c r="U1068" s="91" t="s">
        <x:v>22</x:v>
      </x:c>
      <x:c r="V1068" s="91" t="s">
        <x:v>99</x:v>
      </x:c>
      <x:c r="W1068" s="91"/>
    </x:row>
    <x:row r="1069" spans="1:248" s="54" customFormat="1" ht="38.25" x14ac:dyDescent="0.2">
      <x:c r="A1069" s="91" t="s">
        <x:v>3090</x:v>
      </x:c>
      <x:c r="B1069" s="91" t="s">
        <x:v>3240</x:v>
      </x:c>
      <x:c r="C1069" s="91" t="s">
        <x:v>1791</x:v>
      </x:c>
      <x:c r="D1069" s="91" t="s">
        <x:v>3242</x:v>
      </x:c>
      <x:c r="E1069" s="304">
        <x:v>45671</x:v>
      </x:c>
      <x:c r="F1069" s="99">
        <x:v>45792</x:v>
      </x:c>
      <x:c r="G1069" s="99"/>
      <x:c r="H1069" s="142"/>
      <x:c r="I1069" s="227">
        <x:v>7919882.7800000003</x:v>
      </x:c>
      <x:c r="J1069" s="142"/>
      <x:c r="K1069" s="142"/>
      <x:c r="L1069" s="442">
        <x:v>29</x:v>
      </x:c>
      <x:c r="M1069" s="91" t="s">
        <x:v>22</x:v>
      </x:c>
      <x:c r="N1069" s="91" t="s">
        <x:v>407</x:v>
      </x:c>
      <x:c r="O1069" s="91" t="s">
        <x:v>22</x:v>
      </x:c>
      <x:c r="P1069" s="91" t="s">
        <x:v>22</x:v>
      </x:c>
      <x:c r="Q1069" s="91" t="s">
        <x:v>22</x:v>
      </x:c>
      <x:c r="R1069" s="91" t="s">
        <x:v>22</x:v>
      </x:c>
      <x:c r="S1069" s="91" t="s">
        <x:v>22</x:v>
      </x:c>
      <x:c r="T1069" s="91" t="s">
        <x:v>22</x:v>
      </x:c>
      <x:c r="U1069" s="91" t="s">
        <x:v>22</x:v>
      </x:c>
      <x:c r="V1069" s="91" t="s">
        <x:v>99</x:v>
      </x:c>
      <x:c r="W1069" s="91"/>
    </x:row>
    <x:row r="1070" spans="1:248" s="54" customFormat="1" ht="38.25" x14ac:dyDescent="0.2">
      <x:c r="A1070" s="91" t="s">
        <x:v>3091</x:v>
      </x:c>
      <x:c r="B1070" s="91" t="s">
        <x:v>3150</x:v>
      </x:c>
      <x:c r="C1070" s="91" t="s">
        <x:v>128</x:v>
      </x:c>
      <x:c r="D1070" s="91" t="s">
        <x:v>3151</x:v>
      </x:c>
      <x:c r="E1070" s="444">
        <x:v>45712</x:v>
      </x:c>
      <x:c r="F1070" s="99">
        <x:v>45792</x:v>
      </x:c>
      <x:c r="G1070" s="99"/>
      <x:c r="H1070" s="142"/>
      <x:c r="I1070" s="514">
        <x:v>2962640.38</x:v>
      </x:c>
      <x:c r="J1070" s="142"/>
      <x:c r="K1070" s="142"/>
      <x:c r="L1070" s="130">
        <x:v>0</x:v>
      </x:c>
      <x:c r="M1070" s="91" t="s">
        <x:v>407</x:v>
      </x:c>
      <x:c r="N1070" s="91" t="s">
        <x:v>22</x:v>
      </x:c>
      <x:c r="O1070" s="91" t="s">
        <x:v>22</x:v>
      </x:c>
      <x:c r="P1070" s="91" t="s">
        <x:v>22</x:v>
      </x:c>
      <x:c r="Q1070" s="91" t="s">
        <x:v>22</x:v>
      </x:c>
      <x:c r="R1070" s="91" t="s">
        <x:v>22</x:v>
      </x:c>
      <x:c r="S1070" s="91" t="s">
        <x:v>22</x:v>
      </x:c>
      <x:c r="T1070" s="91" t="s">
        <x:v>22</x:v>
      </x:c>
      <x:c r="U1070" s="91" t="s">
        <x:v>22</x:v>
      </x:c>
      <x:c r="V1070" s="91" t="s">
        <x:v>99</x:v>
      </x:c>
      <x:c r="W1070" s="91"/>
    </x:row>
    <x:row r="1071" spans="1:248" s="54" customFormat="1" ht="25.5" x14ac:dyDescent="0.2">
      <x:c r="A1071" s="91" t="s">
        <x:v>3092</x:v>
      </x:c>
      <x:c r="B1071" s="91" t="s">
        <x:v>3143</x:v>
      </x:c>
      <x:c r="C1071" s="91" t="s">
        <x:v>3124</x:v>
      </x:c>
      <x:c r="D1071" s="91" t="s">
        <x:v>3144</x:v>
      </x:c>
      <x:c r="E1071" s="86">
        <x:v>46082</x:v>
      </x:c>
      <x:c r="F1071" s="119">
        <x:v>46135</x:v>
      </x:c>
      <x:c r="G1071" s="99"/>
      <x:c r="H1071" s="142"/>
      <x:c r="I1071" s="142"/>
      <x:c r="J1071" s="142"/>
      <x:c r="K1071" s="142"/>
      <x:c r="L1071" s="130">
        <x:v>0</x:v>
      </x:c>
      <x:c r="M1071" s="91" t="s">
        <x:v>407</x:v>
      </x:c>
      <x:c r="N1071" s="91" t="s">
        <x:v>22</x:v>
      </x:c>
      <x:c r="O1071" s="91" t="s">
        <x:v>22</x:v>
      </x:c>
      <x:c r="P1071" s="91" t="s">
        <x:v>22</x:v>
      </x:c>
      <x:c r="Q1071" s="91" t="s">
        <x:v>22</x:v>
      </x:c>
      <x:c r="R1071" s="91" t="s">
        <x:v>22</x:v>
      </x:c>
      <x:c r="S1071" s="91" t="s">
        <x:v>22</x:v>
      </x:c>
      <x:c r="T1071" s="91" t="s">
        <x:v>22</x:v>
      </x:c>
      <x:c r="U1071" s="91" t="s">
        <x:v>22</x:v>
      </x:c>
      <x:c r="V1071" s="91" t="s">
        <x:v>99</x:v>
      </x:c>
      <x:c r="W1071" s="91"/>
    </x:row>
    <x:row r="1072" spans="1:248" s="54" customFormat="1" ht="38.25" x14ac:dyDescent="0.2">
      <x:c r="A1072" s="91" t="s">
        <x:v>3100</x:v>
      </x:c>
      <x:c r="B1072" s="91" t="s">
        <x:v>3145</x:v>
      </x:c>
      <x:c r="C1072" s="91" t="s">
        <x:v>43</x:v>
      </x:c>
      <x:c r="D1072" s="91" t="s">
        <x:v>3146</x:v>
      </x:c>
      <x:c r="E1072" s="444">
        <x:v>45859</x:v>
      </x:c>
      <x:c r="F1072" s="303">
        <x:v>45960</x:v>
      </x:c>
      <x:c r="G1072" s="99"/>
      <x:c r="H1072" s="142"/>
      <x:c r="I1072" s="142"/>
      <x:c r="J1072" s="142"/>
      <x:c r="K1072" s="142"/>
      <x:c r="L1072" s="130">
        <x:v>0</x:v>
      </x:c>
      <x:c r="M1072" s="91" t="s">
        <x:v>407</x:v>
      </x:c>
      <x:c r="N1072" s="91" t="s">
        <x:v>22</x:v>
      </x:c>
      <x:c r="O1072" s="91" t="s">
        <x:v>22</x:v>
      </x:c>
      <x:c r="P1072" s="91" t="s">
        <x:v>22</x:v>
      </x:c>
      <x:c r="Q1072" s="91" t="s">
        <x:v>22</x:v>
      </x:c>
      <x:c r="R1072" s="91" t="s">
        <x:v>22</x:v>
      </x:c>
      <x:c r="S1072" s="91" t="s">
        <x:v>22</x:v>
      </x:c>
      <x:c r="T1072" s="91" t="s">
        <x:v>22</x:v>
      </x:c>
      <x:c r="U1072" s="91" t="s">
        <x:v>22</x:v>
      </x:c>
      <x:c r="V1072" s="91" t="s">
        <x:v>99</x:v>
      </x:c>
      <x:c r="W1072" s="91"/>
    </x:row>
    <x:row r="1073" spans="1:23" s="54" customFormat="1" ht="38.25" x14ac:dyDescent="0.2">
      <x:c r="A1073" s="91" t="s">
        <x:v>3093</x:v>
      </x:c>
      <x:c r="B1073" s="91" t="s">
        <x:v>3147</x:v>
      </x:c>
      <x:c r="C1073" s="91" t="s">
        <x:v>32</x:v>
      </x:c>
      <x:c r="D1073" s="91" t="s">
        <x:v>3148</x:v>
      </x:c>
      <x:c r="E1073" s="444">
        <x:v>45719</x:v>
      </x:c>
      <x:c r="F1073" s="119">
        <x:v>45839</x:v>
      </x:c>
      <x:c r="G1073" s="99"/>
      <x:c r="H1073" s="142"/>
      <x:c r="I1073" s="142"/>
      <x:c r="J1073" s="142"/>
      <x:c r="K1073" s="142"/>
      <x:c r="L1073" s="130">
        <x:v>0</x:v>
      </x:c>
      <x:c r="M1073" s="91" t="s">
        <x:v>407</x:v>
      </x:c>
      <x:c r="N1073" s="91" t="s">
        <x:v>22</x:v>
      </x:c>
      <x:c r="O1073" s="91" t="s">
        <x:v>22</x:v>
      </x:c>
      <x:c r="P1073" s="91" t="s">
        <x:v>22</x:v>
      </x:c>
      <x:c r="Q1073" s="91" t="s">
        <x:v>22</x:v>
      </x:c>
      <x:c r="R1073" s="91" t="s">
        <x:v>22</x:v>
      </x:c>
      <x:c r="S1073" s="91" t="s">
        <x:v>22</x:v>
      </x:c>
      <x:c r="T1073" s="91" t="s">
        <x:v>22</x:v>
      </x:c>
      <x:c r="U1073" s="91" t="s">
        <x:v>22</x:v>
      </x:c>
      <x:c r="V1073" s="91" t="s">
        <x:v>99</x:v>
      </x:c>
      <x:c r="W1073" s="91"/>
    </x:row>
    <x:row r="1074" spans="1:23" s="54" customFormat="1" ht="38.25" x14ac:dyDescent="0.2">
      <x:c r="A1074" s="91" t="s">
        <x:v>3094</x:v>
      </x:c>
      <x:c r="B1074" s="91" t="s">
        <x:v>3149</x:v>
      </x:c>
      <x:c r="C1074" s="91" t="s">
        <x:v>140</x:v>
      </x:c>
      <x:c r="D1074" s="91" t="s">
        <x:v>3152</x:v>
      </x:c>
      <x:c r="E1074" s="86">
        <x:v>45509</x:v>
      </x:c>
      <x:c r="F1074" s="99">
        <x:v>45580</x:v>
      </x:c>
      <x:c r="G1074" s="205">
        <x:v>45580</x:v>
      </x:c>
      <x:c r="H1074" s="142"/>
      <x:c r="I1074" s="142">
        <x:v>987902.67</x:v>
      </x:c>
      <x:c r="J1074" s="142"/>
      <x:c r="K1074" s="142"/>
      <x:c r="L1074" s="97">
        <x:v>100</x:v>
      </x:c>
      <x:c r="M1074" s="91" t="s">
        <x:v>407</x:v>
      </x:c>
      <x:c r="N1074" s="91" t="s">
        <x:v>22</x:v>
      </x:c>
      <x:c r="O1074" s="91" t="s">
        <x:v>22</x:v>
      </x:c>
      <x:c r="P1074" s="91" t="s">
        <x:v>22</x:v>
      </x:c>
      <x:c r="Q1074" s="91" t="s">
        <x:v>22</x:v>
      </x:c>
      <x:c r="R1074" s="91" t="s">
        <x:v>22</x:v>
      </x:c>
      <x:c r="S1074" s="91" t="s">
        <x:v>22</x:v>
      </x:c>
      <x:c r="T1074" s="91" t="s">
        <x:v>22</x:v>
      </x:c>
      <x:c r="U1074" s="91" t="s">
        <x:v>22</x:v>
      </x:c>
      <x:c r="V1074" s="91" t="s">
        <x:v>99</x:v>
      </x:c>
      <x:c r="W1074" s="91"/>
    </x:row>
    <x:row r="1075" spans="1:23" s="54" customFormat="1" ht="25.5" x14ac:dyDescent="0.2">
      <x:c r="A1075" s="91" t="s">
        <x:v>3186</x:v>
      </x:c>
      <x:c r="B1075" s="91" t="s">
        <x:v>3203</x:v>
      </x:c>
      <x:c r="C1075" s="91" t="s">
        <x:v>38</x:v>
      </x:c>
      <x:c r="D1075" s="91" t="s">
        <x:v>3297</x:v>
      </x:c>
      <x:c r="E1075" s="86">
        <x:v>45583</x:v>
      </x:c>
      <x:c r="F1075" s="99">
        <x:v>45792</x:v>
      </x:c>
      <x:c r="G1075" s="99"/>
      <x:c r="H1075" s="142"/>
      <x:c r="I1075" s="90">
        <x:v>4789383.8600000003</x:v>
      </x:c>
      <x:c r="J1075" s="142"/>
      <x:c r="K1075" s="142"/>
      <x:c r="L1075" s="614">
        <x:v>49</x:v>
      </x:c>
      <x:c r="M1075" s="91" t="s">
        <x:v>407</x:v>
      </x:c>
      <x:c r="N1075" s="91" t="s">
        <x:v>22</x:v>
      </x:c>
      <x:c r="O1075" s="91" t="s">
        <x:v>22</x:v>
      </x:c>
      <x:c r="P1075" s="91" t="s">
        <x:v>22</x:v>
      </x:c>
      <x:c r="Q1075" s="91" t="s">
        <x:v>22</x:v>
      </x:c>
      <x:c r="R1075" s="91" t="s">
        <x:v>22</x:v>
      </x:c>
      <x:c r="S1075" s="91" t="s">
        <x:v>22</x:v>
      </x:c>
      <x:c r="T1075" s="91" t="s">
        <x:v>22</x:v>
      </x:c>
      <x:c r="U1075" s="91" t="s">
        <x:v>22</x:v>
      </x:c>
      <x:c r="V1075" s="91" t="s">
        <x:v>99</x:v>
      </x:c>
      <x:c r="W1075" s="91"/>
    </x:row>
    <x:row r="1076" spans="1:23" s="54" customFormat="1" ht="38.25" x14ac:dyDescent="0.2">
      <x:c r="A1076" s="91" t="s">
        <x:v>3278</x:v>
      </x:c>
      <x:c r="B1076" s="91" t="s">
        <x:v>3241</x:v>
      </x:c>
      <x:c r="C1076" s="91" t="s">
        <x:v>73</x:v>
      </x:c>
      <x:c r="D1076" s="91" t="s">
        <x:v>3140</x:v>
      </x:c>
      <x:c r="E1076" s="444">
        <x:v>45673</x:v>
      </x:c>
      <x:c r="F1076" s="99">
        <x:v>45778</x:v>
      </x:c>
      <x:c r="G1076" s="99"/>
      <x:c r="H1076" s="142"/>
      <x:c r="I1076" s="227">
        <x:v>5391892.5800000001</x:v>
      </x:c>
      <x:c r="J1076" s="142"/>
      <x:c r="K1076" s="142"/>
      <x:c r="L1076" s="442">
        <x:v>6</x:v>
      </x:c>
      <x:c r="M1076" s="91" t="s">
        <x:v>22</x:v>
      </x:c>
      <x:c r="N1076" s="91" t="s">
        <x:v>407</x:v>
      </x:c>
      <x:c r="O1076" s="91" t="s">
        <x:v>22</x:v>
      </x:c>
      <x:c r="P1076" s="91" t="s">
        <x:v>22</x:v>
      </x:c>
      <x:c r="Q1076" s="91" t="s">
        <x:v>22</x:v>
      </x:c>
      <x:c r="R1076" s="91" t="s">
        <x:v>22</x:v>
      </x:c>
      <x:c r="S1076" s="91" t="s">
        <x:v>22</x:v>
      </x:c>
      <x:c r="T1076" s="91" t="s">
        <x:v>22</x:v>
      </x:c>
      <x:c r="U1076" s="91" t="s">
        <x:v>22</x:v>
      </x:c>
      <x:c r="V1076" s="91" t="s">
        <x:v>99</x:v>
      </x:c>
      <x:c r="W1076" s="91"/>
    </x:row>
    <x:row r="1077" spans="1:23" s="54" customFormat="1" ht="25.5" x14ac:dyDescent="0.2">
      <x:c r="A1077" s="91" t="s">
        <x:v>3187</x:v>
      </x:c>
      <x:c r="B1077" s="91" t="s">
        <x:v>3273</x:v>
      </x:c>
      <x:c r="C1077" s="91" t="s">
        <x:v>625</x:v>
      </x:c>
      <x:c r="D1077" s="91" t="s">
        <x:v>3274</x:v>
      </x:c>
      <x:c r="E1077" s="86">
        <x:v>45992</x:v>
      </x:c>
      <x:c r="F1077" s="119">
        <x:v>46006</x:v>
      </x:c>
      <x:c r="G1077" s="99"/>
      <x:c r="H1077" s="142"/>
      <x:c r="I1077" s="142"/>
      <x:c r="J1077" s="142"/>
      <x:c r="K1077" s="142"/>
      <x:c r="L1077" s="130">
        <x:v>0</x:v>
      </x:c>
      <x:c r="M1077" s="91" t="s">
        <x:v>2090</x:v>
      </x:c>
      <x:c r="N1077" s="91" t="s">
        <x:v>22</x:v>
      </x:c>
      <x:c r="O1077" s="91" t="s">
        <x:v>22</x:v>
      </x:c>
      <x:c r="P1077" s="91" t="s">
        <x:v>22</x:v>
      </x:c>
      <x:c r="Q1077" s="91" t="s">
        <x:v>22</x:v>
      </x:c>
      <x:c r="R1077" s="91" t="s">
        <x:v>22</x:v>
      </x:c>
      <x:c r="S1077" s="91" t="s">
        <x:v>22</x:v>
      </x:c>
      <x:c r="T1077" s="91" t="s">
        <x:v>22</x:v>
      </x:c>
      <x:c r="U1077" s="91" t="s">
        <x:v>22</x:v>
      </x:c>
      <x:c r="V1077" s="91" t="s">
        <x:v>99</x:v>
      </x:c>
      <x:c r="W1077" s="91"/>
    </x:row>
    <x:row r="1078" spans="1:23" s="54" customFormat="1" ht="38.25" x14ac:dyDescent="0.2">
      <x:c r="A1078" s="91" t="s">
        <x:v>3188</x:v>
      </x:c>
      <x:c r="B1078" s="91" t="s">
        <x:v>3244</x:v>
      </x:c>
      <x:c r="C1078" s="91" t="s">
        <x:v>3281</x:v>
      </x:c>
      <x:c r="D1078" s="91" t="s">
        <x:v>3245</x:v>
      </x:c>
      <x:c r="E1078" s="86">
        <x:v>45630</x:v>
      </x:c>
      <x:c r="F1078" s="99">
        <x:v>45764</x:v>
      </x:c>
      <x:c r="G1078" s="99"/>
      <x:c r="H1078" s="142"/>
      <x:c r="I1078" s="142">
        <x:v>5473205.46</x:v>
      </x:c>
      <x:c r="J1078" s="142"/>
      <x:c r="K1078" s="142"/>
      <x:c r="L1078" s="614">
        <x:v>9</x:v>
      </x:c>
      <x:c r="M1078" s="91" t="s">
        <x:v>2090</x:v>
      </x:c>
      <x:c r="N1078" s="91" t="s">
        <x:v>22</x:v>
      </x:c>
      <x:c r="O1078" s="91" t="s">
        <x:v>22</x:v>
      </x:c>
      <x:c r="P1078" s="91" t="s">
        <x:v>22</x:v>
      </x:c>
      <x:c r="Q1078" s="91" t="s">
        <x:v>22</x:v>
      </x:c>
      <x:c r="R1078" s="91" t="s">
        <x:v>22</x:v>
      </x:c>
      <x:c r="S1078" s="91" t="s">
        <x:v>22</x:v>
      </x:c>
      <x:c r="T1078" s="91" t="s">
        <x:v>22</x:v>
      </x:c>
      <x:c r="U1078" s="91" t="s">
        <x:v>22</x:v>
      </x:c>
      <x:c r="V1078" s="91" t="s">
        <x:v>99</x:v>
      </x:c>
      <x:c r="W1078" s="91"/>
    </x:row>
    <x:row r="1079" spans="1:23" s="54" customFormat="1" ht="38.25" x14ac:dyDescent="0.2">
      <x:c r="A1079" s="91" t="s">
        <x:v>3189</x:v>
      </x:c>
      <x:c r="B1079" s="91" t="s">
        <x:v>3246</x:v>
      </x:c>
      <x:c r="C1079" s="91" t="s">
        <x:v>3282</x:v>
      </x:c>
      <x:c r="D1079" s="91" t="s">
        <x:v>3247</x:v>
      </x:c>
      <x:c r="E1079" s="444">
        <x:v>45720</x:v>
      </x:c>
      <x:c r="F1079" s="119">
        <x:v>45868</x:v>
      </x:c>
      <x:c r="G1079" s="99"/>
      <x:c r="H1079" s="142"/>
      <x:c r="I1079" s="90"/>
      <x:c r="J1079" s="142"/>
      <x:c r="K1079" s="142"/>
      <x:c r="L1079" s="130">
        <x:v>0</x:v>
      </x:c>
      <x:c r="M1079" s="91" t="s">
        <x:v>2073</x:v>
      </x:c>
      <x:c r="N1079" s="91" t="s">
        <x:v>407</x:v>
      </x:c>
      <x:c r="O1079" s="91" t="s">
        <x:v>22</x:v>
      </x:c>
      <x:c r="P1079" s="91" t="s">
        <x:v>22</x:v>
      </x:c>
      <x:c r="Q1079" s="91" t="s">
        <x:v>22</x:v>
      </x:c>
      <x:c r="R1079" s="91" t="s">
        <x:v>22</x:v>
      </x:c>
      <x:c r="S1079" s="91" t="s">
        <x:v>22</x:v>
      </x:c>
      <x:c r="T1079" s="91" t="s">
        <x:v>22</x:v>
      </x:c>
      <x:c r="U1079" s="91" t="s">
        <x:v>22</x:v>
      </x:c>
      <x:c r="V1079" s="91" t="s">
        <x:v>99</x:v>
      </x:c>
      <x:c r="W1079" s="91"/>
    </x:row>
    <x:row r="1080" spans="1:23" s="54" customFormat="1" ht="25.5" x14ac:dyDescent="0.2">
      <x:c r="A1080" s="91" t="s">
        <x:v>3232</x:v>
      </x:c>
      <x:c r="B1080" s="91" t="s">
        <x:v>3255</x:v>
      </x:c>
      <x:c r="C1080" s="91" t="s">
        <x:v>378</x:v>
      </x:c>
      <x:c r="D1080" s="91" t="s">
        <x:v>3248</x:v>
      </x:c>
      <x:c r="E1080" s="86">
        <x:v>45691</x:v>
      </x:c>
      <x:c r="F1080" s="99">
        <x:v>45785</x:v>
      </x:c>
      <x:c r="G1080" s="99"/>
      <x:c r="H1080" s="142"/>
      <x:c r="I1080" s="514">
        <x:v>2985283.39</x:v>
      </x:c>
      <x:c r="J1080" s="142"/>
      <x:c r="K1080" s="142"/>
      <x:c r="L1080" s="130">
        <x:v>0</x:v>
      </x:c>
      <x:c r="M1080" s="91" t="s">
        <x:v>22</x:v>
      </x:c>
      <x:c r="N1080" s="91" t="s">
        <x:v>2090</x:v>
      </x:c>
      <x:c r="O1080" s="91" t="s">
        <x:v>22</x:v>
      </x:c>
      <x:c r="P1080" s="91" t="s">
        <x:v>22</x:v>
      </x:c>
      <x:c r="Q1080" s="91" t="s">
        <x:v>22</x:v>
      </x:c>
      <x:c r="R1080" s="91" t="s">
        <x:v>22</x:v>
      </x:c>
      <x:c r="S1080" s="91" t="s">
        <x:v>22</x:v>
      </x:c>
      <x:c r="T1080" s="91" t="s">
        <x:v>22</x:v>
      </x:c>
      <x:c r="U1080" s="91" t="s">
        <x:v>22</x:v>
      </x:c>
      <x:c r="V1080" s="91" t="s">
        <x:v>99</x:v>
      </x:c>
      <x:c r="W1080" s="91"/>
    </x:row>
    <x:row r="1081" spans="1:23" s="54" customFormat="1" ht="38.25" x14ac:dyDescent="0.2">
      <x:c r="A1081" s="91" t="s">
        <x:v>3249</x:v>
      </x:c>
      <x:c r="B1081" s="91" t="s">
        <x:v>3284</x:v>
      </x:c>
      <x:c r="C1081" s="91" t="s">
        <x:v>3237</x:v>
      </x:c>
      <x:c r="D1081" s="91" t="s">
        <x:v>3283</x:v>
      </x:c>
      <x:c r="E1081" s="86">
        <x:v>45569</x:v>
      </x:c>
      <x:c r="F1081" s="99">
        <x:v>45785</x:v>
      </x:c>
      <x:c r="G1081" s="99"/>
      <x:c r="H1081" s="142"/>
      <x:c r="I1081" s="90">
        <x:v>17609261.449999999</x:v>
      </x:c>
      <x:c r="J1081" s="142"/>
      <x:c r="K1081" s="142"/>
      <x:c r="L1081" s="108">
        <x:v>5</x:v>
      </x:c>
      <x:c r="M1081" s="91" t="s">
        <x:v>22</x:v>
      </x:c>
      <x:c r="N1081" s="91" t="s">
        <x:v>2090</x:v>
      </x:c>
      <x:c r="O1081" s="91" t="s">
        <x:v>22</x:v>
      </x:c>
      <x:c r="P1081" s="91" t="s">
        <x:v>22</x:v>
      </x:c>
      <x:c r="Q1081" s="91" t="s">
        <x:v>22</x:v>
      </x:c>
      <x:c r="R1081" s="91" t="s">
        <x:v>22</x:v>
      </x:c>
      <x:c r="S1081" s="91" t="s">
        <x:v>22</x:v>
      </x:c>
      <x:c r="T1081" s="91" t="s">
        <x:v>22</x:v>
      </x:c>
      <x:c r="U1081" s="91" t="s">
        <x:v>22</x:v>
      </x:c>
      <x:c r="V1081" s="91" t="s">
        <x:v>99</x:v>
      </x:c>
      <x:c r="W1081" s="91"/>
    </x:row>
    <x:row r="1082" spans="1:23" s="54" customFormat="1" ht="38.25" x14ac:dyDescent="0.2">
      <x:c r="A1082" s="91" t="s">
        <x:v>3277</x:v>
      </x:c>
      <x:c r="B1082" s="91" t="s">
        <x:v>3250</x:v>
      </x:c>
      <x:c r="C1082" s="91" t="s">
        <x:v>3238</x:v>
      </x:c>
      <x:c r="D1082" s="91" t="s">
        <x:v>3251</x:v>
      </x:c>
      <x:c r="E1082" s="86">
        <x:v>45581</x:v>
      </x:c>
      <x:c r="F1082" s="99">
        <x:v>45785</x:v>
      </x:c>
      <x:c r="G1082" s="99"/>
      <x:c r="H1082" s="142"/>
      <x:c r="I1082" s="90">
        <x:v>6068775.5599999996</x:v>
      </x:c>
      <x:c r="J1082" s="142"/>
      <x:c r="K1082" s="142"/>
      <x:c r="L1082" s="615">
        <x:v>10</x:v>
      </x:c>
      <x:c r="M1082" s="91" t="s">
        <x:v>22</x:v>
      </x:c>
      <x:c r="N1082" s="91" t="s">
        <x:v>407</x:v>
      </x:c>
      <x:c r="O1082" s="91" t="s">
        <x:v>22</x:v>
      </x:c>
      <x:c r="P1082" s="91" t="s">
        <x:v>22</x:v>
      </x:c>
      <x:c r="Q1082" s="91" t="s">
        <x:v>22</x:v>
      </x:c>
      <x:c r="R1082" s="91" t="s">
        <x:v>22</x:v>
      </x:c>
      <x:c r="S1082" s="91" t="s">
        <x:v>22</x:v>
      </x:c>
      <x:c r="T1082" s="91" t="s">
        <x:v>22</x:v>
      </x:c>
      <x:c r="U1082" s="91" t="s">
        <x:v>22</x:v>
      </x:c>
      <x:c r="V1082" s="91" t="s">
        <x:v>99</x:v>
      </x:c>
      <x:c r="W1082" s="91"/>
    </x:row>
    <x:row r="1083" spans="1:23" s="54" customFormat="1" ht="25.5" x14ac:dyDescent="0.2">
      <x:c r="A1083" s="91" t="s">
        <x:v>3233</x:v>
      </x:c>
      <x:c r="B1083" s="91" t="s">
        <x:v>3252</x:v>
      </x:c>
      <x:c r="C1083" s="91" t="s">
        <x:v>38</x:v>
      </x:c>
      <x:c r="D1083" s="91" t="s">
        <x:v>3253</x:v>
      </x:c>
      <x:c r="E1083" s="444">
        <x:v>45681</x:v>
      </x:c>
      <x:c r="F1083" s="99">
        <x:v>46006</x:v>
      </x:c>
      <x:c r="G1083" s="99"/>
      <x:c r="H1083" s="142"/>
      <x:c r="I1083" s="227">
        <x:v>946516.14</x:v>
      </x:c>
      <x:c r="J1083" s="142"/>
      <x:c r="K1083" s="142"/>
      <x:c r="L1083" s="442">
        <x:v>13</x:v>
      </x:c>
      <x:c r="M1083" s="91" t="s">
        <x:v>407</x:v>
      </x:c>
      <x:c r="N1083" s="91" t="s">
        <x:v>22</x:v>
      </x:c>
      <x:c r="O1083" s="91" t="s">
        <x:v>22</x:v>
      </x:c>
      <x:c r="P1083" s="91" t="s">
        <x:v>22</x:v>
      </x:c>
      <x:c r="Q1083" s="91" t="s">
        <x:v>22</x:v>
      </x:c>
      <x:c r="R1083" s="91" t="s">
        <x:v>22</x:v>
      </x:c>
      <x:c r="S1083" s="91" t="s">
        <x:v>22</x:v>
      </x:c>
      <x:c r="T1083" s="91" t="s">
        <x:v>22</x:v>
      </x:c>
      <x:c r="U1083" s="91" t="s">
        <x:v>22</x:v>
      </x:c>
      <x:c r="V1083" s="91" t="s">
        <x:v>99</x:v>
      </x:c>
      <x:c r="W1083" s="91"/>
    </x:row>
    <x:row r="1084" spans="1:23" s="54" customFormat="1" ht="25.5" x14ac:dyDescent="0.2">
      <x:c r="A1084" s="91" t="s">
        <x:v>3190</x:v>
      </x:c>
      <x:c r="B1084" s="91" t="s">
        <x:v>3254</x:v>
      </x:c>
      <x:c r="C1084" s="215" t="s">
        <x:v>3256</x:v>
      </x:c>
      <x:c r="D1084" s="215" t="s">
        <x:v>3272</x:v>
      </x:c>
      <x:c r="E1084" s="444">
        <x:v>45672</x:v>
      </x:c>
      <x:c r="F1084" s="225">
        <x:v>45785</x:v>
      </x:c>
      <x:c r="G1084" s="215"/>
      <x:c r="H1084" s="142"/>
      <x:c r="I1084" s="142">
        <x:v>2205197.96</x:v>
      </x:c>
      <x:c r="J1084" s="142"/>
      <x:c r="K1084" s="142"/>
      <x:c r="L1084" s="787">
        <x:v>8</x:v>
      </x:c>
      <x:c r="M1084" s="91" t="s">
        <x:v>22</x:v>
      </x:c>
      <x:c r="N1084" s="91" t="s">
        <x:v>407</x:v>
      </x:c>
      <x:c r="O1084" s="91" t="s">
        <x:v>22</x:v>
      </x:c>
      <x:c r="P1084" s="91" t="s">
        <x:v>22</x:v>
      </x:c>
      <x:c r="Q1084" s="91" t="s">
        <x:v>22</x:v>
      </x:c>
      <x:c r="R1084" s="91" t="s">
        <x:v>22</x:v>
      </x:c>
      <x:c r="S1084" s="91" t="s">
        <x:v>22</x:v>
      </x:c>
      <x:c r="T1084" s="91" t="s">
        <x:v>22</x:v>
      </x:c>
      <x:c r="U1084" s="91" t="s">
        <x:v>22</x:v>
      </x:c>
      <x:c r="V1084" s="91" t="s">
        <x:v>99</x:v>
      </x:c>
      <x:c r="W1084" s="91"/>
    </x:row>
    <x:row r="1085" spans="1:23" s="54" customFormat="1" ht="38.25" x14ac:dyDescent="0.2">
      <x:c r="A1085" s="91" t="s">
        <x:v>3234</x:v>
      </x:c>
      <x:c r="B1085" s="222" t="s">
        <x:v>3257</x:v>
      </x:c>
      <x:c r="C1085" s="232" t="s">
        <x:v>137</x:v>
      </x:c>
      <x:c r="D1085" s="232" t="s">
        <x:v>3258</x:v>
      </x:c>
      <x:c r="E1085" s="86">
        <x:v>45642</x:v>
      </x:c>
      <x:c r="F1085" s="233">
        <x:v>45792</x:v>
      </x:c>
      <x:c r="G1085" s="233"/>
      <x:c r="H1085" s="213"/>
      <x:c r="I1085" s="227">
        <x:v>6967065.5099999998</x:v>
      </x:c>
      <x:c r="J1085" s="142"/>
      <x:c r="K1085" s="142"/>
      <x:c r="L1085" s="443">
        <x:v>10</x:v>
      </x:c>
      <x:c r="M1085" s="91" t="s">
        <x:v>22</x:v>
      </x:c>
      <x:c r="N1085" s="91" t="s">
        <x:v>407</x:v>
      </x:c>
      <x:c r="O1085" s="91" t="s">
        <x:v>22</x:v>
      </x:c>
      <x:c r="P1085" s="91" t="s">
        <x:v>22</x:v>
      </x:c>
      <x:c r="Q1085" s="91" t="s">
        <x:v>22</x:v>
      </x:c>
      <x:c r="R1085" s="91" t="s">
        <x:v>22</x:v>
      </x:c>
      <x:c r="S1085" s="91" t="s">
        <x:v>22</x:v>
      </x:c>
      <x:c r="T1085" s="91" t="s">
        <x:v>22</x:v>
      </x:c>
      <x:c r="U1085" s="91" t="s">
        <x:v>22</x:v>
      </x:c>
      <x:c r="V1085" s="91" t="s">
        <x:v>99</x:v>
      </x:c>
      <x:c r="W1085" s="91"/>
    </x:row>
    <x:row r="1086" spans="1:23" s="54" customFormat="1" ht="25.5" x14ac:dyDescent="0.2">
      <x:c r="A1086" s="91" t="s">
        <x:v>3191</x:v>
      </x:c>
      <x:c r="B1086" s="91" t="s">
        <x:v>3291</x:v>
      </x:c>
      <x:c r="C1086" s="209" t="s">
        <x:v>1897</x:v>
      </x:c>
      <x:c r="D1086" s="209" t="s">
        <x:v>3292</x:v>
      </x:c>
      <x:c r="E1086" s="207">
        <x:v>45691</x:v>
      </x:c>
      <x:c r="F1086" s="231">
        <x:v>45792</x:v>
      </x:c>
      <x:c r="G1086" s="231"/>
      <x:c r="H1086" s="142"/>
      <x:c r="I1086" s="514">
        <x:v>2474542.7000000002</x:v>
      </x:c>
      <x:c r="J1086" s="142"/>
      <x:c r="K1086" s="142"/>
      <x:c r="L1086" s="130">
        <x:v>0</x:v>
      </x:c>
      <x:c r="M1086" s="91" t="s">
        <x:v>22</x:v>
      </x:c>
      <x:c r="N1086" s="91" t="s">
        <x:v>407</x:v>
      </x:c>
      <x:c r="O1086" s="91" t="s">
        <x:v>22</x:v>
      </x:c>
      <x:c r="P1086" s="91" t="s">
        <x:v>22</x:v>
      </x:c>
      <x:c r="Q1086" s="91" t="s">
        <x:v>22</x:v>
      </x:c>
      <x:c r="R1086" s="91" t="s">
        <x:v>22</x:v>
      </x:c>
      <x:c r="S1086" s="91" t="s">
        <x:v>22</x:v>
      </x:c>
      <x:c r="T1086" s="91" t="s">
        <x:v>22</x:v>
      </x:c>
      <x:c r="U1086" s="91" t="s">
        <x:v>22</x:v>
      </x:c>
      <x:c r="V1086" s="91" t="s">
        <x:v>99</x:v>
      </x:c>
      <x:c r="W1086" s="91"/>
    </x:row>
    <x:row r="1087" spans="1:23" s="54" customFormat="1" ht="25.5" x14ac:dyDescent="0.2">
      <x:c r="A1087" s="91" t="s">
        <x:v>3192</x:v>
      </x:c>
      <x:c r="B1087" s="419" t="s">
        <x:v>4938</x:v>
      </x:c>
      <x:c r="C1087" s="91" t="s">
        <x:v>72</x:v>
      </x:c>
      <x:c r="D1087" s="419" t="s">
        <x:v>4939</x:v>
      </x:c>
      <x:c r="E1087" s="444">
        <x:v>45726</x:v>
      </x:c>
      <x:c r="F1087" s="99">
        <x:v>45792</x:v>
      </x:c>
      <x:c r="G1087" s="99"/>
      <x:c r="H1087" s="142"/>
      <x:c r="I1087" s="142"/>
      <x:c r="J1087" s="142"/>
      <x:c r="K1087" s="142"/>
      <x:c r="L1087" s="130">
        <x:v>0</x:v>
      </x:c>
      <x:c r="M1087" s="91" t="s">
        <x:v>22</x:v>
      </x:c>
      <x:c r="N1087" s="91" t="s">
        <x:v>407</x:v>
      </x:c>
      <x:c r="O1087" s="91" t="s">
        <x:v>22</x:v>
      </x:c>
      <x:c r="P1087" s="91" t="s">
        <x:v>22</x:v>
      </x:c>
      <x:c r="Q1087" s="91" t="s">
        <x:v>22</x:v>
      </x:c>
      <x:c r="R1087" s="91" t="s">
        <x:v>22</x:v>
      </x:c>
      <x:c r="S1087" s="91" t="s">
        <x:v>22</x:v>
      </x:c>
      <x:c r="T1087" s="91" t="s">
        <x:v>22</x:v>
      </x:c>
      <x:c r="U1087" s="91" t="s">
        <x:v>22</x:v>
      </x:c>
      <x:c r="V1087" s="91" t="s">
        <x:v>99</x:v>
      </x:c>
      <x:c r="W1087" s="91"/>
    </x:row>
    <x:row r="1088" spans="1:23" s="54" customFormat="1" ht="38.25" x14ac:dyDescent="0.2">
      <x:c r="A1088" s="91" t="s">
        <x:v>3235</x:v>
      </x:c>
      <x:c r="B1088" s="91" t="s">
        <x:v>3259</x:v>
      </x:c>
      <x:c r="C1088" s="91" t="s">
        <x:v>3239</x:v>
      </x:c>
      <x:c r="D1088" s="91" t="s">
        <x:v>3260</x:v>
      </x:c>
      <x:c r="E1088" s="86">
        <x:v>45754</x:v>
      </x:c>
      <x:c r="F1088" s="99">
        <x:v>45792</x:v>
      </x:c>
      <x:c r="G1088" s="99"/>
      <x:c r="H1088" s="142"/>
      <x:c r="I1088" s="142"/>
      <x:c r="J1088" s="142"/>
      <x:c r="K1088" s="142"/>
      <x:c r="L1088" s="130">
        <x:v>0</x:v>
      </x:c>
      <x:c r="M1088" s="91" t="s">
        <x:v>2090</x:v>
      </x:c>
      <x:c r="N1088" s="91" t="s">
        <x:v>22</x:v>
      </x:c>
      <x:c r="O1088" s="91" t="s">
        <x:v>22</x:v>
      </x:c>
      <x:c r="P1088" s="91" t="s">
        <x:v>22</x:v>
      </x:c>
      <x:c r="Q1088" s="91" t="s">
        <x:v>22</x:v>
      </x:c>
      <x:c r="R1088" s="91" t="s">
        <x:v>22</x:v>
      </x:c>
      <x:c r="S1088" s="91" t="s">
        <x:v>22</x:v>
      </x:c>
      <x:c r="T1088" s="91" t="s">
        <x:v>22</x:v>
      </x:c>
      <x:c r="U1088" s="91" t="s">
        <x:v>22</x:v>
      </x:c>
      <x:c r="V1088" s="91" t="s">
        <x:v>99</x:v>
      </x:c>
      <x:c r="W1088" s="91"/>
    </x:row>
    <x:row r="1089" spans="1:23" s="54" customFormat="1" ht="38.25" x14ac:dyDescent="0.2">
      <x:c r="A1089" s="91" t="s">
        <x:v>4142</x:v>
      </x:c>
      <x:c r="B1089" s="91" t="s">
        <x:v>3285</x:v>
      </x:c>
      <x:c r="C1089" s="91" t="s">
        <x:v>3288</x:v>
      </x:c>
      <x:c r="D1089" s="91" t="s">
        <x:v>3286</x:v>
      </x:c>
      <x:c r="E1089" s="86">
        <x:v>45608</x:v>
      </x:c>
      <x:c r="F1089" s="99">
        <x:v>45785</x:v>
      </x:c>
      <x:c r="G1089" s="99"/>
      <x:c r="H1089" s="142"/>
      <x:c r="I1089" s="90">
        <x:v>12116722.789999999</x:v>
      </x:c>
      <x:c r="J1089" s="142"/>
      <x:c r="K1089" s="142"/>
      <x:c r="L1089" s="614">
        <x:v>14</x:v>
      </x:c>
      <x:c r="M1089" s="91" t="s">
        <x:v>22</x:v>
      </x:c>
      <x:c r="N1089" s="91" t="s">
        <x:v>2090</x:v>
      </x:c>
      <x:c r="O1089" s="91" t="s">
        <x:v>22</x:v>
      </x:c>
      <x:c r="P1089" s="91" t="s">
        <x:v>22</x:v>
      </x:c>
      <x:c r="Q1089" s="91" t="s">
        <x:v>22</x:v>
      </x:c>
      <x:c r="R1089" s="91" t="s">
        <x:v>22</x:v>
      </x:c>
      <x:c r="S1089" s="91" t="s">
        <x:v>22</x:v>
      </x:c>
      <x:c r="T1089" s="91" t="s">
        <x:v>22</x:v>
      </x:c>
      <x:c r="U1089" s="91" t="s">
        <x:v>22</x:v>
      </x:c>
      <x:c r="V1089" s="91" t="s">
        <x:v>99</x:v>
      </x:c>
      <x:c r="W1089" s="91"/>
    </x:row>
    <x:row r="1090" spans="1:23" s="54" customFormat="1" ht="25.5" x14ac:dyDescent="0.2">
      <x:c r="A1090" s="91" t="s">
        <x:v>3193</x:v>
      </x:c>
      <x:c r="B1090" s="419" t="s">
        <x:v>4940</x:v>
      </x:c>
      <x:c r="C1090" s="91" t="s">
        <x:v>153</x:v>
      </x:c>
      <x:c r="D1090" s="419" t="s">
        <x:v>4941</x:v>
      </x:c>
      <x:c r="E1090" s="444">
        <x:v>45689</x:v>
      </x:c>
      <x:c r="F1090" s="86">
        <x:v>45792</x:v>
      </x:c>
      <x:c r="G1090" s="99"/>
      <x:c r="H1090" s="142"/>
      <x:c r="I1090" s="514">
        <x:v>3727826.56</x:v>
      </x:c>
      <x:c r="J1090" s="142"/>
      <x:c r="K1090" s="142"/>
      <x:c r="L1090" s="130">
        <x:v>0</x:v>
      </x:c>
      <x:c r="M1090" s="91" t="s">
        <x:v>22</x:v>
      </x:c>
      <x:c r="N1090" s="91" t="s">
        <x:v>407</x:v>
      </x:c>
      <x:c r="O1090" s="91" t="s">
        <x:v>22</x:v>
      </x:c>
      <x:c r="P1090" s="91" t="s">
        <x:v>22</x:v>
      </x:c>
      <x:c r="Q1090" s="91" t="s">
        <x:v>22</x:v>
      </x:c>
      <x:c r="R1090" s="91" t="s">
        <x:v>22</x:v>
      </x:c>
      <x:c r="S1090" s="91" t="s">
        <x:v>22</x:v>
      </x:c>
      <x:c r="T1090" s="91" t="s">
        <x:v>22</x:v>
      </x:c>
      <x:c r="U1090" s="91" t="s">
        <x:v>22</x:v>
      </x:c>
      <x:c r="V1090" s="91" t="s">
        <x:v>99</x:v>
      </x:c>
      <x:c r="W1090" s="91"/>
    </x:row>
    <x:row r="1091" spans="1:23" s="54" customFormat="1" ht="63.75" x14ac:dyDescent="0.2">
      <x:c r="A1091" s="91" t="s">
        <x:v>4285</x:v>
      </x:c>
      <x:c r="B1091" s="91" t="s">
        <x:v>3287</x:v>
      </x:c>
      <x:c r="C1091" s="91" t="s">
        <x:v>625</x:v>
      </x:c>
      <x:c r="D1091" s="91" t="s">
        <x:v>3289</x:v>
      </x:c>
      <x:c r="E1091" s="444">
        <x:v>45719</x:v>
      </x:c>
      <x:c r="F1091" s="99">
        <x:v>46006</x:v>
      </x:c>
      <x:c r="G1091" s="99"/>
      <x:c r="H1091" s="142"/>
      <x:c r="I1091" s="142"/>
      <x:c r="J1091" s="142"/>
      <x:c r="K1091" s="142"/>
      <x:c r="L1091" s="130">
        <x:v>0</x:v>
      </x:c>
      <x:c r="M1091" s="91" t="s">
        <x:v>22</x:v>
      </x:c>
      <x:c r="N1091" s="91" t="s">
        <x:v>2090</x:v>
      </x:c>
      <x:c r="O1091" s="91" t="s">
        <x:v>22</x:v>
      </x:c>
      <x:c r="P1091" s="91" t="s">
        <x:v>22</x:v>
      </x:c>
      <x:c r="Q1091" s="91" t="s">
        <x:v>22</x:v>
      </x:c>
      <x:c r="R1091" s="91" t="s">
        <x:v>22</x:v>
      </x:c>
      <x:c r="S1091" s="91" t="s">
        <x:v>22</x:v>
      </x:c>
      <x:c r="T1091" s="91" t="s">
        <x:v>22</x:v>
      </x:c>
      <x:c r="U1091" s="91" t="s">
        <x:v>22</x:v>
      </x:c>
      <x:c r="V1091" s="91" t="s">
        <x:v>99</x:v>
      </x:c>
      <x:c r="W1091" s="91"/>
    </x:row>
    <x:row r="1092" spans="1:23" s="54" customFormat="1" ht="38.25" x14ac:dyDescent="0.2">
      <x:c r="A1092" s="91" t="s">
        <x:v>4011</x:v>
      </x:c>
      <x:c r="B1092" s="91" t="s">
        <x:v>3998</x:v>
      </x:c>
      <x:c r="C1092" s="91" t="s">
        <x:v>3204</x:v>
      </x:c>
      <x:c r="D1092" s="91" t="s">
        <x:v>3290</x:v>
      </x:c>
      <x:c r="E1092" s="86">
        <x:v>45554</x:v>
      </x:c>
      <x:c r="F1092" s="99">
        <x:v>45792</x:v>
      </x:c>
      <x:c r="G1092" s="99"/>
      <x:c r="H1092" s="142"/>
      <x:c r="I1092" s="145">
        <x:v>23003319.43</x:v>
      </x:c>
      <x:c r="J1092" s="142"/>
      <x:c r="K1092" s="142"/>
      <x:c r="L1092" s="130">
        <x:v>10</x:v>
      </x:c>
      <x:c r="M1092" s="91" t="s">
        <x:v>22</x:v>
      </x:c>
      <x:c r="N1092" s="91" t="s">
        <x:v>407</x:v>
      </x:c>
      <x:c r="O1092" s="91" t="s">
        <x:v>22</x:v>
      </x:c>
      <x:c r="P1092" s="91" t="s">
        <x:v>22</x:v>
      </x:c>
      <x:c r="Q1092" s="91" t="s">
        <x:v>22</x:v>
      </x:c>
      <x:c r="R1092" s="91" t="s">
        <x:v>22</x:v>
      </x:c>
      <x:c r="S1092" s="91" t="s">
        <x:v>22</x:v>
      </x:c>
      <x:c r="T1092" s="91" t="s">
        <x:v>22</x:v>
      </x:c>
      <x:c r="U1092" s="91" t="s">
        <x:v>22</x:v>
      </x:c>
      <x:c r="V1092" s="91" t="s">
        <x:v>99</x:v>
      </x:c>
      <x:c r="W1092" s="91"/>
    </x:row>
    <x:row r="1093" spans="1:23" s="54" customFormat="1" ht="25.5" x14ac:dyDescent="0.2">
      <x:c r="A1093" s="91" t="s">
        <x:v>3236</x:v>
      </x:c>
      <x:c r="B1093" s="203" t="s">
        <x:v>3271</x:v>
      </x:c>
      <x:c r="C1093" s="203" t="s">
        <x:v>163</x:v>
      </x:c>
      <x:c r="D1093" s="203" t="s">
        <x:v>3338</x:v>
      </x:c>
      <x:c r="E1093" s="205">
        <x:v>45964</x:v>
      </x:c>
      <x:c r="F1093" s="303">
        <x:v>46135</x:v>
      </x:c>
      <x:c r="G1093" s="205"/>
      <x:c r="H1093" s="206"/>
      <x:c r="I1093" s="206"/>
      <x:c r="J1093" s="206"/>
      <x:c r="K1093" s="206"/>
      <x:c r="L1093" s="204">
        <x:v>0</x:v>
      </x:c>
      <x:c r="M1093" s="203" t="s">
        <x:v>407</x:v>
      </x:c>
      <x:c r="N1093" s="203" t="s">
        <x:v>22</x:v>
      </x:c>
      <x:c r="O1093" s="203" t="s">
        <x:v>22</x:v>
      </x:c>
      <x:c r="P1093" s="203" t="s">
        <x:v>22</x:v>
      </x:c>
      <x:c r="Q1093" s="203" t="s">
        <x:v>22</x:v>
      </x:c>
      <x:c r="R1093" s="203" t="s">
        <x:v>22</x:v>
      </x:c>
      <x:c r="S1093" s="203" t="s">
        <x:v>22</x:v>
      </x:c>
      <x:c r="T1093" s="203" t="s">
        <x:v>22</x:v>
      </x:c>
      <x:c r="U1093" s="203" t="s">
        <x:v>22</x:v>
      </x:c>
      <x:c r="V1093" s="203" t="s">
        <x:v>99</x:v>
      </x:c>
      <x:c r="W1093" s="203"/>
    </x:row>
    <x:row r="1094" spans="1:23" s="54" customFormat="1" ht="25.5" x14ac:dyDescent="0.2">
      <x:c r="A1094" s="91" t="s">
        <x:v>3194</x:v>
      </x:c>
      <x:c r="B1094" s="91" t="s">
        <x:v>3205</x:v>
      </x:c>
      <x:c r="C1094" s="91" t="s">
        <x:v>492</x:v>
      </x:c>
      <x:c r="D1094" s="91" t="s">
        <x:v>3275</x:v>
      </x:c>
      <x:c r="E1094" s="86">
        <x:v>45700</x:v>
      </x:c>
      <x:c r="F1094" s="99">
        <x:v>45792</x:v>
      </x:c>
      <x:c r="G1094" s="99"/>
      <x:c r="H1094" s="142"/>
      <x:c r="I1094" s="514">
        <x:v>4795725.7300000004</x:v>
      </x:c>
      <x:c r="J1094" s="142"/>
      <x:c r="K1094" s="142"/>
      <x:c r="L1094" s="130">
        <x:v>0</x:v>
      </x:c>
      <x:c r="M1094" s="91" t="s">
        <x:v>407</x:v>
      </x:c>
      <x:c r="N1094" s="91" t="s">
        <x:v>22</x:v>
      </x:c>
      <x:c r="O1094" s="91" t="s">
        <x:v>22</x:v>
      </x:c>
      <x:c r="P1094" s="91" t="s">
        <x:v>22</x:v>
      </x:c>
      <x:c r="Q1094" s="91" t="s">
        <x:v>22</x:v>
      </x:c>
      <x:c r="R1094" s="91" t="s">
        <x:v>22</x:v>
      </x:c>
      <x:c r="S1094" s="91" t="s">
        <x:v>22</x:v>
      </x:c>
      <x:c r="T1094" s="91" t="s">
        <x:v>22</x:v>
      </x:c>
      <x:c r="U1094" s="91" t="s">
        <x:v>22</x:v>
      </x:c>
      <x:c r="V1094" s="91" t="s">
        <x:v>99</x:v>
      </x:c>
      <x:c r="W1094" s="91"/>
    </x:row>
    <x:row r="1095" spans="1:23" s="54" customFormat="1" ht="25.5" x14ac:dyDescent="0.2">
      <x:c r="A1095" s="91" t="s">
        <x:v>3195</x:v>
      </x:c>
      <x:c r="B1095" s="91" t="s">
        <x:v>3293</x:v>
      </x:c>
      <x:c r="C1095" s="91" t="s">
        <x:v>321</x:v>
      </x:c>
      <x:c r="D1095" s="91" t="s">
        <x:v>3292</x:v>
      </x:c>
      <x:c r="E1095" s="444">
        <x:v>45740</x:v>
      </x:c>
      <x:c r="F1095" s="99">
        <x:v>45792</x:v>
      </x:c>
      <x:c r="G1095" s="99"/>
      <x:c r="H1095" s="142"/>
      <x:c r="I1095" s="142"/>
      <x:c r="J1095" s="142"/>
      <x:c r="K1095" s="142"/>
      <x:c r="L1095" s="130">
        <x:v>0</x:v>
      </x:c>
      <x:c r="M1095" s="91" t="s">
        <x:v>22</x:v>
      </x:c>
      <x:c r="N1095" s="91" t="s">
        <x:v>407</x:v>
      </x:c>
      <x:c r="O1095" s="91" t="s">
        <x:v>22</x:v>
      </x:c>
      <x:c r="P1095" s="91" t="s">
        <x:v>22</x:v>
      </x:c>
      <x:c r="Q1095" s="91" t="s">
        <x:v>22</x:v>
      </x:c>
      <x:c r="R1095" s="91" t="s">
        <x:v>22</x:v>
      </x:c>
      <x:c r="S1095" s="91" t="s">
        <x:v>22</x:v>
      </x:c>
      <x:c r="T1095" s="91" t="s">
        <x:v>22</x:v>
      </x:c>
      <x:c r="U1095" s="91" t="s">
        <x:v>22</x:v>
      </x:c>
      <x:c r="V1095" s="91" t="s">
        <x:v>99</x:v>
      </x:c>
      <x:c r="W1095" s="91"/>
    </x:row>
    <x:row r="1096" spans="1:23" s="54" customFormat="1" ht="38.25" x14ac:dyDescent="0.2">
      <x:c r="A1096" s="91" t="s">
        <x:v>4600</x:v>
      </x:c>
      <x:c r="B1096" s="91" t="s">
        <x:v>3261</x:v>
      </x:c>
      <x:c r="C1096" s="91" t="s">
        <x:v>153</x:v>
      </x:c>
      <x:c r="D1096" s="91" t="s">
        <x:v>3262</x:v>
      </x:c>
      <x:c r="E1096" s="444">
        <x:v>45671</x:v>
      </x:c>
      <x:c r="F1096" s="303">
        <x:v>45838</x:v>
      </x:c>
      <x:c r="G1096" s="99"/>
      <x:c r="H1096" s="142"/>
      <x:c r="I1096" s="227">
        <x:v>8182061.9699999997</x:v>
      </x:c>
      <x:c r="J1096" s="142"/>
      <x:c r="K1096" s="142"/>
      <x:c r="L1096" s="442">
        <x:v>2</x:v>
      </x:c>
      <x:c r="M1096" s="91" t="s">
        <x:v>22</x:v>
      </x:c>
      <x:c r="N1096" s="91" t="s">
        <x:v>407</x:v>
      </x:c>
      <x:c r="O1096" s="91" t="s">
        <x:v>22</x:v>
      </x:c>
      <x:c r="P1096" s="91" t="s">
        <x:v>22</x:v>
      </x:c>
      <x:c r="Q1096" s="91" t="s">
        <x:v>22</x:v>
      </x:c>
      <x:c r="R1096" s="91" t="s">
        <x:v>22</x:v>
      </x:c>
      <x:c r="S1096" s="91" t="s">
        <x:v>22</x:v>
      </x:c>
      <x:c r="T1096" s="91" t="s">
        <x:v>22</x:v>
      </x:c>
      <x:c r="U1096" s="91" t="s">
        <x:v>22</x:v>
      </x:c>
      <x:c r="V1096" s="91" t="s">
        <x:v>99</x:v>
      </x:c>
      <x:c r="W1096" s="91"/>
    </x:row>
    <x:row r="1097" spans="1:23" s="54" customFormat="1" ht="38.25" x14ac:dyDescent="0.2">
      <x:c r="A1097" s="91" t="s">
        <x:v>3196</x:v>
      </x:c>
      <x:c r="B1097" s="203" t="s">
        <x:v>4579</x:v>
      </x:c>
      <x:c r="C1097" s="203" t="s">
        <x:v>1215</x:v>
      </x:c>
      <x:c r="D1097" s="203" t="s">
        <x:v>3262</x:v>
      </x:c>
      <x:c r="E1097" s="444">
        <x:v>45681</x:v>
      </x:c>
      <x:c r="F1097" s="205">
        <x:v>45792</x:v>
      </x:c>
      <x:c r="G1097" s="205"/>
      <x:c r="H1097" s="206"/>
      <x:c r="I1097" s="436">
        <x:v>7109141.29</x:v>
      </x:c>
      <x:c r="J1097" s="206"/>
      <x:c r="K1097" s="206"/>
      <x:c r="L1097" s="442">
        <x:v>9</x:v>
      </x:c>
      <x:c r="M1097" s="203" t="s">
        <x:v>22</x:v>
      </x:c>
      <x:c r="N1097" s="203" t="s">
        <x:v>407</x:v>
      </x:c>
      <x:c r="O1097" s="203" t="s">
        <x:v>22</x:v>
      </x:c>
      <x:c r="P1097" s="203" t="s">
        <x:v>22</x:v>
      </x:c>
      <x:c r="Q1097" s="203" t="s">
        <x:v>22</x:v>
      </x:c>
      <x:c r="R1097" s="203" t="s">
        <x:v>22</x:v>
      </x:c>
      <x:c r="S1097" s="203" t="s">
        <x:v>22</x:v>
      </x:c>
      <x:c r="T1097" s="203" t="s">
        <x:v>22</x:v>
      </x:c>
      <x:c r="U1097" s="203" t="s">
        <x:v>22</x:v>
      </x:c>
      <x:c r="V1097" s="203" t="s">
        <x:v>99</x:v>
      </x:c>
      <x:c r="W1097" s="203"/>
    </x:row>
    <x:row r="1098" spans="1:23" s="54" customFormat="1" ht="25.5" x14ac:dyDescent="0.2">
      <x:c r="A1098" s="91" t="s">
        <x:v>3197</x:v>
      </x:c>
      <x:c r="B1098" s="91" t="s">
        <x:v>3263</x:v>
      </x:c>
      <x:c r="C1098" s="91" t="s">
        <x:v>3206</x:v>
      </x:c>
      <x:c r="D1098" s="91" t="s">
        <x:v>3270</x:v>
      </x:c>
      <x:c r="E1098" s="86">
        <x:v>45691</x:v>
      </x:c>
      <x:c r="F1098" s="99">
        <x:v>45792</x:v>
      </x:c>
      <x:c r="G1098" s="99"/>
      <x:c r="H1098" s="142"/>
      <x:c r="I1098" s="514">
        <x:v>3261483.26</x:v>
      </x:c>
      <x:c r="J1098" s="142"/>
      <x:c r="K1098" s="142"/>
      <x:c r="L1098" s="130">
        <x:v>0</x:v>
      </x:c>
      <x:c r="M1098" s="91" t="s">
        <x:v>407</x:v>
      </x:c>
      <x:c r="N1098" s="91" t="s">
        <x:v>22</x:v>
      </x:c>
      <x:c r="O1098" s="91" t="s">
        <x:v>22</x:v>
      </x:c>
      <x:c r="P1098" s="91" t="s">
        <x:v>22</x:v>
      </x:c>
      <x:c r="Q1098" s="91" t="s">
        <x:v>22</x:v>
      </x:c>
      <x:c r="R1098" s="91" t="s">
        <x:v>22</x:v>
      </x:c>
      <x:c r="S1098" s="91" t="s">
        <x:v>22</x:v>
      </x:c>
      <x:c r="T1098" s="91" t="s">
        <x:v>22</x:v>
      </x:c>
      <x:c r="U1098" s="91" t="s">
        <x:v>22</x:v>
      </x:c>
      <x:c r="V1098" s="91" t="s">
        <x:v>99</x:v>
      </x:c>
      <x:c r="W1098" s="91"/>
    </x:row>
    <x:row r="1099" spans="1:23" s="54" customFormat="1" ht="25.5" x14ac:dyDescent="0.2">
      <x:c r="A1099" s="91" t="s">
        <x:v>3198</x:v>
      </x:c>
      <x:c r="B1099" s="91" t="s">
        <x:v>3264</x:v>
      </x:c>
      <x:c r="C1099" s="91" t="s">
        <x:v>31</x:v>
      </x:c>
      <x:c r="D1099" s="91" t="s">
        <x:v>3265</x:v>
      </x:c>
      <x:c r="E1099" s="86">
        <x:v>45733</x:v>
      </x:c>
      <x:c r="F1099" s="119">
        <x:v>45853</x:v>
      </x:c>
      <x:c r="G1099" s="99"/>
      <x:c r="H1099" s="142"/>
      <x:c r="I1099" s="142"/>
      <x:c r="J1099" s="142"/>
      <x:c r="K1099" s="142"/>
      <x:c r="L1099" s="130">
        <x:v>0</x:v>
      </x:c>
      <x:c r="M1099" s="91" t="s">
        <x:v>407</x:v>
      </x:c>
      <x:c r="N1099" s="91" t="s">
        <x:v>22</x:v>
      </x:c>
      <x:c r="O1099" s="91" t="s">
        <x:v>22</x:v>
      </x:c>
      <x:c r="P1099" s="91" t="s">
        <x:v>22</x:v>
      </x:c>
      <x:c r="Q1099" s="91" t="s">
        <x:v>22</x:v>
      </x:c>
      <x:c r="R1099" s="91" t="s">
        <x:v>22</x:v>
      </x:c>
      <x:c r="S1099" s="91" t="s">
        <x:v>22</x:v>
      </x:c>
      <x:c r="T1099" s="91" t="s">
        <x:v>22</x:v>
      </x:c>
      <x:c r="U1099" s="91" t="s">
        <x:v>22</x:v>
      </x:c>
      <x:c r="V1099" s="91" t="s">
        <x:v>99</x:v>
      </x:c>
      <x:c r="W1099" s="91"/>
    </x:row>
    <x:row r="1100" spans="1:23" s="54" customFormat="1" ht="51" x14ac:dyDescent="0.2">
      <x:c r="A1100" s="91" t="s">
        <x:v>3276</x:v>
      </x:c>
      <x:c r="B1100" s="203" t="s">
        <x:v>4580</x:v>
      </x:c>
      <x:c r="C1100" s="203" t="s">
        <x:v>40</x:v>
      </x:c>
      <x:c r="D1100" s="203" t="s">
        <x:v>3266</x:v>
      </x:c>
      <x:c r="E1100" s="444">
        <x:v>45691</x:v>
      </x:c>
      <x:c r="F1100" s="789">
        <x:v>45838</x:v>
      </x:c>
      <x:c r="G1100" s="205"/>
      <x:c r="H1100" s="206"/>
      <x:c r="I1100" s="436">
        <x:v>10080778.970000001</x:v>
      </x:c>
      <x:c r="J1100" s="206"/>
      <x:c r="K1100" s="206"/>
      <x:c r="L1100" s="204">
        <x:v>0</x:v>
      </x:c>
      <x:c r="M1100" s="203" t="s">
        <x:v>22</x:v>
      </x:c>
      <x:c r="N1100" s="203" t="s">
        <x:v>407</x:v>
      </x:c>
      <x:c r="O1100" s="203" t="s">
        <x:v>22</x:v>
      </x:c>
      <x:c r="P1100" s="203" t="s">
        <x:v>22</x:v>
      </x:c>
      <x:c r="Q1100" s="203" t="s">
        <x:v>22</x:v>
      </x:c>
      <x:c r="R1100" s="203" t="s">
        <x:v>22</x:v>
      </x:c>
      <x:c r="S1100" s="203" t="s">
        <x:v>22</x:v>
      </x:c>
      <x:c r="T1100" s="203" t="s">
        <x:v>22</x:v>
      </x:c>
      <x:c r="U1100" s="203" t="s">
        <x:v>22</x:v>
      </x:c>
      <x:c r="V1100" s="203" t="s">
        <x:v>99</x:v>
      </x:c>
      <x:c r="W1100" s="203"/>
    </x:row>
    <x:row r="1101" spans="1:23" s="54" customFormat="1" ht="25.5" x14ac:dyDescent="0.2">
      <x:c r="A1101" s="91" t="s">
        <x:v>3199</x:v>
      </x:c>
      <x:c r="B1101" s="91" t="s">
        <x:v>3267</x:v>
      </x:c>
      <x:c r="C1101" s="91" t="s">
        <x:v>31</x:v>
      </x:c>
      <x:c r="D1101" s="91" t="s">
        <x:v>3262</x:v>
      </x:c>
      <x:c r="E1101" s="86">
        <x:v>45873</x:v>
      </x:c>
      <x:c r="F1101" s="119">
        <x:v>46006</x:v>
      </x:c>
      <x:c r="G1101" s="99"/>
      <x:c r="H1101" s="142"/>
      <x:c r="I1101" s="142"/>
      <x:c r="J1101" s="142"/>
      <x:c r="K1101" s="142"/>
      <x:c r="L1101" s="130">
        <x:v>0</x:v>
      </x:c>
      <x:c r="M1101" s="91" t="s">
        <x:v>22</x:v>
      </x:c>
      <x:c r="N1101" s="91" t="s">
        <x:v>407</x:v>
      </x:c>
      <x:c r="O1101" s="91" t="s">
        <x:v>22</x:v>
      </x:c>
      <x:c r="P1101" s="91" t="s">
        <x:v>22</x:v>
      </x:c>
      <x:c r="Q1101" s="91" t="s">
        <x:v>22</x:v>
      </x:c>
      <x:c r="R1101" s="91" t="s">
        <x:v>22</x:v>
      </x:c>
      <x:c r="S1101" s="91" t="s">
        <x:v>22</x:v>
      </x:c>
      <x:c r="T1101" s="91" t="s">
        <x:v>22</x:v>
      </x:c>
      <x:c r="U1101" s="91" t="s">
        <x:v>22</x:v>
      </x:c>
      <x:c r="V1101" s="91" t="s">
        <x:v>99</x:v>
      </x:c>
      <x:c r="W1101" s="91"/>
    </x:row>
    <x:row r="1102" spans="1:23" s="54" customFormat="1" ht="25.5" x14ac:dyDescent="0.2">
      <x:c r="A1102" s="91" t="s">
        <x:v>3200</x:v>
      </x:c>
      <x:c r="B1102" s="203" t="s">
        <x:v>3268</x:v>
      </x:c>
      <x:c r="C1102" s="203" t="s">
        <x:v>273</x:v>
      </x:c>
      <x:c r="D1102" s="203" t="s">
        <x:v>3296</x:v>
      </x:c>
      <x:c r="E1102" s="444">
        <x:v>45692</x:v>
      </x:c>
      <x:c r="F1102" s="205">
        <x:v>45792</x:v>
      </x:c>
      <x:c r="G1102" s="205"/>
      <x:c r="H1102" s="206"/>
      <x:c r="I1102" s="436">
        <x:v>3489376.63</x:v>
      </x:c>
      <x:c r="J1102" s="206"/>
      <x:c r="K1102" s="206"/>
      <x:c r="L1102" s="204">
        <x:v>0</x:v>
      </x:c>
      <x:c r="M1102" s="203" t="s">
        <x:v>407</x:v>
      </x:c>
      <x:c r="N1102" s="203" t="s">
        <x:v>22</x:v>
      </x:c>
      <x:c r="O1102" s="203" t="s">
        <x:v>22</x:v>
      </x:c>
      <x:c r="P1102" s="203" t="s">
        <x:v>22</x:v>
      </x:c>
      <x:c r="Q1102" s="203" t="s">
        <x:v>22</x:v>
      </x:c>
      <x:c r="R1102" s="203" t="s">
        <x:v>22</x:v>
      </x:c>
      <x:c r="S1102" s="203" t="s">
        <x:v>22</x:v>
      </x:c>
      <x:c r="T1102" s="203" t="s">
        <x:v>22</x:v>
      </x:c>
      <x:c r="U1102" s="203" t="s">
        <x:v>22</x:v>
      </x:c>
      <x:c r="V1102" s="203" t="s">
        <x:v>99</x:v>
      </x:c>
      <x:c r="W1102" s="203"/>
    </x:row>
    <x:row r="1103" spans="1:23" s="54" customFormat="1" ht="25.5" x14ac:dyDescent="0.2">
      <x:c r="A1103" s="91" t="s">
        <x:v>3201</x:v>
      </x:c>
      <x:c r="B1103" s="91" t="s">
        <x:v>3269</x:v>
      </x:c>
      <x:c r="C1103" s="91" t="s">
        <x:v>309</x:v>
      </x:c>
      <x:c r="D1103" s="91" t="s">
        <x:v>3296</x:v>
      </x:c>
      <x:c r="E1103" s="444">
        <x:v>45717</x:v>
      </x:c>
      <x:c r="F1103" s="99">
        <x:v>45792</x:v>
      </x:c>
      <x:c r="G1103" s="99"/>
      <x:c r="H1103" s="142"/>
      <x:c r="I1103" s="227">
        <x:v>3386162.58</x:v>
      </x:c>
      <x:c r="J1103" s="142"/>
      <x:c r="K1103" s="142"/>
      <x:c r="L1103" s="130">
        <x:v>0</x:v>
      </x:c>
      <x:c r="M1103" s="91" t="s">
        <x:v>407</x:v>
      </x:c>
      <x:c r="N1103" s="91" t="s">
        <x:v>22</x:v>
      </x:c>
      <x:c r="O1103" s="91" t="s">
        <x:v>22</x:v>
      </x:c>
      <x:c r="P1103" s="91" t="s">
        <x:v>22</x:v>
      </x:c>
      <x:c r="Q1103" s="91" t="s">
        <x:v>22</x:v>
      </x:c>
      <x:c r="R1103" s="91" t="s">
        <x:v>22</x:v>
      </x:c>
      <x:c r="S1103" s="91" t="s">
        <x:v>22</x:v>
      </x:c>
      <x:c r="T1103" s="91" t="s">
        <x:v>22</x:v>
      </x:c>
      <x:c r="U1103" s="91" t="s">
        <x:v>22</x:v>
      </x:c>
      <x:c r="V1103" s="91" t="s">
        <x:v>99</x:v>
      </x:c>
      <x:c r="W1103" s="91"/>
    </x:row>
    <x:row r="1104" spans="1:23" s="54" customFormat="1" ht="25.5" x14ac:dyDescent="0.2">
      <x:c r="A1104" s="91" t="s">
        <x:v>3202</x:v>
      </x:c>
      <x:c r="B1104" s="91" t="s">
        <x:v>3294</x:v>
      </x:c>
      <x:c r="C1104" s="91" t="s">
        <x:v>1665</x:v>
      </x:c>
      <x:c r="D1104" s="91" t="s">
        <x:v>3295</x:v>
      </x:c>
      <x:c r="E1104" s="444">
        <x:v>45671</x:v>
      </x:c>
      <x:c r="F1104" s="99">
        <x:v>45808</x:v>
      </x:c>
      <x:c r="G1104" s="99"/>
      <x:c r="H1104" s="142"/>
      <x:c r="I1104" s="227">
        <x:v>476328.13</x:v>
      </x:c>
      <x:c r="J1104" s="142"/>
      <x:c r="K1104" s="142"/>
      <x:c r="L1104" s="443">
        <x:v>67</x:v>
      </x:c>
      <x:c r="M1104" s="91" t="s">
        <x:v>407</x:v>
      </x:c>
      <x:c r="N1104" s="91" t="s">
        <x:v>22</x:v>
      </x:c>
      <x:c r="O1104" s="91" t="s">
        <x:v>22</x:v>
      </x:c>
      <x:c r="P1104" s="91" t="s">
        <x:v>22</x:v>
      </x:c>
      <x:c r="Q1104" s="91" t="s">
        <x:v>22</x:v>
      </x:c>
      <x:c r="R1104" s="91" t="s">
        <x:v>22</x:v>
      </x:c>
      <x:c r="S1104" s="91" t="s">
        <x:v>22</x:v>
      </x:c>
      <x:c r="T1104" s="91" t="s">
        <x:v>22</x:v>
      </x:c>
      <x:c r="U1104" s="91" t="s">
        <x:v>22</x:v>
      </x:c>
      <x:c r="V1104" s="91" t="s">
        <x:v>99</x:v>
      </x:c>
      <x:c r="W1104" s="91"/>
    </x:row>
    <x:row r="1105" spans="1:23" s="54" customFormat="1" ht="25.5" x14ac:dyDescent="0.2">
      <x:c r="A1105" s="91" t="s">
        <x:v>3327</x:v>
      </x:c>
      <x:c r="B1105" s="91" t="s">
        <x:v>3328</x:v>
      </x:c>
      <x:c r="C1105" s="91" t="s">
        <x:v>100</x:v>
      </x:c>
      <x:c r="D1105" s="91" t="s">
        <x:v>3329</x:v>
      </x:c>
      <x:c r="E1105" s="444">
        <x:v>45691</x:v>
      </x:c>
      <x:c r="F1105" s="99">
        <x:v>45792</x:v>
      </x:c>
      <x:c r="G1105" s="99"/>
      <x:c r="H1105" s="142"/>
      <x:c r="I1105" s="227">
        <x:v>11492156.41</x:v>
      </x:c>
      <x:c r="J1105" s="142"/>
      <x:c r="K1105" s="142"/>
      <x:c r="L1105" s="130">
        <x:v>0</x:v>
      </x:c>
      <x:c r="M1105" s="91" t="s">
        <x:v>22</x:v>
      </x:c>
      <x:c r="N1105" s="91" t="s">
        <x:v>407</x:v>
      </x:c>
      <x:c r="O1105" s="91" t="s">
        <x:v>22</x:v>
      </x:c>
      <x:c r="P1105" s="91" t="s">
        <x:v>22</x:v>
      </x:c>
      <x:c r="Q1105" s="91" t="s">
        <x:v>22</x:v>
      </x:c>
      <x:c r="R1105" s="91" t="s">
        <x:v>22</x:v>
      </x:c>
      <x:c r="S1105" s="91" t="s">
        <x:v>22</x:v>
      </x:c>
      <x:c r="T1105" s="91" t="s">
        <x:v>22</x:v>
      </x:c>
      <x:c r="U1105" s="91" t="s">
        <x:v>22</x:v>
      </x:c>
      <x:c r="V1105" s="91" t="s">
        <x:v>99</x:v>
      </x:c>
      <x:c r="W1105" s="91"/>
    </x:row>
    <x:row r="1106" spans="1:23" s="54" customFormat="1" ht="51" x14ac:dyDescent="0.2">
      <x:c r="A1106" s="91" t="s">
        <x:v>3331</x:v>
      </x:c>
      <x:c r="B1106" s="91" t="s">
        <x:v>3332</x:v>
      </x:c>
      <x:c r="C1106" s="91" t="s">
        <x:v>3256</x:v>
      </x:c>
      <x:c r="D1106" s="91" t="s">
        <x:v>3330</x:v>
      </x:c>
      <x:c r="E1106" s="86">
        <x:v>45580</x:v>
      </x:c>
      <x:c r="F1106" s="99">
        <x:v>45748</x:v>
      </x:c>
      <x:c r="G1106" s="99"/>
      <x:c r="H1106" s="142"/>
      <x:c r="I1106" s="90">
        <x:v>12439612.26</x:v>
      </x:c>
      <x:c r="J1106" s="142"/>
      <x:c r="K1106" s="142"/>
      <x:c r="L1106" s="614">
        <x:v>10</x:v>
      </x:c>
      <x:c r="M1106" s="91" t="s">
        <x:v>407</x:v>
      </x:c>
      <x:c r="N1106" s="91" t="s">
        <x:v>22</x:v>
      </x:c>
      <x:c r="O1106" s="91" t="s">
        <x:v>22</x:v>
      </x:c>
      <x:c r="P1106" s="91" t="s">
        <x:v>22</x:v>
      </x:c>
      <x:c r="Q1106" s="91" t="s">
        <x:v>22</x:v>
      </x:c>
      <x:c r="R1106" s="91" t="s">
        <x:v>22</x:v>
      </x:c>
      <x:c r="S1106" s="91" t="s">
        <x:v>22</x:v>
      </x:c>
      <x:c r="T1106" s="91" t="s">
        <x:v>22</x:v>
      </x:c>
      <x:c r="U1106" s="91" t="s">
        <x:v>22</x:v>
      </x:c>
      <x:c r="V1106" s="91" t="s">
        <x:v>99</x:v>
      </x:c>
      <x:c r="W1106" s="91"/>
    </x:row>
    <x:row r="1107" spans="1:23" s="54" customFormat="1" ht="25.5" x14ac:dyDescent="0.2">
      <x:c r="A1107" s="91" t="s">
        <x:v>3559</x:v>
      </x:c>
      <x:c r="B1107" s="91" t="s">
        <x:v>3563</x:v>
      </x:c>
      <x:c r="C1107" s="91" t="s">
        <x:v>166</x:v>
      </x:c>
      <x:c r="D1107" s="91" t="s">
        <x:v>3564</x:v>
      </x:c>
      <x:c r="E1107" s="304">
        <x:v>45870</x:v>
      </x:c>
      <x:c r="F1107" s="119">
        <x:v>46006</x:v>
      </x:c>
      <x:c r="G1107" s="99"/>
      <x:c r="H1107" s="142"/>
      <x:c r="I1107" s="90"/>
      <x:c r="J1107" s="142"/>
      <x:c r="K1107" s="142"/>
      <x:c r="L1107" s="130">
        <x:v>0</x:v>
      </x:c>
      <x:c r="M1107" s="91" t="s">
        <x:v>22</x:v>
      </x:c>
      <x:c r="N1107" s="91" t="s">
        <x:v>22</x:v>
      </x:c>
      <x:c r="O1107" s="91" t="s">
        <x:v>22</x:v>
      </x:c>
      <x:c r="P1107" s="91" t="s">
        <x:v>22</x:v>
      </x:c>
      <x:c r="Q1107" s="91" t="s">
        <x:v>22</x:v>
      </x:c>
      <x:c r="R1107" s="91" t="s">
        <x:v>22</x:v>
      </x:c>
      <x:c r="S1107" s="91" t="s">
        <x:v>22</x:v>
      </x:c>
      <x:c r="T1107" s="91" t="s">
        <x:v>22</x:v>
      </x:c>
      <x:c r="U1107" s="91" t="s">
        <x:v>22</x:v>
      </x:c>
      <x:c r="V1107" s="91" t="s">
        <x:v>99</x:v>
      </x:c>
      <x:c r="W1107" s="91"/>
    </x:row>
    <x:row r="1108" spans="1:23" s="54" customFormat="1" ht="25.5" x14ac:dyDescent="0.2">
      <x:c r="A1108" s="91" t="s">
        <x:v>3909</x:v>
      </x:c>
      <x:c r="B1108" s="91" t="s">
        <x:v>3565</x:v>
      </x:c>
      <x:c r="C1108" s="91" t="s">
        <x:v>127</x:v>
      </x:c>
      <x:c r="D1108" s="91" t="s">
        <x:v>3566</x:v>
      </x:c>
      <x:c r="E1108" s="444">
        <x:v>45778</x:v>
      </x:c>
      <x:c r="F1108" s="99">
        <x:v>46006</x:v>
      </x:c>
      <x:c r="G1108" s="99"/>
      <x:c r="H1108" s="142"/>
      <x:c r="I1108" s="142"/>
      <x:c r="J1108" s="142"/>
      <x:c r="K1108" s="142"/>
      <x:c r="L1108" s="130">
        <x:v>0</x:v>
      </x:c>
      <x:c r="M1108" s="91" t="s">
        <x:v>407</x:v>
      </x:c>
      <x:c r="N1108" s="91" t="s">
        <x:v>22</x:v>
      </x:c>
      <x:c r="O1108" s="91" t="s">
        <x:v>22</x:v>
      </x:c>
      <x:c r="P1108" s="91" t="s">
        <x:v>22</x:v>
      </x:c>
      <x:c r="Q1108" s="91" t="s">
        <x:v>22</x:v>
      </x:c>
      <x:c r="R1108" s="91" t="s">
        <x:v>22</x:v>
      </x:c>
      <x:c r="S1108" s="91" t="s">
        <x:v>22</x:v>
      </x:c>
      <x:c r="T1108" s="91" t="s">
        <x:v>22</x:v>
      </x:c>
      <x:c r="U1108" s="91" t="s">
        <x:v>22</x:v>
      </x:c>
      <x:c r="V1108" s="91" t="s">
        <x:v>99</x:v>
      </x:c>
      <x:c r="W1108" s="91"/>
    </x:row>
    <x:row r="1109" spans="1:23" s="54" customFormat="1" ht="25.5" x14ac:dyDescent="0.2">
      <x:c r="A1109" s="91" t="s">
        <x:v>3567</x:v>
      </x:c>
      <x:c r="B1109" s="91" t="s">
        <x:v>3568</x:v>
      </x:c>
      <x:c r="C1109" s="91" t="s">
        <x:v>125</x:v>
      </x:c>
      <x:c r="D1109" s="91" t="s">
        <x:v>3569</x:v>
      </x:c>
      <x:c r="E1109" s="86">
        <x:v>45726</x:v>
      </x:c>
      <x:c r="F1109" s="119">
        <x:v>45992</x:v>
      </x:c>
      <x:c r="G1109" s="99"/>
      <x:c r="H1109" s="142"/>
      <x:c r="I1109" s="142"/>
      <x:c r="J1109" s="142"/>
      <x:c r="K1109" s="142"/>
      <x:c r="L1109" s="130">
        <x:v>0</x:v>
      </x:c>
      <x:c r="M1109" s="91" t="s">
        <x:v>407</x:v>
      </x:c>
      <x:c r="N1109" s="91" t="s">
        <x:v>22</x:v>
      </x:c>
      <x:c r="O1109" s="91" t="s">
        <x:v>22</x:v>
      </x:c>
      <x:c r="P1109" s="91" t="s">
        <x:v>22</x:v>
      </x:c>
      <x:c r="Q1109" s="91" t="s">
        <x:v>22</x:v>
      </x:c>
      <x:c r="R1109" s="91" t="s">
        <x:v>22</x:v>
      </x:c>
      <x:c r="S1109" s="91" t="s">
        <x:v>22</x:v>
      </x:c>
      <x:c r="T1109" s="91" t="s">
        <x:v>22</x:v>
      </x:c>
      <x:c r="U1109" s="91" t="s">
        <x:v>22</x:v>
      </x:c>
      <x:c r="V1109" s="91" t="s">
        <x:v>99</x:v>
      </x:c>
      <x:c r="W1109" s="91"/>
    </x:row>
    <x:row r="1110" spans="1:23" s="54" customFormat="1" ht="38.25" x14ac:dyDescent="0.2">
      <x:c r="A1110" s="91" t="s">
        <x:v>3535</x:v>
      </x:c>
      <x:c r="B1110" s="91" t="s">
        <x:v>3570</x:v>
      </x:c>
      <x:c r="C1110" s="91" t="s">
        <x:v>355</x:v>
      </x:c>
      <x:c r="D1110" s="91" t="s">
        <x:v>3571</x:v>
      </x:c>
      <x:c r="E1110" s="86">
        <x:v>45569</x:v>
      </x:c>
      <x:c r="F1110" s="99">
        <x:v>45785</x:v>
      </x:c>
      <x:c r="G1110" s="99"/>
      <x:c r="H1110" s="142"/>
      <x:c r="I1110" s="90">
        <x:v>6902492.5800000001</x:v>
      </x:c>
      <x:c r="J1110" s="142"/>
      <x:c r="K1110" s="142"/>
      <x:c r="L1110" s="443">
        <x:v>89</x:v>
      </x:c>
      <x:c r="M1110" s="91" t="s">
        <x:v>22</x:v>
      </x:c>
      <x:c r="N1110" s="91" t="s">
        <x:v>407</x:v>
      </x:c>
      <x:c r="O1110" s="91" t="s">
        <x:v>22</x:v>
      </x:c>
      <x:c r="P1110" s="91" t="s">
        <x:v>22</x:v>
      </x:c>
      <x:c r="Q1110" s="91" t="s">
        <x:v>22</x:v>
      </x:c>
      <x:c r="R1110" s="91" t="s">
        <x:v>22</x:v>
      </x:c>
      <x:c r="S1110" s="91" t="s">
        <x:v>22</x:v>
      </x:c>
      <x:c r="T1110" s="91" t="s">
        <x:v>22</x:v>
      </x:c>
      <x:c r="U1110" s="91" t="s">
        <x:v>22</x:v>
      </x:c>
      <x:c r="V1110" s="91" t="s">
        <x:v>99</x:v>
      </x:c>
      <x:c r="W1110" s="91"/>
    </x:row>
    <x:row r="1111" spans="1:23" s="54" customFormat="1" ht="46.9" customHeight="1" x14ac:dyDescent="0.2">
      <x:c r="A1111" s="91" t="s">
        <x:v>3560</x:v>
      </x:c>
      <x:c r="B1111" s="91" t="s">
        <x:v>3572</x:v>
      </x:c>
      <x:c r="C1111" s="91" t="s">
        <x:v>492</x:v>
      </x:c>
      <x:c r="D1111" s="91" t="s">
        <x:v>3573</x:v>
      </x:c>
      <x:c r="E1111" s="99">
        <x:v>45047</x:v>
      </x:c>
      <x:c r="F1111" s="99">
        <x:v>45079</x:v>
      </x:c>
      <x:c r="G1111" s="99">
        <x:v>45079</x:v>
      </x:c>
      <x:c r="H1111" s="142"/>
      <x:c r="I1111" s="90">
        <x:v>1158629.29</x:v>
      </x:c>
      <x:c r="J1111" s="142"/>
      <x:c r="K1111" s="142"/>
      <x:c r="L1111" s="130">
        <x:v>100</x:v>
      </x:c>
      <x:c r="M1111" s="91" t="s">
        <x:v>407</x:v>
      </x:c>
      <x:c r="N1111" s="91" t="s">
        <x:v>22</x:v>
      </x:c>
      <x:c r="O1111" s="91" t="s">
        <x:v>22</x:v>
      </x:c>
      <x:c r="P1111" s="91" t="s">
        <x:v>22</x:v>
      </x:c>
      <x:c r="Q1111" s="91" t="s">
        <x:v>22</x:v>
      </x:c>
      <x:c r="R1111" s="91" t="s">
        <x:v>22</x:v>
      </x:c>
      <x:c r="S1111" s="91" t="s">
        <x:v>22</x:v>
      </x:c>
      <x:c r="T1111" s="91" t="s">
        <x:v>22</x:v>
      </x:c>
      <x:c r="U1111" s="91" t="s">
        <x:v>22</x:v>
      </x:c>
      <x:c r="V1111" s="91" t="s">
        <x:v>624</x:v>
      </x:c>
      <x:c r="W1111" s="91"/>
    </x:row>
    <x:row r="1112" spans="1:23" s="54" customFormat="1" ht="25.5" x14ac:dyDescent="0.2">
      <x:c r="A1112" s="91" t="s">
        <x:v>3561</x:v>
      </x:c>
      <x:c r="B1112" s="91" t="s">
        <x:v>3574</x:v>
      </x:c>
      <x:c r="C1112" s="91" t="s">
        <x:v>3562</x:v>
      </x:c>
      <x:c r="D1112" s="91" t="s">
        <x:v>3575</x:v>
      </x:c>
      <x:c r="E1112" s="99">
        <x:v>45093</x:v>
      </x:c>
      <x:c r="F1112" s="99">
        <x:v>45261</x:v>
      </x:c>
      <x:c r="G1112" s="99">
        <x:v>45261</x:v>
      </x:c>
      <x:c r="H1112" s="142"/>
      <x:c r="I1112" s="90">
        <x:v>1531996.76</x:v>
      </x:c>
      <x:c r="J1112" s="142"/>
      <x:c r="K1112" s="142"/>
      <x:c r="L1112" s="130">
        <x:v>100</x:v>
      </x:c>
      <x:c r="M1112" s="91" t="s">
        <x:v>2090</x:v>
      </x:c>
      <x:c r="N1112" s="91" t="s">
        <x:v>22</x:v>
      </x:c>
      <x:c r="O1112" s="91" t="s">
        <x:v>22</x:v>
      </x:c>
      <x:c r="P1112" s="91" t="s">
        <x:v>22</x:v>
      </x:c>
      <x:c r="Q1112" s="91" t="s">
        <x:v>22</x:v>
      </x:c>
      <x:c r="R1112" s="91" t="s">
        <x:v>22</x:v>
      </x:c>
      <x:c r="S1112" s="91" t="s">
        <x:v>22</x:v>
      </x:c>
      <x:c r="T1112" s="91" t="s">
        <x:v>22</x:v>
      </x:c>
      <x:c r="U1112" s="91" t="s">
        <x:v>22</x:v>
      </x:c>
      <x:c r="V1112" s="91" t="s">
        <x:v>624</x:v>
      </x:c>
      <x:c r="W1112" s="91"/>
    </x:row>
    <x:row r="1113" spans="1:23" s="54" customFormat="1" ht="38.25" x14ac:dyDescent="0.2">
      <x:c r="A1113" s="91" t="s">
        <x:v>3536</x:v>
      </x:c>
      <x:c r="B1113" s="91" t="s">
        <x:v>3576</x:v>
      </x:c>
      <x:c r="C1113" s="91" t="s">
        <x:v>2716</x:v>
      </x:c>
      <x:c r="D1113" s="91" t="s">
        <x:v>445</x:v>
      </x:c>
      <x:c r="E1113" s="99">
        <x:v>45601</x:v>
      </x:c>
      <x:c r="F1113" s="99">
        <x:v>45792</x:v>
      </x:c>
      <x:c r="G1113" s="99"/>
      <x:c r="H1113" s="142"/>
      <x:c r="I1113" s="90">
        <x:v>2884761.3</x:v>
      </x:c>
      <x:c r="J1113" s="142"/>
      <x:c r="K1113" s="142"/>
      <x:c r="L1113" s="615">
        <x:v>29</x:v>
      </x:c>
      <x:c r="M1113" s="91" t="s">
        <x:v>407</x:v>
      </x:c>
      <x:c r="N1113" s="91" t="s">
        <x:v>22</x:v>
      </x:c>
      <x:c r="O1113" s="91" t="s">
        <x:v>22</x:v>
      </x:c>
      <x:c r="P1113" s="91" t="s">
        <x:v>22</x:v>
      </x:c>
      <x:c r="Q1113" s="91" t="s">
        <x:v>22</x:v>
      </x:c>
      <x:c r="R1113" s="91" t="s">
        <x:v>22</x:v>
      </x:c>
      <x:c r="S1113" s="91" t="s">
        <x:v>22</x:v>
      </x:c>
      <x:c r="T1113" s="91" t="s">
        <x:v>22</x:v>
      </x:c>
      <x:c r="U1113" s="91" t="s">
        <x:v>22</x:v>
      </x:c>
      <x:c r="V1113" s="91" t="s">
        <x:v>99</x:v>
      </x:c>
      <x:c r="W1113" s="91"/>
    </x:row>
    <x:row r="1114" spans="1:23" s="54" customFormat="1" ht="38.25" x14ac:dyDescent="0.2">
      <x:c r="A1114" s="91" t="s">
        <x:v>3579</x:v>
      </x:c>
      <x:c r="B1114" s="91" t="s">
        <x:v>3577</x:v>
      </x:c>
      <x:c r="C1114" s="91" t="s">
        <x:v>48</x:v>
      </x:c>
      <x:c r="D1114" s="91" t="s">
        <x:v>3578</x:v>
      </x:c>
      <x:c r="E1114" s="444">
        <x:v>45731</x:v>
      </x:c>
      <x:c r="F1114" s="99">
        <x:v>45785</x:v>
      </x:c>
      <x:c r="G1114" s="99"/>
      <x:c r="H1114" s="142"/>
      <x:c r="I1114" s="90"/>
      <x:c r="J1114" s="142"/>
      <x:c r="K1114" s="142"/>
      <x:c r="L1114" s="130">
        <x:v>0</x:v>
      </x:c>
      <x:c r="M1114" s="91" t="s">
        <x:v>2090</x:v>
      </x:c>
      <x:c r="N1114" s="91" t="s">
        <x:v>22</x:v>
      </x:c>
      <x:c r="O1114" s="91" t="s">
        <x:v>22</x:v>
      </x:c>
      <x:c r="P1114" s="91" t="s">
        <x:v>22</x:v>
      </x:c>
      <x:c r="Q1114" s="91" t="s">
        <x:v>22</x:v>
      </x:c>
      <x:c r="R1114" s="91" t="s">
        <x:v>22</x:v>
      </x:c>
      <x:c r="S1114" s="91" t="s">
        <x:v>22</x:v>
      </x:c>
      <x:c r="T1114" s="91" t="s">
        <x:v>22</x:v>
      </x:c>
      <x:c r="U1114" s="91" t="s">
        <x:v>22</x:v>
      </x:c>
      <x:c r="V1114" s="91" t="s">
        <x:v>99</x:v>
      </x:c>
      <x:c r="W1114" s="91"/>
    </x:row>
    <x:row r="1115" spans="1:23" s="54" customFormat="1" ht="25.5" x14ac:dyDescent="0.2">
      <x:c r="A1115" s="91" t="s">
        <x:v>3537</x:v>
      </x:c>
      <x:c r="B1115" s="419" t="s">
        <x:v>4945</x:v>
      </x:c>
      <x:c r="C1115" s="215" t="s">
        <x:v>25</x:v>
      </x:c>
      <x:c r="D1115" s="215" t="s">
        <x:v>3330</x:v>
      </x:c>
      <x:c r="E1115" s="444">
        <x:v>45698</x:v>
      </x:c>
      <x:c r="F1115" s="225">
        <x:v>46006</x:v>
      </x:c>
      <x:c r="G1115" s="225"/>
      <x:c r="H1115" s="142"/>
      <x:c r="I1115" s="514">
        <x:v>30237077.27</x:v>
      </x:c>
      <x:c r="J1115" s="142"/>
      <x:c r="K1115" s="142"/>
      <x:c r="L1115" s="130">
        <x:v>0</x:v>
      </x:c>
      <x:c r="M1115" s="91" t="s">
        <x:v>407</x:v>
      </x:c>
      <x:c r="N1115" s="91" t="s">
        <x:v>22</x:v>
      </x:c>
      <x:c r="O1115" s="91" t="s">
        <x:v>22</x:v>
      </x:c>
      <x:c r="P1115" s="91" t="s">
        <x:v>22</x:v>
      </x:c>
      <x:c r="Q1115" s="91" t="s">
        <x:v>22</x:v>
      </x:c>
      <x:c r="R1115" s="91" t="s">
        <x:v>22</x:v>
      </x:c>
      <x:c r="S1115" s="91" t="s">
        <x:v>22</x:v>
      </x:c>
      <x:c r="T1115" s="91" t="s">
        <x:v>22</x:v>
      </x:c>
      <x:c r="U1115" s="91" t="s">
        <x:v>22</x:v>
      </x:c>
      <x:c r="V1115" s="91" t="s">
        <x:v>99</x:v>
      </x:c>
      <x:c r="W1115" s="91"/>
    </x:row>
    <x:row r="1116" spans="1:23" s="54" customFormat="1" ht="38.25" x14ac:dyDescent="0.2">
      <x:c r="A1116" s="91" t="s">
        <x:v>3538</x:v>
      </x:c>
      <x:c r="B1116" s="222" t="s">
        <x:v>3581</x:v>
      </x:c>
      <x:c r="C1116" s="232" t="s">
        <x:v>3282</x:v>
      </x:c>
      <x:c r="D1116" s="232" t="s">
        <x:v>3580</x:v>
      </x:c>
      <x:c r="E1116" s="238">
        <x:v>45810</x:v>
      </x:c>
      <x:c r="F1116" s="235">
        <x:v>45930</x:v>
      </x:c>
      <x:c r="G1116" s="233"/>
      <x:c r="H1116" s="213"/>
      <x:c r="I1116" s="234"/>
      <x:c r="J1116" s="214"/>
      <x:c r="K1116" s="214"/>
      <x:c r="L1116" s="130">
        <x:v>0</x:v>
      </x:c>
      <x:c r="M1116" s="215" t="s">
        <x:v>2073</x:v>
      </x:c>
      <x:c r="N1116" s="215" t="s">
        <x:v>407</x:v>
      </x:c>
      <x:c r="O1116" s="215" t="s">
        <x:v>22</x:v>
      </x:c>
      <x:c r="P1116" s="215" t="s">
        <x:v>22</x:v>
      </x:c>
      <x:c r="Q1116" s="215" t="s">
        <x:v>22</x:v>
      </x:c>
      <x:c r="R1116" s="215" t="s">
        <x:v>22</x:v>
      </x:c>
      <x:c r="S1116" s="215" t="s">
        <x:v>22</x:v>
      </x:c>
      <x:c r="T1116" s="215" t="s">
        <x:v>22</x:v>
      </x:c>
      <x:c r="U1116" s="215" t="s">
        <x:v>22</x:v>
      </x:c>
      <x:c r="V1116" s="215" t="s">
        <x:v>99</x:v>
      </x:c>
      <x:c r="W1116" s="215"/>
    </x:row>
    <x:row r="1117" spans="1:23" s="54" customFormat="1" ht="38.25" x14ac:dyDescent="0.2">
      <x:c r="A1117" s="91" t="s">
        <x:v>3539</x:v>
      </x:c>
      <x:c r="B1117" s="222" t="s">
        <x:v>3582</x:v>
      </x:c>
      <x:c r="C1117" s="232" t="s">
        <x:v>3583</x:v>
      </x:c>
      <x:c r="D1117" s="232" t="s">
        <x:v>3330</x:v>
      </x:c>
      <x:c r="E1117" s="238">
        <x:v>45992</x:v>
      </x:c>
      <x:c r="F1117" s="235">
        <x:v>46157</x:v>
      </x:c>
      <x:c r="G1117" s="233"/>
      <x:c r="H1117" s="213"/>
      <x:c r="I1117" s="234"/>
      <x:c r="J1117" s="220"/>
      <x:c r="K1117" s="220"/>
      <x:c r="L1117" s="221">
        <x:v>0</x:v>
      </x:c>
      <x:c r="M1117" s="212" t="s">
        <x:v>407</x:v>
      </x:c>
      <x:c r="N1117" s="212" t="s">
        <x:v>22</x:v>
      </x:c>
      <x:c r="O1117" s="212" t="s">
        <x:v>22</x:v>
      </x:c>
      <x:c r="P1117" s="212" t="s">
        <x:v>22</x:v>
      </x:c>
      <x:c r="Q1117" s="212" t="s">
        <x:v>22</x:v>
      </x:c>
      <x:c r="R1117" s="212" t="s">
        <x:v>22</x:v>
      </x:c>
      <x:c r="S1117" s="212" t="s">
        <x:v>22</x:v>
      </x:c>
      <x:c r="T1117" s="212" t="s">
        <x:v>22</x:v>
      </x:c>
      <x:c r="U1117" s="212" t="s">
        <x:v>22</x:v>
      </x:c>
      <x:c r="V1117" s="212" t="s">
        <x:v>99</x:v>
      </x:c>
      <x:c r="W1117" s="212"/>
    </x:row>
    <x:row r="1118" spans="1:23" s="54" customFormat="1" ht="38.25" x14ac:dyDescent="0.2">
      <x:c r="A1118" s="91" t="s">
        <x:v>3540</x:v>
      </x:c>
      <x:c r="B1118" s="91" t="s">
        <x:v>3584</x:v>
      </x:c>
      <x:c r="C1118" s="209" t="s">
        <x:v>38</x:v>
      </x:c>
      <x:c r="D1118" s="209" t="s">
        <x:v>3585</x:v>
      </x:c>
      <x:c r="E1118" s="790">
        <x:v>45719</x:v>
      </x:c>
      <x:c r="F1118" s="303">
        <x:v>46157</x:v>
      </x:c>
      <x:c r="G1118" s="231"/>
      <x:c r="H1118" s="142"/>
      <x:c r="I1118" s="218"/>
      <x:c r="J1118" s="218"/>
      <x:c r="K1118" s="218"/>
      <x:c r="L1118" s="219">
        <x:v>0</x:v>
      </x:c>
      <x:c r="M1118" s="209" t="s">
        <x:v>22</x:v>
      </x:c>
      <x:c r="N1118" s="209" t="s">
        <x:v>22</x:v>
      </x:c>
      <x:c r="O1118" s="209" t="s">
        <x:v>22</x:v>
      </x:c>
      <x:c r="P1118" s="209" t="s">
        <x:v>22</x:v>
      </x:c>
      <x:c r="Q1118" s="209" t="s">
        <x:v>22</x:v>
      </x:c>
      <x:c r="R1118" s="209" t="s">
        <x:v>22</x:v>
      </x:c>
      <x:c r="S1118" s="209" t="s">
        <x:v>22</x:v>
      </x:c>
      <x:c r="T1118" s="209" t="s">
        <x:v>22</x:v>
      </x:c>
      <x:c r="U1118" s="209" t="s">
        <x:v>22</x:v>
      </x:c>
      <x:c r="V1118" s="209" t="s">
        <x:v>99</x:v>
      </x:c>
      <x:c r="W1118" s="209"/>
    </x:row>
    <x:row r="1119" spans="1:23" s="54" customFormat="1" ht="25.5" x14ac:dyDescent="0.2">
      <x:c r="A1119" s="91" t="s">
        <x:v>3541</x:v>
      </x:c>
      <x:c r="B1119" s="91" t="s">
        <x:v>3586</x:v>
      </x:c>
      <x:c r="C1119" s="91" t="s">
        <x:v>85</x:v>
      </x:c>
      <x:c r="D1119" s="91" t="s">
        <x:v>3587</x:v>
      </x:c>
      <x:c r="E1119" s="86">
        <x:v>45915</x:v>
      </x:c>
      <x:c r="F1119" s="99">
        <x:v>46006</x:v>
      </x:c>
      <x:c r="G1119" s="99"/>
      <x:c r="H1119" s="142"/>
      <x:c r="I1119" s="142"/>
      <x:c r="J1119" s="142"/>
      <x:c r="K1119" s="142"/>
      <x:c r="L1119" s="130">
        <x:v>0</x:v>
      </x:c>
      <x:c r="M1119" s="91" t="s">
        <x:v>407</x:v>
      </x:c>
      <x:c r="N1119" s="91" t="s">
        <x:v>22</x:v>
      </x:c>
      <x:c r="O1119" s="91" t="s">
        <x:v>22</x:v>
      </x:c>
      <x:c r="P1119" s="91" t="s">
        <x:v>22</x:v>
      </x:c>
      <x:c r="Q1119" s="91" t="s">
        <x:v>22</x:v>
      </x:c>
      <x:c r="R1119" s="91" t="s">
        <x:v>22</x:v>
      </x:c>
      <x:c r="S1119" s="91" t="s">
        <x:v>22</x:v>
      </x:c>
      <x:c r="T1119" s="91" t="s">
        <x:v>22</x:v>
      </x:c>
      <x:c r="U1119" s="91" t="s">
        <x:v>22</x:v>
      </x:c>
      <x:c r="V1119" s="91" t="s">
        <x:v>99</x:v>
      </x:c>
      <x:c r="W1119" s="91"/>
    </x:row>
    <x:row r="1120" spans="1:23" s="54" customFormat="1" ht="38.25" x14ac:dyDescent="0.2">
      <x:c r="A1120" s="91" t="s">
        <x:v>3542</x:v>
      </x:c>
      <x:c r="B1120" s="91" t="s">
        <x:v>3588</x:v>
      </x:c>
      <x:c r="C1120" s="91" t="s">
        <x:v>137</x:v>
      </x:c>
      <x:c r="D1120" s="91" t="s">
        <x:v>3589</x:v>
      </x:c>
      <x:c r="E1120" s="444">
        <x:v>45705</x:v>
      </x:c>
      <x:c r="F1120" s="99">
        <x:v>45792</x:v>
      </x:c>
      <x:c r="G1120" s="99"/>
      <x:c r="H1120" s="142"/>
      <x:c r="I1120" s="514">
        <x:v>2353687.2200000002</x:v>
      </x:c>
      <x:c r="J1120" s="142"/>
      <x:c r="K1120" s="142"/>
      <x:c r="L1120" s="130">
        <x:v>0</x:v>
      </x:c>
      <x:c r="M1120" s="91" t="s">
        <x:v>407</x:v>
      </x:c>
      <x:c r="N1120" s="91" t="s">
        <x:v>22</x:v>
      </x:c>
      <x:c r="O1120" s="91" t="s">
        <x:v>22</x:v>
      </x:c>
      <x:c r="P1120" s="91" t="s">
        <x:v>22</x:v>
      </x:c>
      <x:c r="Q1120" s="91" t="s">
        <x:v>22</x:v>
      </x:c>
      <x:c r="R1120" s="91" t="s">
        <x:v>22</x:v>
      </x:c>
      <x:c r="S1120" s="91" t="s">
        <x:v>22</x:v>
      </x:c>
      <x:c r="T1120" s="91" t="s">
        <x:v>22</x:v>
      </x:c>
      <x:c r="U1120" s="91" t="s">
        <x:v>22</x:v>
      </x:c>
      <x:c r="V1120" s="91" t="s">
        <x:v>99</x:v>
      </x:c>
      <x:c r="W1120" s="91"/>
    </x:row>
    <x:row r="1121" spans="1:23" s="54" customFormat="1" ht="38.25" x14ac:dyDescent="0.2">
      <x:c r="A1121" s="91" t="s">
        <x:v>3590</x:v>
      </x:c>
      <x:c r="B1121" s="91" t="s">
        <x:v>3591</x:v>
      </x:c>
      <x:c r="C1121" s="91" t="s">
        <x:v>3558</x:v>
      </x:c>
      <x:c r="D1121" s="91" t="s">
        <x:v>3592</x:v>
      </x:c>
      <x:c r="E1121" s="86">
        <x:v>45782</x:v>
      </x:c>
      <x:c r="F1121" s="99">
        <x:v>46006</x:v>
      </x:c>
      <x:c r="G1121" s="99"/>
      <x:c r="H1121" s="142"/>
      <x:c r="I1121" s="142"/>
      <x:c r="J1121" s="142"/>
      <x:c r="K1121" s="142"/>
      <x:c r="L1121" s="130">
        <x:v>0</x:v>
      </x:c>
      <x:c r="M1121" s="91" t="s">
        <x:v>407</x:v>
      </x:c>
      <x:c r="N1121" s="91" t="s">
        <x:v>22</x:v>
      </x:c>
      <x:c r="O1121" s="91" t="s">
        <x:v>22</x:v>
      </x:c>
      <x:c r="P1121" s="91" t="s">
        <x:v>22</x:v>
      </x:c>
      <x:c r="Q1121" s="91" t="s">
        <x:v>22</x:v>
      </x:c>
      <x:c r="R1121" s="91" t="s">
        <x:v>22</x:v>
      </x:c>
      <x:c r="S1121" s="91" t="s">
        <x:v>22</x:v>
      </x:c>
      <x:c r="T1121" s="91" t="s">
        <x:v>22</x:v>
      </x:c>
      <x:c r="U1121" s="91" t="s">
        <x:v>22</x:v>
      </x:c>
      <x:c r="V1121" s="91" t="s">
        <x:v>99</x:v>
      </x:c>
      <x:c r="W1121" s="91"/>
    </x:row>
    <x:row r="1122" spans="1:23" s="54" customFormat="1" ht="25.5" x14ac:dyDescent="0.2">
      <x:c r="A1122" s="91" t="s">
        <x:v>3543</x:v>
      </x:c>
      <x:c r="B1122" s="91" t="s">
        <x:v>3593</x:v>
      </x:c>
      <x:c r="C1122" s="91" t="s">
        <x:v>134</x:v>
      </x:c>
      <x:c r="D1122" s="91" t="s">
        <x:v>3594</x:v>
      </x:c>
      <x:c r="E1122" s="86">
        <x:v>45532</x:v>
      </x:c>
      <x:c r="F1122" s="119">
        <x:v>45583</x:v>
      </x:c>
      <x:c r="G1122" s="99">
        <x:v>45583</x:v>
      </x:c>
      <x:c r="H1122" s="142"/>
      <x:c r="I1122" s="145">
        <x:v>671822.91</x:v>
      </x:c>
      <x:c r="J1122" s="142"/>
      <x:c r="K1122" s="142"/>
      <x:c r="L1122" s="97">
        <x:v>100</x:v>
      </x:c>
      <x:c r="M1122" s="91" t="s">
        <x:v>407</x:v>
      </x:c>
      <x:c r="N1122" s="91" t="s">
        <x:v>22</x:v>
      </x:c>
      <x:c r="O1122" s="91" t="s">
        <x:v>22</x:v>
      </x:c>
      <x:c r="P1122" s="91" t="s">
        <x:v>22</x:v>
      </x:c>
      <x:c r="Q1122" s="91" t="s">
        <x:v>22</x:v>
      </x:c>
      <x:c r="R1122" s="91" t="s">
        <x:v>22</x:v>
      </x:c>
      <x:c r="S1122" s="91" t="s">
        <x:v>22</x:v>
      </x:c>
      <x:c r="T1122" s="91" t="s">
        <x:v>22</x:v>
      </x:c>
      <x:c r="U1122" s="91" t="s">
        <x:v>22</x:v>
      </x:c>
      <x:c r="V1122" s="91" t="s">
        <x:v>99</x:v>
      </x:c>
      <x:c r="W1122" s="91"/>
    </x:row>
    <x:row r="1123" spans="1:23" s="54" customFormat="1" ht="38.25" x14ac:dyDescent="0.2">
      <x:c r="A1123" s="91" t="s">
        <x:v>3544</x:v>
      </x:c>
      <x:c r="B1123" s="91" t="s">
        <x:v>3595</x:v>
      </x:c>
      <x:c r="C1123" s="91" t="s">
        <x:v>492</x:v>
      </x:c>
      <x:c r="D1123" s="91" t="s">
        <x:v>3596</x:v>
      </x:c>
      <x:c r="E1123" s="444">
        <x:v>45705</x:v>
      </x:c>
      <x:c r="F1123" s="119">
        <x:v>46006</x:v>
      </x:c>
      <x:c r="G1123" s="99"/>
      <x:c r="H1123" s="142"/>
      <x:c r="I1123" s="514">
        <x:v>5070762.29</x:v>
      </x:c>
      <x:c r="J1123" s="142"/>
      <x:c r="K1123" s="142"/>
      <x:c r="L1123" s="130">
        <x:v>0</x:v>
      </x:c>
      <x:c r="M1123" s="91" t="s">
        <x:v>407</x:v>
      </x:c>
      <x:c r="N1123" s="91" t="s">
        <x:v>22</x:v>
      </x:c>
      <x:c r="O1123" s="91" t="s">
        <x:v>22</x:v>
      </x:c>
      <x:c r="P1123" s="91" t="s">
        <x:v>22</x:v>
      </x:c>
      <x:c r="Q1123" s="91" t="s">
        <x:v>22</x:v>
      </x:c>
      <x:c r="R1123" s="91" t="s">
        <x:v>22</x:v>
      </x:c>
      <x:c r="S1123" s="91" t="s">
        <x:v>22</x:v>
      </x:c>
      <x:c r="T1123" s="91" t="s">
        <x:v>22</x:v>
      </x:c>
      <x:c r="U1123" s="91" t="s">
        <x:v>22</x:v>
      </x:c>
      <x:c r="V1123" s="91" t="s">
        <x:v>99</x:v>
      </x:c>
      <x:c r="W1123" s="91"/>
    </x:row>
    <x:row r="1124" spans="1:23" s="54" customFormat="1" ht="25.5" x14ac:dyDescent="0.2">
      <x:c r="A1124" s="91" t="s">
        <x:v>3545</x:v>
      </x:c>
      <x:c r="B1124" s="91" t="s">
        <x:v>3597</x:v>
      </x:c>
      <x:c r="C1124" s="91" t="s">
        <x:v>40</x:v>
      </x:c>
      <x:c r="D1124" s="91" t="s">
        <x:v>3598</x:v>
      </x:c>
      <x:c r="E1124" s="444">
        <x:v>45719</x:v>
      </x:c>
      <x:c r="F1124" s="99">
        <x:v>45792</x:v>
      </x:c>
      <x:c r="G1124" s="99"/>
      <x:c r="H1124" s="142"/>
      <x:c r="I1124" s="142"/>
      <x:c r="J1124" s="142"/>
      <x:c r="K1124" s="142"/>
      <x:c r="L1124" s="130">
        <x:v>0</x:v>
      </x:c>
      <x:c r="M1124" s="91" t="s">
        <x:v>407</x:v>
      </x:c>
      <x:c r="N1124" s="91" t="s">
        <x:v>22</x:v>
      </x:c>
      <x:c r="O1124" s="91" t="s">
        <x:v>22</x:v>
      </x:c>
      <x:c r="P1124" s="91" t="s">
        <x:v>22</x:v>
      </x:c>
      <x:c r="Q1124" s="91" t="s">
        <x:v>22</x:v>
      </x:c>
      <x:c r="R1124" s="91" t="s">
        <x:v>22</x:v>
      </x:c>
      <x:c r="S1124" s="91" t="s">
        <x:v>22</x:v>
      </x:c>
      <x:c r="T1124" s="91" t="s">
        <x:v>22</x:v>
      </x:c>
      <x:c r="U1124" s="91" t="s">
        <x:v>22</x:v>
      </x:c>
      <x:c r="V1124" s="91" t="s">
        <x:v>99</x:v>
      </x:c>
      <x:c r="W1124" s="91"/>
    </x:row>
    <x:row r="1125" spans="1:23" s="54" customFormat="1" ht="25.5" x14ac:dyDescent="0.2">
      <x:c r="A1125" s="91" t="s">
        <x:v>3599</x:v>
      </x:c>
      <x:c r="B1125" s="91" t="s">
        <x:v>3600</x:v>
      </x:c>
      <x:c r="C1125" s="91" t="s">
        <x:v>3479</x:v>
      </x:c>
      <x:c r="D1125" s="91" t="s">
        <x:v>3601</x:v>
      </x:c>
      <x:c r="E1125" s="86">
        <x:v>45748</x:v>
      </x:c>
      <x:c r="F1125" s="99">
        <x:v>45762</x:v>
      </x:c>
      <x:c r="G1125" s="99"/>
      <x:c r="H1125" s="142"/>
      <x:c r="I1125" s="142"/>
      <x:c r="J1125" s="142"/>
      <x:c r="K1125" s="142"/>
      <x:c r="L1125" s="130">
        <x:v>0</x:v>
      </x:c>
      <x:c r="M1125" s="91" t="s">
        <x:v>407</x:v>
      </x:c>
      <x:c r="N1125" s="91" t="s">
        <x:v>22</x:v>
      </x:c>
      <x:c r="O1125" s="91" t="s">
        <x:v>22</x:v>
      </x:c>
      <x:c r="P1125" s="91" t="s">
        <x:v>22</x:v>
      </x:c>
      <x:c r="Q1125" s="91" t="s">
        <x:v>22</x:v>
      </x:c>
      <x:c r="R1125" s="91" t="s">
        <x:v>22</x:v>
      </x:c>
      <x:c r="S1125" s="91" t="s">
        <x:v>22</x:v>
      </x:c>
      <x:c r="T1125" s="91" t="s">
        <x:v>22</x:v>
      </x:c>
      <x:c r="U1125" s="91" t="s">
        <x:v>22</x:v>
      </x:c>
      <x:c r="V1125" s="91" t="s">
        <x:v>99</x:v>
      </x:c>
      <x:c r="W1125" s="91"/>
    </x:row>
    <x:row r="1126" spans="1:23" s="54" customFormat="1" ht="38.25" x14ac:dyDescent="0.2">
      <x:c r="A1126" s="91" t="s">
        <x:v>3546</x:v>
      </x:c>
      <x:c r="B1126" s="91" t="s">
        <x:v>3602</x:v>
      </x:c>
      <x:c r="C1126" s="91" t="s">
        <x:v>1215</x:v>
      </x:c>
      <x:c r="D1126" s="91" t="s">
        <x:v>3603</x:v>
      </x:c>
      <x:c r="E1126" s="86">
        <x:v>45690</x:v>
      </x:c>
      <x:c r="F1126" s="99">
        <x:v>46006</x:v>
      </x:c>
      <x:c r="G1126" s="99"/>
      <x:c r="H1126" s="142"/>
      <x:c r="I1126" s="514">
        <x:v>15067477.550000001</x:v>
      </x:c>
      <x:c r="J1126" s="142"/>
      <x:c r="K1126" s="142"/>
      <x:c r="L1126" s="130">
        <x:v>0</x:v>
      </x:c>
      <x:c r="M1126" s="91" t="s">
        <x:v>22</x:v>
      </x:c>
      <x:c r="N1126" s="91" t="s">
        <x:v>407</x:v>
      </x:c>
      <x:c r="O1126" s="91" t="s">
        <x:v>22</x:v>
      </x:c>
      <x:c r="P1126" s="91" t="s">
        <x:v>22</x:v>
      </x:c>
      <x:c r="Q1126" s="91" t="s">
        <x:v>22</x:v>
      </x:c>
      <x:c r="R1126" s="91" t="s">
        <x:v>22</x:v>
      </x:c>
      <x:c r="S1126" s="91" t="s">
        <x:v>22</x:v>
      </x:c>
      <x:c r="T1126" s="91" t="s">
        <x:v>22</x:v>
      </x:c>
      <x:c r="U1126" s="91" t="s">
        <x:v>22</x:v>
      </x:c>
      <x:c r="V1126" s="91" t="s">
        <x:v>99</x:v>
      </x:c>
      <x:c r="W1126" s="91"/>
    </x:row>
    <x:row r="1127" spans="1:23" s="54" customFormat="1" ht="38.25" x14ac:dyDescent="0.2">
      <x:c r="A1127" s="91" t="s">
        <x:v>3547</x:v>
      </x:c>
      <x:c r="B1127" s="91" t="s">
        <x:v>3604</x:v>
      </x:c>
      <x:c r="C1127" s="91" t="s">
        <x:v>80</x:v>
      </x:c>
      <x:c r="D1127" s="91" t="s">
        <x:v>3605</x:v>
      </x:c>
      <x:c r="E1127" s="444">
        <x:v>45748</x:v>
      </x:c>
      <x:c r="F1127" s="99">
        <x:v>45792</x:v>
      </x:c>
      <x:c r="G1127" s="99"/>
      <x:c r="H1127" s="142"/>
      <x:c r="I1127" s="227">
        <x:v>1334821.77</x:v>
      </x:c>
      <x:c r="J1127" s="142"/>
      <x:c r="K1127" s="142"/>
      <x:c r="L1127" s="130">
        <x:v>0</x:v>
      </x:c>
      <x:c r="M1127" s="91" t="s">
        <x:v>2090</x:v>
      </x:c>
      <x:c r="N1127" s="91" t="s">
        <x:v>22</x:v>
      </x:c>
      <x:c r="O1127" s="91" t="s">
        <x:v>22</x:v>
      </x:c>
      <x:c r="P1127" s="91" t="s">
        <x:v>22</x:v>
      </x:c>
      <x:c r="Q1127" s="91" t="s">
        <x:v>22</x:v>
      </x:c>
      <x:c r="R1127" s="91" t="s">
        <x:v>22</x:v>
      </x:c>
      <x:c r="S1127" s="91" t="s">
        <x:v>22</x:v>
      </x:c>
      <x:c r="T1127" s="91" t="s">
        <x:v>22</x:v>
      </x:c>
      <x:c r="U1127" s="91" t="s">
        <x:v>22</x:v>
      </x:c>
      <x:c r="V1127" s="91" t="s">
        <x:v>99</x:v>
      </x:c>
      <x:c r="W1127" s="91"/>
    </x:row>
    <x:row r="1128" spans="1:23" s="54" customFormat="1" ht="25.5" x14ac:dyDescent="0.2">
      <x:c r="A1128" s="91" t="s">
        <x:v>3548</x:v>
      </x:c>
      <x:c r="B1128" s="91" t="s">
        <x:v>3613</x:v>
      </x:c>
      <x:c r="C1128" s="91" t="s">
        <x:v>199</x:v>
      </x:c>
      <x:c r="D1128" s="91" t="s">
        <x:v>3606</x:v>
      </x:c>
      <x:c r="E1128" s="86">
        <x:v>46265</x:v>
      </x:c>
      <x:c r="F1128" s="119">
        <x:v>46376</x:v>
      </x:c>
      <x:c r="G1128" s="99"/>
      <x:c r="H1128" s="142"/>
      <x:c r="I1128" s="142"/>
      <x:c r="J1128" s="142"/>
      <x:c r="K1128" s="142"/>
      <x:c r="L1128" s="130">
        <x:v>0</x:v>
      </x:c>
      <x:c r="M1128" s="91" t="s">
        <x:v>2073</x:v>
      </x:c>
      <x:c r="N1128" s="91" t="s">
        <x:v>407</x:v>
      </x:c>
      <x:c r="O1128" s="91" t="s">
        <x:v>22</x:v>
      </x:c>
      <x:c r="P1128" s="91" t="s">
        <x:v>22</x:v>
      </x:c>
      <x:c r="Q1128" s="91" t="s">
        <x:v>22</x:v>
      </x:c>
      <x:c r="R1128" s="91" t="s">
        <x:v>22</x:v>
      </x:c>
      <x:c r="S1128" s="91" t="s">
        <x:v>22</x:v>
      </x:c>
      <x:c r="T1128" s="91" t="s">
        <x:v>22</x:v>
      </x:c>
      <x:c r="U1128" s="91" t="s">
        <x:v>22</x:v>
      </x:c>
      <x:c r="V1128" s="91" t="s">
        <x:v>99</x:v>
      </x:c>
      <x:c r="W1128" s="91"/>
    </x:row>
    <x:row r="1129" spans="1:23" s="54" customFormat="1" ht="38.25" x14ac:dyDescent="0.2">
      <x:c r="A1129" s="91" t="s">
        <x:v>4143</x:v>
      </x:c>
      <x:c r="B1129" s="91" t="s">
        <x:v>3607</x:v>
      </x:c>
      <x:c r="C1129" s="91" t="s">
        <x:v>89</x:v>
      </x:c>
      <x:c r="D1129" s="91" t="s">
        <x:v>763</x:v>
      </x:c>
      <x:c r="E1129" s="86">
        <x:v>45591</x:v>
      </x:c>
      <x:c r="F1129" s="99">
        <x:v>45792</x:v>
      </x:c>
      <x:c r="G1129" s="99"/>
      <x:c r="H1129" s="142"/>
      <x:c r="I1129" s="90">
        <x:v>11144471.85</x:v>
      </x:c>
      <x:c r="J1129" s="142"/>
      <x:c r="K1129" s="142"/>
      <x:c r="L1129" s="97">
        <x:v>10</x:v>
      </x:c>
      <x:c r="M1129" s="91" t="s">
        <x:v>22</x:v>
      </x:c>
      <x:c r="N1129" s="91" t="s">
        <x:v>407</x:v>
      </x:c>
      <x:c r="O1129" s="91" t="s">
        <x:v>22</x:v>
      </x:c>
      <x:c r="P1129" s="91" t="s">
        <x:v>22</x:v>
      </x:c>
      <x:c r="Q1129" s="91" t="s">
        <x:v>22</x:v>
      </x:c>
      <x:c r="R1129" s="91" t="s">
        <x:v>22</x:v>
      </x:c>
      <x:c r="S1129" s="91" t="s">
        <x:v>22</x:v>
      </x:c>
      <x:c r="T1129" s="91" t="s">
        <x:v>22</x:v>
      </x:c>
      <x:c r="U1129" s="91" t="s">
        <x:v>22</x:v>
      </x:c>
      <x:c r="V1129" s="91" t="s">
        <x:v>99</x:v>
      </x:c>
      <x:c r="W1129" s="91"/>
    </x:row>
    <x:row r="1130" spans="1:23" s="54" customFormat="1" ht="38.25" x14ac:dyDescent="0.2">
      <x:c r="A1130" s="91" t="s">
        <x:v>3549</x:v>
      </x:c>
      <x:c r="B1130" s="91" t="s">
        <x:v>3608</x:v>
      </x:c>
      <x:c r="C1130" s="91" t="s">
        <x:v>3610</x:v>
      </x:c>
      <x:c r="D1130" s="91" t="s">
        <x:v>3609</x:v>
      </x:c>
      <x:c r="E1130" s="99">
        <x:v>45570</x:v>
      </x:c>
      <x:c r="F1130" s="99">
        <x:v>45785</x:v>
      </x:c>
      <x:c r="G1130" s="99"/>
      <x:c r="H1130" s="142"/>
      <x:c r="I1130" s="90">
        <x:v>10255721.890000001</x:v>
      </x:c>
      <x:c r="J1130" s="142"/>
      <x:c r="K1130" s="142"/>
      <x:c r="L1130" s="614">
        <x:v>34</x:v>
      </x:c>
      <x:c r="M1130" s="91" t="s">
        <x:v>22</x:v>
      </x:c>
      <x:c r="N1130" s="91" t="s">
        <x:v>407</x:v>
      </x:c>
      <x:c r="O1130" s="91" t="s">
        <x:v>22</x:v>
      </x:c>
      <x:c r="P1130" s="91" t="s">
        <x:v>22</x:v>
      </x:c>
      <x:c r="Q1130" s="91" t="s">
        <x:v>22</x:v>
      </x:c>
      <x:c r="R1130" s="91" t="s">
        <x:v>22</x:v>
      </x:c>
      <x:c r="S1130" s="91" t="s">
        <x:v>22</x:v>
      </x:c>
      <x:c r="T1130" s="91" t="s">
        <x:v>22</x:v>
      </x:c>
      <x:c r="U1130" s="91" t="s">
        <x:v>22</x:v>
      </x:c>
      <x:c r="V1130" s="91" t="s">
        <x:v>99</x:v>
      </x:c>
      <x:c r="W1130" s="91"/>
    </x:row>
    <x:row r="1131" spans="1:23" s="54" customFormat="1" ht="38.25" x14ac:dyDescent="0.2">
      <x:c r="A1131" s="91" t="s">
        <x:v>3550</x:v>
      </x:c>
      <x:c r="B1131" s="91" t="s">
        <x:v>3612</x:v>
      </x:c>
      <x:c r="C1131" s="91" t="s">
        <x:v>3417</x:v>
      </x:c>
      <x:c r="D1131" s="91" t="s">
        <x:v>3611</x:v>
      </x:c>
      <x:c r="E1131" s="444">
        <x:v>45678</x:v>
      </x:c>
      <x:c r="F1131" s="99">
        <x:v>45785</x:v>
      </x:c>
      <x:c r="G1131" s="99"/>
      <x:c r="H1131" s="142"/>
      <x:c r="I1131" s="142">
        <x:v>11801088.26</x:v>
      </x:c>
      <x:c r="J1131" s="142"/>
      <x:c r="K1131" s="142"/>
      <x:c r="L1131" s="442">
        <x:v>13</x:v>
      </x:c>
      <x:c r="M1131" s="91" t="s">
        <x:v>22</x:v>
      </x:c>
      <x:c r="N1131" s="91" t="s">
        <x:v>2090</x:v>
      </x:c>
      <x:c r="O1131" s="91" t="s">
        <x:v>22</x:v>
      </x:c>
      <x:c r="P1131" s="91" t="s">
        <x:v>22</x:v>
      </x:c>
      <x:c r="Q1131" s="91" t="s">
        <x:v>22</x:v>
      </x:c>
      <x:c r="R1131" s="91" t="s">
        <x:v>22</x:v>
      </x:c>
      <x:c r="S1131" s="91" t="s">
        <x:v>22</x:v>
      </x:c>
      <x:c r="T1131" s="91" t="s">
        <x:v>22</x:v>
      </x:c>
      <x:c r="U1131" s="91" t="s">
        <x:v>22</x:v>
      </x:c>
      <x:c r="V1131" s="91" t="s">
        <x:v>99</x:v>
      </x:c>
      <x:c r="W1131" s="91"/>
    </x:row>
    <x:row r="1132" spans="1:23" s="54" customFormat="1" ht="25.5" x14ac:dyDescent="0.2">
      <x:c r="A1132" s="91" t="s">
        <x:v>3551</x:v>
      </x:c>
      <x:c r="B1132" s="91" t="s">
        <x:v>3614</x:v>
      </x:c>
      <x:c r="C1132" s="215" t="s">
        <x:v>38</x:v>
      </x:c>
      <x:c r="D1132" s="215" t="s">
        <x:v>3598</x:v>
      </x:c>
      <x:c r="E1132" s="441">
        <x:v>45671</x:v>
      </x:c>
      <x:c r="F1132" s="225">
        <x:v>46006</x:v>
      </x:c>
      <x:c r="G1132" s="225"/>
      <x:c r="H1132" s="142"/>
      <x:c r="I1132" s="227">
        <x:v>962876.15</x:v>
      </x:c>
      <x:c r="J1132" s="214"/>
      <x:c r="K1132" s="214"/>
      <x:c r="L1132" s="442">
        <x:v>20</x:v>
      </x:c>
      <x:c r="M1132" s="215" t="s">
        <x:v>407</x:v>
      </x:c>
      <x:c r="N1132" s="215" t="s">
        <x:v>22</x:v>
      </x:c>
      <x:c r="O1132" s="215" t="s">
        <x:v>22</x:v>
      </x:c>
      <x:c r="P1132" s="215" t="s">
        <x:v>22</x:v>
      </x:c>
      <x:c r="Q1132" s="215" t="s">
        <x:v>22</x:v>
      </x:c>
      <x:c r="R1132" s="215" t="s">
        <x:v>22</x:v>
      </x:c>
      <x:c r="S1132" s="215" t="s">
        <x:v>22</x:v>
      </x:c>
      <x:c r="T1132" s="215" t="s">
        <x:v>22</x:v>
      </x:c>
      <x:c r="U1132" s="215" t="s">
        <x:v>22</x:v>
      </x:c>
      <x:c r="V1132" s="215" t="s">
        <x:v>99</x:v>
      </x:c>
      <x:c r="W1132" s="215"/>
    </x:row>
    <x:row r="1133" spans="1:23" s="54" customFormat="1" ht="25.5" x14ac:dyDescent="0.2">
      <x:c r="A1133" s="91" t="s">
        <x:v>3552</x:v>
      </x:c>
      <x:c r="B1133" s="222" t="s">
        <x:v>3615</x:v>
      </x:c>
      <x:c r="C1133" s="232" t="s">
        <x:v>38</x:v>
      </x:c>
      <x:c r="D1133" s="232" t="s">
        <x:v>3598</x:v>
      </x:c>
      <x:c r="E1133" s="233">
        <x:v>45943</x:v>
      </x:c>
      <x:c r="F1133" s="233">
        <x:v>46006</x:v>
      </x:c>
      <x:c r="G1133" s="233"/>
      <x:c r="H1133" s="213"/>
      <x:c r="I1133" s="234"/>
      <x:c r="J1133" s="220"/>
      <x:c r="K1133" s="220"/>
      <x:c r="L1133" s="221">
        <x:v>0</x:v>
      </x:c>
      <x:c r="M1133" s="212" t="s">
        <x:v>407</x:v>
      </x:c>
      <x:c r="N1133" s="212" t="s">
        <x:v>22</x:v>
      </x:c>
      <x:c r="O1133" s="212" t="s">
        <x:v>22</x:v>
      </x:c>
      <x:c r="P1133" s="212" t="s">
        <x:v>22</x:v>
      </x:c>
      <x:c r="Q1133" s="212" t="s">
        <x:v>22</x:v>
      </x:c>
      <x:c r="R1133" s="212" t="s">
        <x:v>22</x:v>
      </x:c>
      <x:c r="S1133" s="212" t="s">
        <x:v>22</x:v>
      </x:c>
      <x:c r="T1133" s="212" t="s">
        <x:v>22</x:v>
      </x:c>
      <x:c r="U1133" s="212" t="s">
        <x:v>22</x:v>
      </x:c>
      <x:c r="V1133" s="212" t="s">
        <x:v>99</x:v>
      </x:c>
      <x:c r="W1133" s="212"/>
    </x:row>
    <x:row r="1134" spans="1:23" s="54" customFormat="1" ht="25.5" x14ac:dyDescent="0.2">
      <x:c r="A1134" s="91" t="s">
        <x:v>3553</x:v>
      </x:c>
      <x:c r="B1134" s="91" t="s">
        <x:v>3616</x:v>
      </x:c>
      <x:c r="C1134" s="209" t="s">
        <x:v>38</x:v>
      </x:c>
      <x:c r="D1134" s="209" t="s">
        <x:v>3598</x:v>
      </x:c>
      <x:c r="E1134" s="445">
        <x:v>45674</x:v>
      </x:c>
      <x:c r="F1134" s="231">
        <x:v>46006</x:v>
      </x:c>
      <x:c r="G1134" s="231"/>
      <x:c r="H1134" s="142"/>
      <x:c r="I1134" s="227">
        <x:v>946516.14</x:v>
      </x:c>
      <x:c r="J1134" s="218"/>
      <x:c r="K1134" s="218"/>
      <x:c r="L1134" s="446">
        <x:v>27</x:v>
      </x:c>
      <x:c r="M1134" s="209" t="s">
        <x:v>407</x:v>
      </x:c>
      <x:c r="N1134" s="209" t="s">
        <x:v>22</x:v>
      </x:c>
      <x:c r="O1134" s="209" t="s">
        <x:v>22</x:v>
      </x:c>
      <x:c r="P1134" s="209" t="s">
        <x:v>22</x:v>
      </x:c>
      <x:c r="Q1134" s="209" t="s">
        <x:v>22</x:v>
      </x:c>
      <x:c r="R1134" s="209" t="s">
        <x:v>22</x:v>
      </x:c>
      <x:c r="S1134" s="209" t="s">
        <x:v>22</x:v>
      </x:c>
      <x:c r="T1134" s="209" t="s">
        <x:v>22</x:v>
      </x:c>
      <x:c r="U1134" s="209" t="s">
        <x:v>22</x:v>
      </x:c>
      <x:c r="V1134" s="209" t="s">
        <x:v>99</x:v>
      </x:c>
      <x:c r="W1134" s="209"/>
    </x:row>
    <x:row r="1135" spans="1:23" s="54" customFormat="1" ht="38.25" x14ac:dyDescent="0.2">
      <x:c r="A1135" s="91" t="s">
        <x:v>3769</x:v>
      </x:c>
      <x:c r="B1135" s="91" t="s">
        <x:v>3617</x:v>
      </x:c>
      <x:c r="C1135" s="91" t="s">
        <x:v>2344</x:v>
      </x:c>
      <x:c r="D1135" s="91" t="s">
        <x:v>3618</x:v>
      </x:c>
      <x:c r="E1135" s="99">
        <x:v>45659</x:v>
      </x:c>
      <x:c r="F1135" s="99">
        <x:v>45791</x:v>
      </x:c>
      <x:c r="G1135" s="99"/>
      <x:c r="H1135" s="142"/>
      <x:c r="I1135" s="227">
        <x:v>1142417.6599999999</x:v>
      </x:c>
      <x:c r="J1135" s="142"/>
      <x:c r="K1135" s="142"/>
      <x:c r="L1135" s="443" t="s">
        <x:v>2972</x:v>
      </x:c>
      <x:c r="M1135" s="91" t="s">
        <x:v>407</x:v>
      </x:c>
      <x:c r="N1135" s="91" t="s">
        <x:v>22</x:v>
      </x:c>
      <x:c r="O1135" s="91" t="s">
        <x:v>22</x:v>
      </x:c>
      <x:c r="P1135" s="91" t="s">
        <x:v>22</x:v>
      </x:c>
      <x:c r="Q1135" s="91" t="s">
        <x:v>22</x:v>
      </x:c>
      <x:c r="R1135" s="91" t="s">
        <x:v>22</x:v>
      </x:c>
      <x:c r="S1135" s="91" t="s">
        <x:v>22</x:v>
      </x:c>
      <x:c r="T1135" s="91" t="s">
        <x:v>22</x:v>
      </x:c>
      <x:c r="U1135" s="91" t="s">
        <x:v>22</x:v>
      </x:c>
      <x:c r="V1135" s="91" t="s">
        <x:v>99</x:v>
      </x:c>
      <x:c r="W1135" s="91"/>
    </x:row>
    <x:row r="1136" spans="1:23" s="54" customFormat="1" ht="25.5" x14ac:dyDescent="0.2">
      <x:c r="A1136" s="91" t="s">
        <x:v>3554</x:v>
      </x:c>
      <x:c r="B1136" s="91" t="s">
        <x:v>3619</x:v>
      </x:c>
      <x:c r="C1136" s="91" t="s">
        <x:v>1897</x:v>
      </x:c>
      <x:c r="D1136" s="91" t="s">
        <x:v>3620</x:v>
      </x:c>
      <x:c r="E1136" s="86">
        <x:v>45740</x:v>
      </x:c>
      <x:c r="F1136" s="99">
        <x:v>45792</x:v>
      </x:c>
      <x:c r="G1136" s="99"/>
      <x:c r="H1136" s="142"/>
      <x:c r="I1136" s="142"/>
      <x:c r="J1136" s="142"/>
      <x:c r="K1136" s="142"/>
      <x:c r="L1136" s="130">
        <x:v>0</x:v>
      </x:c>
      <x:c r="M1136" s="91" t="s">
        <x:v>407</x:v>
      </x:c>
      <x:c r="N1136" s="91" t="s">
        <x:v>22</x:v>
      </x:c>
      <x:c r="O1136" s="91" t="s">
        <x:v>22</x:v>
      </x:c>
      <x:c r="P1136" s="91" t="s">
        <x:v>22</x:v>
      </x:c>
      <x:c r="Q1136" s="91" t="s">
        <x:v>22</x:v>
      </x:c>
      <x:c r="R1136" s="91" t="s">
        <x:v>22</x:v>
      </x:c>
      <x:c r="S1136" s="91" t="s">
        <x:v>22</x:v>
      </x:c>
      <x:c r="T1136" s="91" t="s">
        <x:v>22</x:v>
      </x:c>
      <x:c r="U1136" s="91" t="s">
        <x:v>22</x:v>
      </x:c>
      <x:c r="V1136" s="91" t="s">
        <x:v>99</x:v>
      </x:c>
      <x:c r="W1136" s="91"/>
    </x:row>
    <x:row r="1137" spans="1:248" s="54" customFormat="1" ht="25.5" x14ac:dyDescent="0.2">
      <x:c r="A1137" s="91" t="s">
        <x:v>3555</x:v>
      </x:c>
      <x:c r="B1137" s="91" t="s">
        <x:v>4252</x:v>
      </x:c>
      <x:c r="C1137" s="91" t="s">
        <x:v>40</x:v>
      </x:c>
      <x:c r="D1137" s="91" t="s">
        <x:v>3556</x:v>
      </x:c>
      <x:c r="E1137" s="444">
        <x:v>45810</x:v>
      </x:c>
      <x:c r="F1137" s="99">
        <x:v>46401</x:v>
      </x:c>
      <x:c r="G1137" s="99"/>
      <x:c r="H1137" s="142"/>
      <x:c r="I1137" s="227">
        <x:v>176775778.69</x:v>
      </x:c>
      <x:c r="J1137" s="142"/>
      <x:c r="K1137" s="142"/>
      <x:c r="L1137" s="130">
        <x:v>0</x:v>
      </x:c>
      <x:c r="M1137" s="91" t="s">
        <x:v>22</x:v>
      </x:c>
      <x:c r="N1137" s="91" t="s">
        <x:v>2090</x:v>
      </x:c>
      <x:c r="O1137" s="91" t="s">
        <x:v>22</x:v>
      </x:c>
      <x:c r="P1137" s="91" t="s">
        <x:v>22</x:v>
      </x:c>
      <x:c r="Q1137" s="91" t="s">
        <x:v>22</x:v>
      </x:c>
      <x:c r="R1137" s="91" t="s">
        <x:v>22</x:v>
      </x:c>
      <x:c r="S1137" s="91" t="s">
        <x:v>22</x:v>
      </x:c>
      <x:c r="T1137" s="91" t="s">
        <x:v>22</x:v>
      </x:c>
      <x:c r="U1137" s="91" t="s">
        <x:v>22</x:v>
      </x:c>
      <x:c r="V1137" s="91" t="s">
        <x:v>99</x:v>
      </x:c>
      <x:c r="W1137" s="91"/>
    </x:row>
    <x:row r="1138" spans="1:248" s="54" customFormat="1" ht="51" x14ac:dyDescent="0.2">
      <x:c r="A1138" s="91" t="s">
        <x:v>3770</x:v>
      </x:c>
      <x:c r="B1138" s="91" t="s">
        <x:v>4253</x:v>
      </x:c>
      <x:c r="C1138" s="91" t="s">
        <x:v>3304</x:v>
      </x:c>
      <x:c r="D1138" s="91" t="s">
        <x:v>3557</x:v>
      </x:c>
      <x:c r="E1138" s="304">
        <x:v>45731</x:v>
      </x:c>
      <x:c r="F1138" s="119">
        <x:v>46401</x:v>
      </x:c>
      <x:c r="G1138" s="99"/>
      <x:c r="H1138" s="142"/>
      <x:c r="I1138" s="90"/>
      <x:c r="J1138" s="142"/>
      <x:c r="K1138" s="142"/>
      <x:c r="L1138" s="130">
        <x:v>0</x:v>
      </x:c>
      <x:c r="M1138" s="91" t="s">
        <x:v>22</x:v>
      </x:c>
      <x:c r="N1138" s="91" t="s">
        <x:v>2090</x:v>
      </x:c>
      <x:c r="O1138" s="91" t="s">
        <x:v>22</x:v>
      </x:c>
      <x:c r="P1138" s="91" t="s">
        <x:v>22</x:v>
      </x:c>
      <x:c r="Q1138" s="91" t="s">
        <x:v>22</x:v>
      </x:c>
      <x:c r="R1138" s="91" t="s">
        <x:v>22</x:v>
      </x:c>
      <x:c r="S1138" s="91" t="s">
        <x:v>22</x:v>
      </x:c>
      <x:c r="T1138" s="91" t="s">
        <x:v>22</x:v>
      </x:c>
      <x:c r="U1138" s="91" t="s">
        <x:v>22</x:v>
      </x:c>
      <x:c r="V1138" s="91" t="s">
        <x:v>99</x:v>
      </x:c>
      <x:c r="W1138" s="91"/>
    </x:row>
    <x:row r="1139" spans="1:248" s="54" customFormat="1" ht="38.25" x14ac:dyDescent="0.2">
      <x:c r="A1139" s="91" t="s">
        <x:v>3621</x:v>
      </x:c>
      <x:c r="B1139" s="91" t="s">
        <x:v>3622</x:v>
      </x:c>
      <x:c r="C1139" s="91" t="s">
        <x:v>203</x:v>
      </x:c>
      <x:c r="D1139" s="91" t="s">
        <x:v>3623</x:v>
      </x:c>
      <x:c r="E1139" s="99">
        <x:v>45183</x:v>
      </x:c>
      <x:c r="F1139" s="99">
        <x:v>45280</x:v>
      </x:c>
      <x:c r="G1139" s="99">
        <x:v>45280</x:v>
      </x:c>
      <x:c r="H1139" s="142"/>
      <x:c r="I1139" s="90">
        <x:v>6968010.0199999996</x:v>
      </x:c>
      <x:c r="J1139" s="142"/>
      <x:c r="K1139" s="142"/>
      <x:c r="L1139" s="130">
        <x:v>100</x:v>
      </x:c>
      <x:c r="M1139" s="91" t="s">
        <x:v>2090</x:v>
      </x:c>
      <x:c r="N1139" s="91" t="s">
        <x:v>22</x:v>
      </x:c>
      <x:c r="O1139" s="91" t="s">
        <x:v>22</x:v>
      </x:c>
      <x:c r="P1139" s="91" t="s">
        <x:v>22</x:v>
      </x:c>
      <x:c r="Q1139" s="91" t="s">
        <x:v>22</x:v>
      </x:c>
      <x:c r="R1139" s="91" t="s">
        <x:v>22</x:v>
      </x:c>
      <x:c r="S1139" s="91" t="s">
        <x:v>22</x:v>
      </x:c>
      <x:c r="T1139" s="91" t="s">
        <x:v>22</x:v>
      </x:c>
      <x:c r="U1139" s="91" t="s">
        <x:v>22</x:v>
      </x:c>
      <x:c r="V1139" s="91" t="s">
        <x:v>624</x:v>
      </x:c>
      <x:c r="W1139" s="91"/>
    </x:row>
    <x:row r="1140" spans="1:248" s="54" customFormat="1" ht="25.5" x14ac:dyDescent="0.2">
      <x:c r="A1140" s="91" t="s">
        <x:v>3669</x:v>
      </x:c>
      <x:c r="B1140" s="92" t="s">
        <x:v>3670</x:v>
      </x:c>
      <x:c r="C1140" s="92" t="s">
        <x:v>543</x:v>
      </x:c>
      <x:c r="D1140" s="92" t="s">
        <x:v>3671</x:v>
      </x:c>
      <x:c r="E1140" s="136">
        <x:v>45823</x:v>
      </x:c>
      <x:c r="F1140" s="119">
        <x:v>45975</x:v>
      </x:c>
      <x:c r="G1140" s="99"/>
      <x:c r="H1140" s="142"/>
      <x:c r="I1140" s="90"/>
      <x:c r="J1140" s="142"/>
      <x:c r="K1140" s="142"/>
      <x:c r="L1140" s="130">
        <x:v>0</x:v>
      </x:c>
      <x:c r="M1140" s="124">
        <x:v>138</x:v>
      </x:c>
      <x:c r="N1140" s="124" t="s">
        <x:v>22</x:v>
      </x:c>
      <x:c r="O1140" s="124" t="s">
        <x:v>22</x:v>
      </x:c>
      <x:c r="P1140" s="124" t="s">
        <x:v>22</x:v>
      </x:c>
      <x:c r="Q1140" s="124" t="s">
        <x:v>22</x:v>
      </x:c>
      <x:c r="R1140" s="124" t="s">
        <x:v>22</x:v>
      </x:c>
      <x:c r="S1140" s="124" t="s">
        <x:v>22</x:v>
      </x:c>
      <x:c r="T1140" s="124" t="s">
        <x:v>22</x:v>
      </x:c>
      <x:c r="U1140" s="124" t="s">
        <x:v>22</x:v>
      </x:c>
      <x:c r="V1140" s="93" t="s">
        <x:v>99</x:v>
      </x:c>
      <x:c r="W1140" s="91"/>
      <x:c r="X1140" s="44"/>
      <x:c r="Y1140" s="44"/>
      <x:c r="Z1140" s="44"/>
      <x:c r="AA1140" s="44"/>
      <x:c r="AB1140" s="44"/>
      <x:c r="AC1140" s="44"/>
      <x:c r="AD1140" s="44"/>
      <x:c r="AE1140" s="44"/>
      <x:c r="AF1140" s="44"/>
      <x:c r="AG1140" s="44"/>
      <x:c r="AH1140" s="44"/>
      <x:c r="AI1140" s="44"/>
      <x:c r="AJ1140" s="44"/>
      <x:c r="AK1140" s="44"/>
      <x:c r="AL1140" s="44"/>
      <x:c r="AM1140" s="44"/>
      <x:c r="AN1140" s="44"/>
      <x:c r="AO1140" s="44"/>
      <x:c r="AP1140" s="44"/>
      <x:c r="AQ1140" s="44"/>
      <x:c r="AR1140" s="44"/>
      <x:c r="AS1140" s="44"/>
      <x:c r="AT1140" s="44"/>
      <x:c r="AU1140" s="44"/>
      <x:c r="AV1140" s="44"/>
      <x:c r="AW1140" s="44"/>
      <x:c r="AX1140" s="44"/>
      <x:c r="AY1140" s="44"/>
      <x:c r="AZ1140" s="44"/>
      <x:c r="BA1140" s="44"/>
      <x:c r="BB1140" s="44"/>
      <x:c r="BC1140" s="44"/>
      <x:c r="BD1140" s="44"/>
      <x:c r="BE1140" s="44"/>
      <x:c r="BF1140" s="44"/>
      <x:c r="BG1140" s="44"/>
      <x:c r="BH1140" s="44"/>
      <x:c r="BI1140" s="44"/>
      <x:c r="BJ1140" s="44"/>
      <x:c r="BK1140" s="44"/>
      <x:c r="BL1140" s="44"/>
      <x:c r="BM1140" s="44"/>
      <x:c r="BN1140" s="44"/>
      <x:c r="BO1140" s="44"/>
      <x:c r="BP1140" s="44"/>
      <x:c r="BQ1140" s="44"/>
      <x:c r="BR1140" s="44"/>
      <x:c r="BS1140" s="44"/>
      <x:c r="BT1140" s="44"/>
      <x:c r="BU1140" s="44"/>
      <x:c r="BV1140" s="44"/>
      <x:c r="BW1140" s="44"/>
      <x:c r="BX1140" s="44"/>
      <x:c r="BY1140" s="44"/>
      <x:c r="BZ1140" s="44"/>
      <x:c r="CA1140" s="44"/>
      <x:c r="CB1140" s="44"/>
      <x:c r="CC1140" s="44"/>
      <x:c r="CD1140" s="44"/>
      <x:c r="CE1140" s="44"/>
      <x:c r="CF1140" s="44"/>
      <x:c r="CG1140" s="44"/>
      <x:c r="CH1140" s="44"/>
      <x:c r="CI1140" s="44"/>
      <x:c r="CJ1140" s="44"/>
      <x:c r="CK1140" s="44"/>
      <x:c r="CL1140" s="44"/>
      <x:c r="CM1140" s="44"/>
      <x:c r="CN1140" s="44"/>
      <x:c r="CO1140" s="44"/>
      <x:c r="CP1140" s="44"/>
      <x:c r="CQ1140" s="44"/>
      <x:c r="CR1140" s="44"/>
      <x:c r="CS1140" s="44"/>
      <x:c r="CT1140" s="44"/>
      <x:c r="CU1140" s="44"/>
      <x:c r="CV1140" s="44"/>
      <x:c r="CW1140" s="44"/>
      <x:c r="CX1140" s="44"/>
      <x:c r="CY1140" s="44"/>
      <x:c r="CZ1140" s="44"/>
      <x:c r="DA1140" s="44"/>
      <x:c r="DB1140" s="44"/>
      <x:c r="DC1140" s="44"/>
      <x:c r="DD1140" s="44"/>
      <x:c r="DE1140" s="44"/>
      <x:c r="DF1140" s="44"/>
      <x:c r="DG1140" s="44"/>
      <x:c r="DH1140" s="44"/>
      <x:c r="DI1140" s="44"/>
      <x:c r="DJ1140" s="44"/>
      <x:c r="DK1140" s="44"/>
      <x:c r="DL1140" s="44"/>
      <x:c r="DM1140" s="44"/>
      <x:c r="DN1140" s="44"/>
      <x:c r="DO1140" s="44"/>
      <x:c r="DP1140" s="44"/>
      <x:c r="DQ1140" s="44"/>
      <x:c r="DR1140" s="44"/>
      <x:c r="DS1140" s="44"/>
      <x:c r="DT1140" s="44"/>
      <x:c r="DU1140" s="44"/>
      <x:c r="DV1140" s="44"/>
      <x:c r="DW1140" s="44"/>
      <x:c r="DX1140" s="44"/>
      <x:c r="DY1140" s="44"/>
      <x:c r="DZ1140" s="44"/>
      <x:c r="EA1140" s="44"/>
      <x:c r="EB1140" s="44"/>
      <x:c r="EC1140" s="44"/>
      <x:c r="ED1140" s="44"/>
      <x:c r="EE1140" s="44"/>
      <x:c r="EF1140" s="44"/>
      <x:c r="EG1140" s="44"/>
      <x:c r="EH1140" s="44"/>
      <x:c r="EI1140" s="44"/>
      <x:c r="EJ1140" s="44"/>
      <x:c r="EK1140" s="44"/>
      <x:c r="EL1140" s="44"/>
      <x:c r="EM1140" s="44"/>
      <x:c r="EN1140" s="44"/>
      <x:c r="EO1140" s="44"/>
      <x:c r="EP1140" s="44"/>
      <x:c r="EQ1140" s="44"/>
      <x:c r="ER1140" s="44"/>
      <x:c r="ES1140" s="44"/>
      <x:c r="ET1140" s="44"/>
      <x:c r="EU1140" s="44"/>
      <x:c r="EV1140" s="44"/>
      <x:c r="EW1140" s="44"/>
      <x:c r="EX1140" s="44"/>
      <x:c r="EY1140" s="44"/>
      <x:c r="EZ1140" s="44"/>
      <x:c r="FA1140" s="44"/>
      <x:c r="FB1140" s="44"/>
      <x:c r="FC1140" s="44"/>
      <x:c r="FD1140" s="44"/>
      <x:c r="FE1140" s="44"/>
      <x:c r="FF1140" s="44"/>
      <x:c r="FG1140" s="44"/>
      <x:c r="FH1140" s="44"/>
      <x:c r="FI1140" s="44"/>
      <x:c r="FJ1140" s="44"/>
      <x:c r="FK1140" s="44"/>
      <x:c r="FL1140" s="44"/>
      <x:c r="FM1140" s="44"/>
      <x:c r="FN1140" s="44"/>
      <x:c r="FO1140" s="44"/>
      <x:c r="FP1140" s="44"/>
      <x:c r="FQ1140" s="44"/>
      <x:c r="FR1140" s="44"/>
      <x:c r="FS1140" s="44"/>
      <x:c r="FT1140" s="44"/>
      <x:c r="FU1140" s="44"/>
      <x:c r="FV1140" s="44"/>
      <x:c r="FW1140" s="44"/>
      <x:c r="FX1140" s="44"/>
      <x:c r="FY1140" s="44"/>
      <x:c r="FZ1140" s="44"/>
      <x:c r="GA1140" s="44"/>
      <x:c r="GB1140" s="44"/>
      <x:c r="GC1140" s="44"/>
      <x:c r="GD1140" s="44"/>
      <x:c r="GE1140" s="44"/>
      <x:c r="GF1140" s="44"/>
      <x:c r="GG1140" s="44"/>
      <x:c r="GH1140" s="44"/>
      <x:c r="GI1140" s="44"/>
      <x:c r="GJ1140" s="44"/>
      <x:c r="GK1140" s="44"/>
      <x:c r="GL1140" s="44"/>
      <x:c r="GM1140" s="44"/>
      <x:c r="GN1140" s="44"/>
      <x:c r="GO1140" s="44"/>
      <x:c r="GP1140" s="44"/>
      <x:c r="GQ1140" s="44"/>
      <x:c r="GR1140" s="44"/>
      <x:c r="GS1140" s="44"/>
      <x:c r="GT1140" s="44"/>
      <x:c r="GU1140" s="44"/>
      <x:c r="GV1140" s="44"/>
      <x:c r="GW1140" s="44"/>
      <x:c r="GX1140" s="44"/>
      <x:c r="GY1140" s="44"/>
      <x:c r="GZ1140" s="44"/>
      <x:c r="HA1140" s="44"/>
      <x:c r="HB1140" s="44"/>
      <x:c r="HC1140" s="44"/>
      <x:c r="HD1140" s="44"/>
      <x:c r="HE1140" s="44"/>
      <x:c r="HF1140" s="44"/>
      <x:c r="HG1140" s="44"/>
      <x:c r="HH1140" s="44"/>
      <x:c r="HI1140" s="44"/>
      <x:c r="HJ1140" s="44"/>
      <x:c r="HK1140" s="44"/>
      <x:c r="HL1140" s="44"/>
      <x:c r="HM1140" s="44"/>
      <x:c r="HN1140" s="44"/>
      <x:c r="HO1140" s="44"/>
      <x:c r="HP1140" s="44"/>
      <x:c r="HQ1140" s="44"/>
      <x:c r="HR1140" s="44"/>
      <x:c r="HS1140" s="44"/>
      <x:c r="HT1140" s="44"/>
      <x:c r="HU1140" s="44"/>
      <x:c r="HV1140" s="44"/>
      <x:c r="HW1140" s="44"/>
      <x:c r="HX1140" s="44"/>
      <x:c r="HY1140" s="44"/>
      <x:c r="HZ1140" s="44"/>
      <x:c r="IA1140" s="44"/>
      <x:c r="IB1140" s="44"/>
      <x:c r="IC1140" s="44"/>
      <x:c r="ID1140" s="44"/>
      <x:c r="IE1140" s="44"/>
      <x:c r="IF1140" s="44"/>
      <x:c r="IG1140" s="44"/>
      <x:c r="IH1140" s="44"/>
      <x:c r="II1140" s="44"/>
      <x:c r="IJ1140" s="44"/>
      <x:c r="IK1140" s="44"/>
      <x:c r="IL1140" s="44"/>
      <x:c r="IM1140" s="44"/>
      <x:c r="IN1140" s="44"/>
    </x:row>
    <x:row r="1141" spans="1:248" s="54" customFormat="1" ht="38.25" x14ac:dyDescent="0.2">
      <x:c r="A1141" s="91" t="s">
        <x:v>3815</x:v>
      </x:c>
      <x:c r="B1141" s="91" t="s">
        <x:v>3825</x:v>
      </x:c>
      <x:c r="C1141" s="91" t="s">
        <x:v>3238</x:v>
      </x:c>
      <x:c r="D1141" s="91" t="s">
        <x:v>1199</x:v>
      </x:c>
      <x:c r="E1141" s="99">
        <x:v>45839</x:v>
      </x:c>
      <x:c r="F1141" s="86">
        <x:v>46006</x:v>
      </x:c>
      <x:c r="G1141" s="99"/>
      <x:c r="H1141" s="142"/>
      <x:c r="I1141" s="90"/>
      <x:c r="J1141" s="142"/>
      <x:c r="K1141" s="142"/>
      <x:c r="L1141" s="130">
        <x:v>0</x:v>
      </x:c>
      <x:c r="M1141" s="91" t="s">
        <x:v>22</x:v>
      </x:c>
      <x:c r="N1141" s="91" t="s">
        <x:v>407</x:v>
      </x:c>
      <x:c r="O1141" s="91" t="s">
        <x:v>22</x:v>
      </x:c>
      <x:c r="P1141" s="91" t="s">
        <x:v>22</x:v>
      </x:c>
      <x:c r="Q1141" s="91" t="s">
        <x:v>22</x:v>
      </x:c>
      <x:c r="R1141" s="91" t="s">
        <x:v>22</x:v>
      </x:c>
      <x:c r="S1141" s="91" t="s">
        <x:v>22</x:v>
      </x:c>
      <x:c r="T1141" s="91" t="s">
        <x:v>22</x:v>
      </x:c>
      <x:c r="U1141" s="91" t="s">
        <x:v>22</x:v>
      </x:c>
      <x:c r="V1141" s="91" t="s">
        <x:v>99</x:v>
      </x:c>
      <x:c r="W1141" s="91"/>
      <x:c r="X1141" s="44"/>
      <x:c r="Y1141" s="44"/>
      <x:c r="Z1141" s="44"/>
      <x:c r="AA1141" s="44"/>
      <x:c r="AB1141" s="44"/>
      <x:c r="AC1141" s="44"/>
      <x:c r="AD1141" s="44"/>
      <x:c r="AE1141" s="44"/>
      <x:c r="AF1141" s="44"/>
      <x:c r="AG1141" s="44"/>
      <x:c r="AH1141" s="44"/>
      <x:c r="AI1141" s="44"/>
      <x:c r="AJ1141" s="44"/>
      <x:c r="AK1141" s="44"/>
      <x:c r="AL1141" s="44"/>
      <x:c r="AM1141" s="44"/>
      <x:c r="AN1141" s="44"/>
      <x:c r="AO1141" s="44"/>
      <x:c r="AP1141" s="44"/>
      <x:c r="AQ1141" s="44"/>
      <x:c r="AR1141" s="44"/>
      <x:c r="AS1141" s="44"/>
      <x:c r="AT1141" s="44"/>
      <x:c r="AU1141" s="44"/>
      <x:c r="AV1141" s="44"/>
      <x:c r="AW1141" s="44"/>
      <x:c r="AX1141" s="44"/>
      <x:c r="AY1141" s="44"/>
      <x:c r="AZ1141" s="44"/>
      <x:c r="BA1141" s="44"/>
      <x:c r="BB1141" s="44"/>
      <x:c r="BC1141" s="44"/>
      <x:c r="BD1141" s="44"/>
      <x:c r="BE1141" s="44"/>
      <x:c r="BF1141" s="44"/>
      <x:c r="BG1141" s="44"/>
      <x:c r="BH1141" s="44"/>
      <x:c r="BI1141" s="44"/>
      <x:c r="BJ1141" s="44"/>
      <x:c r="BK1141" s="44"/>
      <x:c r="BL1141" s="44"/>
      <x:c r="BM1141" s="44"/>
      <x:c r="BN1141" s="44"/>
      <x:c r="BO1141" s="44"/>
      <x:c r="BP1141" s="44"/>
      <x:c r="BQ1141" s="44"/>
      <x:c r="BR1141" s="44"/>
      <x:c r="BS1141" s="44"/>
      <x:c r="BT1141" s="44"/>
      <x:c r="BU1141" s="44"/>
      <x:c r="BV1141" s="44"/>
      <x:c r="BW1141" s="44"/>
      <x:c r="BX1141" s="44"/>
      <x:c r="BY1141" s="44"/>
      <x:c r="BZ1141" s="44"/>
      <x:c r="CA1141" s="44"/>
      <x:c r="CB1141" s="44"/>
      <x:c r="CC1141" s="44"/>
      <x:c r="CD1141" s="44"/>
      <x:c r="CE1141" s="44"/>
      <x:c r="CF1141" s="44"/>
      <x:c r="CG1141" s="44"/>
      <x:c r="CH1141" s="44"/>
      <x:c r="CI1141" s="44"/>
      <x:c r="CJ1141" s="44"/>
      <x:c r="CK1141" s="44"/>
      <x:c r="CL1141" s="44"/>
      <x:c r="CM1141" s="44"/>
      <x:c r="CN1141" s="44"/>
      <x:c r="CO1141" s="44"/>
      <x:c r="CP1141" s="44"/>
      <x:c r="CQ1141" s="44"/>
      <x:c r="CR1141" s="44"/>
      <x:c r="CS1141" s="44"/>
      <x:c r="CT1141" s="44"/>
      <x:c r="CU1141" s="44"/>
      <x:c r="CV1141" s="44"/>
      <x:c r="CW1141" s="44"/>
      <x:c r="CX1141" s="44"/>
      <x:c r="CY1141" s="44"/>
      <x:c r="CZ1141" s="44"/>
      <x:c r="DA1141" s="44"/>
      <x:c r="DB1141" s="44"/>
      <x:c r="DC1141" s="44"/>
      <x:c r="DD1141" s="44"/>
      <x:c r="DE1141" s="44"/>
      <x:c r="DF1141" s="44"/>
      <x:c r="DG1141" s="44"/>
      <x:c r="DH1141" s="44"/>
      <x:c r="DI1141" s="44"/>
      <x:c r="DJ1141" s="44"/>
      <x:c r="DK1141" s="44"/>
      <x:c r="DL1141" s="44"/>
      <x:c r="DM1141" s="44"/>
      <x:c r="DN1141" s="44"/>
      <x:c r="DO1141" s="44"/>
      <x:c r="DP1141" s="44"/>
      <x:c r="DQ1141" s="44"/>
      <x:c r="DR1141" s="44"/>
      <x:c r="DS1141" s="44"/>
      <x:c r="DT1141" s="44"/>
      <x:c r="DU1141" s="44"/>
      <x:c r="DV1141" s="44"/>
      <x:c r="DW1141" s="44"/>
      <x:c r="DX1141" s="44"/>
      <x:c r="DY1141" s="44"/>
      <x:c r="DZ1141" s="44"/>
      <x:c r="EA1141" s="44"/>
      <x:c r="EB1141" s="44"/>
      <x:c r="EC1141" s="44"/>
      <x:c r="ED1141" s="44"/>
      <x:c r="EE1141" s="44"/>
      <x:c r="EF1141" s="44"/>
      <x:c r="EG1141" s="44"/>
      <x:c r="EH1141" s="44"/>
      <x:c r="EI1141" s="44"/>
      <x:c r="EJ1141" s="44"/>
      <x:c r="EK1141" s="44"/>
      <x:c r="EL1141" s="44"/>
      <x:c r="EM1141" s="44"/>
      <x:c r="EN1141" s="44"/>
      <x:c r="EO1141" s="44"/>
      <x:c r="EP1141" s="44"/>
      <x:c r="EQ1141" s="44"/>
      <x:c r="ER1141" s="44"/>
      <x:c r="ES1141" s="44"/>
      <x:c r="ET1141" s="44"/>
      <x:c r="EU1141" s="44"/>
      <x:c r="EV1141" s="44"/>
      <x:c r="EW1141" s="44"/>
      <x:c r="EX1141" s="44"/>
      <x:c r="EY1141" s="44"/>
      <x:c r="EZ1141" s="44"/>
      <x:c r="FA1141" s="44"/>
      <x:c r="FB1141" s="44"/>
      <x:c r="FC1141" s="44"/>
      <x:c r="FD1141" s="44"/>
      <x:c r="FE1141" s="44"/>
      <x:c r="FF1141" s="44"/>
      <x:c r="FG1141" s="44"/>
      <x:c r="FH1141" s="44"/>
      <x:c r="FI1141" s="44"/>
      <x:c r="FJ1141" s="44"/>
      <x:c r="FK1141" s="44"/>
      <x:c r="FL1141" s="44"/>
      <x:c r="FM1141" s="44"/>
      <x:c r="FN1141" s="44"/>
      <x:c r="FO1141" s="44"/>
      <x:c r="FP1141" s="44"/>
      <x:c r="FQ1141" s="44"/>
      <x:c r="FR1141" s="44"/>
      <x:c r="FS1141" s="44"/>
      <x:c r="FT1141" s="44"/>
      <x:c r="FU1141" s="44"/>
      <x:c r="FV1141" s="44"/>
      <x:c r="FW1141" s="44"/>
      <x:c r="FX1141" s="44"/>
      <x:c r="FY1141" s="44"/>
      <x:c r="FZ1141" s="44"/>
      <x:c r="GA1141" s="44"/>
      <x:c r="GB1141" s="44"/>
      <x:c r="GC1141" s="44"/>
      <x:c r="GD1141" s="44"/>
      <x:c r="GE1141" s="44"/>
      <x:c r="GF1141" s="44"/>
      <x:c r="GG1141" s="44"/>
      <x:c r="GH1141" s="44"/>
      <x:c r="GI1141" s="44"/>
      <x:c r="GJ1141" s="44"/>
      <x:c r="GK1141" s="44"/>
      <x:c r="GL1141" s="44"/>
      <x:c r="GM1141" s="44"/>
      <x:c r="GN1141" s="44"/>
      <x:c r="GO1141" s="44"/>
      <x:c r="GP1141" s="44"/>
      <x:c r="GQ1141" s="44"/>
      <x:c r="GR1141" s="44"/>
      <x:c r="GS1141" s="44"/>
      <x:c r="GT1141" s="44"/>
      <x:c r="GU1141" s="44"/>
      <x:c r="GV1141" s="44"/>
      <x:c r="GW1141" s="44"/>
      <x:c r="GX1141" s="44"/>
      <x:c r="GY1141" s="44"/>
      <x:c r="GZ1141" s="44"/>
      <x:c r="HA1141" s="44"/>
      <x:c r="HB1141" s="44"/>
      <x:c r="HC1141" s="44"/>
      <x:c r="HD1141" s="44"/>
      <x:c r="HE1141" s="44"/>
      <x:c r="HF1141" s="44"/>
      <x:c r="HG1141" s="44"/>
      <x:c r="HH1141" s="44"/>
      <x:c r="HI1141" s="44"/>
      <x:c r="HJ1141" s="44"/>
      <x:c r="HK1141" s="44"/>
      <x:c r="HL1141" s="44"/>
      <x:c r="HM1141" s="44"/>
      <x:c r="HN1141" s="44"/>
      <x:c r="HO1141" s="44"/>
      <x:c r="HP1141" s="44"/>
      <x:c r="HQ1141" s="44"/>
      <x:c r="HR1141" s="44"/>
      <x:c r="HS1141" s="44"/>
      <x:c r="HT1141" s="44"/>
      <x:c r="HU1141" s="44"/>
      <x:c r="HV1141" s="44"/>
      <x:c r="HW1141" s="44"/>
      <x:c r="HX1141" s="44"/>
      <x:c r="HY1141" s="44"/>
      <x:c r="HZ1141" s="44"/>
      <x:c r="IA1141" s="44"/>
      <x:c r="IB1141" s="44"/>
      <x:c r="IC1141" s="44"/>
      <x:c r="ID1141" s="44"/>
      <x:c r="IE1141" s="44"/>
      <x:c r="IF1141" s="44"/>
      <x:c r="IG1141" s="44"/>
      <x:c r="IH1141" s="44"/>
      <x:c r="II1141" s="44"/>
      <x:c r="IJ1141" s="44"/>
      <x:c r="IK1141" s="44"/>
      <x:c r="IL1141" s="44"/>
      <x:c r="IM1141" s="44"/>
      <x:c r="IN1141" s="44"/>
    </x:row>
    <x:row r="1142" spans="1:248" s="54" customFormat="1" ht="25.5" x14ac:dyDescent="0.2">
      <x:c r="A1142" s="91" t="s">
        <x:v>3816</x:v>
      </x:c>
      <x:c r="B1142" s="91" t="s">
        <x:v>3871</x:v>
      </x:c>
      <x:c r="C1142" s="215" t="s">
        <x:v>806</x:v>
      </x:c>
      <x:c r="D1142" s="215" t="s">
        <x:v>3872</x:v>
      </x:c>
      <x:c r="E1142" s="308">
        <x:v>46482</x:v>
      </x:c>
      <x:c r="F1142" s="178">
        <x:v>46521</x:v>
      </x:c>
      <x:c r="G1142" s="225"/>
      <x:c r="H1142" s="142"/>
      <x:c r="I1142" s="227"/>
      <x:c r="J1142" s="142"/>
      <x:c r="K1142" s="142"/>
      <x:c r="L1142" s="130">
        <x:v>0</x:v>
      </x:c>
      <x:c r="M1142" s="91" t="s">
        <x:v>407</x:v>
      </x:c>
      <x:c r="N1142" s="91" t="s">
        <x:v>22</x:v>
      </x:c>
      <x:c r="O1142" s="91" t="s">
        <x:v>22</x:v>
      </x:c>
      <x:c r="P1142" s="91" t="s">
        <x:v>22</x:v>
      </x:c>
      <x:c r="Q1142" s="91" t="s">
        <x:v>22</x:v>
      </x:c>
      <x:c r="R1142" s="91" t="s">
        <x:v>22</x:v>
      </x:c>
      <x:c r="S1142" s="91" t="s">
        <x:v>22</x:v>
      </x:c>
      <x:c r="T1142" s="91" t="s">
        <x:v>22</x:v>
      </x:c>
      <x:c r="U1142" s="91" t="s">
        <x:v>22</x:v>
      </x:c>
      <x:c r="V1142" s="91" t="s">
        <x:v>99</x:v>
      </x:c>
      <x:c r="W1142" s="91"/>
      <x:c r="X1142" s="44"/>
      <x:c r="Y1142" s="44"/>
      <x:c r="Z1142" s="44"/>
      <x:c r="AA1142" s="44"/>
      <x:c r="AB1142" s="44"/>
      <x:c r="AC1142" s="44"/>
      <x:c r="AD1142" s="44"/>
      <x:c r="AE1142" s="44"/>
      <x:c r="AF1142" s="44"/>
      <x:c r="AG1142" s="44"/>
      <x:c r="AH1142" s="44"/>
      <x:c r="AI1142" s="44"/>
      <x:c r="AJ1142" s="44"/>
      <x:c r="AK1142" s="44"/>
      <x:c r="AL1142" s="44"/>
      <x:c r="AM1142" s="44"/>
      <x:c r="AN1142" s="44"/>
      <x:c r="AO1142" s="44"/>
      <x:c r="AP1142" s="44"/>
      <x:c r="AQ1142" s="44"/>
      <x:c r="AR1142" s="44"/>
      <x:c r="AS1142" s="44"/>
      <x:c r="AT1142" s="44"/>
      <x:c r="AU1142" s="44"/>
      <x:c r="AV1142" s="44"/>
      <x:c r="AW1142" s="44"/>
      <x:c r="AX1142" s="44"/>
      <x:c r="AY1142" s="44"/>
      <x:c r="AZ1142" s="44"/>
      <x:c r="BA1142" s="44"/>
      <x:c r="BB1142" s="44"/>
      <x:c r="BC1142" s="44"/>
      <x:c r="BD1142" s="44"/>
      <x:c r="BE1142" s="44"/>
      <x:c r="BF1142" s="44"/>
      <x:c r="BG1142" s="44"/>
      <x:c r="BH1142" s="44"/>
      <x:c r="BI1142" s="44"/>
      <x:c r="BJ1142" s="44"/>
      <x:c r="BK1142" s="44"/>
      <x:c r="BL1142" s="44"/>
      <x:c r="BM1142" s="44"/>
      <x:c r="BN1142" s="44"/>
      <x:c r="BO1142" s="44"/>
      <x:c r="BP1142" s="44"/>
      <x:c r="BQ1142" s="44"/>
      <x:c r="BR1142" s="44"/>
      <x:c r="BS1142" s="44"/>
      <x:c r="BT1142" s="44"/>
      <x:c r="BU1142" s="44"/>
      <x:c r="BV1142" s="44"/>
      <x:c r="BW1142" s="44"/>
      <x:c r="BX1142" s="44"/>
      <x:c r="BY1142" s="44"/>
      <x:c r="BZ1142" s="44"/>
      <x:c r="CA1142" s="44"/>
      <x:c r="CB1142" s="44"/>
      <x:c r="CC1142" s="44"/>
      <x:c r="CD1142" s="44"/>
      <x:c r="CE1142" s="44"/>
      <x:c r="CF1142" s="44"/>
      <x:c r="CG1142" s="44"/>
      <x:c r="CH1142" s="44"/>
      <x:c r="CI1142" s="44"/>
      <x:c r="CJ1142" s="44"/>
      <x:c r="CK1142" s="44"/>
      <x:c r="CL1142" s="44"/>
      <x:c r="CM1142" s="44"/>
      <x:c r="CN1142" s="44"/>
      <x:c r="CO1142" s="44"/>
      <x:c r="CP1142" s="44"/>
      <x:c r="CQ1142" s="44"/>
      <x:c r="CR1142" s="44"/>
      <x:c r="CS1142" s="44"/>
      <x:c r="CT1142" s="44"/>
      <x:c r="CU1142" s="44"/>
      <x:c r="CV1142" s="44"/>
      <x:c r="CW1142" s="44"/>
      <x:c r="CX1142" s="44"/>
      <x:c r="CY1142" s="44"/>
      <x:c r="CZ1142" s="44"/>
      <x:c r="DA1142" s="44"/>
      <x:c r="DB1142" s="44"/>
      <x:c r="DC1142" s="44"/>
      <x:c r="DD1142" s="44"/>
      <x:c r="DE1142" s="44"/>
      <x:c r="DF1142" s="44"/>
      <x:c r="DG1142" s="44"/>
      <x:c r="DH1142" s="44"/>
      <x:c r="DI1142" s="44"/>
      <x:c r="DJ1142" s="44"/>
      <x:c r="DK1142" s="44"/>
      <x:c r="DL1142" s="44"/>
      <x:c r="DM1142" s="44"/>
      <x:c r="DN1142" s="44"/>
      <x:c r="DO1142" s="44"/>
      <x:c r="DP1142" s="44"/>
      <x:c r="DQ1142" s="44"/>
      <x:c r="DR1142" s="44"/>
      <x:c r="DS1142" s="44"/>
      <x:c r="DT1142" s="44"/>
      <x:c r="DU1142" s="44"/>
      <x:c r="DV1142" s="44"/>
      <x:c r="DW1142" s="44"/>
      <x:c r="DX1142" s="44"/>
      <x:c r="DY1142" s="44"/>
      <x:c r="DZ1142" s="44"/>
      <x:c r="EA1142" s="44"/>
      <x:c r="EB1142" s="44"/>
      <x:c r="EC1142" s="44"/>
      <x:c r="ED1142" s="44"/>
      <x:c r="EE1142" s="44"/>
      <x:c r="EF1142" s="44"/>
      <x:c r="EG1142" s="44"/>
      <x:c r="EH1142" s="44"/>
      <x:c r="EI1142" s="44"/>
      <x:c r="EJ1142" s="44"/>
      <x:c r="EK1142" s="44"/>
      <x:c r="EL1142" s="44"/>
      <x:c r="EM1142" s="44"/>
      <x:c r="EN1142" s="44"/>
      <x:c r="EO1142" s="44"/>
      <x:c r="EP1142" s="44"/>
      <x:c r="EQ1142" s="44"/>
      <x:c r="ER1142" s="44"/>
      <x:c r="ES1142" s="44"/>
      <x:c r="ET1142" s="44"/>
      <x:c r="EU1142" s="44"/>
      <x:c r="EV1142" s="44"/>
      <x:c r="EW1142" s="44"/>
      <x:c r="EX1142" s="44"/>
      <x:c r="EY1142" s="44"/>
      <x:c r="EZ1142" s="44"/>
      <x:c r="FA1142" s="44"/>
      <x:c r="FB1142" s="44"/>
      <x:c r="FC1142" s="44"/>
      <x:c r="FD1142" s="44"/>
      <x:c r="FE1142" s="44"/>
      <x:c r="FF1142" s="44"/>
      <x:c r="FG1142" s="44"/>
      <x:c r="FH1142" s="44"/>
      <x:c r="FI1142" s="44"/>
      <x:c r="FJ1142" s="44"/>
      <x:c r="FK1142" s="44"/>
      <x:c r="FL1142" s="44"/>
      <x:c r="FM1142" s="44"/>
      <x:c r="FN1142" s="44"/>
      <x:c r="FO1142" s="44"/>
      <x:c r="FP1142" s="44"/>
      <x:c r="FQ1142" s="44"/>
      <x:c r="FR1142" s="44"/>
      <x:c r="FS1142" s="44"/>
      <x:c r="FT1142" s="44"/>
      <x:c r="FU1142" s="44"/>
      <x:c r="FV1142" s="44"/>
      <x:c r="FW1142" s="44"/>
      <x:c r="FX1142" s="44"/>
      <x:c r="FY1142" s="44"/>
      <x:c r="FZ1142" s="44"/>
      <x:c r="GA1142" s="44"/>
      <x:c r="GB1142" s="44"/>
      <x:c r="GC1142" s="44"/>
      <x:c r="GD1142" s="44"/>
      <x:c r="GE1142" s="44"/>
      <x:c r="GF1142" s="44"/>
      <x:c r="GG1142" s="44"/>
      <x:c r="GH1142" s="44"/>
      <x:c r="GI1142" s="44"/>
      <x:c r="GJ1142" s="44"/>
      <x:c r="GK1142" s="44"/>
      <x:c r="GL1142" s="44"/>
      <x:c r="GM1142" s="44"/>
      <x:c r="GN1142" s="44"/>
      <x:c r="GO1142" s="44"/>
      <x:c r="GP1142" s="44"/>
      <x:c r="GQ1142" s="44"/>
      <x:c r="GR1142" s="44"/>
      <x:c r="GS1142" s="44"/>
      <x:c r="GT1142" s="44"/>
      <x:c r="GU1142" s="44"/>
      <x:c r="GV1142" s="44"/>
      <x:c r="GW1142" s="44"/>
      <x:c r="GX1142" s="44"/>
      <x:c r="GY1142" s="44"/>
      <x:c r="GZ1142" s="44"/>
      <x:c r="HA1142" s="44"/>
      <x:c r="HB1142" s="44"/>
      <x:c r="HC1142" s="44"/>
      <x:c r="HD1142" s="44"/>
      <x:c r="HE1142" s="44"/>
      <x:c r="HF1142" s="44"/>
      <x:c r="HG1142" s="44"/>
      <x:c r="HH1142" s="44"/>
      <x:c r="HI1142" s="44"/>
      <x:c r="HJ1142" s="44"/>
      <x:c r="HK1142" s="44"/>
      <x:c r="HL1142" s="44"/>
      <x:c r="HM1142" s="44"/>
      <x:c r="HN1142" s="44"/>
      <x:c r="HO1142" s="44"/>
      <x:c r="HP1142" s="44"/>
      <x:c r="HQ1142" s="44"/>
      <x:c r="HR1142" s="44"/>
      <x:c r="HS1142" s="44"/>
      <x:c r="HT1142" s="44"/>
      <x:c r="HU1142" s="44"/>
      <x:c r="HV1142" s="44"/>
      <x:c r="HW1142" s="44"/>
      <x:c r="HX1142" s="44"/>
      <x:c r="HY1142" s="44"/>
      <x:c r="HZ1142" s="44"/>
      <x:c r="IA1142" s="44"/>
      <x:c r="IB1142" s="44"/>
      <x:c r="IC1142" s="44"/>
      <x:c r="ID1142" s="44"/>
      <x:c r="IE1142" s="44"/>
      <x:c r="IF1142" s="44"/>
      <x:c r="IG1142" s="44"/>
      <x:c r="IH1142" s="44"/>
      <x:c r="II1142" s="44"/>
      <x:c r="IJ1142" s="44"/>
      <x:c r="IK1142" s="44"/>
      <x:c r="IL1142" s="44"/>
      <x:c r="IM1142" s="44"/>
      <x:c r="IN1142" s="44"/>
    </x:row>
    <x:row r="1143" spans="1:248" s="44" customFormat="1" ht="25.5" x14ac:dyDescent="0.2">
      <x:c r="A1143" s="91" t="s">
        <x:v>3817</x:v>
      </x:c>
      <x:c r="B1143" s="91" t="s">
        <x:v>3826</x:v>
      </x:c>
      <x:c r="C1143" s="209" t="s">
        <x:v>3822</x:v>
      </x:c>
      <x:c r="D1143" s="209" t="s">
        <x:v>3827</x:v>
      </x:c>
      <x:c r="E1143" s="444">
        <x:v>45768</x:v>
      </x:c>
      <x:c r="F1143" s="207">
        <x:v>45775</x:v>
      </x:c>
      <x:c r="G1143" s="231"/>
      <x:c r="H1143" s="142"/>
      <x:c r="I1143" s="208"/>
      <x:c r="J1143" s="142"/>
      <x:c r="K1143" s="142"/>
      <x:c r="L1143" s="130">
        <x:v>0</x:v>
      </x:c>
      <x:c r="M1143" s="91" t="s">
        <x:v>407</x:v>
      </x:c>
      <x:c r="N1143" s="91" t="s">
        <x:v>22</x:v>
      </x:c>
      <x:c r="O1143" s="91" t="s">
        <x:v>22</x:v>
      </x:c>
      <x:c r="P1143" s="91" t="s">
        <x:v>22</x:v>
      </x:c>
      <x:c r="Q1143" s="91" t="s">
        <x:v>22</x:v>
      </x:c>
      <x:c r="R1143" s="91" t="s">
        <x:v>22</x:v>
      </x:c>
      <x:c r="S1143" s="91" t="s">
        <x:v>22</x:v>
      </x:c>
      <x:c r="T1143" s="91" t="s">
        <x:v>22</x:v>
      </x:c>
      <x:c r="U1143" s="91" t="s">
        <x:v>22</x:v>
      </x:c>
      <x:c r="V1143" s="91" t="s">
        <x:v>99</x:v>
      </x:c>
      <x:c r="W1143" s="91"/>
    </x:row>
    <x:row r="1144" spans="1:248" s="44" customFormat="1" ht="25.5" x14ac:dyDescent="0.2">
      <x:c r="A1144" s="91" t="s">
        <x:v>3818</x:v>
      </x:c>
      <x:c r="B1144" s="91" t="s">
        <x:v>3828</x:v>
      </x:c>
      <x:c r="C1144" s="91" t="s">
        <x:v>3823</x:v>
      </x:c>
      <x:c r="D1144" s="91" t="s">
        <x:v>3829</x:v>
      </x:c>
      <x:c r="E1144" s="86">
        <x:v>45691</x:v>
      </x:c>
      <x:c r="F1144" s="86">
        <x:v>45808</x:v>
      </x:c>
      <x:c r="G1144" s="99"/>
      <x:c r="H1144" s="142"/>
      <x:c r="I1144" s="514">
        <x:v>796529.36</x:v>
      </x:c>
      <x:c r="J1144" s="142"/>
      <x:c r="K1144" s="142"/>
      <x:c r="L1144" s="130">
        <x:v>0</x:v>
      </x:c>
      <x:c r="M1144" s="91" t="s">
        <x:v>407</x:v>
      </x:c>
      <x:c r="N1144" s="91" t="s">
        <x:v>22</x:v>
      </x:c>
      <x:c r="O1144" s="91" t="s">
        <x:v>22</x:v>
      </x:c>
      <x:c r="P1144" s="91" t="s">
        <x:v>22</x:v>
      </x:c>
      <x:c r="Q1144" s="91" t="s">
        <x:v>22</x:v>
      </x:c>
      <x:c r="R1144" s="91" t="s">
        <x:v>22</x:v>
      </x:c>
      <x:c r="S1144" s="91" t="s">
        <x:v>22</x:v>
      </x:c>
      <x:c r="T1144" s="91" t="s">
        <x:v>22</x:v>
      </x:c>
      <x:c r="U1144" s="91" t="s">
        <x:v>22</x:v>
      </x:c>
      <x:c r="V1144" s="91" t="s">
        <x:v>99</x:v>
      </x:c>
      <x:c r="W1144" s="91"/>
    </x:row>
    <x:row r="1145" spans="1:248" s="44" customFormat="1" ht="38.25" x14ac:dyDescent="0.2">
      <x:c r="A1145" s="91" t="s">
        <x:v>3832</x:v>
      </x:c>
      <x:c r="B1145" s="91" t="s">
        <x:v>3830</x:v>
      </x:c>
      <x:c r="C1145" s="91" t="s">
        <x:v>1267</x:v>
      </x:c>
      <x:c r="D1145" s="91" t="s">
        <x:v>3831</x:v>
      </x:c>
      <x:c r="E1145" s="86">
        <x:v>45747</x:v>
      </x:c>
      <x:c r="F1145" s="86">
        <x:v>46006</x:v>
      </x:c>
      <x:c r="G1145" s="99"/>
      <x:c r="H1145" s="142"/>
      <x:c r="I1145" s="90"/>
      <x:c r="J1145" s="142"/>
      <x:c r="K1145" s="142"/>
      <x:c r="L1145" s="130">
        <x:v>0</x:v>
      </x:c>
      <x:c r="M1145" s="91" t="s">
        <x:v>22</x:v>
      </x:c>
      <x:c r="N1145" s="91" t="s">
        <x:v>2090</x:v>
      </x:c>
      <x:c r="O1145" s="91" t="s">
        <x:v>22</x:v>
      </x:c>
      <x:c r="P1145" s="91" t="s">
        <x:v>22</x:v>
      </x:c>
      <x:c r="Q1145" s="91" t="s">
        <x:v>22</x:v>
      </x:c>
      <x:c r="R1145" s="91" t="s">
        <x:v>22</x:v>
      </x:c>
      <x:c r="S1145" s="91" t="s">
        <x:v>22</x:v>
      </x:c>
      <x:c r="T1145" s="91" t="s">
        <x:v>22</x:v>
      </x:c>
      <x:c r="U1145" s="91" t="s">
        <x:v>22</x:v>
      </x:c>
      <x:c r="V1145" s="91" t="s">
        <x:v>99</x:v>
      </x:c>
      <x:c r="W1145" s="91"/>
    </x:row>
    <x:row r="1146" spans="1:248" s="44" customFormat="1" ht="63.75" x14ac:dyDescent="0.2">
      <x:c r="A1146" s="203" t="s">
        <x:v>4942</x:v>
      </x:c>
      <x:c r="B1146" s="419" t="s">
        <x:v>4943</x:v>
      </x:c>
      <x:c r="C1146" s="91" t="s">
        <x:v>40</x:v>
      </x:c>
      <x:c r="D1146" s="419" t="s">
        <x:v>4944</x:v>
      </x:c>
      <x:c r="E1146" s="444">
        <x:v>45664</x:v>
      </x:c>
      <x:c r="F1146" s="86">
        <x:v>45992</x:v>
      </x:c>
      <x:c r="G1146" s="99"/>
      <x:c r="H1146" s="142"/>
      <x:c r="I1146" s="514">
        <x:v>47467679.219999999</x:v>
      </x:c>
      <x:c r="J1146" s="142"/>
      <x:c r="K1146" s="142"/>
      <x:c r="L1146" s="442">
        <x:v>2</x:v>
      </x:c>
      <x:c r="M1146" s="91" t="s">
        <x:v>22</x:v>
      </x:c>
      <x:c r="N1146" s="91" t="s">
        <x:v>407</x:v>
      </x:c>
      <x:c r="O1146" s="91" t="s">
        <x:v>22</x:v>
      </x:c>
      <x:c r="P1146" s="91" t="s">
        <x:v>22</x:v>
      </x:c>
      <x:c r="Q1146" s="91" t="s">
        <x:v>22</x:v>
      </x:c>
      <x:c r="R1146" s="91" t="s">
        <x:v>22</x:v>
      </x:c>
      <x:c r="S1146" s="91" t="s">
        <x:v>22</x:v>
      </x:c>
      <x:c r="T1146" s="91" t="s">
        <x:v>22</x:v>
      </x:c>
      <x:c r="U1146" s="91" t="s">
        <x:v>22</x:v>
      </x:c>
      <x:c r="V1146" s="91" t="s">
        <x:v>99</x:v>
      </x:c>
      <x:c r="W1146" s="91"/>
    </x:row>
    <x:row r="1147" spans="1:248" s="44" customFormat="1" ht="121.5" customHeight="1" x14ac:dyDescent="0.2">
      <x:c r="A1147" s="91" t="s">
        <x:v>3819</x:v>
      </x:c>
      <x:c r="B1147" s="91" t="s">
        <x:v>3833</x:v>
      </x:c>
      <x:c r="C1147" s="91" t="s">
        <x:v>806</x:v>
      </x:c>
      <x:c r="D1147" s="91" t="s">
        <x:v>766</x:v>
      </x:c>
      <x:c r="E1147" s="86">
        <x:v>45852</x:v>
      </x:c>
      <x:c r="F1147" s="86">
        <x:v>46006</x:v>
      </x:c>
      <x:c r="G1147" s="99"/>
      <x:c r="H1147" s="142"/>
      <x:c r="I1147" s="90"/>
      <x:c r="J1147" s="142"/>
      <x:c r="K1147" s="142"/>
      <x:c r="L1147" s="130">
        <x:v>0</x:v>
      </x:c>
      <x:c r="M1147" s="91" t="s">
        <x:v>22</x:v>
      </x:c>
      <x:c r="N1147" s="91" t="s">
        <x:v>407</x:v>
      </x:c>
      <x:c r="O1147" s="91" t="s">
        <x:v>22</x:v>
      </x:c>
      <x:c r="P1147" s="91" t="s">
        <x:v>22</x:v>
      </x:c>
      <x:c r="Q1147" s="91" t="s">
        <x:v>22</x:v>
      </x:c>
      <x:c r="R1147" s="91" t="s">
        <x:v>22</x:v>
      </x:c>
      <x:c r="S1147" s="91" t="s">
        <x:v>22</x:v>
      </x:c>
      <x:c r="T1147" s="91" t="s">
        <x:v>22</x:v>
      </x:c>
      <x:c r="U1147" s="91" t="s">
        <x:v>22</x:v>
      </x:c>
      <x:c r="V1147" s="91" t="s">
        <x:v>99</x:v>
      </x:c>
      <x:c r="W1147" s="91"/>
    </x:row>
    <x:row r="1148" spans="1:248" s="44" customFormat="1" ht="25.5" x14ac:dyDescent="0.2">
      <x:c r="A1148" s="91" t="s">
        <x:v>3820</x:v>
      </x:c>
      <x:c r="B1148" s="91" t="s">
        <x:v>3834</x:v>
      </x:c>
      <x:c r="C1148" s="91" t="s">
        <x:v>102</x:v>
      </x:c>
      <x:c r="D1148" s="91" t="s">
        <x:v>3835</x:v>
      </x:c>
      <x:c r="E1148" s="86">
        <x:v>45790</x:v>
      </x:c>
      <x:c r="F1148" s="86">
        <x:v>46006</x:v>
      </x:c>
      <x:c r="G1148" s="99"/>
      <x:c r="H1148" s="142"/>
      <x:c r="I1148" s="90"/>
      <x:c r="J1148" s="142"/>
      <x:c r="K1148" s="142"/>
      <x:c r="L1148" s="130">
        <x:v>0</x:v>
      </x:c>
      <x:c r="M1148" s="91" t="s">
        <x:v>407</x:v>
      </x:c>
      <x:c r="N1148" s="91" t="s">
        <x:v>22</x:v>
      </x:c>
      <x:c r="O1148" s="91" t="s">
        <x:v>22</x:v>
      </x:c>
      <x:c r="P1148" s="91" t="s">
        <x:v>22</x:v>
      </x:c>
      <x:c r="Q1148" s="91" t="s">
        <x:v>22</x:v>
      </x:c>
      <x:c r="R1148" s="91" t="s">
        <x:v>22</x:v>
      </x:c>
      <x:c r="S1148" s="91" t="s">
        <x:v>22</x:v>
      </x:c>
      <x:c r="T1148" s="91" t="s">
        <x:v>22</x:v>
      </x:c>
      <x:c r="U1148" s="91" t="s">
        <x:v>22</x:v>
      </x:c>
      <x:c r="V1148" s="91" t="s">
        <x:v>99</x:v>
      </x:c>
      <x:c r="W1148" s="91"/>
    </x:row>
    <x:row r="1149" spans="1:248" s="44" customFormat="1" ht="38.25" x14ac:dyDescent="0.2">
      <x:c r="A1149" s="203" t="s">
        <x:v>4937</x:v>
      </x:c>
      <x:c r="B1149" s="91" t="s">
        <x:v>3824</x:v>
      </x:c>
      <x:c r="C1149" s="91" t="s">
        <x:v>125</x:v>
      </x:c>
      <x:c r="D1149" s="91" t="s">
        <x:v>3292</x:v>
      </x:c>
      <x:c r="E1149" s="444">
        <x:v>45709</x:v>
      </x:c>
      <x:c r="F1149" s="444">
        <x:v>46157</x:v>
      </x:c>
      <x:c r="G1149" s="99"/>
      <x:c r="H1149" s="142"/>
      <x:c r="I1149" s="514">
        <x:v>1762309.52</x:v>
      </x:c>
      <x:c r="J1149" s="142"/>
      <x:c r="K1149" s="142"/>
      <x:c r="L1149" s="130">
        <x:v>0</x:v>
      </x:c>
      <x:c r="M1149" s="91" t="s">
        <x:v>22</x:v>
      </x:c>
      <x:c r="N1149" s="91" t="s">
        <x:v>407</x:v>
      </x:c>
      <x:c r="O1149" s="91" t="s">
        <x:v>22</x:v>
      </x:c>
      <x:c r="P1149" s="91" t="s">
        <x:v>22</x:v>
      </x:c>
      <x:c r="Q1149" s="91" t="s">
        <x:v>22</x:v>
      </x:c>
      <x:c r="R1149" s="91" t="s">
        <x:v>22</x:v>
      </x:c>
      <x:c r="S1149" s="91" t="s">
        <x:v>22</x:v>
      </x:c>
      <x:c r="T1149" s="91" t="s">
        <x:v>22</x:v>
      </x:c>
      <x:c r="U1149" s="91" t="s">
        <x:v>22</x:v>
      </x:c>
      <x:c r="V1149" s="91" t="s">
        <x:v>99</x:v>
      </x:c>
      <x:c r="W1149" s="91"/>
    </x:row>
    <x:row r="1150" spans="1:248" s="44" customFormat="1" ht="51" x14ac:dyDescent="0.2">
      <x:c r="A1150" s="172" t="s">
        <x:v>3903</x:v>
      </x:c>
      <x:c r="B1150" s="434" t="s">
        <x:v>3837</x:v>
      </x:c>
      <x:c r="C1150" s="434" t="s">
        <x:v>3836</x:v>
      </x:c>
      <x:c r="D1150" s="434" t="s">
        <x:v>3838</x:v>
      </x:c>
      <x:c r="E1150" s="444">
        <x:v>45691</x:v>
      </x:c>
      <x:c r="F1150" s="435">
        <x:v>46006</x:v>
      </x:c>
      <x:c r="G1150" s="437"/>
      <x:c r="H1150" s="438"/>
      <x:c r="I1150" s="436">
        <x:v>53938691.890000001</x:v>
      </x:c>
      <x:c r="J1150" s="438"/>
      <x:c r="K1150" s="438"/>
      <x:c r="L1150" s="791">
        <x:v>0</x:v>
      </x:c>
      <x:c r="M1150" s="434" t="s">
        <x:v>22</x:v>
      </x:c>
      <x:c r="N1150" s="434" t="s">
        <x:v>2090</x:v>
      </x:c>
      <x:c r="O1150" s="434" t="s">
        <x:v>22</x:v>
      </x:c>
      <x:c r="P1150" s="434" t="s">
        <x:v>22</x:v>
      </x:c>
      <x:c r="Q1150" s="434" t="s">
        <x:v>22</x:v>
      </x:c>
      <x:c r="R1150" s="434" t="s">
        <x:v>22</x:v>
      </x:c>
      <x:c r="S1150" s="434" t="s">
        <x:v>22</x:v>
      </x:c>
      <x:c r="T1150" s="434" t="s">
        <x:v>22</x:v>
      </x:c>
      <x:c r="U1150" s="434" t="s">
        <x:v>22</x:v>
      </x:c>
      <x:c r="V1150" s="434" t="s">
        <x:v>99</x:v>
      </x:c>
      <x:c r="W1150" s="434"/>
    </x:row>
    <x:row r="1151" spans="1:248" s="44" customFormat="1" ht="25.5" x14ac:dyDescent="0.2">
      <x:c r="A1151" s="172" t="s">
        <x:v>3821</x:v>
      </x:c>
      <x:c r="B1151" s="172" t="s">
        <x:v>3839</x:v>
      </x:c>
      <x:c r="C1151" s="172" t="s">
        <x:v>1756</x:v>
      </x:c>
      <x:c r="D1151" s="172" t="s">
        <x:v>3840</x:v>
      </x:c>
      <x:c r="E1151" s="86">
        <x:v>45705</x:v>
      </x:c>
      <x:c r="F1151" s="86">
        <x:v>46006</x:v>
      </x:c>
      <x:c r="G1151" s="175"/>
      <x:c r="H1151" s="176"/>
      <x:c r="I1151" s="281"/>
      <x:c r="J1151" s="176"/>
      <x:c r="K1151" s="176"/>
      <x:c r="L1151" s="194">
        <x:v>0</x:v>
      </x:c>
      <x:c r="M1151" s="172" t="s">
        <x:v>2090</x:v>
      </x:c>
      <x:c r="N1151" s="172" t="s">
        <x:v>22</x:v>
      </x:c>
      <x:c r="O1151" s="172" t="s">
        <x:v>22</x:v>
      </x:c>
      <x:c r="P1151" s="172" t="s">
        <x:v>22</x:v>
      </x:c>
      <x:c r="Q1151" s="172" t="s">
        <x:v>22</x:v>
      </x:c>
      <x:c r="R1151" s="172" t="s">
        <x:v>22</x:v>
      </x:c>
      <x:c r="S1151" s="172" t="s">
        <x:v>22</x:v>
      </x:c>
      <x:c r="T1151" s="172" t="s">
        <x:v>22</x:v>
      </x:c>
      <x:c r="U1151" s="172" t="s">
        <x:v>22</x:v>
      </x:c>
      <x:c r="V1151" s="172" t="s">
        <x:v>99</x:v>
      </x:c>
      <x:c r="W1151" s="172"/>
    </x:row>
    <x:row r="1152" spans="1:248" s="44" customFormat="1" x14ac:dyDescent="0.2">
      <x:c r="A1152" s="252" t="s">
        <x:v>3848</x:v>
      </x:c>
      <x:c r="B1152" s="252" t="s">
        <x:v>3850</x:v>
      </x:c>
      <x:c r="C1152" s="252" t="s">
        <x:v>3851</x:v>
      </x:c>
      <x:c r="D1152" s="252" t="s">
        <x:v>3852</x:v>
      </x:c>
      <x:c r="E1152" s="86">
        <x:v>45691</x:v>
      </x:c>
      <x:c r="F1152" s="136">
        <x:v>45762</x:v>
      </x:c>
      <x:c r="G1152" s="175"/>
      <x:c r="H1152" s="176"/>
      <x:c r="I1152" s="281">
        <x:v>341950</x:v>
      </x:c>
      <x:c r="J1152" s="176"/>
      <x:c r="K1152" s="176"/>
      <x:c r="L1152" s="194">
        <x:v>0</x:v>
      </x:c>
      <x:c r="M1152" s="283">
        <x:v>345</x:v>
      </x:c>
      <x:c r="N1152" s="283" t="s">
        <x:v>22</x:v>
      </x:c>
      <x:c r="O1152" s="283" t="s">
        <x:v>22</x:v>
      </x:c>
      <x:c r="P1152" s="283" t="s">
        <x:v>22</x:v>
      </x:c>
      <x:c r="Q1152" s="283" t="s">
        <x:v>22</x:v>
      </x:c>
      <x:c r="R1152" s="283" t="s">
        <x:v>22</x:v>
      </x:c>
      <x:c r="S1152" s="283" t="s">
        <x:v>22</x:v>
      </x:c>
      <x:c r="T1152" s="283" t="s">
        <x:v>22</x:v>
      </x:c>
      <x:c r="U1152" s="283" t="s">
        <x:v>22</x:v>
      </x:c>
      <x:c r="V1152" s="283" t="s">
        <x:v>99</x:v>
      </x:c>
      <x:c r="W1152" s="284"/>
    </x:row>
    <x:row r="1153" spans="1:248" s="44" customFormat="1" ht="0.6" customHeight="1" x14ac:dyDescent="0.2">
      <x:c r="A1153" s="252" t="s">
        <x:v>3849</x:v>
      </x:c>
      <x:c r="B1153" s="252" t="s">
        <x:v>3873</x:v>
      </x:c>
      <x:c r="C1153" s="252" t="s">
        <x:v>1897</x:v>
      </x:c>
      <x:c r="D1153" s="252" t="s">
        <x:v>3874</x:v>
      </x:c>
      <x:c r="E1153" s="447">
        <x:v>45901</x:v>
      </x:c>
      <x:c r="F1153" s="448">
        <x:v>46006</x:v>
      </x:c>
      <x:c r="G1153" s="175"/>
      <x:c r="H1153" s="176"/>
      <x:c r="I1153" s="281">
        <x:v>215838</x:v>
      </x:c>
      <x:c r="J1153" s="176"/>
      <x:c r="K1153" s="176"/>
      <x:c r="L1153" s="194">
        <x:v>0</x:v>
      </x:c>
      <x:c r="M1153" s="283">
        <x:v>138</x:v>
      </x:c>
      <x:c r="N1153" s="283" t="s">
        <x:v>22</x:v>
      </x:c>
      <x:c r="O1153" s="283" t="s">
        <x:v>22</x:v>
      </x:c>
      <x:c r="P1153" s="283" t="s">
        <x:v>22</x:v>
      </x:c>
      <x:c r="Q1153" s="283" t="s">
        <x:v>22</x:v>
      </x:c>
      <x:c r="R1153" s="283" t="s">
        <x:v>22</x:v>
      </x:c>
      <x:c r="S1153" s="283" t="s">
        <x:v>22</x:v>
      </x:c>
      <x:c r="T1153" s="283" t="s">
        <x:v>22</x:v>
      </x:c>
      <x:c r="U1153" s="283" t="s">
        <x:v>22</x:v>
      </x:c>
      <x:c r="V1153" s="283" t="s">
        <x:v>99</x:v>
      </x:c>
      <x:c r="W1153" s="284"/>
    </x:row>
    <x:row r="1154" spans="1:248" s="44" customFormat="1" ht="25.5" x14ac:dyDescent="0.2">
      <x:c r="A1154" s="172" t="s">
        <x:v>3986</x:v>
      </x:c>
      <x:c r="B1154" s="172" t="s">
        <x:v>3970</x:v>
      </x:c>
      <x:c r="C1154" s="172" t="s">
        <x:v>3991</x:v>
      </x:c>
      <x:c r="D1154" s="172" t="s">
        <x:v>3971</x:v>
      </x:c>
      <x:c r="E1154" s="792">
        <x:v>45775</x:v>
      </x:c>
      <x:c r="F1154" s="119">
        <x:v>46006</x:v>
      </x:c>
      <x:c r="G1154" s="175"/>
      <x:c r="H1154" s="176"/>
      <x:c r="I1154" s="176"/>
      <x:c r="J1154" s="176"/>
      <x:c r="K1154" s="176"/>
      <x:c r="L1154" s="176">
        <x:v>0</x:v>
      </x:c>
      <x:c r="M1154" s="172" t="s">
        <x:v>407</x:v>
      </x:c>
      <x:c r="N1154" s="172" t="s">
        <x:v>22</x:v>
      </x:c>
      <x:c r="O1154" s="172" t="s">
        <x:v>22</x:v>
      </x:c>
      <x:c r="P1154" s="172" t="s">
        <x:v>22</x:v>
      </x:c>
      <x:c r="Q1154" s="172" t="s">
        <x:v>22</x:v>
      </x:c>
      <x:c r="R1154" s="172" t="s">
        <x:v>22</x:v>
      </x:c>
      <x:c r="S1154" s="172" t="s">
        <x:v>22</x:v>
      </x:c>
      <x:c r="T1154" s="172" t="s">
        <x:v>22</x:v>
      </x:c>
      <x:c r="U1154" s="172" t="s">
        <x:v>22</x:v>
      </x:c>
      <x:c r="V1154" s="172" t="s">
        <x:v>99</x:v>
      </x:c>
      <x:c r="W1154" s="172"/>
    </x:row>
    <x:row r="1155" spans="1:248" s="44" customFormat="1" ht="38.25" x14ac:dyDescent="0.2">
      <x:c r="A1155" s="172" t="s">
        <x:v>3982</x:v>
      </x:c>
      <x:c r="B1155" s="172" t="s">
        <x:v>3972</x:v>
      </x:c>
      <x:c r="C1155" s="172" t="s">
        <x:v>421</x:v>
      </x:c>
      <x:c r="D1155" s="172" t="s">
        <x:v>3973</x:v>
      </x:c>
      <x:c r="E1155" s="86">
        <x:v>45852</x:v>
      </x:c>
      <x:c r="F1155" s="119">
        <x:v>46006</x:v>
      </x:c>
      <x:c r="G1155" s="175"/>
      <x:c r="H1155" s="176"/>
      <x:c r="I1155" s="176"/>
      <x:c r="J1155" s="176"/>
      <x:c r="K1155" s="176"/>
      <x:c r="L1155" s="176">
        <x:v>0</x:v>
      </x:c>
      <x:c r="M1155" s="172" t="s">
        <x:v>22</x:v>
      </x:c>
      <x:c r="N1155" s="172" t="s">
        <x:v>407</x:v>
      </x:c>
      <x:c r="O1155" s="172" t="s">
        <x:v>22</x:v>
      </x:c>
      <x:c r="P1155" s="172" t="s">
        <x:v>22</x:v>
      </x:c>
      <x:c r="Q1155" s="172" t="s">
        <x:v>22</x:v>
      </x:c>
      <x:c r="R1155" s="172" t="s">
        <x:v>22</x:v>
      </x:c>
      <x:c r="S1155" s="172" t="s">
        <x:v>22</x:v>
      </x:c>
      <x:c r="T1155" s="172" t="s">
        <x:v>22</x:v>
      </x:c>
      <x:c r="U1155" s="172" t="s">
        <x:v>22</x:v>
      </x:c>
      <x:c r="V1155" s="172" t="s">
        <x:v>99</x:v>
      </x:c>
      <x:c r="W1155" s="172"/>
    </x:row>
    <x:row r="1156" spans="1:248" s="44" customFormat="1" ht="25.5" x14ac:dyDescent="0.2">
      <x:c r="A1156" s="172" t="s">
        <x:v>3983</x:v>
      </x:c>
      <x:c r="B1156" s="172" t="s">
        <x:v>3943</x:v>
      </x:c>
      <x:c r="C1156" s="172" t="s">
        <x:v>128</x:v>
      </x:c>
      <x:c r="D1156" s="172" t="s">
        <x:v>3944</x:v>
      </x:c>
      <x:c r="E1156" s="792">
        <x:v>45719</x:v>
      </x:c>
      <x:c r="F1156" s="119">
        <x:v>45792</x:v>
      </x:c>
      <x:c r="G1156" s="175"/>
      <x:c r="H1156" s="176"/>
      <x:c r="I1156" s="176"/>
      <x:c r="J1156" s="176"/>
      <x:c r="K1156" s="176"/>
      <x:c r="L1156" s="176">
        <x:v>0</x:v>
      </x:c>
      <x:c r="M1156" s="172" t="s">
        <x:v>407</x:v>
      </x:c>
      <x:c r="N1156" s="172" t="s">
        <x:v>22</x:v>
      </x:c>
      <x:c r="O1156" s="172" t="s">
        <x:v>22</x:v>
      </x:c>
      <x:c r="P1156" s="172" t="s">
        <x:v>22</x:v>
      </x:c>
      <x:c r="Q1156" s="172" t="s">
        <x:v>22</x:v>
      </x:c>
      <x:c r="R1156" s="172" t="s">
        <x:v>22</x:v>
      </x:c>
      <x:c r="S1156" s="172" t="s">
        <x:v>22</x:v>
      </x:c>
      <x:c r="T1156" s="172" t="s">
        <x:v>22</x:v>
      </x:c>
      <x:c r="U1156" s="172" t="s">
        <x:v>22</x:v>
      </x:c>
      <x:c r="V1156" s="172" t="s">
        <x:v>99</x:v>
      </x:c>
      <x:c r="W1156" s="172"/>
    </x:row>
    <x:row r="1157" spans="1:248" s="44" customFormat="1" ht="25.5" x14ac:dyDescent="0.2">
      <x:c r="A1157" s="211" t="s">
        <x:v>3985</x:v>
      </x:c>
      <x:c r="B1157" s="177" t="s">
        <x:v>3945</x:v>
      </x:c>
      <x:c r="C1157" s="228" t="s">
        <x:v>31</x:v>
      </x:c>
      <x:c r="D1157" s="228" t="s">
        <x:v>3946</x:v>
      </x:c>
      <x:c r="E1157" s="793">
        <x:v>45762</x:v>
      </x:c>
      <x:c r="F1157" s="178">
        <x:v>45792</x:v>
      </x:c>
      <x:c r="G1157" s="229"/>
      <x:c r="H1157" s="179"/>
      <x:c r="I1157" s="230"/>
      <x:c r="J1157" s="216"/>
      <x:c r="K1157" s="216"/>
      <x:c r="L1157" s="216">
        <x:v>0</x:v>
      </x:c>
      <x:c r="M1157" s="211" t="s">
        <x:v>407</x:v>
      </x:c>
      <x:c r="N1157" s="211" t="s">
        <x:v>22</x:v>
      </x:c>
      <x:c r="O1157" s="211" t="s">
        <x:v>22</x:v>
      </x:c>
      <x:c r="P1157" s="211" t="s">
        <x:v>22</x:v>
      </x:c>
      <x:c r="Q1157" s="211" t="s">
        <x:v>22</x:v>
      </x:c>
      <x:c r="R1157" s="211" t="s">
        <x:v>22</x:v>
      </x:c>
      <x:c r="S1157" s="211" t="s">
        <x:v>22</x:v>
      </x:c>
      <x:c r="T1157" s="211" t="s">
        <x:v>22</x:v>
      </x:c>
      <x:c r="U1157" s="211" t="s">
        <x:v>22</x:v>
      </x:c>
      <x:c r="V1157" s="211" t="s">
        <x:v>99</x:v>
      </x:c>
      <x:c r="W1157" s="211"/>
    </x:row>
    <x:row r="1158" spans="1:248" s="44" customFormat="1" ht="41.25" customHeight="1" x14ac:dyDescent="0.2">
      <x:c r="A1158" s="212" t="s">
        <x:v>3981</x:v>
      </x:c>
      <x:c r="B1158" s="223" t="s">
        <x:v>3947</x:v>
      </x:c>
      <x:c r="C1158" s="232" t="s">
        <x:v>3940</x:v>
      </x:c>
      <x:c r="D1158" s="232" t="s">
        <x:v>3948</x:v>
      </x:c>
      <x:c r="E1158" s="233">
        <x:v>45825</x:v>
      </x:c>
      <x:c r="F1158" s="235">
        <x:v>46006</x:v>
      </x:c>
      <x:c r="G1158" s="233"/>
      <x:c r="H1158" s="224"/>
      <x:c r="I1158" s="234"/>
      <x:c r="J1158" s="220"/>
      <x:c r="K1158" s="220"/>
      <x:c r="L1158" s="220">
        <x:v>0</x:v>
      </x:c>
      <x:c r="M1158" s="212" t="s">
        <x:v>22</x:v>
      </x:c>
      <x:c r="N1158" s="212" t="s">
        <x:v>407</x:v>
      </x:c>
      <x:c r="O1158" s="212" t="s">
        <x:v>22</x:v>
      </x:c>
      <x:c r="P1158" s="212" t="s">
        <x:v>22</x:v>
      </x:c>
      <x:c r="Q1158" s="212" t="s">
        <x:v>22</x:v>
      </x:c>
      <x:c r="R1158" s="212" t="s">
        <x:v>22</x:v>
      </x:c>
      <x:c r="S1158" s="212" t="s">
        <x:v>22</x:v>
      </x:c>
      <x:c r="T1158" s="212" t="s">
        <x:v>22</x:v>
      </x:c>
      <x:c r="U1158" s="212" t="s">
        <x:v>22</x:v>
      </x:c>
      <x:c r="V1158" s="212" t="s">
        <x:v>99</x:v>
      </x:c>
      <x:c r="W1158" s="212"/>
    </x:row>
    <x:row r="1159" spans="1:248" s="198" customFormat="1" ht="25.5" x14ac:dyDescent="0.2">
      <x:c r="A1159" s="251" t="s">
        <x:v>3984</x:v>
      </x:c>
      <x:c r="B1159" s="251" t="s">
        <x:v>3949</x:v>
      </x:c>
      <x:c r="C1159" s="251" t="s">
        <x:v>405</x:v>
      </x:c>
      <x:c r="D1159" s="251" t="s">
        <x:v>3941</x:v>
      </x:c>
      <x:c r="E1159" s="267">
        <x:v>45758</x:v>
      </x:c>
      <x:c r="F1159" s="272">
        <x:v>45792</x:v>
      </x:c>
      <x:c r="G1159" s="268"/>
      <x:c r="H1159" s="275"/>
      <x:c r="I1159" s="275"/>
      <x:c r="J1159" s="275"/>
      <x:c r="K1159" s="275"/>
      <x:c r="L1159" s="275">
        <x:v>0</x:v>
      </x:c>
      <x:c r="M1159" s="251" t="s">
        <x:v>407</x:v>
      </x:c>
      <x:c r="N1159" s="251" t="s">
        <x:v>22</x:v>
      </x:c>
      <x:c r="O1159" s="251" t="s">
        <x:v>22</x:v>
      </x:c>
      <x:c r="P1159" s="251" t="s">
        <x:v>22</x:v>
      </x:c>
      <x:c r="Q1159" s="251" t="s">
        <x:v>22</x:v>
      </x:c>
      <x:c r="R1159" s="251" t="s">
        <x:v>22</x:v>
      </x:c>
      <x:c r="S1159" s="251" t="s">
        <x:v>22</x:v>
      </x:c>
      <x:c r="T1159" s="251" t="s">
        <x:v>22</x:v>
      </x:c>
      <x:c r="U1159" s="251" t="s">
        <x:v>22</x:v>
      </x:c>
      <x:c r="V1159" s="251" t="s">
        <x:v>99</x:v>
      </x:c>
      <x:c r="W1159" s="251" t="s">
        <x:v>422</x:v>
      </x:c>
      <x:c r="X1159" s="44"/>
      <x:c r="Y1159" s="44"/>
      <x:c r="Z1159" s="44"/>
      <x:c r="AA1159" s="44"/>
      <x:c r="AB1159" s="44"/>
      <x:c r="AC1159" s="44"/>
      <x:c r="AD1159" s="44"/>
      <x:c r="AE1159" s="44"/>
      <x:c r="AF1159" s="44"/>
      <x:c r="AG1159" s="44"/>
      <x:c r="AH1159" s="44"/>
      <x:c r="AI1159" s="44"/>
      <x:c r="AJ1159" s="44"/>
      <x:c r="AK1159" s="44"/>
      <x:c r="AL1159" s="44"/>
      <x:c r="AM1159" s="44"/>
      <x:c r="AN1159" s="44"/>
      <x:c r="AO1159" s="44"/>
      <x:c r="AP1159" s="44"/>
      <x:c r="AQ1159" s="44"/>
      <x:c r="AR1159" s="44"/>
      <x:c r="AS1159" s="44"/>
      <x:c r="AT1159" s="44"/>
      <x:c r="AU1159" s="44"/>
      <x:c r="AV1159" s="44"/>
      <x:c r="AW1159" s="44"/>
      <x:c r="AX1159" s="44"/>
      <x:c r="AY1159" s="44"/>
      <x:c r="AZ1159" s="44"/>
      <x:c r="BA1159" s="44"/>
      <x:c r="BB1159" s="44"/>
      <x:c r="BC1159" s="44"/>
      <x:c r="BD1159" s="44"/>
      <x:c r="BE1159" s="44"/>
      <x:c r="BF1159" s="44"/>
      <x:c r="BG1159" s="44"/>
      <x:c r="BH1159" s="44"/>
      <x:c r="BI1159" s="44"/>
      <x:c r="BJ1159" s="44"/>
      <x:c r="BK1159" s="44"/>
      <x:c r="BL1159" s="44"/>
      <x:c r="BM1159" s="44"/>
      <x:c r="BN1159" s="44"/>
      <x:c r="BO1159" s="44"/>
      <x:c r="BP1159" s="44"/>
      <x:c r="BQ1159" s="44"/>
      <x:c r="BR1159" s="44"/>
      <x:c r="BS1159" s="44"/>
      <x:c r="BT1159" s="44"/>
      <x:c r="BU1159" s="44"/>
      <x:c r="BV1159" s="44"/>
      <x:c r="BW1159" s="44"/>
      <x:c r="BX1159" s="44"/>
      <x:c r="BY1159" s="44"/>
      <x:c r="BZ1159" s="44"/>
      <x:c r="CA1159" s="44"/>
      <x:c r="CB1159" s="44"/>
      <x:c r="CC1159" s="44"/>
      <x:c r="CD1159" s="44"/>
      <x:c r="CE1159" s="44"/>
      <x:c r="CF1159" s="44"/>
      <x:c r="CG1159" s="44"/>
      <x:c r="CH1159" s="44"/>
      <x:c r="CI1159" s="44"/>
      <x:c r="CJ1159" s="44"/>
      <x:c r="CK1159" s="44"/>
      <x:c r="CL1159" s="44"/>
      <x:c r="CM1159" s="44"/>
      <x:c r="CN1159" s="44"/>
      <x:c r="CO1159" s="44"/>
      <x:c r="CP1159" s="44"/>
      <x:c r="CQ1159" s="44"/>
      <x:c r="CR1159" s="44"/>
      <x:c r="CS1159" s="44"/>
      <x:c r="CT1159" s="44"/>
      <x:c r="CU1159" s="44"/>
      <x:c r="CV1159" s="44"/>
      <x:c r="CW1159" s="44"/>
      <x:c r="CX1159" s="44"/>
      <x:c r="CY1159" s="44"/>
      <x:c r="CZ1159" s="44"/>
      <x:c r="DA1159" s="44"/>
      <x:c r="DB1159" s="44"/>
      <x:c r="DC1159" s="44"/>
      <x:c r="DD1159" s="44"/>
      <x:c r="DE1159" s="44"/>
      <x:c r="DF1159" s="44"/>
      <x:c r="DG1159" s="44"/>
      <x:c r="DH1159" s="44"/>
      <x:c r="DI1159" s="44"/>
      <x:c r="DJ1159" s="44"/>
      <x:c r="DK1159" s="44"/>
      <x:c r="DL1159" s="44"/>
      <x:c r="DM1159" s="44"/>
      <x:c r="DN1159" s="44"/>
      <x:c r="DO1159" s="44"/>
      <x:c r="DP1159" s="44"/>
      <x:c r="DQ1159" s="44"/>
      <x:c r="DR1159" s="44"/>
      <x:c r="DS1159" s="44"/>
      <x:c r="DT1159" s="44"/>
      <x:c r="DU1159" s="44"/>
      <x:c r="DV1159" s="44"/>
      <x:c r="DW1159" s="44"/>
      <x:c r="DX1159" s="44"/>
      <x:c r="DY1159" s="44"/>
      <x:c r="DZ1159" s="44"/>
      <x:c r="EA1159" s="44"/>
      <x:c r="EB1159" s="44"/>
      <x:c r="EC1159" s="44"/>
      <x:c r="ED1159" s="44"/>
      <x:c r="EE1159" s="44"/>
      <x:c r="EF1159" s="44"/>
      <x:c r="EG1159" s="44"/>
      <x:c r="EH1159" s="44"/>
      <x:c r="EI1159" s="44"/>
      <x:c r="EJ1159" s="44"/>
      <x:c r="EK1159" s="44"/>
      <x:c r="EL1159" s="44"/>
      <x:c r="EM1159" s="44"/>
      <x:c r="EN1159" s="44"/>
      <x:c r="EO1159" s="44"/>
      <x:c r="EP1159" s="44"/>
      <x:c r="EQ1159" s="44"/>
      <x:c r="ER1159" s="44"/>
      <x:c r="ES1159" s="44"/>
      <x:c r="ET1159" s="44"/>
      <x:c r="EU1159" s="44"/>
      <x:c r="EV1159" s="44"/>
      <x:c r="EW1159" s="44"/>
      <x:c r="EX1159" s="44"/>
      <x:c r="EY1159" s="44"/>
      <x:c r="EZ1159" s="44"/>
      <x:c r="FA1159" s="44"/>
      <x:c r="FB1159" s="44"/>
      <x:c r="FC1159" s="44"/>
      <x:c r="FD1159" s="44"/>
      <x:c r="FE1159" s="44"/>
      <x:c r="FF1159" s="44"/>
      <x:c r="FG1159" s="44"/>
      <x:c r="FH1159" s="44"/>
      <x:c r="FI1159" s="44"/>
      <x:c r="FJ1159" s="44"/>
      <x:c r="FK1159" s="44"/>
      <x:c r="FL1159" s="44"/>
      <x:c r="FM1159" s="44"/>
      <x:c r="FN1159" s="44"/>
      <x:c r="FO1159" s="44"/>
      <x:c r="FP1159" s="44"/>
      <x:c r="FQ1159" s="44"/>
      <x:c r="FR1159" s="44"/>
      <x:c r="FS1159" s="44"/>
      <x:c r="FT1159" s="44"/>
      <x:c r="FU1159" s="44"/>
      <x:c r="FV1159" s="44"/>
      <x:c r="FW1159" s="44"/>
      <x:c r="FX1159" s="44"/>
      <x:c r="FY1159" s="44"/>
      <x:c r="FZ1159" s="44"/>
      <x:c r="GA1159" s="44"/>
      <x:c r="GB1159" s="44"/>
      <x:c r="GC1159" s="44"/>
      <x:c r="GD1159" s="44"/>
      <x:c r="GE1159" s="44"/>
      <x:c r="GF1159" s="44"/>
      <x:c r="GG1159" s="44"/>
      <x:c r="GH1159" s="44"/>
      <x:c r="GI1159" s="44"/>
      <x:c r="GJ1159" s="44"/>
      <x:c r="GK1159" s="44"/>
      <x:c r="GL1159" s="44"/>
      <x:c r="GM1159" s="44"/>
      <x:c r="GN1159" s="44"/>
      <x:c r="GO1159" s="44"/>
      <x:c r="GP1159" s="44"/>
      <x:c r="GQ1159" s="44"/>
      <x:c r="GR1159" s="44"/>
      <x:c r="GS1159" s="44"/>
      <x:c r="GT1159" s="44"/>
      <x:c r="GU1159" s="44"/>
      <x:c r="GV1159" s="44"/>
      <x:c r="GW1159" s="44"/>
      <x:c r="GX1159" s="44"/>
      <x:c r="GY1159" s="44"/>
      <x:c r="GZ1159" s="44"/>
      <x:c r="HA1159" s="44"/>
      <x:c r="HB1159" s="44"/>
      <x:c r="HC1159" s="44"/>
      <x:c r="HD1159" s="44"/>
      <x:c r="HE1159" s="44"/>
      <x:c r="HF1159" s="44"/>
      <x:c r="HG1159" s="44"/>
      <x:c r="HH1159" s="44"/>
      <x:c r="HI1159" s="44"/>
      <x:c r="HJ1159" s="44"/>
      <x:c r="HK1159" s="44"/>
      <x:c r="HL1159" s="44"/>
      <x:c r="HM1159" s="44"/>
      <x:c r="HN1159" s="44"/>
      <x:c r="HO1159" s="44"/>
      <x:c r="HP1159" s="44"/>
      <x:c r="HQ1159" s="44"/>
      <x:c r="HR1159" s="44"/>
      <x:c r="HS1159" s="44"/>
      <x:c r="HT1159" s="44"/>
      <x:c r="HU1159" s="44"/>
      <x:c r="HV1159" s="44"/>
      <x:c r="HW1159" s="44"/>
      <x:c r="HX1159" s="44"/>
      <x:c r="HY1159" s="44"/>
      <x:c r="HZ1159" s="44"/>
      <x:c r="IA1159" s="44"/>
      <x:c r="IB1159" s="44"/>
      <x:c r="IC1159" s="44"/>
      <x:c r="ID1159" s="44"/>
      <x:c r="IE1159" s="44"/>
      <x:c r="IF1159" s="44"/>
      <x:c r="IG1159" s="44"/>
      <x:c r="IH1159" s="44"/>
      <x:c r="II1159" s="44"/>
      <x:c r="IJ1159" s="44"/>
      <x:c r="IK1159" s="44"/>
      <x:c r="IL1159" s="44"/>
      <x:c r="IM1159" s="44"/>
      <x:c r="IN1159" s="44"/>
    </x:row>
    <x:row r="1160" spans="1:248" s="198" customFormat="1" ht="41.25" customHeight="1" x14ac:dyDescent="0.2">
      <x:c r="A1160" s="251" t="s">
        <x:v>3974</x:v>
      </x:c>
      <x:c r="B1160" s="251" t="s">
        <x:v>3950</x:v>
      </x:c>
      <x:c r="C1160" s="251" t="s">
        <x:v>3942</x:v>
      </x:c>
      <x:c r="D1160" s="251" t="s">
        <x:v>3951</x:v>
      </x:c>
      <x:c r="E1160" s="268">
        <x:v>45915</x:v>
      </x:c>
      <x:c r="F1160" s="272">
        <x:v>46006</x:v>
      </x:c>
      <x:c r="G1160" s="268"/>
      <x:c r="H1160" s="275"/>
      <x:c r="I1160" s="275"/>
      <x:c r="J1160" s="275"/>
      <x:c r="K1160" s="275"/>
      <x:c r="L1160" s="275">
        <x:v>0</x:v>
      </x:c>
      <x:c r="M1160" s="251" t="s">
        <x:v>22</x:v>
      </x:c>
      <x:c r="N1160" s="251" t="s">
        <x:v>407</x:v>
      </x:c>
      <x:c r="O1160" s="251" t="s">
        <x:v>22</x:v>
      </x:c>
      <x:c r="P1160" s="251" t="s">
        <x:v>22</x:v>
      </x:c>
      <x:c r="Q1160" s="251" t="s">
        <x:v>22</x:v>
      </x:c>
      <x:c r="R1160" s="251" t="s">
        <x:v>22</x:v>
      </x:c>
      <x:c r="S1160" s="251" t="s">
        <x:v>22</x:v>
      </x:c>
      <x:c r="T1160" s="251" t="s">
        <x:v>22</x:v>
      </x:c>
      <x:c r="U1160" s="251" t="s">
        <x:v>22</x:v>
      </x:c>
      <x:c r="V1160" s="251" t="s">
        <x:v>99</x:v>
      </x:c>
      <x:c r="W1160" s="251"/>
      <x:c r="X1160" s="44"/>
      <x:c r="Y1160" s="44"/>
      <x:c r="Z1160" s="44"/>
      <x:c r="AA1160" s="44"/>
      <x:c r="AB1160" s="44"/>
      <x:c r="AC1160" s="44"/>
      <x:c r="AD1160" s="44"/>
      <x:c r="AE1160" s="44"/>
      <x:c r="AF1160" s="44"/>
      <x:c r="AG1160" s="44"/>
      <x:c r="AH1160" s="44"/>
      <x:c r="AI1160" s="44"/>
      <x:c r="AJ1160" s="44"/>
      <x:c r="AK1160" s="44"/>
      <x:c r="AL1160" s="44"/>
      <x:c r="AM1160" s="44"/>
      <x:c r="AN1160" s="44"/>
      <x:c r="AO1160" s="44"/>
      <x:c r="AP1160" s="44"/>
      <x:c r="AQ1160" s="44"/>
      <x:c r="AR1160" s="44"/>
      <x:c r="AS1160" s="44"/>
      <x:c r="AT1160" s="44"/>
      <x:c r="AU1160" s="44"/>
      <x:c r="AV1160" s="44"/>
      <x:c r="AW1160" s="44"/>
      <x:c r="AX1160" s="44"/>
      <x:c r="AY1160" s="44"/>
      <x:c r="AZ1160" s="44"/>
      <x:c r="BA1160" s="44"/>
      <x:c r="BB1160" s="44"/>
      <x:c r="BC1160" s="44"/>
      <x:c r="BD1160" s="44"/>
      <x:c r="BE1160" s="44"/>
      <x:c r="BF1160" s="44"/>
      <x:c r="BG1160" s="44"/>
      <x:c r="BH1160" s="44"/>
      <x:c r="BI1160" s="44"/>
      <x:c r="BJ1160" s="44"/>
      <x:c r="BK1160" s="44"/>
      <x:c r="BL1160" s="44"/>
      <x:c r="BM1160" s="44"/>
      <x:c r="BN1160" s="44"/>
      <x:c r="BO1160" s="44"/>
      <x:c r="BP1160" s="44"/>
      <x:c r="BQ1160" s="44"/>
      <x:c r="BR1160" s="44"/>
      <x:c r="BS1160" s="44"/>
      <x:c r="BT1160" s="44"/>
      <x:c r="BU1160" s="44"/>
      <x:c r="BV1160" s="44"/>
      <x:c r="BW1160" s="44"/>
      <x:c r="BX1160" s="44"/>
      <x:c r="BY1160" s="44"/>
      <x:c r="BZ1160" s="44"/>
      <x:c r="CA1160" s="44"/>
      <x:c r="CB1160" s="44"/>
      <x:c r="CC1160" s="44"/>
      <x:c r="CD1160" s="44"/>
      <x:c r="CE1160" s="44"/>
      <x:c r="CF1160" s="44"/>
      <x:c r="CG1160" s="44"/>
      <x:c r="CH1160" s="44"/>
      <x:c r="CI1160" s="44"/>
      <x:c r="CJ1160" s="44"/>
      <x:c r="CK1160" s="44"/>
      <x:c r="CL1160" s="44"/>
      <x:c r="CM1160" s="44"/>
      <x:c r="CN1160" s="44"/>
      <x:c r="CO1160" s="44"/>
      <x:c r="CP1160" s="44"/>
      <x:c r="CQ1160" s="44"/>
      <x:c r="CR1160" s="44"/>
      <x:c r="CS1160" s="44"/>
      <x:c r="CT1160" s="44"/>
      <x:c r="CU1160" s="44"/>
      <x:c r="CV1160" s="44"/>
      <x:c r="CW1160" s="44"/>
      <x:c r="CX1160" s="44"/>
      <x:c r="CY1160" s="44"/>
      <x:c r="CZ1160" s="44"/>
      <x:c r="DA1160" s="44"/>
      <x:c r="DB1160" s="44"/>
      <x:c r="DC1160" s="44"/>
      <x:c r="DD1160" s="44"/>
      <x:c r="DE1160" s="44"/>
      <x:c r="DF1160" s="44"/>
      <x:c r="DG1160" s="44"/>
      <x:c r="DH1160" s="44"/>
      <x:c r="DI1160" s="44"/>
      <x:c r="DJ1160" s="44"/>
      <x:c r="DK1160" s="44"/>
      <x:c r="DL1160" s="44"/>
      <x:c r="DM1160" s="44"/>
      <x:c r="DN1160" s="44"/>
      <x:c r="DO1160" s="44"/>
      <x:c r="DP1160" s="44"/>
      <x:c r="DQ1160" s="44"/>
      <x:c r="DR1160" s="44"/>
      <x:c r="DS1160" s="44"/>
      <x:c r="DT1160" s="44"/>
      <x:c r="DU1160" s="44"/>
      <x:c r="DV1160" s="44"/>
      <x:c r="DW1160" s="44"/>
      <x:c r="DX1160" s="44"/>
      <x:c r="DY1160" s="44"/>
      <x:c r="DZ1160" s="44"/>
      <x:c r="EA1160" s="44"/>
      <x:c r="EB1160" s="44"/>
      <x:c r="EC1160" s="44"/>
      <x:c r="ED1160" s="44"/>
      <x:c r="EE1160" s="44"/>
      <x:c r="EF1160" s="44"/>
      <x:c r="EG1160" s="44"/>
      <x:c r="EH1160" s="44"/>
      <x:c r="EI1160" s="44"/>
      <x:c r="EJ1160" s="44"/>
      <x:c r="EK1160" s="44"/>
      <x:c r="EL1160" s="44"/>
      <x:c r="EM1160" s="44"/>
      <x:c r="EN1160" s="44"/>
      <x:c r="EO1160" s="44"/>
      <x:c r="EP1160" s="44"/>
      <x:c r="EQ1160" s="44"/>
      <x:c r="ER1160" s="44"/>
      <x:c r="ES1160" s="44"/>
      <x:c r="ET1160" s="44"/>
      <x:c r="EU1160" s="44"/>
      <x:c r="EV1160" s="44"/>
      <x:c r="EW1160" s="44"/>
      <x:c r="EX1160" s="44"/>
      <x:c r="EY1160" s="44"/>
      <x:c r="EZ1160" s="44"/>
      <x:c r="FA1160" s="44"/>
      <x:c r="FB1160" s="44"/>
      <x:c r="FC1160" s="44"/>
      <x:c r="FD1160" s="44"/>
      <x:c r="FE1160" s="44"/>
      <x:c r="FF1160" s="44"/>
      <x:c r="FG1160" s="44"/>
      <x:c r="FH1160" s="44"/>
      <x:c r="FI1160" s="44"/>
      <x:c r="FJ1160" s="44"/>
      <x:c r="FK1160" s="44"/>
      <x:c r="FL1160" s="44"/>
      <x:c r="FM1160" s="44"/>
      <x:c r="FN1160" s="44"/>
      <x:c r="FO1160" s="44"/>
      <x:c r="FP1160" s="44"/>
      <x:c r="FQ1160" s="44"/>
      <x:c r="FR1160" s="44"/>
      <x:c r="FS1160" s="44"/>
      <x:c r="FT1160" s="44"/>
      <x:c r="FU1160" s="44"/>
      <x:c r="FV1160" s="44"/>
      <x:c r="FW1160" s="44"/>
      <x:c r="FX1160" s="44"/>
      <x:c r="FY1160" s="44"/>
      <x:c r="FZ1160" s="44"/>
      <x:c r="GA1160" s="44"/>
      <x:c r="GB1160" s="44"/>
      <x:c r="GC1160" s="44"/>
      <x:c r="GD1160" s="44"/>
      <x:c r="GE1160" s="44"/>
      <x:c r="GF1160" s="44"/>
      <x:c r="GG1160" s="44"/>
      <x:c r="GH1160" s="44"/>
      <x:c r="GI1160" s="44"/>
      <x:c r="GJ1160" s="44"/>
      <x:c r="GK1160" s="44"/>
      <x:c r="GL1160" s="44"/>
      <x:c r="GM1160" s="44"/>
      <x:c r="GN1160" s="44"/>
      <x:c r="GO1160" s="44"/>
      <x:c r="GP1160" s="44"/>
      <x:c r="GQ1160" s="44"/>
      <x:c r="GR1160" s="44"/>
      <x:c r="GS1160" s="44"/>
      <x:c r="GT1160" s="44"/>
      <x:c r="GU1160" s="44"/>
      <x:c r="GV1160" s="44"/>
      <x:c r="GW1160" s="44"/>
      <x:c r="GX1160" s="44"/>
      <x:c r="GY1160" s="44"/>
      <x:c r="GZ1160" s="44"/>
      <x:c r="HA1160" s="44"/>
      <x:c r="HB1160" s="44"/>
      <x:c r="HC1160" s="44"/>
      <x:c r="HD1160" s="44"/>
      <x:c r="HE1160" s="44"/>
      <x:c r="HF1160" s="44"/>
      <x:c r="HG1160" s="44"/>
      <x:c r="HH1160" s="44"/>
      <x:c r="HI1160" s="44"/>
      <x:c r="HJ1160" s="44"/>
      <x:c r="HK1160" s="44"/>
      <x:c r="HL1160" s="44"/>
      <x:c r="HM1160" s="44"/>
      <x:c r="HN1160" s="44"/>
      <x:c r="HO1160" s="44"/>
      <x:c r="HP1160" s="44"/>
      <x:c r="HQ1160" s="44"/>
      <x:c r="HR1160" s="44"/>
      <x:c r="HS1160" s="44"/>
      <x:c r="HT1160" s="44"/>
      <x:c r="HU1160" s="44"/>
      <x:c r="HV1160" s="44"/>
      <x:c r="HW1160" s="44"/>
      <x:c r="HX1160" s="44"/>
      <x:c r="HY1160" s="44"/>
      <x:c r="HZ1160" s="44"/>
      <x:c r="IA1160" s="44"/>
      <x:c r="IB1160" s="44"/>
      <x:c r="IC1160" s="44"/>
      <x:c r="ID1160" s="44"/>
      <x:c r="IE1160" s="44"/>
      <x:c r="IF1160" s="44"/>
      <x:c r="IG1160" s="44"/>
      <x:c r="IH1160" s="44"/>
      <x:c r="II1160" s="44"/>
      <x:c r="IJ1160" s="44"/>
      <x:c r="IK1160" s="44"/>
      <x:c r="IL1160" s="44"/>
      <x:c r="IM1160" s="44"/>
      <x:c r="IN1160" s="44"/>
    </x:row>
    <x:row r="1161" spans="1:248" s="198" customFormat="1" ht="41.25" customHeight="1" x14ac:dyDescent="0.2">
      <x:c r="A1161" s="251" t="s">
        <x:v>3975</x:v>
      </x:c>
      <x:c r="B1161" s="251" t="s">
        <x:v>3952</x:v>
      </x:c>
      <x:c r="C1161" s="251" t="s">
        <x:v>1215</x:v>
      </x:c>
      <x:c r="D1161" s="251" t="s">
        <x:v>3953</x:v>
      </x:c>
      <x:c r="E1161" s="86">
        <x:v>45839</x:v>
      </x:c>
      <x:c r="F1161" s="272">
        <x:v>46006</x:v>
      </x:c>
      <x:c r="G1161" s="268"/>
      <x:c r="H1161" s="275"/>
      <x:c r="I1161" s="275"/>
      <x:c r="J1161" s="275"/>
      <x:c r="K1161" s="275"/>
      <x:c r="L1161" s="275">
        <x:v>0</x:v>
      </x:c>
      <x:c r="M1161" s="251" t="s">
        <x:v>22</x:v>
      </x:c>
      <x:c r="N1161" s="251" t="s">
        <x:v>407</x:v>
      </x:c>
      <x:c r="O1161" s="251" t="s">
        <x:v>22</x:v>
      </x:c>
      <x:c r="P1161" s="251" t="s">
        <x:v>22</x:v>
      </x:c>
      <x:c r="Q1161" s="251" t="s">
        <x:v>22</x:v>
      </x:c>
      <x:c r="R1161" s="251" t="s">
        <x:v>22</x:v>
      </x:c>
      <x:c r="S1161" s="251" t="s">
        <x:v>22</x:v>
      </x:c>
      <x:c r="T1161" s="251" t="s">
        <x:v>22</x:v>
      </x:c>
      <x:c r="U1161" s="251" t="s">
        <x:v>22</x:v>
      </x:c>
      <x:c r="V1161" s="251" t="s">
        <x:v>99</x:v>
      </x:c>
      <x:c r="W1161" s="251"/>
      <x:c r="X1161" s="44"/>
      <x:c r="Y1161" s="44"/>
      <x:c r="Z1161" s="44"/>
      <x:c r="AA1161" s="44"/>
      <x:c r="AB1161" s="44"/>
      <x:c r="AC1161" s="44"/>
      <x:c r="AD1161" s="44"/>
      <x:c r="AE1161" s="44"/>
      <x:c r="AF1161" s="44"/>
      <x:c r="AG1161" s="44"/>
      <x:c r="AH1161" s="44"/>
      <x:c r="AI1161" s="44"/>
      <x:c r="AJ1161" s="44"/>
      <x:c r="AK1161" s="44"/>
      <x:c r="AL1161" s="44"/>
      <x:c r="AM1161" s="44"/>
      <x:c r="AN1161" s="44"/>
      <x:c r="AO1161" s="44"/>
      <x:c r="AP1161" s="44"/>
      <x:c r="AQ1161" s="44"/>
      <x:c r="AR1161" s="44"/>
      <x:c r="AS1161" s="44"/>
      <x:c r="AT1161" s="44"/>
      <x:c r="AU1161" s="44"/>
      <x:c r="AV1161" s="44"/>
      <x:c r="AW1161" s="44"/>
      <x:c r="AX1161" s="44"/>
      <x:c r="AY1161" s="44"/>
      <x:c r="AZ1161" s="44"/>
      <x:c r="BA1161" s="44"/>
      <x:c r="BB1161" s="44"/>
      <x:c r="BC1161" s="44"/>
      <x:c r="BD1161" s="44"/>
      <x:c r="BE1161" s="44"/>
      <x:c r="BF1161" s="44"/>
      <x:c r="BG1161" s="44"/>
      <x:c r="BH1161" s="44"/>
      <x:c r="BI1161" s="44"/>
      <x:c r="BJ1161" s="44"/>
      <x:c r="BK1161" s="44"/>
      <x:c r="BL1161" s="44"/>
      <x:c r="BM1161" s="44"/>
      <x:c r="BN1161" s="44"/>
      <x:c r="BO1161" s="44"/>
      <x:c r="BP1161" s="44"/>
      <x:c r="BQ1161" s="44"/>
      <x:c r="BR1161" s="44"/>
      <x:c r="BS1161" s="44"/>
      <x:c r="BT1161" s="44"/>
      <x:c r="BU1161" s="44"/>
      <x:c r="BV1161" s="44"/>
      <x:c r="BW1161" s="44"/>
      <x:c r="BX1161" s="44"/>
      <x:c r="BY1161" s="44"/>
      <x:c r="BZ1161" s="44"/>
      <x:c r="CA1161" s="44"/>
      <x:c r="CB1161" s="44"/>
      <x:c r="CC1161" s="44"/>
      <x:c r="CD1161" s="44"/>
      <x:c r="CE1161" s="44"/>
      <x:c r="CF1161" s="44"/>
      <x:c r="CG1161" s="44"/>
      <x:c r="CH1161" s="44"/>
      <x:c r="CI1161" s="44"/>
      <x:c r="CJ1161" s="44"/>
      <x:c r="CK1161" s="44"/>
      <x:c r="CL1161" s="44"/>
      <x:c r="CM1161" s="44"/>
      <x:c r="CN1161" s="44"/>
      <x:c r="CO1161" s="44"/>
      <x:c r="CP1161" s="44"/>
      <x:c r="CQ1161" s="44"/>
      <x:c r="CR1161" s="44"/>
      <x:c r="CS1161" s="44"/>
      <x:c r="CT1161" s="44"/>
      <x:c r="CU1161" s="44"/>
      <x:c r="CV1161" s="44"/>
      <x:c r="CW1161" s="44"/>
      <x:c r="CX1161" s="44"/>
      <x:c r="CY1161" s="44"/>
      <x:c r="CZ1161" s="44"/>
      <x:c r="DA1161" s="44"/>
      <x:c r="DB1161" s="44"/>
      <x:c r="DC1161" s="44"/>
      <x:c r="DD1161" s="44"/>
      <x:c r="DE1161" s="44"/>
      <x:c r="DF1161" s="44"/>
      <x:c r="DG1161" s="44"/>
      <x:c r="DH1161" s="44"/>
      <x:c r="DI1161" s="44"/>
      <x:c r="DJ1161" s="44"/>
      <x:c r="DK1161" s="44"/>
      <x:c r="DL1161" s="44"/>
      <x:c r="DM1161" s="44"/>
      <x:c r="DN1161" s="44"/>
      <x:c r="DO1161" s="44"/>
      <x:c r="DP1161" s="44"/>
      <x:c r="DQ1161" s="44"/>
      <x:c r="DR1161" s="44"/>
      <x:c r="DS1161" s="44"/>
      <x:c r="DT1161" s="44"/>
      <x:c r="DU1161" s="44"/>
      <x:c r="DV1161" s="44"/>
      <x:c r="DW1161" s="44"/>
      <x:c r="DX1161" s="44"/>
      <x:c r="DY1161" s="44"/>
      <x:c r="DZ1161" s="44"/>
      <x:c r="EA1161" s="44"/>
      <x:c r="EB1161" s="44"/>
      <x:c r="EC1161" s="44"/>
      <x:c r="ED1161" s="44"/>
      <x:c r="EE1161" s="44"/>
      <x:c r="EF1161" s="44"/>
      <x:c r="EG1161" s="44"/>
      <x:c r="EH1161" s="44"/>
      <x:c r="EI1161" s="44"/>
      <x:c r="EJ1161" s="44"/>
      <x:c r="EK1161" s="44"/>
      <x:c r="EL1161" s="44"/>
      <x:c r="EM1161" s="44"/>
      <x:c r="EN1161" s="44"/>
      <x:c r="EO1161" s="44"/>
      <x:c r="EP1161" s="44"/>
      <x:c r="EQ1161" s="44"/>
      <x:c r="ER1161" s="44"/>
      <x:c r="ES1161" s="44"/>
      <x:c r="ET1161" s="44"/>
      <x:c r="EU1161" s="44"/>
      <x:c r="EV1161" s="44"/>
      <x:c r="EW1161" s="44"/>
      <x:c r="EX1161" s="44"/>
      <x:c r="EY1161" s="44"/>
      <x:c r="EZ1161" s="44"/>
      <x:c r="FA1161" s="44"/>
      <x:c r="FB1161" s="44"/>
      <x:c r="FC1161" s="44"/>
      <x:c r="FD1161" s="44"/>
      <x:c r="FE1161" s="44"/>
      <x:c r="FF1161" s="44"/>
      <x:c r="FG1161" s="44"/>
      <x:c r="FH1161" s="44"/>
      <x:c r="FI1161" s="44"/>
      <x:c r="FJ1161" s="44"/>
      <x:c r="FK1161" s="44"/>
      <x:c r="FL1161" s="44"/>
      <x:c r="FM1161" s="44"/>
      <x:c r="FN1161" s="44"/>
      <x:c r="FO1161" s="44"/>
      <x:c r="FP1161" s="44"/>
      <x:c r="FQ1161" s="44"/>
      <x:c r="FR1161" s="44"/>
      <x:c r="FS1161" s="44"/>
      <x:c r="FT1161" s="44"/>
      <x:c r="FU1161" s="44"/>
      <x:c r="FV1161" s="44"/>
      <x:c r="FW1161" s="44"/>
      <x:c r="FX1161" s="44"/>
      <x:c r="FY1161" s="44"/>
      <x:c r="FZ1161" s="44"/>
      <x:c r="GA1161" s="44"/>
      <x:c r="GB1161" s="44"/>
      <x:c r="GC1161" s="44"/>
      <x:c r="GD1161" s="44"/>
      <x:c r="GE1161" s="44"/>
      <x:c r="GF1161" s="44"/>
      <x:c r="GG1161" s="44"/>
      <x:c r="GH1161" s="44"/>
      <x:c r="GI1161" s="44"/>
      <x:c r="GJ1161" s="44"/>
      <x:c r="GK1161" s="44"/>
      <x:c r="GL1161" s="44"/>
      <x:c r="GM1161" s="44"/>
      <x:c r="GN1161" s="44"/>
      <x:c r="GO1161" s="44"/>
      <x:c r="GP1161" s="44"/>
      <x:c r="GQ1161" s="44"/>
      <x:c r="GR1161" s="44"/>
      <x:c r="GS1161" s="44"/>
      <x:c r="GT1161" s="44"/>
      <x:c r="GU1161" s="44"/>
      <x:c r="GV1161" s="44"/>
      <x:c r="GW1161" s="44"/>
      <x:c r="GX1161" s="44"/>
      <x:c r="GY1161" s="44"/>
      <x:c r="GZ1161" s="44"/>
      <x:c r="HA1161" s="44"/>
      <x:c r="HB1161" s="44"/>
      <x:c r="HC1161" s="44"/>
      <x:c r="HD1161" s="44"/>
      <x:c r="HE1161" s="44"/>
      <x:c r="HF1161" s="44"/>
      <x:c r="HG1161" s="44"/>
      <x:c r="HH1161" s="44"/>
      <x:c r="HI1161" s="44"/>
      <x:c r="HJ1161" s="44"/>
      <x:c r="HK1161" s="44"/>
      <x:c r="HL1161" s="44"/>
      <x:c r="HM1161" s="44"/>
      <x:c r="HN1161" s="44"/>
      <x:c r="HO1161" s="44"/>
      <x:c r="HP1161" s="44"/>
      <x:c r="HQ1161" s="44"/>
      <x:c r="HR1161" s="44"/>
      <x:c r="HS1161" s="44"/>
      <x:c r="HT1161" s="44"/>
      <x:c r="HU1161" s="44"/>
      <x:c r="HV1161" s="44"/>
      <x:c r="HW1161" s="44"/>
      <x:c r="HX1161" s="44"/>
      <x:c r="HY1161" s="44"/>
      <x:c r="HZ1161" s="44"/>
      <x:c r="IA1161" s="44"/>
      <x:c r="IB1161" s="44"/>
      <x:c r="IC1161" s="44"/>
      <x:c r="ID1161" s="44"/>
      <x:c r="IE1161" s="44"/>
      <x:c r="IF1161" s="44"/>
      <x:c r="IG1161" s="44"/>
      <x:c r="IH1161" s="44"/>
      <x:c r="II1161" s="44"/>
      <x:c r="IJ1161" s="44"/>
      <x:c r="IK1161" s="44"/>
      <x:c r="IL1161" s="44"/>
      <x:c r="IM1161" s="44"/>
      <x:c r="IN1161" s="44"/>
    </x:row>
    <x:row r="1162" spans="1:248" s="198" customFormat="1" ht="41.25" customHeight="1" x14ac:dyDescent="0.2">
      <x:c r="A1162" s="251" t="s">
        <x:v>3976</x:v>
      </x:c>
      <x:c r="B1162" s="251" t="s">
        <x:v>3954</x:v>
      </x:c>
      <x:c r="C1162" s="251" t="s">
        <x:v>131</x:v>
      </x:c>
      <x:c r="D1162" s="251" t="s">
        <x:v>3955</x:v>
      </x:c>
      <x:c r="E1162" s="267">
        <x:v>45810</x:v>
      </x:c>
      <x:c r="F1162" s="272">
        <x:v>46006</x:v>
      </x:c>
      <x:c r="G1162" s="268"/>
      <x:c r="H1162" s="275"/>
      <x:c r="I1162" s="275"/>
      <x:c r="J1162" s="275"/>
      <x:c r="K1162" s="275"/>
      <x:c r="L1162" s="275">
        <x:v>0</x:v>
      </x:c>
      <x:c r="M1162" s="251" t="s">
        <x:v>22</x:v>
      </x:c>
      <x:c r="N1162" s="251" t="s">
        <x:v>407</x:v>
      </x:c>
      <x:c r="O1162" s="251" t="s">
        <x:v>22</x:v>
      </x:c>
      <x:c r="P1162" s="251" t="s">
        <x:v>22</x:v>
      </x:c>
      <x:c r="Q1162" s="251" t="s">
        <x:v>22</x:v>
      </x:c>
      <x:c r="R1162" s="251" t="s">
        <x:v>22</x:v>
      </x:c>
      <x:c r="S1162" s="251" t="s">
        <x:v>22</x:v>
      </x:c>
      <x:c r="T1162" s="251" t="s">
        <x:v>22</x:v>
      </x:c>
      <x:c r="U1162" s="251" t="s">
        <x:v>22</x:v>
      </x:c>
      <x:c r="V1162" s="251" t="s">
        <x:v>99</x:v>
      </x:c>
      <x:c r="W1162" s="251" t="s">
        <x:v>422</x:v>
      </x:c>
      <x:c r="X1162" s="44"/>
      <x:c r="Y1162" s="44"/>
      <x:c r="Z1162" s="44"/>
      <x:c r="AA1162" s="44"/>
      <x:c r="AB1162" s="44"/>
      <x:c r="AC1162" s="44"/>
      <x:c r="AD1162" s="44"/>
      <x:c r="AE1162" s="44"/>
      <x:c r="AF1162" s="44"/>
      <x:c r="AG1162" s="44"/>
      <x:c r="AH1162" s="44"/>
      <x:c r="AI1162" s="44"/>
      <x:c r="AJ1162" s="44"/>
      <x:c r="AK1162" s="44"/>
      <x:c r="AL1162" s="44"/>
      <x:c r="AM1162" s="44"/>
      <x:c r="AN1162" s="44"/>
      <x:c r="AO1162" s="44"/>
      <x:c r="AP1162" s="44"/>
      <x:c r="AQ1162" s="44"/>
      <x:c r="AR1162" s="44"/>
      <x:c r="AS1162" s="44"/>
      <x:c r="AT1162" s="44"/>
      <x:c r="AU1162" s="44"/>
      <x:c r="AV1162" s="44"/>
      <x:c r="AW1162" s="44"/>
      <x:c r="AX1162" s="44"/>
      <x:c r="AY1162" s="44"/>
      <x:c r="AZ1162" s="44"/>
      <x:c r="BA1162" s="44"/>
      <x:c r="BB1162" s="44"/>
      <x:c r="BC1162" s="44"/>
      <x:c r="BD1162" s="44"/>
      <x:c r="BE1162" s="44"/>
      <x:c r="BF1162" s="44"/>
      <x:c r="BG1162" s="44"/>
      <x:c r="BH1162" s="44"/>
      <x:c r="BI1162" s="44"/>
      <x:c r="BJ1162" s="44"/>
      <x:c r="BK1162" s="44"/>
      <x:c r="BL1162" s="44"/>
      <x:c r="BM1162" s="44"/>
      <x:c r="BN1162" s="44"/>
      <x:c r="BO1162" s="44"/>
      <x:c r="BP1162" s="44"/>
      <x:c r="BQ1162" s="44"/>
      <x:c r="BR1162" s="44"/>
      <x:c r="BS1162" s="44"/>
      <x:c r="BT1162" s="44"/>
      <x:c r="BU1162" s="44"/>
      <x:c r="BV1162" s="44"/>
      <x:c r="BW1162" s="44"/>
      <x:c r="BX1162" s="44"/>
      <x:c r="BY1162" s="44"/>
      <x:c r="BZ1162" s="44"/>
      <x:c r="CA1162" s="44"/>
      <x:c r="CB1162" s="44"/>
      <x:c r="CC1162" s="44"/>
      <x:c r="CD1162" s="44"/>
      <x:c r="CE1162" s="44"/>
      <x:c r="CF1162" s="44"/>
      <x:c r="CG1162" s="44"/>
      <x:c r="CH1162" s="44"/>
      <x:c r="CI1162" s="44"/>
      <x:c r="CJ1162" s="44"/>
      <x:c r="CK1162" s="44"/>
      <x:c r="CL1162" s="44"/>
      <x:c r="CM1162" s="44"/>
      <x:c r="CN1162" s="44"/>
      <x:c r="CO1162" s="44"/>
      <x:c r="CP1162" s="44"/>
      <x:c r="CQ1162" s="44"/>
      <x:c r="CR1162" s="44"/>
      <x:c r="CS1162" s="44"/>
      <x:c r="CT1162" s="44"/>
      <x:c r="CU1162" s="44"/>
      <x:c r="CV1162" s="44"/>
      <x:c r="CW1162" s="44"/>
      <x:c r="CX1162" s="44"/>
      <x:c r="CY1162" s="44"/>
      <x:c r="CZ1162" s="44"/>
      <x:c r="DA1162" s="44"/>
      <x:c r="DB1162" s="44"/>
      <x:c r="DC1162" s="44"/>
      <x:c r="DD1162" s="44"/>
      <x:c r="DE1162" s="44"/>
      <x:c r="DF1162" s="44"/>
      <x:c r="DG1162" s="44"/>
      <x:c r="DH1162" s="44"/>
      <x:c r="DI1162" s="44"/>
      <x:c r="DJ1162" s="44"/>
      <x:c r="DK1162" s="44"/>
      <x:c r="DL1162" s="44"/>
      <x:c r="DM1162" s="44"/>
      <x:c r="DN1162" s="44"/>
      <x:c r="DO1162" s="44"/>
      <x:c r="DP1162" s="44"/>
      <x:c r="DQ1162" s="44"/>
      <x:c r="DR1162" s="44"/>
      <x:c r="DS1162" s="44"/>
      <x:c r="DT1162" s="44"/>
      <x:c r="DU1162" s="44"/>
      <x:c r="DV1162" s="44"/>
      <x:c r="DW1162" s="44"/>
      <x:c r="DX1162" s="44"/>
      <x:c r="DY1162" s="44"/>
      <x:c r="DZ1162" s="44"/>
      <x:c r="EA1162" s="44"/>
      <x:c r="EB1162" s="44"/>
      <x:c r="EC1162" s="44"/>
      <x:c r="ED1162" s="44"/>
      <x:c r="EE1162" s="44"/>
      <x:c r="EF1162" s="44"/>
      <x:c r="EG1162" s="44"/>
      <x:c r="EH1162" s="44"/>
      <x:c r="EI1162" s="44"/>
      <x:c r="EJ1162" s="44"/>
      <x:c r="EK1162" s="44"/>
      <x:c r="EL1162" s="44"/>
      <x:c r="EM1162" s="44"/>
      <x:c r="EN1162" s="44"/>
      <x:c r="EO1162" s="44"/>
      <x:c r="EP1162" s="44"/>
      <x:c r="EQ1162" s="44"/>
      <x:c r="ER1162" s="44"/>
      <x:c r="ES1162" s="44"/>
      <x:c r="ET1162" s="44"/>
      <x:c r="EU1162" s="44"/>
      <x:c r="EV1162" s="44"/>
      <x:c r="EW1162" s="44"/>
      <x:c r="EX1162" s="44"/>
      <x:c r="EY1162" s="44"/>
      <x:c r="EZ1162" s="44"/>
      <x:c r="FA1162" s="44"/>
      <x:c r="FB1162" s="44"/>
      <x:c r="FC1162" s="44"/>
      <x:c r="FD1162" s="44"/>
      <x:c r="FE1162" s="44"/>
      <x:c r="FF1162" s="44"/>
      <x:c r="FG1162" s="44"/>
      <x:c r="FH1162" s="44"/>
      <x:c r="FI1162" s="44"/>
      <x:c r="FJ1162" s="44"/>
      <x:c r="FK1162" s="44"/>
      <x:c r="FL1162" s="44"/>
      <x:c r="FM1162" s="44"/>
      <x:c r="FN1162" s="44"/>
      <x:c r="FO1162" s="44"/>
      <x:c r="FP1162" s="44"/>
      <x:c r="FQ1162" s="44"/>
      <x:c r="FR1162" s="44"/>
      <x:c r="FS1162" s="44"/>
      <x:c r="FT1162" s="44"/>
      <x:c r="FU1162" s="44"/>
      <x:c r="FV1162" s="44"/>
      <x:c r="FW1162" s="44"/>
      <x:c r="FX1162" s="44"/>
      <x:c r="FY1162" s="44"/>
      <x:c r="FZ1162" s="44"/>
      <x:c r="GA1162" s="44"/>
      <x:c r="GB1162" s="44"/>
      <x:c r="GC1162" s="44"/>
      <x:c r="GD1162" s="44"/>
      <x:c r="GE1162" s="44"/>
      <x:c r="GF1162" s="44"/>
      <x:c r="GG1162" s="44"/>
      <x:c r="GH1162" s="44"/>
      <x:c r="GI1162" s="44"/>
      <x:c r="GJ1162" s="44"/>
      <x:c r="GK1162" s="44"/>
      <x:c r="GL1162" s="44"/>
      <x:c r="GM1162" s="44"/>
      <x:c r="GN1162" s="44"/>
      <x:c r="GO1162" s="44"/>
      <x:c r="GP1162" s="44"/>
      <x:c r="GQ1162" s="44"/>
      <x:c r="GR1162" s="44"/>
      <x:c r="GS1162" s="44"/>
      <x:c r="GT1162" s="44"/>
      <x:c r="GU1162" s="44"/>
      <x:c r="GV1162" s="44"/>
      <x:c r="GW1162" s="44"/>
      <x:c r="GX1162" s="44"/>
      <x:c r="GY1162" s="44"/>
      <x:c r="GZ1162" s="44"/>
      <x:c r="HA1162" s="44"/>
      <x:c r="HB1162" s="44"/>
      <x:c r="HC1162" s="44"/>
      <x:c r="HD1162" s="44"/>
      <x:c r="HE1162" s="44"/>
      <x:c r="HF1162" s="44"/>
      <x:c r="HG1162" s="44"/>
      <x:c r="HH1162" s="44"/>
      <x:c r="HI1162" s="44"/>
      <x:c r="HJ1162" s="44"/>
      <x:c r="HK1162" s="44"/>
      <x:c r="HL1162" s="44"/>
      <x:c r="HM1162" s="44"/>
      <x:c r="HN1162" s="44"/>
      <x:c r="HO1162" s="44"/>
      <x:c r="HP1162" s="44"/>
      <x:c r="HQ1162" s="44"/>
      <x:c r="HR1162" s="44"/>
      <x:c r="HS1162" s="44"/>
      <x:c r="HT1162" s="44"/>
      <x:c r="HU1162" s="44"/>
      <x:c r="HV1162" s="44"/>
      <x:c r="HW1162" s="44"/>
      <x:c r="HX1162" s="44"/>
      <x:c r="HY1162" s="44"/>
      <x:c r="HZ1162" s="44"/>
      <x:c r="IA1162" s="44"/>
      <x:c r="IB1162" s="44"/>
      <x:c r="IC1162" s="44"/>
      <x:c r="ID1162" s="44"/>
      <x:c r="IE1162" s="44"/>
      <x:c r="IF1162" s="44"/>
      <x:c r="IG1162" s="44"/>
      <x:c r="IH1162" s="44"/>
      <x:c r="II1162" s="44"/>
      <x:c r="IJ1162" s="44"/>
      <x:c r="IK1162" s="44"/>
      <x:c r="IL1162" s="44"/>
      <x:c r="IM1162" s="44"/>
      <x:c r="IN1162" s="44"/>
    </x:row>
    <x:row r="1163" spans="1:248" s="198" customFormat="1" ht="68.25" customHeight="1" x14ac:dyDescent="0.2">
      <x:c r="A1163" s="257" t="s">
        <x:v>4146</x:v>
      </x:c>
      <x:c r="B1163" s="257" t="s">
        <x:v>3957</x:v>
      </x:c>
      <x:c r="C1163" s="257" t="s">
        <x:v>137</x:v>
      </x:c>
      <x:c r="D1163" s="257" t="s">
        <x:v>3956</x:v>
      </x:c>
      <x:c r="E1163" s="460">
        <x:v>45731</x:v>
      </x:c>
      <x:c r="F1163" s="272">
        <x:v>46083</x:v>
      </x:c>
      <x:c r="G1163" s="268"/>
      <x:c r="H1163" s="275"/>
      <x:c r="I1163" s="275"/>
      <x:c r="J1163" s="275"/>
      <x:c r="K1163" s="275"/>
      <x:c r="L1163" s="275">
        <x:v>0</x:v>
      </x:c>
      <x:c r="M1163" s="251" t="s">
        <x:v>407</x:v>
      </x:c>
      <x:c r="N1163" s="251" t="s">
        <x:v>2090</x:v>
      </x:c>
      <x:c r="O1163" s="251" t="s">
        <x:v>22</x:v>
      </x:c>
      <x:c r="P1163" s="251" t="s">
        <x:v>22</x:v>
      </x:c>
      <x:c r="Q1163" s="251" t="s">
        <x:v>22</x:v>
      </x:c>
      <x:c r="R1163" s="251" t="s">
        <x:v>22</x:v>
      </x:c>
      <x:c r="S1163" s="251" t="s">
        <x:v>22</x:v>
      </x:c>
      <x:c r="T1163" s="251" t="s">
        <x:v>22</x:v>
      </x:c>
      <x:c r="U1163" s="251" t="s">
        <x:v>22</x:v>
      </x:c>
      <x:c r="V1163" s="251" t="s">
        <x:v>99</x:v>
      </x:c>
      <x:c r="W1163" s="251"/>
      <x:c r="X1163" s="44"/>
      <x:c r="Y1163" s="44"/>
      <x:c r="Z1163" s="44"/>
      <x:c r="AA1163" s="44"/>
      <x:c r="AB1163" s="44"/>
      <x:c r="AC1163" s="44"/>
      <x:c r="AD1163" s="44"/>
      <x:c r="AE1163" s="44"/>
      <x:c r="AF1163" s="44"/>
      <x:c r="AG1163" s="44"/>
      <x:c r="AH1163" s="44"/>
      <x:c r="AI1163" s="44"/>
      <x:c r="AJ1163" s="44"/>
      <x:c r="AK1163" s="44"/>
      <x:c r="AL1163" s="44"/>
      <x:c r="AM1163" s="44"/>
      <x:c r="AN1163" s="44"/>
      <x:c r="AO1163" s="44"/>
      <x:c r="AP1163" s="44"/>
      <x:c r="AQ1163" s="44"/>
      <x:c r="AR1163" s="44"/>
      <x:c r="AS1163" s="44"/>
      <x:c r="AT1163" s="44"/>
      <x:c r="AU1163" s="44"/>
      <x:c r="AV1163" s="44"/>
      <x:c r="AW1163" s="44"/>
      <x:c r="AX1163" s="44"/>
      <x:c r="AY1163" s="44"/>
      <x:c r="AZ1163" s="44"/>
      <x:c r="BA1163" s="44"/>
      <x:c r="BB1163" s="44"/>
      <x:c r="BC1163" s="44"/>
      <x:c r="BD1163" s="44"/>
      <x:c r="BE1163" s="44"/>
      <x:c r="BF1163" s="44"/>
      <x:c r="BG1163" s="44"/>
      <x:c r="BH1163" s="44"/>
      <x:c r="BI1163" s="44"/>
      <x:c r="BJ1163" s="44"/>
      <x:c r="BK1163" s="44"/>
      <x:c r="BL1163" s="44"/>
      <x:c r="BM1163" s="44"/>
      <x:c r="BN1163" s="44"/>
      <x:c r="BO1163" s="44"/>
      <x:c r="BP1163" s="44"/>
      <x:c r="BQ1163" s="44"/>
      <x:c r="BR1163" s="44"/>
      <x:c r="BS1163" s="44"/>
      <x:c r="BT1163" s="44"/>
      <x:c r="BU1163" s="44"/>
      <x:c r="BV1163" s="44"/>
      <x:c r="BW1163" s="44"/>
      <x:c r="BX1163" s="44"/>
      <x:c r="BY1163" s="44"/>
      <x:c r="BZ1163" s="44"/>
      <x:c r="CA1163" s="44"/>
      <x:c r="CB1163" s="44"/>
      <x:c r="CC1163" s="44"/>
      <x:c r="CD1163" s="44"/>
      <x:c r="CE1163" s="44"/>
      <x:c r="CF1163" s="44"/>
      <x:c r="CG1163" s="44"/>
      <x:c r="CH1163" s="44"/>
      <x:c r="CI1163" s="44"/>
      <x:c r="CJ1163" s="44"/>
      <x:c r="CK1163" s="44"/>
      <x:c r="CL1163" s="44"/>
      <x:c r="CM1163" s="44"/>
      <x:c r="CN1163" s="44"/>
      <x:c r="CO1163" s="44"/>
      <x:c r="CP1163" s="44"/>
      <x:c r="CQ1163" s="44"/>
      <x:c r="CR1163" s="44"/>
      <x:c r="CS1163" s="44"/>
      <x:c r="CT1163" s="44"/>
      <x:c r="CU1163" s="44"/>
      <x:c r="CV1163" s="44"/>
      <x:c r="CW1163" s="44"/>
      <x:c r="CX1163" s="44"/>
      <x:c r="CY1163" s="44"/>
      <x:c r="CZ1163" s="44"/>
      <x:c r="DA1163" s="44"/>
      <x:c r="DB1163" s="44"/>
      <x:c r="DC1163" s="44"/>
      <x:c r="DD1163" s="44"/>
      <x:c r="DE1163" s="44"/>
      <x:c r="DF1163" s="44"/>
      <x:c r="DG1163" s="44"/>
      <x:c r="DH1163" s="44"/>
      <x:c r="DI1163" s="44"/>
      <x:c r="DJ1163" s="44"/>
      <x:c r="DK1163" s="44"/>
      <x:c r="DL1163" s="44"/>
      <x:c r="DM1163" s="44"/>
      <x:c r="DN1163" s="44"/>
      <x:c r="DO1163" s="44"/>
      <x:c r="DP1163" s="44"/>
      <x:c r="DQ1163" s="44"/>
      <x:c r="DR1163" s="44"/>
      <x:c r="DS1163" s="44"/>
      <x:c r="DT1163" s="44"/>
      <x:c r="DU1163" s="44"/>
      <x:c r="DV1163" s="44"/>
      <x:c r="DW1163" s="44"/>
      <x:c r="DX1163" s="44"/>
      <x:c r="DY1163" s="44"/>
      <x:c r="DZ1163" s="44"/>
      <x:c r="EA1163" s="44"/>
      <x:c r="EB1163" s="44"/>
      <x:c r="EC1163" s="44"/>
      <x:c r="ED1163" s="44"/>
      <x:c r="EE1163" s="44"/>
      <x:c r="EF1163" s="44"/>
      <x:c r="EG1163" s="44"/>
      <x:c r="EH1163" s="44"/>
      <x:c r="EI1163" s="44"/>
      <x:c r="EJ1163" s="44"/>
      <x:c r="EK1163" s="44"/>
      <x:c r="EL1163" s="44"/>
      <x:c r="EM1163" s="44"/>
      <x:c r="EN1163" s="44"/>
      <x:c r="EO1163" s="44"/>
      <x:c r="EP1163" s="44"/>
      <x:c r="EQ1163" s="44"/>
      <x:c r="ER1163" s="44"/>
      <x:c r="ES1163" s="44"/>
      <x:c r="ET1163" s="44"/>
      <x:c r="EU1163" s="44"/>
      <x:c r="EV1163" s="44"/>
      <x:c r="EW1163" s="44"/>
      <x:c r="EX1163" s="44"/>
      <x:c r="EY1163" s="44"/>
      <x:c r="EZ1163" s="44"/>
      <x:c r="FA1163" s="44"/>
      <x:c r="FB1163" s="44"/>
      <x:c r="FC1163" s="44"/>
      <x:c r="FD1163" s="44"/>
      <x:c r="FE1163" s="44"/>
      <x:c r="FF1163" s="44"/>
      <x:c r="FG1163" s="44"/>
      <x:c r="FH1163" s="44"/>
      <x:c r="FI1163" s="44"/>
      <x:c r="FJ1163" s="44"/>
      <x:c r="FK1163" s="44"/>
      <x:c r="FL1163" s="44"/>
      <x:c r="FM1163" s="44"/>
      <x:c r="FN1163" s="44"/>
      <x:c r="FO1163" s="44"/>
      <x:c r="FP1163" s="44"/>
      <x:c r="FQ1163" s="44"/>
      <x:c r="FR1163" s="44"/>
      <x:c r="FS1163" s="44"/>
      <x:c r="FT1163" s="44"/>
      <x:c r="FU1163" s="44"/>
      <x:c r="FV1163" s="44"/>
      <x:c r="FW1163" s="44"/>
      <x:c r="FX1163" s="44"/>
      <x:c r="FY1163" s="44"/>
      <x:c r="FZ1163" s="44"/>
      <x:c r="GA1163" s="44"/>
      <x:c r="GB1163" s="44"/>
      <x:c r="GC1163" s="44"/>
      <x:c r="GD1163" s="44"/>
      <x:c r="GE1163" s="44"/>
      <x:c r="GF1163" s="44"/>
      <x:c r="GG1163" s="44"/>
      <x:c r="GH1163" s="44"/>
      <x:c r="GI1163" s="44"/>
      <x:c r="GJ1163" s="44"/>
      <x:c r="GK1163" s="44"/>
      <x:c r="GL1163" s="44"/>
      <x:c r="GM1163" s="44"/>
      <x:c r="GN1163" s="44"/>
      <x:c r="GO1163" s="44"/>
      <x:c r="GP1163" s="44"/>
      <x:c r="GQ1163" s="44"/>
      <x:c r="GR1163" s="44"/>
      <x:c r="GS1163" s="44"/>
      <x:c r="GT1163" s="44"/>
      <x:c r="GU1163" s="44"/>
      <x:c r="GV1163" s="44"/>
      <x:c r="GW1163" s="44"/>
      <x:c r="GX1163" s="44"/>
      <x:c r="GY1163" s="44"/>
      <x:c r="GZ1163" s="44"/>
      <x:c r="HA1163" s="44"/>
      <x:c r="HB1163" s="44"/>
      <x:c r="HC1163" s="44"/>
      <x:c r="HD1163" s="44"/>
      <x:c r="HE1163" s="44"/>
      <x:c r="HF1163" s="44"/>
      <x:c r="HG1163" s="44"/>
      <x:c r="HH1163" s="44"/>
      <x:c r="HI1163" s="44"/>
      <x:c r="HJ1163" s="44"/>
      <x:c r="HK1163" s="44"/>
      <x:c r="HL1163" s="44"/>
      <x:c r="HM1163" s="44"/>
      <x:c r="HN1163" s="44"/>
      <x:c r="HO1163" s="44"/>
      <x:c r="HP1163" s="44"/>
      <x:c r="HQ1163" s="44"/>
      <x:c r="HR1163" s="44"/>
      <x:c r="HS1163" s="44"/>
      <x:c r="HT1163" s="44"/>
      <x:c r="HU1163" s="44"/>
      <x:c r="HV1163" s="44"/>
      <x:c r="HW1163" s="44"/>
      <x:c r="HX1163" s="44"/>
      <x:c r="HY1163" s="44"/>
      <x:c r="HZ1163" s="44"/>
      <x:c r="IA1163" s="44"/>
      <x:c r="IB1163" s="44"/>
      <x:c r="IC1163" s="44"/>
      <x:c r="ID1163" s="44"/>
      <x:c r="IE1163" s="44"/>
      <x:c r="IF1163" s="44"/>
      <x:c r="IG1163" s="44"/>
      <x:c r="IH1163" s="44"/>
      <x:c r="II1163" s="44"/>
      <x:c r="IJ1163" s="44"/>
      <x:c r="IK1163" s="44"/>
      <x:c r="IL1163" s="44"/>
      <x:c r="IM1163" s="44"/>
      <x:c r="IN1163" s="44"/>
    </x:row>
    <x:row r="1164" spans="1:248" s="198" customFormat="1" ht="25.5" x14ac:dyDescent="0.2">
      <x:c r="A1164" s="251" t="s">
        <x:v>3977</x:v>
      </x:c>
      <x:c r="B1164" s="251" t="s">
        <x:v>3958</x:v>
      </x:c>
      <x:c r="C1164" s="251" t="s">
        <x:v>3959</x:v>
      </x:c>
      <x:c r="D1164" s="251" t="s">
        <x:v>2279</x:v>
      </x:c>
      <x:c r="E1164" s="444">
        <x:v>45796</x:v>
      </x:c>
      <x:c r="F1164" s="272">
        <x:v>46006</x:v>
      </x:c>
      <x:c r="G1164" s="268"/>
      <x:c r="H1164" s="275"/>
      <x:c r="I1164" s="275"/>
      <x:c r="J1164" s="275"/>
      <x:c r="K1164" s="275"/>
      <x:c r="L1164" s="275">
        <x:v>0</x:v>
      </x:c>
      <x:c r="M1164" s="251" t="s">
        <x:v>22</x:v>
      </x:c>
      <x:c r="N1164" s="251" t="s">
        <x:v>407</x:v>
      </x:c>
      <x:c r="O1164" s="251" t="s">
        <x:v>22</x:v>
      </x:c>
      <x:c r="P1164" s="251" t="s">
        <x:v>22</x:v>
      </x:c>
      <x:c r="Q1164" s="251" t="s">
        <x:v>22</x:v>
      </x:c>
      <x:c r="R1164" s="251" t="s">
        <x:v>22</x:v>
      </x:c>
      <x:c r="S1164" s="251" t="s">
        <x:v>22</x:v>
      </x:c>
      <x:c r="T1164" s="251" t="s">
        <x:v>22</x:v>
      </x:c>
      <x:c r="U1164" s="251" t="s">
        <x:v>22</x:v>
      </x:c>
      <x:c r="V1164" s="251" t="s">
        <x:v>99</x:v>
      </x:c>
      <x:c r="W1164" s="251"/>
      <x:c r="X1164" s="44"/>
      <x:c r="Y1164" s="44"/>
      <x:c r="Z1164" s="44"/>
      <x:c r="AA1164" s="44"/>
      <x:c r="AB1164" s="44"/>
      <x:c r="AC1164" s="44"/>
      <x:c r="AD1164" s="44"/>
      <x:c r="AE1164" s="44"/>
      <x:c r="AF1164" s="44"/>
      <x:c r="AG1164" s="44"/>
      <x:c r="AH1164" s="44"/>
      <x:c r="AI1164" s="44"/>
      <x:c r="AJ1164" s="44"/>
      <x:c r="AK1164" s="44"/>
      <x:c r="AL1164" s="44"/>
      <x:c r="AM1164" s="44"/>
      <x:c r="AN1164" s="44"/>
      <x:c r="AO1164" s="44"/>
      <x:c r="AP1164" s="44"/>
      <x:c r="AQ1164" s="44"/>
      <x:c r="AR1164" s="44"/>
      <x:c r="AS1164" s="44"/>
      <x:c r="AT1164" s="44"/>
      <x:c r="AU1164" s="44"/>
      <x:c r="AV1164" s="44"/>
      <x:c r="AW1164" s="44"/>
      <x:c r="AX1164" s="44"/>
      <x:c r="AY1164" s="44"/>
      <x:c r="AZ1164" s="44"/>
      <x:c r="BA1164" s="44"/>
      <x:c r="BB1164" s="44"/>
      <x:c r="BC1164" s="44"/>
      <x:c r="BD1164" s="44"/>
      <x:c r="BE1164" s="44"/>
      <x:c r="BF1164" s="44"/>
      <x:c r="BG1164" s="44"/>
      <x:c r="BH1164" s="44"/>
      <x:c r="BI1164" s="44"/>
      <x:c r="BJ1164" s="44"/>
      <x:c r="BK1164" s="44"/>
      <x:c r="BL1164" s="44"/>
      <x:c r="BM1164" s="44"/>
      <x:c r="BN1164" s="44"/>
      <x:c r="BO1164" s="44"/>
      <x:c r="BP1164" s="44"/>
      <x:c r="BQ1164" s="44"/>
      <x:c r="BR1164" s="44"/>
      <x:c r="BS1164" s="44"/>
      <x:c r="BT1164" s="44"/>
      <x:c r="BU1164" s="44"/>
      <x:c r="BV1164" s="44"/>
      <x:c r="BW1164" s="44"/>
      <x:c r="BX1164" s="44"/>
      <x:c r="BY1164" s="44"/>
      <x:c r="BZ1164" s="44"/>
      <x:c r="CA1164" s="44"/>
      <x:c r="CB1164" s="44"/>
      <x:c r="CC1164" s="44"/>
      <x:c r="CD1164" s="44"/>
      <x:c r="CE1164" s="44"/>
      <x:c r="CF1164" s="44"/>
      <x:c r="CG1164" s="44"/>
      <x:c r="CH1164" s="44"/>
      <x:c r="CI1164" s="44"/>
      <x:c r="CJ1164" s="44"/>
      <x:c r="CK1164" s="44"/>
      <x:c r="CL1164" s="44"/>
      <x:c r="CM1164" s="44"/>
      <x:c r="CN1164" s="44"/>
      <x:c r="CO1164" s="44"/>
      <x:c r="CP1164" s="44"/>
      <x:c r="CQ1164" s="44"/>
      <x:c r="CR1164" s="44"/>
      <x:c r="CS1164" s="44"/>
      <x:c r="CT1164" s="44"/>
      <x:c r="CU1164" s="44"/>
      <x:c r="CV1164" s="44"/>
      <x:c r="CW1164" s="44"/>
      <x:c r="CX1164" s="44"/>
      <x:c r="CY1164" s="44"/>
      <x:c r="CZ1164" s="44"/>
      <x:c r="DA1164" s="44"/>
      <x:c r="DB1164" s="44"/>
      <x:c r="DC1164" s="44"/>
      <x:c r="DD1164" s="44"/>
      <x:c r="DE1164" s="44"/>
      <x:c r="DF1164" s="44"/>
      <x:c r="DG1164" s="44"/>
      <x:c r="DH1164" s="44"/>
      <x:c r="DI1164" s="44"/>
      <x:c r="DJ1164" s="44"/>
      <x:c r="DK1164" s="44"/>
      <x:c r="DL1164" s="44"/>
      <x:c r="DM1164" s="44"/>
      <x:c r="DN1164" s="44"/>
      <x:c r="DO1164" s="44"/>
      <x:c r="DP1164" s="44"/>
      <x:c r="DQ1164" s="44"/>
      <x:c r="DR1164" s="44"/>
      <x:c r="DS1164" s="44"/>
      <x:c r="DT1164" s="44"/>
      <x:c r="DU1164" s="44"/>
      <x:c r="DV1164" s="44"/>
      <x:c r="DW1164" s="44"/>
      <x:c r="DX1164" s="44"/>
      <x:c r="DY1164" s="44"/>
      <x:c r="DZ1164" s="44"/>
      <x:c r="EA1164" s="44"/>
      <x:c r="EB1164" s="44"/>
      <x:c r="EC1164" s="44"/>
      <x:c r="ED1164" s="44"/>
      <x:c r="EE1164" s="44"/>
      <x:c r="EF1164" s="44"/>
      <x:c r="EG1164" s="44"/>
      <x:c r="EH1164" s="44"/>
      <x:c r="EI1164" s="44"/>
      <x:c r="EJ1164" s="44"/>
      <x:c r="EK1164" s="44"/>
      <x:c r="EL1164" s="44"/>
      <x:c r="EM1164" s="44"/>
      <x:c r="EN1164" s="44"/>
      <x:c r="EO1164" s="44"/>
      <x:c r="EP1164" s="44"/>
      <x:c r="EQ1164" s="44"/>
      <x:c r="ER1164" s="44"/>
      <x:c r="ES1164" s="44"/>
      <x:c r="ET1164" s="44"/>
      <x:c r="EU1164" s="44"/>
      <x:c r="EV1164" s="44"/>
      <x:c r="EW1164" s="44"/>
      <x:c r="EX1164" s="44"/>
      <x:c r="EY1164" s="44"/>
      <x:c r="EZ1164" s="44"/>
      <x:c r="FA1164" s="44"/>
      <x:c r="FB1164" s="44"/>
      <x:c r="FC1164" s="44"/>
      <x:c r="FD1164" s="44"/>
      <x:c r="FE1164" s="44"/>
      <x:c r="FF1164" s="44"/>
      <x:c r="FG1164" s="44"/>
      <x:c r="FH1164" s="44"/>
      <x:c r="FI1164" s="44"/>
      <x:c r="FJ1164" s="44"/>
      <x:c r="FK1164" s="44"/>
      <x:c r="FL1164" s="44"/>
      <x:c r="FM1164" s="44"/>
      <x:c r="FN1164" s="44"/>
      <x:c r="FO1164" s="44"/>
      <x:c r="FP1164" s="44"/>
      <x:c r="FQ1164" s="44"/>
      <x:c r="FR1164" s="44"/>
      <x:c r="FS1164" s="44"/>
      <x:c r="FT1164" s="44"/>
      <x:c r="FU1164" s="44"/>
      <x:c r="FV1164" s="44"/>
      <x:c r="FW1164" s="44"/>
      <x:c r="FX1164" s="44"/>
      <x:c r="FY1164" s="44"/>
      <x:c r="FZ1164" s="44"/>
      <x:c r="GA1164" s="44"/>
      <x:c r="GB1164" s="44"/>
      <x:c r="GC1164" s="44"/>
      <x:c r="GD1164" s="44"/>
      <x:c r="GE1164" s="44"/>
      <x:c r="GF1164" s="44"/>
      <x:c r="GG1164" s="44"/>
      <x:c r="GH1164" s="44"/>
      <x:c r="GI1164" s="44"/>
      <x:c r="GJ1164" s="44"/>
      <x:c r="GK1164" s="44"/>
      <x:c r="GL1164" s="44"/>
      <x:c r="GM1164" s="44"/>
      <x:c r="GN1164" s="44"/>
      <x:c r="GO1164" s="44"/>
      <x:c r="GP1164" s="44"/>
      <x:c r="GQ1164" s="44"/>
      <x:c r="GR1164" s="44"/>
      <x:c r="GS1164" s="44"/>
      <x:c r="GT1164" s="44"/>
      <x:c r="GU1164" s="44"/>
      <x:c r="GV1164" s="44"/>
      <x:c r="GW1164" s="44"/>
      <x:c r="GX1164" s="44"/>
      <x:c r="GY1164" s="44"/>
      <x:c r="GZ1164" s="44"/>
      <x:c r="HA1164" s="44"/>
      <x:c r="HB1164" s="44"/>
      <x:c r="HC1164" s="44"/>
      <x:c r="HD1164" s="44"/>
      <x:c r="HE1164" s="44"/>
      <x:c r="HF1164" s="44"/>
      <x:c r="HG1164" s="44"/>
      <x:c r="HH1164" s="44"/>
      <x:c r="HI1164" s="44"/>
      <x:c r="HJ1164" s="44"/>
      <x:c r="HK1164" s="44"/>
      <x:c r="HL1164" s="44"/>
      <x:c r="HM1164" s="44"/>
      <x:c r="HN1164" s="44"/>
      <x:c r="HO1164" s="44"/>
      <x:c r="HP1164" s="44"/>
      <x:c r="HQ1164" s="44"/>
      <x:c r="HR1164" s="44"/>
      <x:c r="HS1164" s="44"/>
      <x:c r="HT1164" s="44"/>
      <x:c r="HU1164" s="44"/>
      <x:c r="HV1164" s="44"/>
      <x:c r="HW1164" s="44"/>
      <x:c r="HX1164" s="44"/>
      <x:c r="HY1164" s="44"/>
      <x:c r="HZ1164" s="44"/>
      <x:c r="IA1164" s="44"/>
      <x:c r="IB1164" s="44"/>
      <x:c r="IC1164" s="44"/>
      <x:c r="ID1164" s="44"/>
      <x:c r="IE1164" s="44"/>
      <x:c r="IF1164" s="44"/>
      <x:c r="IG1164" s="44"/>
      <x:c r="IH1164" s="44"/>
      <x:c r="II1164" s="44"/>
      <x:c r="IJ1164" s="44"/>
      <x:c r="IK1164" s="44"/>
      <x:c r="IL1164" s="44"/>
      <x:c r="IM1164" s="44"/>
      <x:c r="IN1164" s="44"/>
    </x:row>
    <x:row r="1165" spans="1:248" s="198" customFormat="1" ht="41.25" customHeight="1" x14ac:dyDescent="0.2">
      <x:c r="A1165" s="251" t="s">
        <x:v>3978</x:v>
      </x:c>
      <x:c r="B1165" s="251" t="s">
        <x:v>3960</x:v>
      </x:c>
      <x:c r="C1165" s="251" t="s">
        <x:v>125</x:v>
      </x:c>
      <x:c r="D1165" s="251" t="s">
        <x:v>2279</x:v>
      </x:c>
      <x:c r="E1165" s="267">
        <x:v>45810</x:v>
      </x:c>
      <x:c r="F1165" s="272">
        <x:v>46006</x:v>
      </x:c>
      <x:c r="G1165" s="268"/>
      <x:c r="H1165" s="275"/>
      <x:c r="I1165" s="275"/>
      <x:c r="J1165" s="275"/>
      <x:c r="K1165" s="275"/>
      <x:c r="L1165" s="275">
        <x:v>0</x:v>
      </x:c>
      <x:c r="M1165" s="251" t="s">
        <x:v>22</x:v>
      </x:c>
      <x:c r="N1165" s="251" t="s">
        <x:v>407</x:v>
      </x:c>
      <x:c r="O1165" s="251" t="s">
        <x:v>22</x:v>
      </x:c>
      <x:c r="P1165" s="251" t="s">
        <x:v>22</x:v>
      </x:c>
      <x:c r="Q1165" s="251" t="s">
        <x:v>22</x:v>
      </x:c>
      <x:c r="R1165" s="251" t="s">
        <x:v>22</x:v>
      </x:c>
      <x:c r="S1165" s="251" t="s">
        <x:v>22</x:v>
      </x:c>
      <x:c r="T1165" s="251" t="s">
        <x:v>22</x:v>
      </x:c>
      <x:c r="U1165" s="251" t="s">
        <x:v>22</x:v>
      </x:c>
      <x:c r="V1165" s="251" t="s">
        <x:v>99</x:v>
      </x:c>
      <x:c r="W1165" s="251"/>
      <x:c r="X1165" s="44"/>
      <x:c r="Y1165" s="44"/>
      <x:c r="Z1165" s="44"/>
      <x:c r="AA1165" s="44"/>
      <x:c r="AB1165" s="44"/>
      <x:c r="AC1165" s="44"/>
      <x:c r="AD1165" s="44"/>
      <x:c r="AE1165" s="44"/>
      <x:c r="AF1165" s="44"/>
      <x:c r="AG1165" s="44"/>
      <x:c r="AH1165" s="44"/>
      <x:c r="AI1165" s="44"/>
      <x:c r="AJ1165" s="44"/>
      <x:c r="AK1165" s="44"/>
      <x:c r="AL1165" s="44"/>
      <x:c r="AM1165" s="44"/>
      <x:c r="AN1165" s="44"/>
      <x:c r="AO1165" s="44"/>
      <x:c r="AP1165" s="44"/>
      <x:c r="AQ1165" s="44"/>
      <x:c r="AR1165" s="44"/>
      <x:c r="AS1165" s="44"/>
      <x:c r="AT1165" s="44"/>
      <x:c r="AU1165" s="44"/>
      <x:c r="AV1165" s="44"/>
      <x:c r="AW1165" s="44"/>
      <x:c r="AX1165" s="44"/>
      <x:c r="AY1165" s="44"/>
      <x:c r="AZ1165" s="44"/>
      <x:c r="BA1165" s="44"/>
      <x:c r="BB1165" s="44"/>
      <x:c r="BC1165" s="44"/>
      <x:c r="BD1165" s="44"/>
      <x:c r="BE1165" s="44"/>
      <x:c r="BF1165" s="44"/>
      <x:c r="BG1165" s="44"/>
      <x:c r="BH1165" s="44"/>
      <x:c r="BI1165" s="44"/>
      <x:c r="BJ1165" s="44"/>
      <x:c r="BK1165" s="44"/>
      <x:c r="BL1165" s="44"/>
      <x:c r="BM1165" s="44"/>
      <x:c r="BN1165" s="44"/>
      <x:c r="BO1165" s="44"/>
      <x:c r="BP1165" s="44"/>
      <x:c r="BQ1165" s="44"/>
      <x:c r="BR1165" s="44"/>
      <x:c r="BS1165" s="44"/>
      <x:c r="BT1165" s="44"/>
      <x:c r="BU1165" s="44"/>
      <x:c r="BV1165" s="44"/>
      <x:c r="BW1165" s="44"/>
      <x:c r="BX1165" s="44"/>
      <x:c r="BY1165" s="44"/>
      <x:c r="BZ1165" s="44"/>
      <x:c r="CA1165" s="44"/>
      <x:c r="CB1165" s="44"/>
      <x:c r="CC1165" s="44"/>
      <x:c r="CD1165" s="44"/>
      <x:c r="CE1165" s="44"/>
      <x:c r="CF1165" s="44"/>
      <x:c r="CG1165" s="44"/>
      <x:c r="CH1165" s="44"/>
      <x:c r="CI1165" s="44"/>
      <x:c r="CJ1165" s="44"/>
      <x:c r="CK1165" s="44"/>
      <x:c r="CL1165" s="44"/>
      <x:c r="CM1165" s="44"/>
      <x:c r="CN1165" s="44"/>
      <x:c r="CO1165" s="44"/>
      <x:c r="CP1165" s="44"/>
      <x:c r="CQ1165" s="44"/>
      <x:c r="CR1165" s="44"/>
      <x:c r="CS1165" s="44"/>
      <x:c r="CT1165" s="44"/>
      <x:c r="CU1165" s="44"/>
      <x:c r="CV1165" s="44"/>
      <x:c r="CW1165" s="44"/>
      <x:c r="CX1165" s="44"/>
      <x:c r="CY1165" s="44"/>
      <x:c r="CZ1165" s="44"/>
      <x:c r="DA1165" s="44"/>
      <x:c r="DB1165" s="44"/>
      <x:c r="DC1165" s="44"/>
      <x:c r="DD1165" s="44"/>
      <x:c r="DE1165" s="44"/>
      <x:c r="DF1165" s="44"/>
      <x:c r="DG1165" s="44"/>
      <x:c r="DH1165" s="44"/>
      <x:c r="DI1165" s="44"/>
      <x:c r="DJ1165" s="44"/>
      <x:c r="DK1165" s="44"/>
      <x:c r="DL1165" s="44"/>
      <x:c r="DM1165" s="44"/>
      <x:c r="DN1165" s="44"/>
      <x:c r="DO1165" s="44"/>
      <x:c r="DP1165" s="44"/>
      <x:c r="DQ1165" s="44"/>
      <x:c r="DR1165" s="44"/>
      <x:c r="DS1165" s="44"/>
      <x:c r="DT1165" s="44"/>
      <x:c r="DU1165" s="44"/>
      <x:c r="DV1165" s="44"/>
      <x:c r="DW1165" s="44"/>
      <x:c r="DX1165" s="44"/>
      <x:c r="DY1165" s="44"/>
      <x:c r="DZ1165" s="44"/>
      <x:c r="EA1165" s="44"/>
      <x:c r="EB1165" s="44"/>
      <x:c r="EC1165" s="44"/>
      <x:c r="ED1165" s="44"/>
      <x:c r="EE1165" s="44"/>
      <x:c r="EF1165" s="44"/>
      <x:c r="EG1165" s="44"/>
      <x:c r="EH1165" s="44"/>
      <x:c r="EI1165" s="44"/>
      <x:c r="EJ1165" s="44"/>
      <x:c r="EK1165" s="44"/>
      <x:c r="EL1165" s="44"/>
      <x:c r="EM1165" s="44"/>
      <x:c r="EN1165" s="44"/>
      <x:c r="EO1165" s="44"/>
      <x:c r="EP1165" s="44"/>
      <x:c r="EQ1165" s="44"/>
      <x:c r="ER1165" s="44"/>
      <x:c r="ES1165" s="44"/>
      <x:c r="ET1165" s="44"/>
      <x:c r="EU1165" s="44"/>
      <x:c r="EV1165" s="44"/>
      <x:c r="EW1165" s="44"/>
      <x:c r="EX1165" s="44"/>
      <x:c r="EY1165" s="44"/>
      <x:c r="EZ1165" s="44"/>
      <x:c r="FA1165" s="44"/>
      <x:c r="FB1165" s="44"/>
      <x:c r="FC1165" s="44"/>
      <x:c r="FD1165" s="44"/>
      <x:c r="FE1165" s="44"/>
      <x:c r="FF1165" s="44"/>
      <x:c r="FG1165" s="44"/>
      <x:c r="FH1165" s="44"/>
      <x:c r="FI1165" s="44"/>
      <x:c r="FJ1165" s="44"/>
      <x:c r="FK1165" s="44"/>
      <x:c r="FL1165" s="44"/>
      <x:c r="FM1165" s="44"/>
      <x:c r="FN1165" s="44"/>
      <x:c r="FO1165" s="44"/>
      <x:c r="FP1165" s="44"/>
      <x:c r="FQ1165" s="44"/>
      <x:c r="FR1165" s="44"/>
      <x:c r="FS1165" s="44"/>
      <x:c r="FT1165" s="44"/>
      <x:c r="FU1165" s="44"/>
      <x:c r="FV1165" s="44"/>
      <x:c r="FW1165" s="44"/>
      <x:c r="FX1165" s="44"/>
      <x:c r="FY1165" s="44"/>
      <x:c r="FZ1165" s="44"/>
      <x:c r="GA1165" s="44"/>
      <x:c r="GB1165" s="44"/>
      <x:c r="GC1165" s="44"/>
      <x:c r="GD1165" s="44"/>
      <x:c r="GE1165" s="44"/>
      <x:c r="GF1165" s="44"/>
      <x:c r="GG1165" s="44"/>
      <x:c r="GH1165" s="44"/>
      <x:c r="GI1165" s="44"/>
      <x:c r="GJ1165" s="44"/>
      <x:c r="GK1165" s="44"/>
      <x:c r="GL1165" s="44"/>
      <x:c r="GM1165" s="44"/>
      <x:c r="GN1165" s="44"/>
      <x:c r="GO1165" s="44"/>
      <x:c r="GP1165" s="44"/>
      <x:c r="GQ1165" s="44"/>
      <x:c r="GR1165" s="44"/>
      <x:c r="GS1165" s="44"/>
      <x:c r="GT1165" s="44"/>
      <x:c r="GU1165" s="44"/>
      <x:c r="GV1165" s="44"/>
      <x:c r="GW1165" s="44"/>
      <x:c r="GX1165" s="44"/>
      <x:c r="GY1165" s="44"/>
      <x:c r="GZ1165" s="44"/>
      <x:c r="HA1165" s="44"/>
      <x:c r="HB1165" s="44"/>
      <x:c r="HC1165" s="44"/>
      <x:c r="HD1165" s="44"/>
      <x:c r="HE1165" s="44"/>
      <x:c r="HF1165" s="44"/>
      <x:c r="HG1165" s="44"/>
      <x:c r="HH1165" s="44"/>
      <x:c r="HI1165" s="44"/>
      <x:c r="HJ1165" s="44"/>
      <x:c r="HK1165" s="44"/>
      <x:c r="HL1165" s="44"/>
      <x:c r="HM1165" s="44"/>
      <x:c r="HN1165" s="44"/>
      <x:c r="HO1165" s="44"/>
      <x:c r="HP1165" s="44"/>
      <x:c r="HQ1165" s="44"/>
      <x:c r="HR1165" s="44"/>
      <x:c r="HS1165" s="44"/>
      <x:c r="HT1165" s="44"/>
      <x:c r="HU1165" s="44"/>
      <x:c r="HV1165" s="44"/>
      <x:c r="HW1165" s="44"/>
      <x:c r="HX1165" s="44"/>
      <x:c r="HY1165" s="44"/>
      <x:c r="HZ1165" s="44"/>
      <x:c r="IA1165" s="44"/>
      <x:c r="IB1165" s="44"/>
      <x:c r="IC1165" s="44"/>
      <x:c r="ID1165" s="44"/>
      <x:c r="IE1165" s="44"/>
      <x:c r="IF1165" s="44"/>
      <x:c r="IG1165" s="44"/>
      <x:c r="IH1165" s="44"/>
      <x:c r="II1165" s="44"/>
      <x:c r="IJ1165" s="44"/>
      <x:c r="IK1165" s="44"/>
      <x:c r="IL1165" s="44"/>
      <x:c r="IM1165" s="44"/>
      <x:c r="IN1165" s="44"/>
    </x:row>
    <x:row r="1166" spans="1:248" s="198" customFormat="1" ht="41.25" customHeight="1" x14ac:dyDescent="0.2">
      <x:c r="A1166" s="251" t="s">
        <x:v>3979</x:v>
      </x:c>
      <x:c r="B1166" s="251" t="s">
        <x:v>3962</x:v>
      </x:c>
      <x:c r="C1166" s="251" t="s">
        <x:v>3963</x:v>
      </x:c>
      <x:c r="D1166" s="251" t="s">
        <x:v>3961</x:v>
      </x:c>
      <x:c r="E1166" s="267">
        <x:v>45751</x:v>
      </x:c>
      <x:c r="F1166" s="272">
        <x:v>45960</x:v>
      </x:c>
      <x:c r="G1166" s="268"/>
      <x:c r="H1166" s="275"/>
      <x:c r="I1166" s="275"/>
      <x:c r="J1166" s="275"/>
      <x:c r="K1166" s="275"/>
      <x:c r="L1166" s="275">
        <x:v>0</x:v>
      </x:c>
      <x:c r="M1166" s="255" t="s">
        <x:v>22</x:v>
      </x:c>
      <x:c r="N1166" s="255" t="s">
        <x:v>2090</x:v>
      </x:c>
      <x:c r="O1166" s="255" t="s">
        <x:v>22</x:v>
      </x:c>
      <x:c r="P1166" s="255" t="s">
        <x:v>22</x:v>
      </x:c>
      <x:c r="Q1166" s="255" t="s">
        <x:v>22</x:v>
      </x:c>
      <x:c r="R1166" s="255" t="s">
        <x:v>22</x:v>
      </x:c>
      <x:c r="S1166" s="255" t="s">
        <x:v>22</x:v>
      </x:c>
      <x:c r="T1166" s="255" t="s">
        <x:v>22</x:v>
      </x:c>
      <x:c r="U1166" s="255" t="s">
        <x:v>22</x:v>
      </x:c>
      <x:c r="V1166" s="251" t="s">
        <x:v>99</x:v>
      </x:c>
      <x:c r="W1166" s="251"/>
      <x:c r="X1166" s="44"/>
      <x:c r="Y1166" s="44"/>
      <x:c r="Z1166" s="44"/>
      <x:c r="AA1166" s="44"/>
      <x:c r="AB1166" s="44"/>
      <x:c r="AC1166" s="44"/>
      <x:c r="AD1166" s="44"/>
      <x:c r="AE1166" s="44"/>
      <x:c r="AF1166" s="44"/>
      <x:c r="AG1166" s="44"/>
      <x:c r="AH1166" s="44"/>
      <x:c r="AI1166" s="44"/>
      <x:c r="AJ1166" s="44"/>
      <x:c r="AK1166" s="44"/>
      <x:c r="AL1166" s="44"/>
      <x:c r="AM1166" s="44"/>
      <x:c r="AN1166" s="44"/>
      <x:c r="AO1166" s="44"/>
      <x:c r="AP1166" s="44"/>
      <x:c r="AQ1166" s="44"/>
      <x:c r="AR1166" s="44"/>
      <x:c r="AS1166" s="44"/>
      <x:c r="AT1166" s="44"/>
      <x:c r="AU1166" s="44"/>
      <x:c r="AV1166" s="44"/>
      <x:c r="AW1166" s="44"/>
      <x:c r="AX1166" s="44"/>
      <x:c r="AY1166" s="44"/>
      <x:c r="AZ1166" s="44"/>
      <x:c r="BA1166" s="44"/>
      <x:c r="BB1166" s="44"/>
      <x:c r="BC1166" s="44"/>
      <x:c r="BD1166" s="44"/>
      <x:c r="BE1166" s="44"/>
      <x:c r="BF1166" s="44"/>
      <x:c r="BG1166" s="44"/>
      <x:c r="BH1166" s="44"/>
      <x:c r="BI1166" s="44"/>
      <x:c r="BJ1166" s="44"/>
      <x:c r="BK1166" s="44"/>
      <x:c r="BL1166" s="44"/>
      <x:c r="BM1166" s="44"/>
      <x:c r="BN1166" s="44"/>
      <x:c r="BO1166" s="44"/>
      <x:c r="BP1166" s="44"/>
      <x:c r="BQ1166" s="44"/>
      <x:c r="BR1166" s="44"/>
      <x:c r="BS1166" s="44"/>
      <x:c r="BT1166" s="44"/>
      <x:c r="BU1166" s="44"/>
      <x:c r="BV1166" s="44"/>
      <x:c r="BW1166" s="44"/>
      <x:c r="BX1166" s="44"/>
      <x:c r="BY1166" s="44"/>
      <x:c r="BZ1166" s="44"/>
      <x:c r="CA1166" s="44"/>
      <x:c r="CB1166" s="44"/>
      <x:c r="CC1166" s="44"/>
      <x:c r="CD1166" s="44"/>
      <x:c r="CE1166" s="44"/>
      <x:c r="CF1166" s="44"/>
      <x:c r="CG1166" s="44"/>
      <x:c r="CH1166" s="44"/>
      <x:c r="CI1166" s="44"/>
      <x:c r="CJ1166" s="44"/>
      <x:c r="CK1166" s="44"/>
      <x:c r="CL1166" s="44"/>
      <x:c r="CM1166" s="44"/>
      <x:c r="CN1166" s="44"/>
      <x:c r="CO1166" s="44"/>
      <x:c r="CP1166" s="44"/>
      <x:c r="CQ1166" s="44"/>
      <x:c r="CR1166" s="44"/>
      <x:c r="CS1166" s="44"/>
      <x:c r="CT1166" s="44"/>
      <x:c r="CU1166" s="44"/>
      <x:c r="CV1166" s="44"/>
      <x:c r="CW1166" s="44"/>
      <x:c r="CX1166" s="44"/>
      <x:c r="CY1166" s="44"/>
      <x:c r="CZ1166" s="44"/>
      <x:c r="DA1166" s="44"/>
      <x:c r="DB1166" s="44"/>
      <x:c r="DC1166" s="44"/>
      <x:c r="DD1166" s="44"/>
      <x:c r="DE1166" s="44"/>
      <x:c r="DF1166" s="44"/>
      <x:c r="DG1166" s="44"/>
      <x:c r="DH1166" s="44"/>
      <x:c r="DI1166" s="44"/>
      <x:c r="DJ1166" s="44"/>
      <x:c r="DK1166" s="44"/>
      <x:c r="DL1166" s="44"/>
      <x:c r="DM1166" s="44"/>
      <x:c r="DN1166" s="44"/>
      <x:c r="DO1166" s="44"/>
      <x:c r="DP1166" s="44"/>
      <x:c r="DQ1166" s="44"/>
      <x:c r="DR1166" s="44"/>
      <x:c r="DS1166" s="44"/>
      <x:c r="DT1166" s="44"/>
      <x:c r="DU1166" s="44"/>
      <x:c r="DV1166" s="44"/>
      <x:c r="DW1166" s="44"/>
      <x:c r="DX1166" s="44"/>
      <x:c r="DY1166" s="44"/>
      <x:c r="DZ1166" s="44"/>
      <x:c r="EA1166" s="44"/>
      <x:c r="EB1166" s="44"/>
      <x:c r="EC1166" s="44"/>
      <x:c r="ED1166" s="44"/>
      <x:c r="EE1166" s="44"/>
      <x:c r="EF1166" s="44"/>
      <x:c r="EG1166" s="44"/>
      <x:c r="EH1166" s="44"/>
      <x:c r="EI1166" s="44"/>
      <x:c r="EJ1166" s="44"/>
      <x:c r="EK1166" s="44"/>
      <x:c r="EL1166" s="44"/>
      <x:c r="EM1166" s="44"/>
      <x:c r="EN1166" s="44"/>
      <x:c r="EO1166" s="44"/>
      <x:c r="EP1166" s="44"/>
      <x:c r="EQ1166" s="44"/>
      <x:c r="ER1166" s="44"/>
      <x:c r="ES1166" s="44"/>
      <x:c r="ET1166" s="44"/>
      <x:c r="EU1166" s="44"/>
      <x:c r="EV1166" s="44"/>
      <x:c r="EW1166" s="44"/>
      <x:c r="EX1166" s="44"/>
      <x:c r="EY1166" s="44"/>
      <x:c r="EZ1166" s="44"/>
      <x:c r="FA1166" s="44"/>
      <x:c r="FB1166" s="44"/>
      <x:c r="FC1166" s="44"/>
      <x:c r="FD1166" s="44"/>
      <x:c r="FE1166" s="44"/>
      <x:c r="FF1166" s="44"/>
      <x:c r="FG1166" s="44"/>
      <x:c r="FH1166" s="44"/>
      <x:c r="FI1166" s="44"/>
      <x:c r="FJ1166" s="44"/>
      <x:c r="FK1166" s="44"/>
      <x:c r="FL1166" s="44"/>
      <x:c r="FM1166" s="44"/>
      <x:c r="FN1166" s="44"/>
      <x:c r="FO1166" s="44"/>
      <x:c r="FP1166" s="44"/>
      <x:c r="FQ1166" s="44"/>
      <x:c r="FR1166" s="44"/>
      <x:c r="FS1166" s="44"/>
      <x:c r="FT1166" s="44"/>
      <x:c r="FU1166" s="44"/>
      <x:c r="FV1166" s="44"/>
      <x:c r="FW1166" s="44"/>
      <x:c r="FX1166" s="44"/>
      <x:c r="FY1166" s="44"/>
      <x:c r="FZ1166" s="44"/>
      <x:c r="GA1166" s="44"/>
      <x:c r="GB1166" s="44"/>
      <x:c r="GC1166" s="44"/>
      <x:c r="GD1166" s="44"/>
      <x:c r="GE1166" s="44"/>
      <x:c r="GF1166" s="44"/>
      <x:c r="GG1166" s="44"/>
      <x:c r="GH1166" s="44"/>
      <x:c r="GI1166" s="44"/>
      <x:c r="GJ1166" s="44"/>
      <x:c r="GK1166" s="44"/>
      <x:c r="GL1166" s="44"/>
      <x:c r="GM1166" s="44"/>
      <x:c r="GN1166" s="44"/>
      <x:c r="GO1166" s="44"/>
      <x:c r="GP1166" s="44"/>
      <x:c r="GQ1166" s="44"/>
      <x:c r="GR1166" s="44"/>
      <x:c r="GS1166" s="44"/>
      <x:c r="GT1166" s="44"/>
      <x:c r="GU1166" s="44"/>
      <x:c r="GV1166" s="44"/>
      <x:c r="GW1166" s="44"/>
      <x:c r="GX1166" s="44"/>
      <x:c r="GY1166" s="44"/>
      <x:c r="GZ1166" s="44"/>
      <x:c r="HA1166" s="44"/>
      <x:c r="HB1166" s="44"/>
      <x:c r="HC1166" s="44"/>
      <x:c r="HD1166" s="44"/>
      <x:c r="HE1166" s="44"/>
      <x:c r="HF1166" s="44"/>
      <x:c r="HG1166" s="44"/>
      <x:c r="HH1166" s="44"/>
      <x:c r="HI1166" s="44"/>
      <x:c r="HJ1166" s="44"/>
      <x:c r="HK1166" s="44"/>
      <x:c r="HL1166" s="44"/>
      <x:c r="HM1166" s="44"/>
      <x:c r="HN1166" s="44"/>
      <x:c r="HO1166" s="44"/>
      <x:c r="HP1166" s="44"/>
      <x:c r="HQ1166" s="44"/>
      <x:c r="HR1166" s="44"/>
      <x:c r="HS1166" s="44"/>
      <x:c r="HT1166" s="44"/>
      <x:c r="HU1166" s="44"/>
      <x:c r="HV1166" s="44"/>
      <x:c r="HW1166" s="44"/>
      <x:c r="HX1166" s="44"/>
      <x:c r="HY1166" s="44"/>
      <x:c r="HZ1166" s="44"/>
      <x:c r="IA1166" s="44"/>
      <x:c r="IB1166" s="44"/>
      <x:c r="IC1166" s="44"/>
      <x:c r="ID1166" s="44"/>
      <x:c r="IE1166" s="44"/>
      <x:c r="IF1166" s="44"/>
      <x:c r="IG1166" s="44"/>
      <x:c r="IH1166" s="44"/>
      <x:c r="II1166" s="44"/>
      <x:c r="IJ1166" s="44"/>
      <x:c r="IK1166" s="44"/>
      <x:c r="IL1166" s="44"/>
      <x:c r="IM1166" s="44"/>
      <x:c r="IN1166" s="44"/>
    </x:row>
    <x:row r="1167" spans="1:248" s="198" customFormat="1" ht="31.15" customHeight="1" x14ac:dyDescent="0.2">
      <x:c r="A1167" s="255" t="s">
        <x:v>3980</x:v>
      </x:c>
      <x:c r="B1167" s="255" t="s">
        <x:v>3964</x:v>
      </x:c>
      <x:c r="C1167" s="255" t="s">
        <x:v>25</x:v>
      </x:c>
      <x:c r="D1167" s="255" t="s">
        <x:v>3598</x:v>
      </x:c>
      <x:c r="E1167" s="270">
        <x:v>45814</x:v>
      </x:c>
      <x:c r="F1167" s="273">
        <x:v>46006</x:v>
      </x:c>
      <x:c r="G1167" s="270"/>
      <x:c r="H1167" s="277"/>
      <x:c r="I1167" s="277"/>
      <x:c r="J1167" s="277"/>
      <x:c r="K1167" s="277"/>
      <x:c r="L1167" s="277">
        <x:v>0</x:v>
      </x:c>
      <x:c r="M1167" s="255" t="s">
        <x:v>407</x:v>
      </x:c>
      <x:c r="N1167" s="255" t="s">
        <x:v>22</x:v>
      </x:c>
      <x:c r="O1167" s="255" t="s">
        <x:v>22</x:v>
      </x:c>
      <x:c r="P1167" s="255" t="s">
        <x:v>22</x:v>
      </x:c>
      <x:c r="Q1167" s="255" t="s">
        <x:v>22</x:v>
      </x:c>
      <x:c r="R1167" s="255" t="s">
        <x:v>22</x:v>
      </x:c>
      <x:c r="S1167" s="255" t="s">
        <x:v>22</x:v>
      </x:c>
      <x:c r="T1167" s="255" t="s">
        <x:v>22</x:v>
      </x:c>
      <x:c r="U1167" s="255" t="s">
        <x:v>22</x:v>
      </x:c>
      <x:c r="V1167" s="255" t="s">
        <x:v>99</x:v>
      </x:c>
      <x:c r="W1167" s="255"/>
      <x:c r="X1167" s="44"/>
      <x:c r="Y1167" s="44"/>
      <x:c r="Z1167" s="44"/>
      <x:c r="AA1167" s="44"/>
      <x:c r="AB1167" s="44"/>
      <x:c r="AC1167" s="44"/>
      <x:c r="AD1167" s="44"/>
      <x:c r="AE1167" s="44"/>
      <x:c r="AF1167" s="44"/>
      <x:c r="AG1167" s="44"/>
      <x:c r="AH1167" s="44"/>
      <x:c r="AI1167" s="44"/>
      <x:c r="AJ1167" s="44"/>
      <x:c r="AK1167" s="44"/>
      <x:c r="AL1167" s="44"/>
      <x:c r="AM1167" s="44"/>
      <x:c r="AN1167" s="44"/>
      <x:c r="AO1167" s="44"/>
      <x:c r="AP1167" s="44"/>
      <x:c r="AQ1167" s="44"/>
      <x:c r="AR1167" s="44"/>
      <x:c r="AS1167" s="44"/>
      <x:c r="AT1167" s="44"/>
      <x:c r="AU1167" s="44"/>
      <x:c r="AV1167" s="44"/>
      <x:c r="AW1167" s="44"/>
      <x:c r="AX1167" s="44"/>
      <x:c r="AY1167" s="44"/>
      <x:c r="AZ1167" s="44"/>
      <x:c r="BA1167" s="44"/>
      <x:c r="BB1167" s="44"/>
      <x:c r="BC1167" s="44"/>
      <x:c r="BD1167" s="44"/>
      <x:c r="BE1167" s="44"/>
      <x:c r="BF1167" s="44"/>
      <x:c r="BG1167" s="44"/>
      <x:c r="BH1167" s="44"/>
      <x:c r="BI1167" s="44"/>
      <x:c r="BJ1167" s="44"/>
      <x:c r="BK1167" s="44"/>
      <x:c r="BL1167" s="44"/>
      <x:c r="BM1167" s="44"/>
      <x:c r="BN1167" s="44"/>
      <x:c r="BO1167" s="44"/>
      <x:c r="BP1167" s="44"/>
      <x:c r="BQ1167" s="44"/>
      <x:c r="BR1167" s="44"/>
      <x:c r="BS1167" s="44"/>
      <x:c r="BT1167" s="44"/>
      <x:c r="BU1167" s="44"/>
      <x:c r="BV1167" s="44"/>
      <x:c r="BW1167" s="44"/>
      <x:c r="BX1167" s="44"/>
      <x:c r="BY1167" s="44"/>
      <x:c r="BZ1167" s="44"/>
      <x:c r="CA1167" s="44"/>
      <x:c r="CB1167" s="44"/>
      <x:c r="CC1167" s="44"/>
      <x:c r="CD1167" s="44"/>
      <x:c r="CE1167" s="44"/>
      <x:c r="CF1167" s="44"/>
      <x:c r="CG1167" s="44"/>
      <x:c r="CH1167" s="44"/>
      <x:c r="CI1167" s="44"/>
      <x:c r="CJ1167" s="44"/>
      <x:c r="CK1167" s="44"/>
      <x:c r="CL1167" s="44"/>
      <x:c r="CM1167" s="44"/>
      <x:c r="CN1167" s="44"/>
      <x:c r="CO1167" s="44"/>
      <x:c r="CP1167" s="44"/>
      <x:c r="CQ1167" s="44"/>
      <x:c r="CR1167" s="44"/>
      <x:c r="CS1167" s="44"/>
      <x:c r="CT1167" s="44"/>
      <x:c r="CU1167" s="44"/>
      <x:c r="CV1167" s="44"/>
      <x:c r="CW1167" s="44"/>
      <x:c r="CX1167" s="44"/>
      <x:c r="CY1167" s="44"/>
      <x:c r="CZ1167" s="44"/>
      <x:c r="DA1167" s="44"/>
      <x:c r="DB1167" s="44"/>
      <x:c r="DC1167" s="44"/>
      <x:c r="DD1167" s="44"/>
      <x:c r="DE1167" s="44"/>
      <x:c r="DF1167" s="44"/>
      <x:c r="DG1167" s="44"/>
      <x:c r="DH1167" s="44"/>
      <x:c r="DI1167" s="44"/>
      <x:c r="DJ1167" s="44"/>
      <x:c r="DK1167" s="44"/>
      <x:c r="DL1167" s="44"/>
      <x:c r="DM1167" s="44"/>
      <x:c r="DN1167" s="44"/>
      <x:c r="DO1167" s="44"/>
      <x:c r="DP1167" s="44"/>
      <x:c r="DQ1167" s="44"/>
      <x:c r="DR1167" s="44"/>
      <x:c r="DS1167" s="44"/>
      <x:c r="DT1167" s="44"/>
      <x:c r="DU1167" s="44"/>
      <x:c r="DV1167" s="44"/>
      <x:c r="DW1167" s="44"/>
      <x:c r="DX1167" s="44"/>
      <x:c r="DY1167" s="44"/>
      <x:c r="DZ1167" s="44"/>
      <x:c r="EA1167" s="44"/>
      <x:c r="EB1167" s="44"/>
      <x:c r="EC1167" s="44"/>
      <x:c r="ED1167" s="44"/>
      <x:c r="EE1167" s="44"/>
      <x:c r="EF1167" s="44"/>
      <x:c r="EG1167" s="44"/>
      <x:c r="EH1167" s="44"/>
      <x:c r="EI1167" s="44"/>
      <x:c r="EJ1167" s="44"/>
      <x:c r="EK1167" s="44"/>
      <x:c r="EL1167" s="44"/>
      <x:c r="EM1167" s="44"/>
      <x:c r="EN1167" s="44"/>
      <x:c r="EO1167" s="44"/>
      <x:c r="EP1167" s="44"/>
      <x:c r="EQ1167" s="44"/>
      <x:c r="ER1167" s="44"/>
      <x:c r="ES1167" s="44"/>
      <x:c r="ET1167" s="44"/>
      <x:c r="EU1167" s="44"/>
      <x:c r="EV1167" s="44"/>
      <x:c r="EW1167" s="44"/>
      <x:c r="EX1167" s="44"/>
      <x:c r="EY1167" s="44"/>
      <x:c r="EZ1167" s="44"/>
      <x:c r="FA1167" s="44"/>
      <x:c r="FB1167" s="44"/>
      <x:c r="FC1167" s="44"/>
      <x:c r="FD1167" s="44"/>
      <x:c r="FE1167" s="44"/>
      <x:c r="FF1167" s="44"/>
      <x:c r="FG1167" s="44"/>
      <x:c r="FH1167" s="44"/>
      <x:c r="FI1167" s="44"/>
      <x:c r="FJ1167" s="44"/>
      <x:c r="FK1167" s="44"/>
      <x:c r="FL1167" s="44"/>
      <x:c r="FM1167" s="44"/>
      <x:c r="FN1167" s="44"/>
      <x:c r="FO1167" s="44"/>
      <x:c r="FP1167" s="44"/>
      <x:c r="FQ1167" s="44"/>
      <x:c r="FR1167" s="44"/>
      <x:c r="FS1167" s="44"/>
      <x:c r="FT1167" s="44"/>
      <x:c r="FU1167" s="44"/>
      <x:c r="FV1167" s="44"/>
      <x:c r="FW1167" s="44"/>
      <x:c r="FX1167" s="44"/>
      <x:c r="FY1167" s="44"/>
      <x:c r="FZ1167" s="44"/>
      <x:c r="GA1167" s="44"/>
      <x:c r="GB1167" s="44"/>
      <x:c r="GC1167" s="44"/>
      <x:c r="GD1167" s="44"/>
      <x:c r="GE1167" s="44"/>
      <x:c r="GF1167" s="44"/>
      <x:c r="GG1167" s="44"/>
      <x:c r="GH1167" s="44"/>
      <x:c r="GI1167" s="44"/>
      <x:c r="GJ1167" s="44"/>
      <x:c r="GK1167" s="44"/>
      <x:c r="GL1167" s="44"/>
      <x:c r="GM1167" s="44"/>
      <x:c r="GN1167" s="44"/>
      <x:c r="GO1167" s="44"/>
      <x:c r="GP1167" s="44"/>
      <x:c r="GQ1167" s="44"/>
      <x:c r="GR1167" s="44"/>
      <x:c r="GS1167" s="44"/>
      <x:c r="GT1167" s="44"/>
      <x:c r="GU1167" s="44"/>
      <x:c r="GV1167" s="44"/>
      <x:c r="GW1167" s="44"/>
      <x:c r="GX1167" s="44"/>
      <x:c r="GY1167" s="44"/>
      <x:c r="GZ1167" s="44"/>
      <x:c r="HA1167" s="44"/>
      <x:c r="HB1167" s="44"/>
      <x:c r="HC1167" s="44"/>
      <x:c r="HD1167" s="44"/>
      <x:c r="HE1167" s="44"/>
      <x:c r="HF1167" s="44"/>
      <x:c r="HG1167" s="44"/>
      <x:c r="HH1167" s="44"/>
      <x:c r="HI1167" s="44"/>
      <x:c r="HJ1167" s="44"/>
      <x:c r="HK1167" s="44"/>
      <x:c r="HL1167" s="44"/>
      <x:c r="HM1167" s="44"/>
      <x:c r="HN1167" s="44"/>
      <x:c r="HO1167" s="44"/>
      <x:c r="HP1167" s="44"/>
      <x:c r="HQ1167" s="44"/>
      <x:c r="HR1167" s="44"/>
      <x:c r="HS1167" s="44"/>
      <x:c r="HT1167" s="44"/>
      <x:c r="HU1167" s="44"/>
      <x:c r="HV1167" s="44"/>
      <x:c r="HW1167" s="44"/>
      <x:c r="HX1167" s="44"/>
      <x:c r="HY1167" s="44"/>
      <x:c r="HZ1167" s="44"/>
      <x:c r="IA1167" s="44"/>
      <x:c r="IB1167" s="44"/>
      <x:c r="IC1167" s="44"/>
      <x:c r="ID1167" s="44"/>
      <x:c r="IE1167" s="44"/>
      <x:c r="IF1167" s="44"/>
      <x:c r="IG1167" s="44"/>
      <x:c r="IH1167" s="44"/>
      <x:c r="II1167" s="44"/>
      <x:c r="IJ1167" s="44"/>
      <x:c r="IK1167" s="44"/>
      <x:c r="IL1167" s="44"/>
      <x:c r="IM1167" s="44"/>
      <x:c r="IN1167" s="44"/>
    </x:row>
    <x:row r="1168" spans="1:248" s="198" customFormat="1" ht="41.25" customHeight="1" x14ac:dyDescent="0.2">
      <x:c r="A1168" s="256" t="s">
        <x:v>3967</x:v>
      </x:c>
      <x:c r="B1168" s="259" t="s">
        <x:v>3965</x:v>
      </x:c>
      <x:c r="C1168" s="256" t="s">
        <x:v>137</x:v>
      </x:c>
      <x:c r="D1168" s="256" t="s">
        <x:v>3966</x:v>
      </x:c>
      <x:c r="E1168" s="86">
        <x:v>45859</x:v>
      </x:c>
      <x:c r="F1168" s="274">
        <x:v>46006</x:v>
      </x:c>
      <x:c r="G1168" s="271"/>
      <x:c r="H1168" s="278"/>
      <x:c r="I1168" s="280"/>
      <x:c r="J1168" s="278"/>
      <x:c r="K1168" s="278"/>
      <x:c r="L1168" s="278">
        <x:v>0</x:v>
      </x:c>
      <x:c r="M1168" s="255" t="s">
        <x:v>22</x:v>
      </x:c>
      <x:c r="N1168" s="255" t="s">
        <x:v>407</x:v>
      </x:c>
      <x:c r="O1168" s="255" t="s">
        <x:v>22</x:v>
      </x:c>
      <x:c r="P1168" s="255" t="s">
        <x:v>22</x:v>
      </x:c>
      <x:c r="Q1168" s="255" t="s">
        <x:v>22</x:v>
      </x:c>
      <x:c r="R1168" s="255" t="s">
        <x:v>22</x:v>
      </x:c>
      <x:c r="S1168" s="255" t="s">
        <x:v>22</x:v>
      </x:c>
      <x:c r="T1168" s="255" t="s">
        <x:v>22</x:v>
      </x:c>
      <x:c r="U1168" s="255" t="s">
        <x:v>22</x:v>
      </x:c>
      <x:c r="V1168" s="255" t="s">
        <x:v>99</x:v>
      </x:c>
      <x:c r="W1168" s="255" t="s">
        <x:v>422</x:v>
      </x:c>
      <x:c r="X1168" s="44"/>
      <x:c r="Y1168" s="44"/>
      <x:c r="Z1168" s="44"/>
      <x:c r="AA1168" s="44"/>
      <x:c r="AB1168" s="44"/>
      <x:c r="AC1168" s="44"/>
      <x:c r="AD1168" s="44"/>
      <x:c r="AE1168" s="44"/>
      <x:c r="AF1168" s="44"/>
      <x:c r="AG1168" s="44"/>
      <x:c r="AH1168" s="44"/>
      <x:c r="AI1168" s="44"/>
      <x:c r="AJ1168" s="44"/>
      <x:c r="AK1168" s="44"/>
      <x:c r="AL1168" s="44"/>
      <x:c r="AM1168" s="44"/>
      <x:c r="AN1168" s="44"/>
      <x:c r="AO1168" s="44"/>
      <x:c r="AP1168" s="44"/>
      <x:c r="AQ1168" s="44"/>
      <x:c r="AR1168" s="44"/>
      <x:c r="AS1168" s="44"/>
      <x:c r="AT1168" s="44"/>
      <x:c r="AU1168" s="44"/>
      <x:c r="AV1168" s="44"/>
      <x:c r="AW1168" s="44"/>
      <x:c r="AX1168" s="44"/>
      <x:c r="AY1168" s="44"/>
      <x:c r="AZ1168" s="44"/>
      <x:c r="BA1168" s="44"/>
      <x:c r="BB1168" s="44"/>
      <x:c r="BC1168" s="44"/>
      <x:c r="BD1168" s="44"/>
      <x:c r="BE1168" s="44"/>
      <x:c r="BF1168" s="44"/>
      <x:c r="BG1168" s="44"/>
      <x:c r="BH1168" s="44"/>
      <x:c r="BI1168" s="44"/>
      <x:c r="BJ1168" s="44"/>
      <x:c r="BK1168" s="44"/>
      <x:c r="BL1168" s="44"/>
      <x:c r="BM1168" s="44"/>
      <x:c r="BN1168" s="44"/>
      <x:c r="BO1168" s="44"/>
      <x:c r="BP1168" s="44"/>
      <x:c r="BQ1168" s="44"/>
      <x:c r="BR1168" s="44"/>
      <x:c r="BS1168" s="44"/>
      <x:c r="BT1168" s="44"/>
      <x:c r="BU1168" s="44"/>
      <x:c r="BV1168" s="44"/>
      <x:c r="BW1168" s="44"/>
      <x:c r="BX1168" s="44"/>
      <x:c r="BY1168" s="44"/>
      <x:c r="BZ1168" s="44"/>
      <x:c r="CA1168" s="44"/>
      <x:c r="CB1168" s="44"/>
      <x:c r="CC1168" s="44"/>
      <x:c r="CD1168" s="44"/>
      <x:c r="CE1168" s="44"/>
      <x:c r="CF1168" s="44"/>
      <x:c r="CG1168" s="44"/>
      <x:c r="CH1168" s="44"/>
      <x:c r="CI1168" s="44"/>
      <x:c r="CJ1168" s="44"/>
      <x:c r="CK1168" s="44"/>
      <x:c r="CL1168" s="44"/>
      <x:c r="CM1168" s="44"/>
      <x:c r="CN1168" s="44"/>
      <x:c r="CO1168" s="44"/>
      <x:c r="CP1168" s="44"/>
      <x:c r="CQ1168" s="44"/>
      <x:c r="CR1168" s="44"/>
      <x:c r="CS1168" s="44"/>
      <x:c r="CT1168" s="44"/>
      <x:c r="CU1168" s="44"/>
      <x:c r="CV1168" s="44"/>
      <x:c r="CW1168" s="44"/>
      <x:c r="CX1168" s="44"/>
      <x:c r="CY1168" s="44"/>
      <x:c r="CZ1168" s="44"/>
      <x:c r="DA1168" s="44"/>
      <x:c r="DB1168" s="44"/>
      <x:c r="DC1168" s="44"/>
      <x:c r="DD1168" s="44"/>
      <x:c r="DE1168" s="44"/>
      <x:c r="DF1168" s="44"/>
      <x:c r="DG1168" s="44"/>
      <x:c r="DH1168" s="44"/>
      <x:c r="DI1168" s="44"/>
      <x:c r="DJ1168" s="44"/>
      <x:c r="DK1168" s="44"/>
      <x:c r="DL1168" s="44"/>
      <x:c r="DM1168" s="44"/>
      <x:c r="DN1168" s="44"/>
      <x:c r="DO1168" s="44"/>
      <x:c r="DP1168" s="44"/>
      <x:c r="DQ1168" s="44"/>
      <x:c r="DR1168" s="44"/>
      <x:c r="DS1168" s="44"/>
      <x:c r="DT1168" s="44"/>
      <x:c r="DU1168" s="44"/>
      <x:c r="DV1168" s="44"/>
      <x:c r="DW1168" s="44"/>
      <x:c r="DX1168" s="44"/>
      <x:c r="DY1168" s="44"/>
      <x:c r="DZ1168" s="44"/>
      <x:c r="EA1168" s="44"/>
      <x:c r="EB1168" s="44"/>
      <x:c r="EC1168" s="44"/>
      <x:c r="ED1168" s="44"/>
      <x:c r="EE1168" s="44"/>
      <x:c r="EF1168" s="44"/>
      <x:c r="EG1168" s="44"/>
      <x:c r="EH1168" s="44"/>
      <x:c r="EI1168" s="44"/>
      <x:c r="EJ1168" s="44"/>
      <x:c r="EK1168" s="44"/>
      <x:c r="EL1168" s="44"/>
      <x:c r="EM1168" s="44"/>
      <x:c r="EN1168" s="44"/>
      <x:c r="EO1168" s="44"/>
      <x:c r="EP1168" s="44"/>
      <x:c r="EQ1168" s="44"/>
      <x:c r="ER1168" s="44"/>
      <x:c r="ES1168" s="44"/>
      <x:c r="ET1168" s="44"/>
      <x:c r="EU1168" s="44"/>
      <x:c r="EV1168" s="44"/>
      <x:c r="EW1168" s="44"/>
      <x:c r="EX1168" s="44"/>
      <x:c r="EY1168" s="44"/>
      <x:c r="EZ1168" s="44"/>
      <x:c r="FA1168" s="44"/>
      <x:c r="FB1168" s="44"/>
      <x:c r="FC1168" s="44"/>
      <x:c r="FD1168" s="44"/>
      <x:c r="FE1168" s="44"/>
      <x:c r="FF1168" s="44"/>
      <x:c r="FG1168" s="44"/>
      <x:c r="FH1168" s="44"/>
      <x:c r="FI1168" s="44"/>
      <x:c r="FJ1168" s="44"/>
      <x:c r="FK1168" s="44"/>
      <x:c r="FL1168" s="44"/>
      <x:c r="FM1168" s="44"/>
      <x:c r="FN1168" s="44"/>
      <x:c r="FO1168" s="44"/>
      <x:c r="FP1168" s="44"/>
      <x:c r="FQ1168" s="44"/>
      <x:c r="FR1168" s="44"/>
      <x:c r="FS1168" s="44"/>
      <x:c r="FT1168" s="44"/>
      <x:c r="FU1168" s="44"/>
      <x:c r="FV1168" s="44"/>
      <x:c r="FW1168" s="44"/>
      <x:c r="FX1168" s="44"/>
      <x:c r="FY1168" s="44"/>
      <x:c r="FZ1168" s="44"/>
      <x:c r="GA1168" s="44"/>
      <x:c r="GB1168" s="44"/>
      <x:c r="GC1168" s="44"/>
      <x:c r="GD1168" s="44"/>
      <x:c r="GE1168" s="44"/>
      <x:c r="GF1168" s="44"/>
      <x:c r="GG1168" s="44"/>
      <x:c r="GH1168" s="44"/>
      <x:c r="GI1168" s="44"/>
      <x:c r="GJ1168" s="44"/>
      <x:c r="GK1168" s="44"/>
      <x:c r="GL1168" s="44"/>
      <x:c r="GM1168" s="44"/>
      <x:c r="GN1168" s="44"/>
      <x:c r="GO1168" s="44"/>
      <x:c r="GP1168" s="44"/>
      <x:c r="GQ1168" s="44"/>
      <x:c r="GR1168" s="44"/>
      <x:c r="GS1168" s="44"/>
      <x:c r="GT1168" s="44"/>
      <x:c r="GU1168" s="44"/>
      <x:c r="GV1168" s="44"/>
      <x:c r="GW1168" s="44"/>
      <x:c r="GX1168" s="44"/>
      <x:c r="GY1168" s="44"/>
      <x:c r="GZ1168" s="44"/>
      <x:c r="HA1168" s="44"/>
      <x:c r="HB1168" s="44"/>
      <x:c r="HC1168" s="44"/>
      <x:c r="HD1168" s="44"/>
      <x:c r="HE1168" s="44"/>
      <x:c r="HF1168" s="44"/>
      <x:c r="HG1168" s="44"/>
      <x:c r="HH1168" s="44"/>
      <x:c r="HI1168" s="44"/>
      <x:c r="HJ1168" s="44"/>
      <x:c r="HK1168" s="44"/>
      <x:c r="HL1168" s="44"/>
      <x:c r="HM1168" s="44"/>
      <x:c r="HN1168" s="44"/>
      <x:c r="HO1168" s="44"/>
      <x:c r="HP1168" s="44"/>
      <x:c r="HQ1168" s="44"/>
      <x:c r="HR1168" s="44"/>
      <x:c r="HS1168" s="44"/>
      <x:c r="HT1168" s="44"/>
      <x:c r="HU1168" s="44"/>
      <x:c r="HV1168" s="44"/>
      <x:c r="HW1168" s="44"/>
      <x:c r="HX1168" s="44"/>
      <x:c r="HY1168" s="44"/>
      <x:c r="HZ1168" s="44"/>
      <x:c r="IA1168" s="44"/>
      <x:c r="IB1168" s="44"/>
      <x:c r="IC1168" s="44"/>
      <x:c r="ID1168" s="44"/>
      <x:c r="IE1168" s="44"/>
      <x:c r="IF1168" s="44"/>
      <x:c r="IG1168" s="44"/>
      <x:c r="IH1168" s="44"/>
      <x:c r="II1168" s="44"/>
      <x:c r="IJ1168" s="44"/>
      <x:c r="IK1168" s="44"/>
      <x:c r="IL1168" s="44"/>
      <x:c r="IM1168" s="44"/>
      <x:c r="IN1168" s="44"/>
    </x:row>
    <x:row r="1169" spans="1:248" s="198" customFormat="1" ht="41.25" customHeight="1" x14ac:dyDescent="0.2">
      <x:c r="A1169" s="259" t="s">
        <x:v>3939</x:v>
      </x:c>
      <x:c r="B1169" s="263" t="s">
        <x:v>3968</x:v>
      </x:c>
      <x:c r="C1169" s="232" t="s">
        <x:v>85</x:v>
      </x:c>
      <x:c r="D1169" s="232" t="s">
        <x:v>3969</x:v>
      </x:c>
      <x:c r="E1169" s="86">
        <x:v>45915</x:v>
      </x:c>
      <x:c r="F1169" s="235">
        <x:v>46022</x:v>
      </x:c>
      <x:c r="G1169" s="233"/>
      <x:c r="H1169" s="794"/>
      <x:c r="I1169" s="234"/>
      <x:c r="J1169" s="278"/>
      <x:c r="K1169" s="278"/>
      <x:c r="L1169" s="278">
        <x:v>0</x:v>
      </x:c>
      <x:c r="M1169" s="255" t="s">
        <x:v>407</x:v>
      </x:c>
      <x:c r="N1169" s="255" t="s">
        <x:v>22</x:v>
      </x:c>
      <x:c r="O1169" s="255" t="s">
        <x:v>22</x:v>
      </x:c>
      <x:c r="P1169" s="255" t="s">
        <x:v>22</x:v>
      </x:c>
      <x:c r="Q1169" s="255" t="s">
        <x:v>22</x:v>
      </x:c>
      <x:c r="R1169" s="255" t="s">
        <x:v>22</x:v>
      </x:c>
      <x:c r="S1169" s="255" t="s">
        <x:v>22</x:v>
      </x:c>
      <x:c r="T1169" s="255" t="s">
        <x:v>22</x:v>
      </x:c>
      <x:c r="U1169" s="255" t="s">
        <x:v>22</x:v>
      </x:c>
      <x:c r="V1169" s="255" t="s">
        <x:v>99</x:v>
      </x:c>
      <x:c r="W1169" s="795" t="s">
        <x:v>422</x:v>
      </x:c>
      <x:c r="X1169" s="44"/>
      <x:c r="Y1169" s="44"/>
      <x:c r="Z1169" s="44"/>
      <x:c r="AA1169" s="44"/>
      <x:c r="AB1169" s="44"/>
      <x:c r="AC1169" s="44"/>
      <x:c r="AD1169" s="44"/>
      <x:c r="AE1169" s="44"/>
      <x:c r="AF1169" s="44"/>
      <x:c r="AG1169" s="44"/>
      <x:c r="AH1169" s="44"/>
      <x:c r="AI1169" s="44"/>
      <x:c r="AJ1169" s="44"/>
      <x:c r="AK1169" s="44"/>
      <x:c r="AL1169" s="44"/>
      <x:c r="AM1169" s="44"/>
      <x:c r="AN1169" s="44"/>
      <x:c r="AO1169" s="44"/>
      <x:c r="AP1169" s="44"/>
      <x:c r="AQ1169" s="44"/>
      <x:c r="AR1169" s="44"/>
      <x:c r="AS1169" s="44"/>
      <x:c r="AT1169" s="44"/>
      <x:c r="AU1169" s="44"/>
      <x:c r="AV1169" s="44"/>
      <x:c r="AW1169" s="44"/>
      <x:c r="AX1169" s="44"/>
      <x:c r="AY1169" s="44"/>
      <x:c r="AZ1169" s="44"/>
      <x:c r="BA1169" s="44"/>
      <x:c r="BB1169" s="44"/>
      <x:c r="BC1169" s="44"/>
      <x:c r="BD1169" s="44"/>
      <x:c r="BE1169" s="44"/>
      <x:c r="BF1169" s="44"/>
      <x:c r="BG1169" s="44"/>
      <x:c r="BH1169" s="44"/>
      <x:c r="BI1169" s="44"/>
      <x:c r="BJ1169" s="44"/>
      <x:c r="BK1169" s="44"/>
      <x:c r="BL1169" s="44"/>
      <x:c r="BM1169" s="44"/>
      <x:c r="BN1169" s="44"/>
      <x:c r="BO1169" s="44"/>
      <x:c r="BP1169" s="44"/>
      <x:c r="BQ1169" s="44"/>
      <x:c r="BR1169" s="44"/>
      <x:c r="BS1169" s="44"/>
      <x:c r="BT1169" s="44"/>
      <x:c r="BU1169" s="44"/>
      <x:c r="BV1169" s="44"/>
      <x:c r="BW1169" s="44"/>
      <x:c r="BX1169" s="44"/>
      <x:c r="BY1169" s="44"/>
      <x:c r="BZ1169" s="44"/>
      <x:c r="CA1169" s="44"/>
      <x:c r="CB1169" s="44"/>
      <x:c r="CC1169" s="44"/>
      <x:c r="CD1169" s="44"/>
      <x:c r="CE1169" s="44"/>
      <x:c r="CF1169" s="44"/>
      <x:c r="CG1169" s="44"/>
      <x:c r="CH1169" s="44"/>
      <x:c r="CI1169" s="44"/>
      <x:c r="CJ1169" s="44"/>
      <x:c r="CK1169" s="44"/>
      <x:c r="CL1169" s="44"/>
      <x:c r="CM1169" s="44"/>
      <x:c r="CN1169" s="44"/>
      <x:c r="CO1169" s="44"/>
      <x:c r="CP1169" s="44"/>
      <x:c r="CQ1169" s="44"/>
      <x:c r="CR1169" s="44"/>
      <x:c r="CS1169" s="44"/>
      <x:c r="CT1169" s="44"/>
      <x:c r="CU1169" s="44"/>
      <x:c r="CV1169" s="44"/>
      <x:c r="CW1169" s="44"/>
      <x:c r="CX1169" s="44"/>
      <x:c r="CY1169" s="44"/>
      <x:c r="CZ1169" s="44"/>
      <x:c r="DA1169" s="44"/>
      <x:c r="DB1169" s="44"/>
      <x:c r="DC1169" s="44"/>
      <x:c r="DD1169" s="44"/>
      <x:c r="DE1169" s="44"/>
      <x:c r="DF1169" s="44"/>
      <x:c r="DG1169" s="44"/>
      <x:c r="DH1169" s="44"/>
      <x:c r="DI1169" s="44"/>
      <x:c r="DJ1169" s="44"/>
      <x:c r="DK1169" s="44"/>
      <x:c r="DL1169" s="44"/>
      <x:c r="DM1169" s="44"/>
      <x:c r="DN1169" s="44"/>
      <x:c r="DO1169" s="44"/>
      <x:c r="DP1169" s="44"/>
      <x:c r="DQ1169" s="44"/>
      <x:c r="DR1169" s="44"/>
      <x:c r="DS1169" s="44"/>
      <x:c r="DT1169" s="44"/>
      <x:c r="DU1169" s="44"/>
      <x:c r="DV1169" s="44"/>
      <x:c r="DW1169" s="44"/>
      <x:c r="DX1169" s="44"/>
      <x:c r="DY1169" s="44"/>
      <x:c r="DZ1169" s="44"/>
      <x:c r="EA1169" s="44"/>
      <x:c r="EB1169" s="44"/>
      <x:c r="EC1169" s="44"/>
      <x:c r="ED1169" s="44"/>
      <x:c r="EE1169" s="44"/>
      <x:c r="EF1169" s="44"/>
      <x:c r="EG1169" s="44"/>
      <x:c r="EH1169" s="44"/>
      <x:c r="EI1169" s="44"/>
      <x:c r="EJ1169" s="44"/>
      <x:c r="EK1169" s="44"/>
      <x:c r="EL1169" s="44"/>
      <x:c r="EM1169" s="44"/>
      <x:c r="EN1169" s="44"/>
      <x:c r="EO1169" s="44"/>
      <x:c r="EP1169" s="44"/>
      <x:c r="EQ1169" s="44"/>
      <x:c r="ER1169" s="44"/>
      <x:c r="ES1169" s="44"/>
      <x:c r="ET1169" s="44"/>
      <x:c r="EU1169" s="44"/>
      <x:c r="EV1169" s="44"/>
      <x:c r="EW1169" s="44"/>
      <x:c r="EX1169" s="44"/>
      <x:c r="EY1169" s="44"/>
      <x:c r="EZ1169" s="44"/>
      <x:c r="FA1169" s="44"/>
      <x:c r="FB1169" s="44"/>
      <x:c r="FC1169" s="44"/>
      <x:c r="FD1169" s="44"/>
      <x:c r="FE1169" s="44"/>
      <x:c r="FF1169" s="44"/>
      <x:c r="FG1169" s="44"/>
      <x:c r="FH1169" s="44"/>
      <x:c r="FI1169" s="44"/>
      <x:c r="FJ1169" s="44"/>
      <x:c r="FK1169" s="44"/>
      <x:c r="FL1169" s="44"/>
      <x:c r="FM1169" s="44"/>
      <x:c r="FN1169" s="44"/>
      <x:c r="FO1169" s="44"/>
      <x:c r="FP1169" s="44"/>
      <x:c r="FQ1169" s="44"/>
      <x:c r="FR1169" s="44"/>
      <x:c r="FS1169" s="44"/>
      <x:c r="FT1169" s="44"/>
      <x:c r="FU1169" s="44"/>
      <x:c r="FV1169" s="44"/>
      <x:c r="FW1169" s="44"/>
      <x:c r="FX1169" s="44"/>
      <x:c r="FY1169" s="44"/>
      <x:c r="FZ1169" s="44"/>
      <x:c r="GA1169" s="44"/>
      <x:c r="GB1169" s="44"/>
      <x:c r="GC1169" s="44"/>
      <x:c r="GD1169" s="44"/>
      <x:c r="GE1169" s="44"/>
      <x:c r="GF1169" s="44"/>
      <x:c r="GG1169" s="44"/>
      <x:c r="GH1169" s="44"/>
      <x:c r="GI1169" s="44"/>
      <x:c r="GJ1169" s="44"/>
      <x:c r="GK1169" s="44"/>
      <x:c r="GL1169" s="44"/>
      <x:c r="GM1169" s="44"/>
      <x:c r="GN1169" s="44"/>
      <x:c r="GO1169" s="44"/>
      <x:c r="GP1169" s="44"/>
      <x:c r="GQ1169" s="44"/>
      <x:c r="GR1169" s="44"/>
      <x:c r="GS1169" s="44"/>
      <x:c r="GT1169" s="44"/>
      <x:c r="GU1169" s="44"/>
      <x:c r="GV1169" s="44"/>
      <x:c r="GW1169" s="44"/>
      <x:c r="GX1169" s="44"/>
      <x:c r="GY1169" s="44"/>
      <x:c r="GZ1169" s="44"/>
      <x:c r="HA1169" s="44"/>
      <x:c r="HB1169" s="44"/>
      <x:c r="HC1169" s="44"/>
      <x:c r="HD1169" s="44"/>
      <x:c r="HE1169" s="44"/>
      <x:c r="HF1169" s="44"/>
      <x:c r="HG1169" s="44"/>
      <x:c r="HH1169" s="44"/>
      <x:c r="HI1169" s="44"/>
      <x:c r="HJ1169" s="44"/>
      <x:c r="HK1169" s="44"/>
      <x:c r="HL1169" s="44"/>
      <x:c r="HM1169" s="44"/>
      <x:c r="HN1169" s="44"/>
      <x:c r="HO1169" s="44"/>
      <x:c r="HP1169" s="44"/>
      <x:c r="HQ1169" s="44"/>
      <x:c r="HR1169" s="44"/>
      <x:c r="HS1169" s="44"/>
      <x:c r="HT1169" s="44"/>
      <x:c r="HU1169" s="44"/>
      <x:c r="HV1169" s="44"/>
      <x:c r="HW1169" s="44"/>
      <x:c r="HX1169" s="44"/>
      <x:c r="HY1169" s="44"/>
      <x:c r="HZ1169" s="44"/>
      <x:c r="IA1169" s="44"/>
      <x:c r="IB1169" s="44"/>
      <x:c r="IC1169" s="44"/>
      <x:c r="ID1169" s="44"/>
      <x:c r="IE1169" s="44"/>
      <x:c r="IF1169" s="44"/>
      <x:c r="IG1169" s="44"/>
      <x:c r="IH1169" s="44"/>
      <x:c r="II1169" s="44"/>
      <x:c r="IJ1169" s="44"/>
      <x:c r="IK1169" s="44"/>
      <x:c r="IL1169" s="44"/>
      <x:c r="IM1169" s="44"/>
      <x:c r="IN1169" s="44"/>
    </x:row>
    <x:row r="1170" spans="1:248" s="198" customFormat="1" ht="28.5" customHeight="1" x14ac:dyDescent="0.2">
      <x:c r="A1170" s="254" t="s">
        <x:v>3999</x:v>
      </x:c>
      <x:c r="B1170" s="254" t="s">
        <x:v>4000</x:v>
      </x:c>
      <x:c r="C1170" s="254" t="s">
        <x:v>1215</x:v>
      </x:c>
      <x:c r="D1170" s="254" t="s">
        <x:v>2963</x:v>
      </x:c>
      <x:c r="E1170" s="444">
        <x:v>45691</x:v>
      </x:c>
      <x:c r="F1170" s="303">
        <x:v>45716</x:v>
      </x:c>
      <x:c r="G1170" s="796"/>
      <x:c r="H1170" s="797"/>
      <x:c r="I1170" s="227">
        <x:v>351520.38</x:v>
      </x:c>
      <x:c r="J1170" s="797"/>
      <x:c r="K1170" s="797"/>
      <x:c r="L1170" s="798">
        <x:v>99</x:v>
      </x:c>
      <x:c r="M1170" s="254" t="s">
        <x:v>2090</x:v>
      </x:c>
      <x:c r="N1170" s="254" t="s">
        <x:v>22</x:v>
      </x:c>
      <x:c r="O1170" s="254" t="s">
        <x:v>22</x:v>
      </x:c>
      <x:c r="P1170" s="254" t="s">
        <x:v>22</x:v>
      </x:c>
      <x:c r="Q1170" s="254" t="s">
        <x:v>22</x:v>
      </x:c>
      <x:c r="R1170" s="254" t="s">
        <x:v>22</x:v>
      </x:c>
      <x:c r="S1170" s="254" t="s">
        <x:v>22</x:v>
      </x:c>
      <x:c r="T1170" s="254" t="s">
        <x:v>22</x:v>
      </x:c>
      <x:c r="U1170" s="254" t="s">
        <x:v>22</x:v>
      </x:c>
      <x:c r="V1170" s="254" t="s">
        <x:v>99</x:v>
      </x:c>
      <x:c r="W1170" s="254"/>
      <x:c r="X1170" s="44"/>
      <x:c r="Y1170" s="44"/>
      <x:c r="Z1170" s="44"/>
      <x:c r="AA1170" s="44"/>
      <x:c r="AB1170" s="44"/>
      <x:c r="AC1170" s="44"/>
      <x:c r="AD1170" s="44"/>
      <x:c r="AE1170" s="44"/>
      <x:c r="AF1170" s="44"/>
      <x:c r="AG1170" s="44"/>
      <x:c r="AH1170" s="44"/>
      <x:c r="AI1170" s="44"/>
      <x:c r="AJ1170" s="44"/>
      <x:c r="AK1170" s="44"/>
      <x:c r="AL1170" s="44"/>
      <x:c r="AM1170" s="44"/>
      <x:c r="AN1170" s="44"/>
      <x:c r="AO1170" s="44"/>
      <x:c r="AP1170" s="44"/>
      <x:c r="AQ1170" s="44"/>
      <x:c r="AR1170" s="44"/>
      <x:c r="AS1170" s="44"/>
      <x:c r="AT1170" s="44"/>
      <x:c r="AU1170" s="44"/>
      <x:c r="AV1170" s="44"/>
      <x:c r="AW1170" s="44"/>
      <x:c r="AX1170" s="44"/>
      <x:c r="AY1170" s="44"/>
      <x:c r="AZ1170" s="44"/>
      <x:c r="BA1170" s="44"/>
      <x:c r="BB1170" s="44"/>
      <x:c r="BC1170" s="44"/>
      <x:c r="BD1170" s="44"/>
      <x:c r="BE1170" s="44"/>
      <x:c r="BF1170" s="44"/>
      <x:c r="BG1170" s="44"/>
      <x:c r="BH1170" s="44"/>
      <x:c r="BI1170" s="44"/>
      <x:c r="BJ1170" s="44"/>
      <x:c r="BK1170" s="44"/>
      <x:c r="BL1170" s="44"/>
      <x:c r="BM1170" s="44"/>
      <x:c r="BN1170" s="44"/>
      <x:c r="BO1170" s="44"/>
      <x:c r="BP1170" s="44"/>
      <x:c r="BQ1170" s="44"/>
      <x:c r="BR1170" s="44"/>
      <x:c r="BS1170" s="44"/>
      <x:c r="BT1170" s="44"/>
      <x:c r="BU1170" s="44"/>
      <x:c r="BV1170" s="44"/>
      <x:c r="BW1170" s="44"/>
      <x:c r="BX1170" s="44"/>
      <x:c r="BY1170" s="44"/>
      <x:c r="BZ1170" s="44"/>
      <x:c r="CA1170" s="44"/>
      <x:c r="CB1170" s="44"/>
      <x:c r="CC1170" s="44"/>
      <x:c r="CD1170" s="44"/>
      <x:c r="CE1170" s="44"/>
      <x:c r="CF1170" s="44"/>
      <x:c r="CG1170" s="44"/>
      <x:c r="CH1170" s="44"/>
      <x:c r="CI1170" s="44"/>
      <x:c r="CJ1170" s="44"/>
      <x:c r="CK1170" s="44"/>
      <x:c r="CL1170" s="44"/>
      <x:c r="CM1170" s="44"/>
      <x:c r="CN1170" s="44"/>
      <x:c r="CO1170" s="44"/>
      <x:c r="CP1170" s="44"/>
      <x:c r="CQ1170" s="44"/>
      <x:c r="CR1170" s="44"/>
      <x:c r="CS1170" s="44"/>
      <x:c r="CT1170" s="44"/>
      <x:c r="CU1170" s="44"/>
      <x:c r="CV1170" s="44"/>
      <x:c r="CW1170" s="44"/>
      <x:c r="CX1170" s="44"/>
      <x:c r="CY1170" s="44"/>
      <x:c r="CZ1170" s="44"/>
      <x:c r="DA1170" s="44"/>
      <x:c r="DB1170" s="44"/>
      <x:c r="DC1170" s="44"/>
      <x:c r="DD1170" s="44"/>
      <x:c r="DE1170" s="44"/>
      <x:c r="DF1170" s="44"/>
      <x:c r="DG1170" s="44"/>
      <x:c r="DH1170" s="44"/>
      <x:c r="DI1170" s="44"/>
      <x:c r="DJ1170" s="44"/>
      <x:c r="DK1170" s="44"/>
      <x:c r="DL1170" s="44"/>
      <x:c r="DM1170" s="44"/>
      <x:c r="DN1170" s="44"/>
      <x:c r="DO1170" s="44"/>
      <x:c r="DP1170" s="44"/>
      <x:c r="DQ1170" s="44"/>
      <x:c r="DR1170" s="44"/>
      <x:c r="DS1170" s="44"/>
      <x:c r="DT1170" s="44"/>
      <x:c r="DU1170" s="44"/>
      <x:c r="DV1170" s="44"/>
      <x:c r="DW1170" s="44"/>
      <x:c r="DX1170" s="44"/>
      <x:c r="DY1170" s="44"/>
      <x:c r="DZ1170" s="44"/>
      <x:c r="EA1170" s="44"/>
      <x:c r="EB1170" s="44"/>
      <x:c r="EC1170" s="44"/>
      <x:c r="ED1170" s="44"/>
      <x:c r="EE1170" s="44"/>
      <x:c r="EF1170" s="44"/>
      <x:c r="EG1170" s="44"/>
      <x:c r="EH1170" s="44"/>
      <x:c r="EI1170" s="44"/>
      <x:c r="EJ1170" s="44"/>
      <x:c r="EK1170" s="44"/>
      <x:c r="EL1170" s="44"/>
      <x:c r="EM1170" s="44"/>
      <x:c r="EN1170" s="44"/>
      <x:c r="EO1170" s="44"/>
      <x:c r="EP1170" s="44"/>
      <x:c r="EQ1170" s="44"/>
      <x:c r="ER1170" s="44"/>
      <x:c r="ES1170" s="44"/>
      <x:c r="ET1170" s="44"/>
      <x:c r="EU1170" s="44"/>
      <x:c r="EV1170" s="44"/>
      <x:c r="EW1170" s="44"/>
      <x:c r="EX1170" s="44"/>
      <x:c r="EY1170" s="44"/>
      <x:c r="EZ1170" s="44"/>
      <x:c r="FA1170" s="44"/>
      <x:c r="FB1170" s="44"/>
      <x:c r="FC1170" s="44"/>
      <x:c r="FD1170" s="44"/>
      <x:c r="FE1170" s="44"/>
      <x:c r="FF1170" s="44"/>
      <x:c r="FG1170" s="44"/>
      <x:c r="FH1170" s="44"/>
      <x:c r="FI1170" s="44"/>
      <x:c r="FJ1170" s="44"/>
      <x:c r="FK1170" s="44"/>
      <x:c r="FL1170" s="44"/>
      <x:c r="FM1170" s="44"/>
      <x:c r="FN1170" s="44"/>
      <x:c r="FO1170" s="44"/>
      <x:c r="FP1170" s="44"/>
      <x:c r="FQ1170" s="44"/>
      <x:c r="FR1170" s="44"/>
      <x:c r="FS1170" s="44"/>
      <x:c r="FT1170" s="44"/>
      <x:c r="FU1170" s="44"/>
      <x:c r="FV1170" s="44"/>
      <x:c r="FW1170" s="44"/>
      <x:c r="FX1170" s="44"/>
      <x:c r="FY1170" s="44"/>
      <x:c r="FZ1170" s="44"/>
      <x:c r="GA1170" s="44"/>
      <x:c r="GB1170" s="44"/>
      <x:c r="GC1170" s="44"/>
      <x:c r="GD1170" s="44"/>
      <x:c r="GE1170" s="44"/>
      <x:c r="GF1170" s="44"/>
      <x:c r="GG1170" s="44"/>
      <x:c r="GH1170" s="44"/>
      <x:c r="GI1170" s="44"/>
      <x:c r="GJ1170" s="44"/>
      <x:c r="GK1170" s="44"/>
      <x:c r="GL1170" s="44"/>
      <x:c r="GM1170" s="44"/>
      <x:c r="GN1170" s="44"/>
      <x:c r="GO1170" s="44"/>
      <x:c r="GP1170" s="44"/>
      <x:c r="GQ1170" s="44"/>
      <x:c r="GR1170" s="44"/>
      <x:c r="GS1170" s="44"/>
      <x:c r="GT1170" s="44"/>
      <x:c r="GU1170" s="44"/>
      <x:c r="GV1170" s="44"/>
      <x:c r="GW1170" s="44"/>
      <x:c r="GX1170" s="44"/>
      <x:c r="GY1170" s="44"/>
      <x:c r="GZ1170" s="44"/>
      <x:c r="HA1170" s="44"/>
      <x:c r="HB1170" s="44"/>
      <x:c r="HC1170" s="44"/>
      <x:c r="HD1170" s="44"/>
      <x:c r="HE1170" s="44"/>
      <x:c r="HF1170" s="44"/>
      <x:c r="HG1170" s="44"/>
      <x:c r="HH1170" s="44"/>
      <x:c r="HI1170" s="44"/>
      <x:c r="HJ1170" s="44"/>
      <x:c r="HK1170" s="44"/>
      <x:c r="HL1170" s="44"/>
      <x:c r="HM1170" s="44"/>
      <x:c r="HN1170" s="44"/>
      <x:c r="HO1170" s="44"/>
      <x:c r="HP1170" s="44"/>
      <x:c r="HQ1170" s="44"/>
      <x:c r="HR1170" s="44"/>
      <x:c r="HS1170" s="44"/>
      <x:c r="HT1170" s="44"/>
      <x:c r="HU1170" s="44"/>
      <x:c r="HV1170" s="44"/>
      <x:c r="HW1170" s="44"/>
      <x:c r="HX1170" s="44"/>
      <x:c r="HY1170" s="44"/>
      <x:c r="HZ1170" s="44"/>
      <x:c r="IA1170" s="44"/>
      <x:c r="IB1170" s="44"/>
      <x:c r="IC1170" s="44"/>
      <x:c r="ID1170" s="44"/>
      <x:c r="IE1170" s="44"/>
      <x:c r="IF1170" s="44"/>
      <x:c r="IG1170" s="44"/>
      <x:c r="IH1170" s="44"/>
      <x:c r="II1170" s="44"/>
      <x:c r="IJ1170" s="44"/>
      <x:c r="IK1170" s="44"/>
      <x:c r="IL1170" s="44"/>
      <x:c r="IM1170" s="44"/>
      <x:c r="IN1170" s="44"/>
    </x:row>
    <x:row r="1171" spans="1:248" s="198" customFormat="1" ht="51" x14ac:dyDescent="0.2">
      <x:c r="A1171" s="799" t="s">
        <x:v>4126</x:v>
      </x:c>
      <x:c r="B1171" s="799" t="s">
        <x:v>4021</x:v>
      </x:c>
      <x:c r="C1171" s="799" t="s">
        <x:v>4022</x:v>
      </x:c>
      <x:c r="D1171" s="799" t="s">
        <x:v>4075</x:v>
      </x:c>
      <x:c r="E1171" s="800">
        <x:v>45866</x:v>
      </x:c>
      <x:c r="F1171" s="800">
        <x:v>45995</x:v>
      </x:c>
      <x:c r="G1171" s="800"/>
      <x:c r="H1171" s="510"/>
      <x:c r="I1171" s="510"/>
      <x:c r="J1171" s="510"/>
      <x:c r="K1171" s="510"/>
      <x:c r="L1171" s="510">
        <x:v>0</x:v>
      </x:c>
      <x:c r="M1171" s="285" t="s">
        <x:v>22</x:v>
      </x:c>
      <x:c r="N1171" s="285" t="s">
        <x:v>2090</x:v>
      </x:c>
      <x:c r="O1171" s="285" t="s">
        <x:v>22</x:v>
      </x:c>
      <x:c r="P1171" s="285" t="s">
        <x:v>22</x:v>
      </x:c>
      <x:c r="Q1171" s="285" t="s">
        <x:v>22</x:v>
      </x:c>
      <x:c r="R1171" s="285" t="s">
        <x:v>22</x:v>
      </x:c>
      <x:c r="S1171" s="285" t="s">
        <x:v>22</x:v>
      </x:c>
      <x:c r="T1171" s="285" t="s">
        <x:v>22</x:v>
      </x:c>
      <x:c r="U1171" s="285" t="s">
        <x:v>22</x:v>
      </x:c>
      <x:c r="V1171" s="285" t="s">
        <x:v>99</x:v>
      </x:c>
      <x:c r="W1171" s="285"/>
    </x:row>
    <x:row r="1172" spans="1:248" s="198" customFormat="1" ht="38.25" x14ac:dyDescent="0.2">
      <x:c r="A1172" s="799" t="s">
        <x:v>4012</x:v>
      </x:c>
      <x:c r="B1172" s="799" t="s">
        <x:v>4076</x:v>
      </x:c>
      <x:c r="C1172" s="799" t="s">
        <x:v>3282</x:v>
      </x:c>
      <x:c r="D1172" s="799" t="s">
        <x:v>4077</x:v>
      </x:c>
      <x:c r="E1172" s="802">
        <x:v>45809</x:v>
      </x:c>
      <x:c r="F1172" s="802">
        <x:v>46006</x:v>
      </x:c>
      <x:c r="G1172" s="802"/>
      <x:c r="H1172" s="803"/>
      <x:c r="I1172" s="803"/>
      <x:c r="J1172" s="803"/>
      <x:c r="K1172" s="803"/>
      <x:c r="L1172" s="803">
        <x:v>0</x:v>
      </x:c>
      <x:c r="M1172" s="799" t="s">
        <x:v>2073</x:v>
      </x:c>
      <x:c r="N1172" s="799" t="s">
        <x:v>22</x:v>
      </x:c>
      <x:c r="O1172" s="799" t="s">
        <x:v>22</x:v>
      </x:c>
      <x:c r="P1172" s="799" t="s">
        <x:v>22</x:v>
      </x:c>
      <x:c r="Q1172" s="799" t="s">
        <x:v>22</x:v>
      </x:c>
      <x:c r="R1172" s="799" t="s">
        <x:v>22</x:v>
      </x:c>
      <x:c r="S1172" s="799" t="s">
        <x:v>22</x:v>
      </x:c>
      <x:c r="T1172" s="799" t="s">
        <x:v>22</x:v>
      </x:c>
      <x:c r="U1172" s="799" t="s">
        <x:v>22</x:v>
      </x:c>
      <x:c r="V1172" s="799" t="s">
        <x:v>99</x:v>
      </x:c>
      <x:c r="W1172" s="799"/>
    </x:row>
    <x:row r="1173" spans="1:248" s="198" customFormat="1" ht="38.25" x14ac:dyDescent="0.2">
      <x:c r="A1173" s="799" t="s">
        <x:v>4013</x:v>
      </x:c>
      <x:c r="B1173" s="799" t="s">
        <x:v>4078</x:v>
      </x:c>
      <x:c r="C1173" s="804" t="s">
        <x:v>610</x:v>
      </x:c>
      <x:c r="D1173" s="804" t="s">
        <x:v>4079</x:v>
      </x:c>
      <x:c r="E1173" s="229">
        <x:v>45782</x:v>
      </x:c>
      <x:c r="F1173" s="229">
        <x:v>46006</x:v>
      </x:c>
      <x:c r="G1173" s="229"/>
      <x:c r="H1173" s="510"/>
      <x:c r="I1173" s="230"/>
      <x:c r="J1173" s="510"/>
      <x:c r="K1173" s="510"/>
      <x:c r="L1173" s="510">
        <x:v>0</x:v>
      </x:c>
      <x:c r="M1173" s="285" t="s">
        <x:v>2073</x:v>
      </x:c>
      <x:c r="N1173" s="285" t="s">
        <x:v>22</x:v>
      </x:c>
      <x:c r="O1173" s="285" t="s">
        <x:v>22</x:v>
      </x:c>
      <x:c r="P1173" s="285" t="s">
        <x:v>22</x:v>
      </x:c>
      <x:c r="Q1173" s="285" t="s">
        <x:v>22</x:v>
      </x:c>
      <x:c r="R1173" s="285" t="s">
        <x:v>22</x:v>
      </x:c>
      <x:c r="S1173" s="285" t="s">
        <x:v>22</x:v>
      </x:c>
      <x:c r="T1173" s="285" t="s">
        <x:v>22</x:v>
      </x:c>
      <x:c r="U1173" s="285" t="s">
        <x:v>22</x:v>
      </x:c>
      <x:c r="V1173" s="285" t="s">
        <x:v>99</x:v>
      </x:c>
      <x:c r="W1173" s="285"/>
    </x:row>
    <x:row r="1174" spans="1:248" s="198" customFormat="1" ht="25.5" x14ac:dyDescent="0.2">
      <x:c r="A1174" s="799" t="s">
        <x:v>4014</x:v>
      </x:c>
      <x:c r="B1174" s="805" t="s">
        <x:v>4080</x:v>
      </x:c>
      <x:c r="C1174" s="806" t="s">
        <x:v>4081</x:v>
      </x:c>
      <x:c r="D1174" s="806" t="s">
        <x:v>4080</x:v>
      </x:c>
      <x:c r="E1174" s="807">
        <x:v>45915</x:v>
      </x:c>
      <x:c r="F1174" s="808">
        <x:v>46006</x:v>
      </x:c>
      <x:c r="G1174" s="808"/>
      <x:c r="H1174" s="809"/>
      <x:c r="I1174" s="810"/>
      <x:c r="J1174" s="803"/>
      <x:c r="K1174" s="803"/>
      <x:c r="L1174" s="803">
        <x:v>0</x:v>
      </x:c>
      <x:c r="M1174" s="799" t="s">
        <x:v>2073</x:v>
      </x:c>
      <x:c r="N1174" s="799" t="s">
        <x:v>407</x:v>
      </x:c>
      <x:c r="O1174" s="799" t="s">
        <x:v>22</x:v>
      </x:c>
      <x:c r="P1174" s="799" t="s">
        <x:v>22</x:v>
      </x:c>
      <x:c r="Q1174" s="799" t="s">
        <x:v>22</x:v>
      </x:c>
      <x:c r="R1174" s="799" t="s">
        <x:v>22</x:v>
      </x:c>
      <x:c r="S1174" s="799" t="s">
        <x:v>22</x:v>
      </x:c>
      <x:c r="T1174" s="799" t="s">
        <x:v>22</x:v>
      </x:c>
      <x:c r="U1174" s="799" t="s">
        <x:v>22</x:v>
      </x:c>
      <x:c r="V1174" s="799" t="s">
        <x:v>99</x:v>
      </x:c>
      <x:c r="W1174" s="799"/>
    </x:row>
    <x:row r="1175" spans="1:248" s="198" customFormat="1" ht="25.5" x14ac:dyDescent="0.2">
      <x:c r="A1175" s="799" t="s">
        <x:v>4015</x:v>
      </x:c>
      <x:c r="B1175" s="799" t="s">
        <x:v>4082</x:v>
      </x:c>
      <x:c r="C1175" s="546" t="s">
        <x:v>31</x:v>
      </x:c>
      <x:c r="D1175" s="546" t="s">
        <x:v>4083</x:v>
      </x:c>
      <x:c r="E1175" s="811">
        <x:v>45856</x:v>
      </x:c>
      <x:c r="F1175" s="811">
        <x:v>46006</x:v>
      </x:c>
      <x:c r="G1175" s="811"/>
      <x:c r="H1175" s="803"/>
      <x:c r="I1175" s="812"/>
      <x:c r="J1175" s="803"/>
      <x:c r="K1175" s="803"/>
      <x:c r="L1175" s="803">
        <x:v>0</x:v>
      </x:c>
      <x:c r="M1175" s="799" t="s">
        <x:v>2090</x:v>
      </x:c>
      <x:c r="N1175" s="799" t="s">
        <x:v>22</x:v>
      </x:c>
      <x:c r="O1175" s="799" t="s">
        <x:v>22</x:v>
      </x:c>
      <x:c r="P1175" s="799" t="s">
        <x:v>22</x:v>
      </x:c>
      <x:c r="Q1175" s="799" t="s">
        <x:v>22</x:v>
      </x:c>
      <x:c r="R1175" s="799" t="s">
        <x:v>22</x:v>
      </x:c>
      <x:c r="S1175" s="799" t="s">
        <x:v>22</x:v>
      </x:c>
      <x:c r="T1175" s="799" t="s">
        <x:v>22</x:v>
      </x:c>
      <x:c r="U1175" s="799" t="s">
        <x:v>22</x:v>
      </x:c>
      <x:c r="V1175" s="799" t="s">
        <x:v>99</x:v>
      </x:c>
      <x:c r="W1175" s="799"/>
    </x:row>
    <x:row r="1176" spans="1:248" s="198" customFormat="1" ht="25.5" x14ac:dyDescent="0.2">
      <x:c r="A1176" s="799" t="s">
        <x:v>4016</x:v>
      </x:c>
      <x:c r="B1176" s="805" t="s">
        <x:v>4084</x:v>
      </x:c>
      <x:c r="C1176" s="806" t="s">
        <x:v>1066</x:v>
      </x:c>
      <x:c r="D1176" s="806" t="s">
        <x:v>4085</x:v>
      </x:c>
      <x:c r="E1176" s="808">
        <x:v>45824</x:v>
      </x:c>
      <x:c r="F1176" s="808">
        <x:v>46006</x:v>
      </x:c>
      <x:c r="G1176" s="808"/>
      <x:c r="H1176" s="809"/>
      <x:c r="I1176" s="810"/>
      <x:c r="J1176" s="803"/>
      <x:c r="K1176" s="803"/>
      <x:c r="L1176" s="803">
        <x:v>0</x:v>
      </x:c>
      <x:c r="M1176" s="799" t="s">
        <x:v>407</x:v>
      </x:c>
      <x:c r="N1176" s="799" t="s">
        <x:v>22</x:v>
      </x:c>
      <x:c r="O1176" s="799" t="s">
        <x:v>22</x:v>
      </x:c>
      <x:c r="P1176" s="799" t="s">
        <x:v>22</x:v>
      </x:c>
      <x:c r="Q1176" s="799" t="s">
        <x:v>22</x:v>
      </x:c>
      <x:c r="R1176" s="799" t="s">
        <x:v>22</x:v>
      </x:c>
      <x:c r="S1176" s="799" t="s">
        <x:v>22</x:v>
      </x:c>
      <x:c r="T1176" s="799" t="s">
        <x:v>22</x:v>
      </x:c>
      <x:c r="U1176" s="799" t="s">
        <x:v>22</x:v>
      </x:c>
      <x:c r="V1176" s="799" t="s">
        <x:v>99</x:v>
      </x:c>
      <x:c r="W1176" s="799"/>
    </x:row>
    <x:row r="1177" spans="1:248" s="198" customFormat="1" ht="38.25" x14ac:dyDescent="0.2">
      <x:c r="A1177" s="799" t="s">
        <x:v>4017</x:v>
      </x:c>
      <x:c r="B1177" s="799" t="s">
        <x:v>4086</x:v>
      </x:c>
      <x:c r="C1177" s="546" t="s">
        <x:v>4023</x:v>
      </x:c>
      <x:c r="D1177" s="546" t="s">
        <x:v>4087</x:v>
      </x:c>
      <x:c r="E1177" s="811">
        <x:v>45782</x:v>
      </x:c>
      <x:c r="F1177" s="811">
        <x:v>45976</x:v>
      </x:c>
      <x:c r="G1177" s="811"/>
      <x:c r="H1177" s="803"/>
      <x:c r="I1177" s="812"/>
      <x:c r="J1177" s="803"/>
      <x:c r="K1177" s="803"/>
      <x:c r="L1177" s="803">
        <x:v>0</x:v>
      </x:c>
      <x:c r="M1177" s="799" t="s">
        <x:v>407</x:v>
      </x:c>
      <x:c r="N1177" s="799" t="s">
        <x:v>22</x:v>
      </x:c>
      <x:c r="O1177" s="799" t="s">
        <x:v>22</x:v>
      </x:c>
      <x:c r="P1177" s="799" t="s">
        <x:v>22</x:v>
      </x:c>
      <x:c r="Q1177" s="799" t="s">
        <x:v>22</x:v>
      </x:c>
      <x:c r="R1177" s="799" t="s">
        <x:v>22</x:v>
      </x:c>
      <x:c r="S1177" s="799" t="s">
        <x:v>22</x:v>
      </x:c>
      <x:c r="T1177" s="799" t="s">
        <x:v>22</x:v>
      </x:c>
      <x:c r="U1177" s="799" t="s">
        <x:v>22</x:v>
      </x:c>
      <x:c r="V1177" s="799" t="s">
        <x:v>99</x:v>
      </x:c>
      <x:c r="W1177" s="799"/>
    </x:row>
    <x:row r="1178" spans="1:248" s="198" customFormat="1" ht="37.5" customHeight="1" x14ac:dyDescent="0.2">
      <x:c r="A1178" s="799" t="s">
        <x:v>4018</x:v>
      </x:c>
      <x:c r="B1178" s="799" t="s">
        <x:v>4088</x:v>
      </x:c>
      <x:c r="C1178" s="799" t="s">
        <x:v>168</x:v>
      </x:c>
      <x:c r="D1178" s="799" t="s">
        <x:v>4089</x:v>
      </x:c>
      <x:c r="E1178" s="800">
        <x:v>45809</x:v>
      </x:c>
      <x:c r="F1178" s="800">
        <x:v>46006</x:v>
      </x:c>
      <x:c r="G1178" s="800"/>
      <x:c r="H1178" s="510"/>
      <x:c r="I1178" s="510"/>
      <x:c r="J1178" s="510"/>
      <x:c r="K1178" s="510"/>
      <x:c r="L1178" s="510">
        <x:v>0</x:v>
      </x:c>
      <x:c r="M1178" s="285" t="s">
        <x:v>407</x:v>
      </x:c>
      <x:c r="N1178" s="285" t="s">
        <x:v>22</x:v>
      </x:c>
      <x:c r="O1178" s="285" t="s">
        <x:v>22</x:v>
      </x:c>
      <x:c r="P1178" s="285" t="s">
        <x:v>22</x:v>
      </x:c>
      <x:c r="Q1178" s="285" t="s">
        <x:v>22</x:v>
      </x:c>
      <x:c r="R1178" s="285" t="s">
        <x:v>22</x:v>
      </x:c>
      <x:c r="S1178" s="285" t="s">
        <x:v>22</x:v>
      </x:c>
      <x:c r="T1178" s="285" t="s">
        <x:v>22</x:v>
      </x:c>
      <x:c r="U1178" s="285" t="s">
        <x:v>22</x:v>
      </x:c>
      <x:c r="V1178" s="285" t="s">
        <x:v>99</x:v>
      </x:c>
      <x:c r="W1178" s="285"/>
    </x:row>
    <x:row r="1179" spans="1:248" s="198" customFormat="1" ht="38.25" x14ac:dyDescent="0.2">
      <x:c r="A1179" s="799" t="s">
        <x:v>4019</x:v>
      </x:c>
      <x:c r="B1179" s="799" t="s">
        <x:v>4090</x:v>
      </x:c>
      <x:c r="C1179" s="799" t="s">
        <x:v>25</x:v>
      </x:c>
      <x:c r="D1179" s="799" t="s">
        <x:v>4090</x:v>
      </x:c>
      <x:c r="E1179" s="802">
        <x:v>45901</x:v>
      </x:c>
      <x:c r="F1179" s="802">
        <x:v>46006</x:v>
      </x:c>
      <x:c r="G1179" s="802"/>
      <x:c r="H1179" s="803"/>
      <x:c r="I1179" s="803"/>
      <x:c r="J1179" s="803"/>
      <x:c r="K1179" s="803"/>
      <x:c r="L1179" s="803">
        <x:v>0</x:v>
      </x:c>
      <x:c r="M1179" s="799" t="s">
        <x:v>407</x:v>
      </x:c>
      <x:c r="N1179" s="799" t="s">
        <x:v>22</x:v>
      </x:c>
      <x:c r="O1179" s="799" t="s">
        <x:v>22</x:v>
      </x:c>
      <x:c r="P1179" s="799" t="s">
        <x:v>22</x:v>
      </x:c>
      <x:c r="Q1179" s="799" t="s">
        <x:v>22</x:v>
      </x:c>
      <x:c r="R1179" s="799" t="s">
        <x:v>22</x:v>
      </x:c>
      <x:c r="S1179" s="799" t="s">
        <x:v>22</x:v>
      </x:c>
      <x:c r="T1179" s="799" t="s">
        <x:v>22</x:v>
      </x:c>
      <x:c r="U1179" s="799" t="s">
        <x:v>22</x:v>
      </x:c>
      <x:c r="V1179" s="799" t="s">
        <x:v>99</x:v>
      </x:c>
      <x:c r="W1179" s="799"/>
    </x:row>
    <x:row r="1180" spans="1:248" s="198" customFormat="1" ht="36" customHeight="1" x14ac:dyDescent="0.2">
      <x:c r="A1180" s="799" t="s">
        <x:v>4222</x:v>
      </x:c>
      <x:c r="B1180" s="799" t="s">
        <x:v>4091</x:v>
      </x:c>
      <x:c r="C1180" s="799" t="s">
        <x:v>4055</x:v>
      </x:c>
      <x:c r="D1180" s="799" t="s">
        <x:v>4092</x:v>
      </x:c>
      <x:c r="E1180" s="802">
        <x:v>45827</x:v>
      </x:c>
      <x:c r="F1180" s="802">
        <x:v>46006</x:v>
      </x:c>
      <x:c r="G1180" s="802"/>
      <x:c r="H1180" s="803"/>
      <x:c r="I1180" s="803"/>
      <x:c r="J1180" s="803"/>
      <x:c r="K1180" s="803"/>
      <x:c r="L1180" s="803">
        <x:v>0</x:v>
      </x:c>
      <x:c r="M1180" s="799" t="s">
        <x:v>407</x:v>
      </x:c>
      <x:c r="N1180" s="799" t="s">
        <x:v>22</x:v>
      </x:c>
      <x:c r="O1180" s="799" t="s">
        <x:v>22</x:v>
      </x:c>
      <x:c r="P1180" s="799" t="s">
        <x:v>22</x:v>
      </x:c>
      <x:c r="Q1180" s="799" t="s">
        <x:v>22</x:v>
      </x:c>
      <x:c r="R1180" s="799" t="s">
        <x:v>22</x:v>
      </x:c>
      <x:c r="S1180" s="799" t="s">
        <x:v>22</x:v>
      </x:c>
      <x:c r="T1180" s="799" t="s">
        <x:v>22</x:v>
      </x:c>
      <x:c r="U1180" s="799" t="s">
        <x:v>22</x:v>
      </x:c>
      <x:c r="V1180" s="799" t="s">
        <x:v>99</x:v>
      </x:c>
      <x:c r="W1180" s="799"/>
    </x:row>
    <x:row r="1181" spans="1:248" s="198" customFormat="1" ht="25.5" x14ac:dyDescent="0.2">
      <x:c r="A1181" s="799" t="s">
        <x:v>4020</x:v>
      </x:c>
      <x:c r="B1181" s="799" t="s">
        <x:v>4093</x:v>
      </x:c>
      <x:c r="C1181" s="799" t="s">
        <x:v>187</x:v>
      </x:c>
      <x:c r="D1181" s="799" t="s">
        <x:v>4094</x:v>
      </x:c>
      <x:c r="E1181" s="813">
        <x:v>45839</x:v>
      </x:c>
      <x:c r="F1181" s="802">
        <x:v>45992</x:v>
      </x:c>
      <x:c r="G1181" s="802"/>
      <x:c r="H1181" s="803"/>
      <x:c r="I1181" s="803"/>
      <x:c r="J1181" s="803"/>
      <x:c r="K1181" s="803"/>
      <x:c r="L1181" s="803">
        <x:v>0</x:v>
      </x:c>
      <x:c r="M1181" s="799" t="s">
        <x:v>407</x:v>
      </x:c>
      <x:c r="N1181" s="799" t="s">
        <x:v>22</x:v>
      </x:c>
      <x:c r="O1181" s="799" t="s">
        <x:v>22</x:v>
      </x:c>
      <x:c r="P1181" s="799" t="s">
        <x:v>22</x:v>
      </x:c>
      <x:c r="Q1181" s="799" t="s">
        <x:v>22</x:v>
      </x:c>
      <x:c r="R1181" s="799" t="s">
        <x:v>22</x:v>
      </x:c>
      <x:c r="S1181" s="799" t="s">
        <x:v>22</x:v>
      </x:c>
      <x:c r="T1181" s="799" t="s">
        <x:v>22</x:v>
      </x:c>
      <x:c r="U1181" s="799" t="s">
        <x:v>22</x:v>
      </x:c>
      <x:c r="V1181" s="799" t="s">
        <x:v>99</x:v>
      </x:c>
      <x:c r="W1181" s="799"/>
    </x:row>
    <x:row r="1182" spans="1:248" s="198" customFormat="1" ht="25.5" x14ac:dyDescent="0.2">
      <x:c r="A1182" s="799" t="s">
        <x:v>4025</x:v>
      </x:c>
      <x:c r="B1182" s="799" t="s">
        <x:v>4095</x:v>
      </x:c>
      <x:c r="C1182" s="799" t="s">
        <x:v>184</x:v>
      </x:c>
      <x:c r="D1182" s="799" t="s">
        <x:v>4024</x:v>
      </x:c>
      <x:c r="E1182" s="813">
        <x:v>45905</x:v>
      </x:c>
      <x:c r="F1182" s="800">
        <x:v>46006</x:v>
      </x:c>
      <x:c r="G1182" s="800"/>
      <x:c r="H1182" s="510"/>
      <x:c r="I1182" s="510"/>
      <x:c r="J1182" s="510"/>
      <x:c r="K1182" s="510"/>
      <x:c r="L1182" s="510">
        <x:v>0</x:v>
      </x:c>
      <x:c r="M1182" s="285" t="s">
        <x:v>2090</x:v>
      </x:c>
      <x:c r="N1182" s="285" t="s">
        <x:v>22</x:v>
      </x:c>
      <x:c r="O1182" s="285" t="s">
        <x:v>22</x:v>
      </x:c>
      <x:c r="P1182" s="285" t="s">
        <x:v>22</x:v>
      </x:c>
      <x:c r="Q1182" s="285" t="s">
        <x:v>22</x:v>
      </x:c>
      <x:c r="R1182" s="285" t="s">
        <x:v>22</x:v>
      </x:c>
      <x:c r="S1182" s="285" t="s">
        <x:v>22</x:v>
      </x:c>
      <x:c r="T1182" s="285" t="s">
        <x:v>22</x:v>
      </x:c>
      <x:c r="U1182" s="285" t="s">
        <x:v>22</x:v>
      </x:c>
      <x:c r="V1182" s="285" t="s">
        <x:v>99</x:v>
      </x:c>
      <x:c r="W1182" s="285"/>
    </x:row>
    <x:row r="1183" spans="1:248" s="198" customFormat="1" ht="25.5" x14ac:dyDescent="0.2">
      <x:c r="A1183" s="799" t="s">
        <x:v>4026</x:v>
      </x:c>
      <x:c r="B1183" s="799" t="s">
        <x:v>4097</x:v>
      </x:c>
      <x:c r="C1183" s="799" t="s">
        <x:v>588</x:v>
      </x:c>
      <x:c r="D1183" s="799" t="s">
        <x:v>4098</x:v>
      </x:c>
      <x:c r="E1183" s="813">
        <x:v>45901</x:v>
      </x:c>
      <x:c r="F1183" s="813">
        <x:v>46006</x:v>
      </x:c>
      <x:c r="G1183" s="800"/>
      <x:c r="H1183" s="510"/>
      <x:c r="I1183" s="510"/>
      <x:c r="J1183" s="510"/>
      <x:c r="K1183" s="510"/>
      <x:c r="L1183" s="510">
        <x:v>0</x:v>
      </x:c>
      <x:c r="M1183" s="285" t="s">
        <x:v>2090</x:v>
      </x:c>
      <x:c r="N1183" s="285" t="s">
        <x:v>22</x:v>
      </x:c>
      <x:c r="O1183" s="285" t="s">
        <x:v>22</x:v>
      </x:c>
      <x:c r="P1183" s="285" t="s">
        <x:v>22</x:v>
      </x:c>
      <x:c r="Q1183" s="285" t="s">
        <x:v>22</x:v>
      </x:c>
      <x:c r="R1183" s="285" t="s">
        <x:v>22</x:v>
      </x:c>
      <x:c r="S1183" s="285" t="s">
        <x:v>22</x:v>
      </x:c>
      <x:c r="T1183" s="285" t="s">
        <x:v>22</x:v>
      </x:c>
      <x:c r="U1183" s="285" t="s">
        <x:v>22</x:v>
      </x:c>
      <x:c r="V1183" s="285" t="s">
        <x:v>99</x:v>
      </x:c>
      <x:c r="W1183" s="285"/>
    </x:row>
    <x:row r="1184" spans="1:248" ht="25.5" x14ac:dyDescent="0.2">
      <x:c r="A1184" s="450" t="s">
        <x:v>4027</x:v>
      </x:c>
      <x:c r="B1184" s="450" t="s">
        <x:v>4099</x:v>
      </x:c>
      <x:c r="C1184" s="450" t="s">
        <x:v>73</x:v>
      </x:c>
      <x:c r="D1184" s="450" t="s">
        <x:v>4100</x:v>
      </x:c>
      <x:c r="E1184" s="445">
        <x:v>46056</x:v>
      </x:c>
      <x:c r="F1184" s="445">
        <x:v>46157</x:v>
      </x:c>
      <x:c r="G1184" s="814"/>
      <x:c r="H1184" s="511"/>
      <x:c r="I1184" s="512"/>
      <x:c r="J1184" s="815"/>
      <x:c r="K1184" s="511"/>
      <x:c r="L1184" s="511">
        <x:v>0</x:v>
      </x:c>
      <x:c r="M1184" s="450" t="s">
        <x:v>2090</x:v>
      </x:c>
      <x:c r="N1184" s="450" t="s">
        <x:v>22</x:v>
      </x:c>
      <x:c r="O1184" s="450" t="s">
        <x:v>22</x:v>
      </x:c>
      <x:c r="P1184" s="450" t="s">
        <x:v>22</x:v>
      </x:c>
      <x:c r="Q1184" s="450" t="s">
        <x:v>22</x:v>
      </x:c>
      <x:c r="R1184" s="450" t="s">
        <x:v>22</x:v>
      </x:c>
      <x:c r="S1184" s="450" t="s">
        <x:v>22</x:v>
      </x:c>
      <x:c r="T1184" s="450" t="s">
        <x:v>22</x:v>
      </x:c>
      <x:c r="U1184" s="450" t="s">
        <x:v>22</x:v>
      </x:c>
      <x:c r="V1184" s="450" t="s">
        <x:v>99</x:v>
      </x:c>
      <x:c r="W1184" s="450"/>
      <x:c r="X1184" s="198"/>
      <x:c r="Y1184" s="198"/>
      <x:c r="Z1184" s="198"/>
      <x:c r="AA1184" s="198"/>
      <x:c r="AB1184" s="198"/>
      <x:c r="AC1184" s="198"/>
      <x:c r="AD1184" s="198"/>
      <x:c r="AE1184" s="198"/>
      <x:c r="AF1184" s="198"/>
      <x:c r="AG1184" s="198"/>
      <x:c r="AH1184" s="198"/>
      <x:c r="AI1184" s="198"/>
      <x:c r="AJ1184" s="198"/>
      <x:c r="AK1184" s="198"/>
      <x:c r="AL1184" s="198"/>
      <x:c r="AM1184" s="198"/>
      <x:c r="AN1184" s="198"/>
      <x:c r="AO1184" s="198"/>
      <x:c r="AP1184" s="198"/>
      <x:c r="AQ1184" s="198"/>
      <x:c r="AR1184" s="198"/>
      <x:c r="AS1184" s="198"/>
      <x:c r="AT1184" s="198"/>
      <x:c r="AU1184" s="198"/>
      <x:c r="AV1184" s="198"/>
      <x:c r="AW1184" s="198"/>
      <x:c r="AX1184" s="198"/>
      <x:c r="AY1184" s="198"/>
      <x:c r="AZ1184" s="198"/>
      <x:c r="BA1184" s="198"/>
      <x:c r="BB1184" s="198"/>
      <x:c r="BC1184" s="198"/>
      <x:c r="BD1184" s="198"/>
      <x:c r="BE1184" s="198"/>
      <x:c r="BF1184" s="198"/>
      <x:c r="BG1184" s="198"/>
      <x:c r="BH1184" s="198"/>
      <x:c r="BI1184" s="198"/>
      <x:c r="BJ1184" s="198"/>
      <x:c r="BK1184" s="198"/>
      <x:c r="BL1184" s="198"/>
      <x:c r="BM1184" s="198"/>
      <x:c r="BN1184" s="198"/>
      <x:c r="BO1184" s="198"/>
      <x:c r="BP1184" s="198"/>
      <x:c r="BQ1184" s="198"/>
      <x:c r="BR1184" s="198"/>
      <x:c r="BS1184" s="198"/>
      <x:c r="BT1184" s="198"/>
      <x:c r="BU1184" s="198"/>
      <x:c r="BV1184" s="198"/>
      <x:c r="BW1184" s="198"/>
      <x:c r="BX1184" s="198"/>
      <x:c r="BY1184" s="198"/>
      <x:c r="BZ1184" s="198"/>
      <x:c r="CA1184" s="198"/>
      <x:c r="CB1184" s="198"/>
      <x:c r="CC1184" s="198"/>
      <x:c r="CD1184" s="198"/>
      <x:c r="CE1184" s="198"/>
      <x:c r="CF1184" s="198"/>
      <x:c r="CG1184" s="198"/>
      <x:c r="CH1184" s="198"/>
      <x:c r="CI1184" s="198"/>
      <x:c r="CJ1184" s="198"/>
      <x:c r="CK1184" s="198"/>
      <x:c r="CL1184" s="198"/>
      <x:c r="CM1184" s="198"/>
      <x:c r="CN1184" s="198"/>
      <x:c r="CO1184" s="198"/>
      <x:c r="CP1184" s="198"/>
      <x:c r="CQ1184" s="198"/>
      <x:c r="CR1184" s="198"/>
      <x:c r="CS1184" s="198"/>
      <x:c r="CT1184" s="198"/>
      <x:c r="CU1184" s="198"/>
      <x:c r="CV1184" s="198"/>
      <x:c r="CW1184" s="198"/>
      <x:c r="CX1184" s="198"/>
      <x:c r="CY1184" s="198"/>
      <x:c r="CZ1184" s="198"/>
      <x:c r="DA1184" s="198"/>
      <x:c r="DB1184" s="198"/>
      <x:c r="DC1184" s="198"/>
      <x:c r="DD1184" s="198"/>
      <x:c r="DE1184" s="198"/>
      <x:c r="DF1184" s="198"/>
      <x:c r="DG1184" s="198"/>
      <x:c r="DH1184" s="198"/>
      <x:c r="DI1184" s="198"/>
      <x:c r="DJ1184" s="198"/>
      <x:c r="DK1184" s="198"/>
      <x:c r="DL1184" s="198"/>
      <x:c r="DM1184" s="198"/>
      <x:c r="DN1184" s="198"/>
      <x:c r="DO1184" s="198"/>
      <x:c r="DP1184" s="198"/>
      <x:c r="DQ1184" s="198"/>
      <x:c r="DR1184" s="198"/>
      <x:c r="DS1184" s="198"/>
      <x:c r="DT1184" s="198"/>
      <x:c r="DU1184" s="198"/>
      <x:c r="DV1184" s="198"/>
      <x:c r="DW1184" s="198"/>
      <x:c r="DX1184" s="198"/>
      <x:c r="DY1184" s="198"/>
      <x:c r="DZ1184" s="198"/>
      <x:c r="EA1184" s="198"/>
      <x:c r="EB1184" s="198"/>
      <x:c r="EC1184" s="198"/>
      <x:c r="ED1184" s="198"/>
      <x:c r="EE1184" s="198"/>
      <x:c r="EF1184" s="198"/>
      <x:c r="EG1184" s="198"/>
      <x:c r="EH1184" s="198"/>
      <x:c r="EI1184" s="198"/>
      <x:c r="EJ1184" s="198"/>
      <x:c r="EK1184" s="198"/>
      <x:c r="EL1184" s="198"/>
      <x:c r="EM1184" s="198"/>
      <x:c r="EN1184" s="198"/>
      <x:c r="EO1184" s="198"/>
      <x:c r="EP1184" s="198"/>
      <x:c r="EQ1184" s="198"/>
      <x:c r="ER1184" s="198"/>
      <x:c r="ES1184" s="198"/>
      <x:c r="ET1184" s="198"/>
      <x:c r="EU1184" s="198"/>
      <x:c r="EV1184" s="198"/>
      <x:c r="EW1184" s="198"/>
      <x:c r="EX1184" s="198"/>
      <x:c r="EY1184" s="198"/>
      <x:c r="EZ1184" s="198"/>
      <x:c r="FA1184" s="198"/>
      <x:c r="FB1184" s="198"/>
      <x:c r="FC1184" s="198"/>
      <x:c r="FD1184" s="198"/>
      <x:c r="FE1184" s="198"/>
      <x:c r="FF1184" s="198"/>
      <x:c r="FG1184" s="198"/>
      <x:c r="FH1184" s="198"/>
      <x:c r="FI1184" s="198"/>
      <x:c r="FJ1184" s="198"/>
      <x:c r="FK1184" s="198"/>
      <x:c r="FL1184" s="198"/>
      <x:c r="FM1184" s="198"/>
      <x:c r="FN1184" s="198"/>
      <x:c r="FO1184" s="198"/>
      <x:c r="FP1184" s="198"/>
      <x:c r="FQ1184" s="198"/>
      <x:c r="FR1184" s="198"/>
      <x:c r="FS1184" s="198"/>
      <x:c r="FT1184" s="198"/>
      <x:c r="FU1184" s="198"/>
      <x:c r="FV1184" s="198"/>
      <x:c r="FW1184" s="198"/>
      <x:c r="FX1184" s="198"/>
      <x:c r="FY1184" s="198"/>
      <x:c r="FZ1184" s="198"/>
      <x:c r="GA1184" s="198"/>
      <x:c r="GB1184" s="198"/>
      <x:c r="GC1184" s="198"/>
      <x:c r="GD1184" s="198"/>
      <x:c r="GE1184" s="198"/>
      <x:c r="GF1184" s="198"/>
      <x:c r="GG1184" s="198"/>
      <x:c r="GH1184" s="198"/>
      <x:c r="GI1184" s="198"/>
      <x:c r="GJ1184" s="198"/>
      <x:c r="GK1184" s="198"/>
      <x:c r="GL1184" s="198"/>
      <x:c r="GM1184" s="198"/>
      <x:c r="GN1184" s="198"/>
      <x:c r="GO1184" s="198"/>
      <x:c r="GP1184" s="198"/>
      <x:c r="GQ1184" s="198"/>
      <x:c r="GR1184" s="198"/>
      <x:c r="GS1184" s="198"/>
      <x:c r="GT1184" s="198"/>
      <x:c r="GU1184" s="198"/>
      <x:c r="GV1184" s="198"/>
      <x:c r="GW1184" s="198"/>
      <x:c r="GX1184" s="198"/>
      <x:c r="GY1184" s="198"/>
      <x:c r="GZ1184" s="198"/>
      <x:c r="HA1184" s="198"/>
      <x:c r="HB1184" s="198"/>
      <x:c r="HC1184" s="198"/>
      <x:c r="HD1184" s="198"/>
      <x:c r="HE1184" s="198"/>
      <x:c r="HF1184" s="198"/>
      <x:c r="HG1184" s="198"/>
      <x:c r="HH1184" s="198"/>
      <x:c r="HI1184" s="198"/>
      <x:c r="HJ1184" s="198"/>
      <x:c r="HK1184" s="198"/>
      <x:c r="HL1184" s="198"/>
      <x:c r="HM1184" s="198"/>
      <x:c r="HN1184" s="198"/>
      <x:c r="HO1184" s="198"/>
      <x:c r="HP1184" s="198"/>
      <x:c r="HQ1184" s="198"/>
      <x:c r="HR1184" s="198"/>
      <x:c r="HS1184" s="198"/>
      <x:c r="HT1184" s="198"/>
      <x:c r="HU1184" s="198"/>
      <x:c r="HV1184" s="198"/>
      <x:c r="HW1184" s="198"/>
      <x:c r="HX1184" s="198"/>
      <x:c r="HY1184" s="198"/>
      <x:c r="HZ1184" s="198"/>
      <x:c r="IA1184" s="198"/>
      <x:c r="IB1184" s="198"/>
      <x:c r="IC1184" s="198"/>
      <x:c r="ID1184" s="198"/>
      <x:c r="IE1184" s="198"/>
      <x:c r="IF1184" s="198"/>
      <x:c r="IG1184" s="198"/>
      <x:c r="IH1184" s="198"/>
      <x:c r="II1184" s="198"/>
      <x:c r="IJ1184" s="198"/>
      <x:c r="IK1184" s="198"/>
      <x:c r="IL1184" s="198"/>
      <x:c r="IM1184" s="198"/>
      <x:c r="IN1184" s="198"/>
    </x:row>
    <x:row r="1185" spans="1:248" ht="25.5" x14ac:dyDescent="0.2">
      <x:c r="A1185" s="91" t="s">
        <x:v>4028</x:v>
      </x:c>
      <x:c r="B1185" s="91" t="s">
        <x:v>4096</x:v>
      </x:c>
      <x:c r="C1185" s="91" t="s">
        <x:v>4127</x:v>
      </x:c>
      <x:c r="D1185" s="91" t="s">
        <x:v>4024</x:v>
      </x:c>
      <x:c r="E1185" s="304">
        <x:v>45962</x:v>
      </x:c>
      <x:c r="F1185" s="304">
        <x:v>46006</x:v>
      </x:c>
      <x:c r="G1185" s="99"/>
      <x:c r="H1185" s="142"/>
      <x:c r="I1185" s="213"/>
      <x:c r="J1185" s="788"/>
      <x:c r="K1185" s="142"/>
      <x:c r="L1185" s="142">
        <x:v>0</x:v>
      </x:c>
      <x:c r="M1185" s="91" t="s">
        <x:v>2090</x:v>
      </x:c>
      <x:c r="N1185" s="91" t="s">
        <x:v>22</x:v>
      </x:c>
      <x:c r="O1185" s="91" t="s">
        <x:v>22</x:v>
      </x:c>
      <x:c r="P1185" s="91" t="s">
        <x:v>22</x:v>
      </x:c>
      <x:c r="Q1185" s="91" t="s">
        <x:v>22</x:v>
      </x:c>
      <x:c r="R1185" s="91" t="s">
        <x:v>22</x:v>
      </x:c>
      <x:c r="S1185" s="91" t="s">
        <x:v>22</x:v>
      </x:c>
      <x:c r="T1185" s="91" t="s">
        <x:v>22</x:v>
      </x:c>
      <x:c r="U1185" s="91" t="s">
        <x:v>22</x:v>
      </x:c>
      <x:c r="V1185" s="91" t="s">
        <x:v>99</x:v>
      </x:c>
      <x:c r="W1185" s="91"/>
      <x:c r="X1185" s="198"/>
      <x:c r="Y1185" s="198"/>
      <x:c r="Z1185" s="198"/>
      <x:c r="AA1185" s="198"/>
      <x:c r="AB1185" s="198"/>
      <x:c r="AC1185" s="198"/>
      <x:c r="AD1185" s="198"/>
      <x:c r="AE1185" s="198"/>
      <x:c r="AF1185" s="198"/>
      <x:c r="AG1185" s="198"/>
      <x:c r="AH1185" s="198"/>
      <x:c r="AI1185" s="198"/>
      <x:c r="AJ1185" s="198"/>
      <x:c r="AK1185" s="198"/>
      <x:c r="AL1185" s="198"/>
      <x:c r="AM1185" s="198"/>
      <x:c r="AN1185" s="198"/>
      <x:c r="AO1185" s="198"/>
      <x:c r="AP1185" s="198"/>
      <x:c r="AQ1185" s="198"/>
      <x:c r="AR1185" s="198"/>
      <x:c r="AS1185" s="198"/>
      <x:c r="AT1185" s="198"/>
      <x:c r="AU1185" s="198"/>
      <x:c r="AV1185" s="198"/>
      <x:c r="AW1185" s="198"/>
      <x:c r="AX1185" s="198"/>
      <x:c r="AY1185" s="198"/>
      <x:c r="AZ1185" s="198"/>
      <x:c r="BA1185" s="198"/>
      <x:c r="BB1185" s="198"/>
      <x:c r="BC1185" s="198"/>
      <x:c r="BD1185" s="198"/>
      <x:c r="BE1185" s="198"/>
      <x:c r="BF1185" s="198"/>
      <x:c r="BG1185" s="198"/>
      <x:c r="BH1185" s="198"/>
      <x:c r="BI1185" s="198"/>
      <x:c r="BJ1185" s="198"/>
      <x:c r="BK1185" s="198"/>
      <x:c r="BL1185" s="198"/>
      <x:c r="BM1185" s="198"/>
      <x:c r="BN1185" s="198"/>
      <x:c r="BO1185" s="198"/>
      <x:c r="BP1185" s="198"/>
      <x:c r="BQ1185" s="198"/>
      <x:c r="BR1185" s="198"/>
      <x:c r="BS1185" s="198"/>
      <x:c r="BT1185" s="198"/>
      <x:c r="BU1185" s="198"/>
      <x:c r="BV1185" s="198"/>
      <x:c r="BW1185" s="198"/>
      <x:c r="BX1185" s="198"/>
      <x:c r="BY1185" s="198"/>
      <x:c r="BZ1185" s="198"/>
      <x:c r="CA1185" s="198"/>
      <x:c r="CB1185" s="198"/>
      <x:c r="CC1185" s="198"/>
      <x:c r="CD1185" s="198"/>
      <x:c r="CE1185" s="198"/>
      <x:c r="CF1185" s="198"/>
      <x:c r="CG1185" s="198"/>
      <x:c r="CH1185" s="198"/>
      <x:c r="CI1185" s="198"/>
      <x:c r="CJ1185" s="198"/>
      <x:c r="CK1185" s="198"/>
      <x:c r="CL1185" s="198"/>
      <x:c r="CM1185" s="198"/>
      <x:c r="CN1185" s="198"/>
      <x:c r="CO1185" s="198"/>
      <x:c r="CP1185" s="198"/>
      <x:c r="CQ1185" s="198"/>
      <x:c r="CR1185" s="198"/>
      <x:c r="CS1185" s="198"/>
      <x:c r="CT1185" s="198"/>
      <x:c r="CU1185" s="198"/>
      <x:c r="CV1185" s="198"/>
      <x:c r="CW1185" s="198"/>
      <x:c r="CX1185" s="198"/>
      <x:c r="CY1185" s="198"/>
      <x:c r="CZ1185" s="198"/>
      <x:c r="DA1185" s="198"/>
      <x:c r="DB1185" s="198"/>
      <x:c r="DC1185" s="198"/>
      <x:c r="DD1185" s="198"/>
      <x:c r="DE1185" s="198"/>
      <x:c r="DF1185" s="198"/>
      <x:c r="DG1185" s="198"/>
      <x:c r="DH1185" s="198"/>
      <x:c r="DI1185" s="198"/>
      <x:c r="DJ1185" s="198"/>
      <x:c r="DK1185" s="198"/>
      <x:c r="DL1185" s="198"/>
      <x:c r="DM1185" s="198"/>
      <x:c r="DN1185" s="198"/>
      <x:c r="DO1185" s="198"/>
      <x:c r="DP1185" s="198"/>
      <x:c r="DQ1185" s="198"/>
      <x:c r="DR1185" s="198"/>
      <x:c r="DS1185" s="198"/>
      <x:c r="DT1185" s="198"/>
      <x:c r="DU1185" s="198"/>
      <x:c r="DV1185" s="198"/>
      <x:c r="DW1185" s="198"/>
      <x:c r="DX1185" s="198"/>
      <x:c r="DY1185" s="198"/>
      <x:c r="DZ1185" s="198"/>
      <x:c r="EA1185" s="198"/>
      <x:c r="EB1185" s="198"/>
      <x:c r="EC1185" s="198"/>
      <x:c r="ED1185" s="198"/>
      <x:c r="EE1185" s="198"/>
      <x:c r="EF1185" s="198"/>
      <x:c r="EG1185" s="198"/>
      <x:c r="EH1185" s="198"/>
      <x:c r="EI1185" s="198"/>
      <x:c r="EJ1185" s="198"/>
      <x:c r="EK1185" s="198"/>
      <x:c r="EL1185" s="198"/>
      <x:c r="EM1185" s="198"/>
      <x:c r="EN1185" s="198"/>
      <x:c r="EO1185" s="198"/>
      <x:c r="EP1185" s="198"/>
      <x:c r="EQ1185" s="198"/>
      <x:c r="ER1185" s="198"/>
      <x:c r="ES1185" s="198"/>
      <x:c r="ET1185" s="198"/>
      <x:c r="EU1185" s="198"/>
      <x:c r="EV1185" s="198"/>
      <x:c r="EW1185" s="198"/>
      <x:c r="EX1185" s="198"/>
      <x:c r="EY1185" s="198"/>
      <x:c r="EZ1185" s="198"/>
      <x:c r="FA1185" s="198"/>
      <x:c r="FB1185" s="198"/>
      <x:c r="FC1185" s="198"/>
      <x:c r="FD1185" s="198"/>
      <x:c r="FE1185" s="198"/>
      <x:c r="FF1185" s="198"/>
      <x:c r="FG1185" s="198"/>
      <x:c r="FH1185" s="198"/>
      <x:c r="FI1185" s="198"/>
      <x:c r="FJ1185" s="198"/>
      <x:c r="FK1185" s="198"/>
      <x:c r="FL1185" s="198"/>
      <x:c r="FM1185" s="198"/>
      <x:c r="FN1185" s="198"/>
      <x:c r="FO1185" s="198"/>
      <x:c r="FP1185" s="198"/>
      <x:c r="FQ1185" s="198"/>
      <x:c r="FR1185" s="198"/>
      <x:c r="FS1185" s="198"/>
      <x:c r="FT1185" s="198"/>
      <x:c r="FU1185" s="198"/>
      <x:c r="FV1185" s="198"/>
      <x:c r="FW1185" s="198"/>
      <x:c r="FX1185" s="198"/>
      <x:c r="FY1185" s="198"/>
      <x:c r="FZ1185" s="198"/>
      <x:c r="GA1185" s="198"/>
      <x:c r="GB1185" s="198"/>
      <x:c r="GC1185" s="198"/>
      <x:c r="GD1185" s="198"/>
      <x:c r="GE1185" s="198"/>
      <x:c r="GF1185" s="198"/>
      <x:c r="GG1185" s="198"/>
      <x:c r="GH1185" s="198"/>
      <x:c r="GI1185" s="198"/>
      <x:c r="GJ1185" s="198"/>
      <x:c r="GK1185" s="198"/>
      <x:c r="GL1185" s="198"/>
      <x:c r="GM1185" s="198"/>
      <x:c r="GN1185" s="198"/>
      <x:c r="GO1185" s="198"/>
      <x:c r="GP1185" s="198"/>
      <x:c r="GQ1185" s="198"/>
      <x:c r="GR1185" s="198"/>
      <x:c r="GS1185" s="198"/>
      <x:c r="GT1185" s="198"/>
      <x:c r="GU1185" s="198"/>
      <x:c r="GV1185" s="198"/>
      <x:c r="GW1185" s="198"/>
      <x:c r="GX1185" s="198"/>
      <x:c r="GY1185" s="198"/>
      <x:c r="GZ1185" s="198"/>
      <x:c r="HA1185" s="198"/>
      <x:c r="HB1185" s="198"/>
      <x:c r="HC1185" s="198"/>
      <x:c r="HD1185" s="198"/>
      <x:c r="HE1185" s="198"/>
      <x:c r="HF1185" s="198"/>
      <x:c r="HG1185" s="198"/>
      <x:c r="HH1185" s="198"/>
      <x:c r="HI1185" s="198"/>
      <x:c r="HJ1185" s="198"/>
      <x:c r="HK1185" s="198"/>
      <x:c r="HL1185" s="198"/>
      <x:c r="HM1185" s="198"/>
      <x:c r="HN1185" s="198"/>
      <x:c r="HO1185" s="198"/>
      <x:c r="HP1185" s="198"/>
      <x:c r="HQ1185" s="198"/>
      <x:c r="HR1185" s="198"/>
      <x:c r="HS1185" s="198"/>
      <x:c r="HT1185" s="198"/>
      <x:c r="HU1185" s="198"/>
      <x:c r="HV1185" s="198"/>
      <x:c r="HW1185" s="198"/>
      <x:c r="HX1185" s="198"/>
      <x:c r="HY1185" s="198"/>
      <x:c r="HZ1185" s="198"/>
      <x:c r="IA1185" s="198"/>
      <x:c r="IB1185" s="198"/>
      <x:c r="IC1185" s="198"/>
      <x:c r="ID1185" s="198"/>
      <x:c r="IE1185" s="198"/>
      <x:c r="IF1185" s="198"/>
      <x:c r="IG1185" s="198"/>
      <x:c r="IH1185" s="198"/>
      <x:c r="II1185" s="198"/>
      <x:c r="IJ1185" s="198"/>
      <x:c r="IK1185" s="198"/>
      <x:c r="IL1185" s="198"/>
      <x:c r="IM1185" s="198"/>
      <x:c r="IN1185" s="198"/>
    </x:row>
    <x:row r="1186" spans="1:248" ht="25.5" x14ac:dyDescent="0.2">
      <x:c r="A1186" s="92" t="s">
        <x:v>4601</x:v>
      </x:c>
      <x:c r="B1186" s="92" t="s">
        <x:v>4132</x:v>
      </x:c>
      <x:c r="C1186" s="92" t="s">
        <x:v>85</x:v>
      </x:c>
      <x:c r="D1186" s="92" t="s">
        <x:v>4131</x:v>
      </x:c>
      <x:c r="E1186" s="448">
        <x:v>45681</x:v>
      </x:c>
      <x:c r="F1186" s="136">
        <x:v>46157</x:v>
      </x:c>
      <x:c r="G1186" s="136"/>
      <x:c r="H1186" s="92"/>
      <x:c r="I1186" s="227">
        <x:v>80395727.129999995</x:v>
      </x:c>
      <x:c r="J1186" s="816"/>
      <x:c r="K1186" s="137"/>
      <x:c r="L1186" s="515">
        <x:v>2</x:v>
      </x:c>
      <x:c r="M1186" s="91" t="s">
        <x:v>2090</x:v>
      </x:c>
      <x:c r="N1186" s="91" t="s">
        <x:v>22</x:v>
      </x:c>
      <x:c r="O1186" s="91" t="s">
        <x:v>22</x:v>
      </x:c>
      <x:c r="P1186" s="91" t="s">
        <x:v>22</x:v>
      </x:c>
      <x:c r="Q1186" s="91" t="s">
        <x:v>22</x:v>
      </x:c>
      <x:c r="R1186" s="91" t="s">
        <x:v>22</x:v>
      </x:c>
      <x:c r="S1186" s="91" t="s">
        <x:v>22</x:v>
      </x:c>
      <x:c r="T1186" s="91" t="s">
        <x:v>22</x:v>
      </x:c>
      <x:c r="U1186" s="91" t="s">
        <x:v>22</x:v>
      </x:c>
      <x:c r="V1186" s="91" t="s">
        <x:v>99</x:v>
      </x:c>
      <x:c r="W1186" s="135"/>
      <x:c r="X1186" s="198"/>
      <x:c r="Y1186" s="198"/>
      <x:c r="Z1186" s="198"/>
      <x:c r="AA1186" s="198"/>
      <x:c r="AB1186" s="198"/>
      <x:c r="AC1186" s="198"/>
      <x:c r="AD1186" s="198"/>
      <x:c r="AE1186" s="198"/>
      <x:c r="AF1186" s="198"/>
      <x:c r="AG1186" s="198"/>
      <x:c r="AH1186" s="198"/>
      <x:c r="AI1186" s="198"/>
      <x:c r="AJ1186" s="198"/>
      <x:c r="AK1186" s="198"/>
      <x:c r="AL1186" s="198"/>
      <x:c r="AM1186" s="198"/>
      <x:c r="AN1186" s="198"/>
      <x:c r="AO1186" s="198"/>
      <x:c r="AP1186" s="198"/>
      <x:c r="AQ1186" s="198"/>
      <x:c r="AR1186" s="198"/>
      <x:c r="AS1186" s="198"/>
      <x:c r="AT1186" s="198"/>
      <x:c r="AU1186" s="198"/>
      <x:c r="AV1186" s="198"/>
      <x:c r="AW1186" s="198"/>
      <x:c r="AX1186" s="198"/>
      <x:c r="AY1186" s="198"/>
      <x:c r="AZ1186" s="198"/>
      <x:c r="BA1186" s="198"/>
      <x:c r="BB1186" s="198"/>
      <x:c r="BC1186" s="198"/>
      <x:c r="BD1186" s="198"/>
      <x:c r="BE1186" s="198"/>
      <x:c r="BF1186" s="198"/>
      <x:c r="BG1186" s="198"/>
      <x:c r="BH1186" s="198"/>
      <x:c r="BI1186" s="198"/>
      <x:c r="BJ1186" s="198"/>
      <x:c r="BK1186" s="198"/>
      <x:c r="BL1186" s="198"/>
      <x:c r="BM1186" s="198"/>
      <x:c r="BN1186" s="198"/>
      <x:c r="BO1186" s="198"/>
      <x:c r="BP1186" s="198"/>
      <x:c r="BQ1186" s="198"/>
      <x:c r="BR1186" s="198"/>
      <x:c r="BS1186" s="198"/>
      <x:c r="BT1186" s="198"/>
      <x:c r="BU1186" s="198"/>
      <x:c r="BV1186" s="198"/>
      <x:c r="BW1186" s="198"/>
      <x:c r="BX1186" s="198"/>
      <x:c r="BY1186" s="198"/>
      <x:c r="BZ1186" s="198"/>
      <x:c r="CA1186" s="198"/>
      <x:c r="CB1186" s="198"/>
      <x:c r="CC1186" s="198"/>
      <x:c r="CD1186" s="198"/>
      <x:c r="CE1186" s="198"/>
      <x:c r="CF1186" s="198"/>
      <x:c r="CG1186" s="198"/>
      <x:c r="CH1186" s="198"/>
      <x:c r="CI1186" s="198"/>
      <x:c r="CJ1186" s="198"/>
      <x:c r="CK1186" s="198"/>
      <x:c r="CL1186" s="198"/>
      <x:c r="CM1186" s="198"/>
      <x:c r="CN1186" s="198"/>
      <x:c r="CO1186" s="198"/>
      <x:c r="CP1186" s="198"/>
      <x:c r="CQ1186" s="198"/>
      <x:c r="CR1186" s="198"/>
      <x:c r="CS1186" s="198"/>
      <x:c r="CT1186" s="198"/>
      <x:c r="CU1186" s="198"/>
      <x:c r="CV1186" s="198"/>
      <x:c r="CW1186" s="198"/>
      <x:c r="CX1186" s="198"/>
      <x:c r="CY1186" s="198"/>
      <x:c r="CZ1186" s="198"/>
      <x:c r="DA1186" s="198"/>
      <x:c r="DB1186" s="198"/>
      <x:c r="DC1186" s="198"/>
      <x:c r="DD1186" s="198"/>
      <x:c r="DE1186" s="198"/>
      <x:c r="DF1186" s="198"/>
      <x:c r="DG1186" s="198"/>
      <x:c r="DH1186" s="198"/>
      <x:c r="DI1186" s="198"/>
      <x:c r="DJ1186" s="198"/>
      <x:c r="DK1186" s="198"/>
      <x:c r="DL1186" s="198"/>
      <x:c r="DM1186" s="198"/>
      <x:c r="DN1186" s="198"/>
      <x:c r="DO1186" s="198"/>
      <x:c r="DP1186" s="198"/>
      <x:c r="DQ1186" s="198"/>
      <x:c r="DR1186" s="198"/>
      <x:c r="DS1186" s="198"/>
      <x:c r="DT1186" s="198"/>
      <x:c r="DU1186" s="198"/>
      <x:c r="DV1186" s="198"/>
      <x:c r="DW1186" s="198"/>
      <x:c r="DX1186" s="198"/>
      <x:c r="DY1186" s="198"/>
      <x:c r="DZ1186" s="198"/>
      <x:c r="EA1186" s="198"/>
      <x:c r="EB1186" s="198"/>
      <x:c r="EC1186" s="198"/>
      <x:c r="ED1186" s="198"/>
      <x:c r="EE1186" s="198"/>
      <x:c r="EF1186" s="198"/>
      <x:c r="EG1186" s="198"/>
      <x:c r="EH1186" s="198"/>
      <x:c r="EI1186" s="198"/>
      <x:c r="EJ1186" s="198"/>
      <x:c r="EK1186" s="198"/>
      <x:c r="EL1186" s="198"/>
      <x:c r="EM1186" s="198"/>
      <x:c r="EN1186" s="198"/>
      <x:c r="EO1186" s="198"/>
      <x:c r="EP1186" s="198"/>
      <x:c r="EQ1186" s="198"/>
      <x:c r="ER1186" s="198"/>
      <x:c r="ES1186" s="198"/>
      <x:c r="ET1186" s="198"/>
      <x:c r="EU1186" s="198"/>
      <x:c r="EV1186" s="198"/>
      <x:c r="EW1186" s="198"/>
      <x:c r="EX1186" s="198"/>
      <x:c r="EY1186" s="198"/>
      <x:c r="EZ1186" s="198"/>
      <x:c r="FA1186" s="198"/>
      <x:c r="FB1186" s="198"/>
      <x:c r="FC1186" s="198"/>
      <x:c r="FD1186" s="198"/>
      <x:c r="FE1186" s="198"/>
      <x:c r="FF1186" s="198"/>
      <x:c r="FG1186" s="198"/>
      <x:c r="FH1186" s="198"/>
      <x:c r="FI1186" s="198"/>
      <x:c r="FJ1186" s="198"/>
      <x:c r="FK1186" s="198"/>
      <x:c r="FL1186" s="198"/>
      <x:c r="FM1186" s="198"/>
      <x:c r="FN1186" s="198"/>
      <x:c r="FO1186" s="198"/>
      <x:c r="FP1186" s="198"/>
      <x:c r="FQ1186" s="198"/>
      <x:c r="FR1186" s="198"/>
      <x:c r="FS1186" s="198"/>
      <x:c r="FT1186" s="198"/>
      <x:c r="FU1186" s="198"/>
      <x:c r="FV1186" s="198"/>
      <x:c r="FW1186" s="198"/>
      <x:c r="FX1186" s="198"/>
      <x:c r="FY1186" s="198"/>
      <x:c r="FZ1186" s="198"/>
      <x:c r="GA1186" s="198"/>
      <x:c r="GB1186" s="198"/>
      <x:c r="GC1186" s="198"/>
      <x:c r="GD1186" s="198"/>
      <x:c r="GE1186" s="198"/>
      <x:c r="GF1186" s="198"/>
      <x:c r="GG1186" s="198"/>
      <x:c r="GH1186" s="198"/>
      <x:c r="GI1186" s="198"/>
      <x:c r="GJ1186" s="198"/>
      <x:c r="GK1186" s="198"/>
      <x:c r="GL1186" s="198"/>
      <x:c r="GM1186" s="198"/>
      <x:c r="GN1186" s="198"/>
      <x:c r="GO1186" s="198"/>
      <x:c r="GP1186" s="198"/>
      <x:c r="GQ1186" s="198"/>
      <x:c r="GR1186" s="198"/>
      <x:c r="GS1186" s="198"/>
      <x:c r="GT1186" s="198"/>
      <x:c r="GU1186" s="198"/>
      <x:c r="GV1186" s="198"/>
      <x:c r="GW1186" s="198"/>
      <x:c r="GX1186" s="198"/>
      <x:c r="GY1186" s="198"/>
      <x:c r="GZ1186" s="198"/>
      <x:c r="HA1186" s="198"/>
      <x:c r="HB1186" s="198"/>
      <x:c r="HC1186" s="198"/>
      <x:c r="HD1186" s="198"/>
      <x:c r="HE1186" s="198"/>
      <x:c r="HF1186" s="198"/>
      <x:c r="HG1186" s="198"/>
      <x:c r="HH1186" s="198"/>
      <x:c r="HI1186" s="198"/>
      <x:c r="HJ1186" s="198"/>
      <x:c r="HK1186" s="198"/>
      <x:c r="HL1186" s="198"/>
      <x:c r="HM1186" s="198"/>
      <x:c r="HN1186" s="198"/>
      <x:c r="HO1186" s="198"/>
      <x:c r="HP1186" s="198"/>
      <x:c r="HQ1186" s="198"/>
      <x:c r="HR1186" s="198"/>
      <x:c r="HS1186" s="198"/>
      <x:c r="HT1186" s="198"/>
      <x:c r="HU1186" s="198"/>
      <x:c r="HV1186" s="198"/>
      <x:c r="HW1186" s="198"/>
      <x:c r="HX1186" s="198"/>
      <x:c r="HY1186" s="198"/>
      <x:c r="HZ1186" s="198"/>
      <x:c r="IA1186" s="198"/>
      <x:c r="IB1186" s="198"/>
      <x:c r="IC1186" s="198"/>
      <x:c r="ID1186" s="198"/>
      <x:c r="IE1186" s="198"/>
      <x:c r="IF1186" s="198"/>
      <x:c r="IG1186" s="198"/>
      <x:c r="IH1186" s="198"/>
      <x:c r="II1186" s="198"/>
      <x:c r="IJ1186" s="198"/>
      <x:c r="IK1186" s="198"/>
      <x:c r="IL1186" s="198"/>
      <x:c r="IM1186" s="198"/>
      <x:c r="IN1186" s="198"/>
    </x:row>
    <x:row r="1187" spans="1:248" s="44" customFormat="1" ht="25.5" x14ac:dyDescent="0.2">
      <x:c r="A1187" s="203" t="s">
        <x:v>4029</x:v>
      </x:c>
      <x:c r="B1187" s="203" t="s">
        <x:v>4101</x:v>
      </x:c>
      <x:c r="C1187" s="646" t="s">
        <x:v>1791</x:v>
      </x:c>
      <x:c r="D1187" s="646" t="s">
        <x:v>4102</x:v>
      </x:c>
      <x:c r="E1187" s="817">
        <x:v>45792</x:v>
      </x:c>
      <x:c r="F1187" s="817">
        <x:v>45976</x:v>
      </x:c>
      <x:c r="G1187" s="817"/>
      <x:c r="H1187" s="206"/>
      <x:c r="I1187" s="818"/>
      <x:c r="J1187" s="206"/>
      <x:c r="K1187" s="206"/>
      <x:c r="L1187" s="206">
        <x:v>0</x:v>
      </x:c>
      <x:c r="M1187" s="203" t="s">
        <x:v>407</x:v>
      </x:c>
      <x:c r="N1187" s="203" t="s">
        <x:v>22</x:v>
      </x:c>
      <x:c r="O1187" s="203" t="s">
        <x:v>22</x:v>
      </x:c>
      <x:c r="P1187" s="203" t="s">
        <x:v>22</x:v>
      </x:c>
      <x:c r="Q1187" s="203" t="s">
        <x:v>22</x:v>
      </x:c>
      <x:c r="R1187" s="203" t="s">
        <x:v>22</x:v>
      </x:c>
      <x:c r="S1187" s="203" t="s">
        <x:v>22</x:v>
      </x:c>
      <x:c r="T1187" s="203" t="s">
        <x:v>22</x:v>
      </x:c>
      <x:c r="U1187" s="203" t="s">
        <x:v>22</x:v>
      </x:c>
      <x:c r="V1187" s="203" t="s">
        <x:v>99</x:v>
      </x:c>
      <x:c r="W1187" s="203"/>
      <x:c r="X1187" s="198"/>
      <x:c r="Y1187" s="198"/>
      <x:c r="Z1187" s="198"/>
      <x:c r="AA1187" s="198"/>
      <x:c r="AB1187" s="198"/>
      <x:c r="AC1187" s="198"/>
      <x:c r="AD1187" s="198"/>
      <x:c r="AE1187" s="198"/>
      <x:c r="AF1187" s="198"/>
      <x:c r="AG1187" s="198"/>
      <x:c r="AH1187" s="198"/>
      <x:c r="AI1187" s="198"/>
      <x:c r="AJ1187" s="198"/>
      <x:c r="AK1187" s="198"/>
      <x:c r="AL1187" s="198"/>
      <x:c r="AM1187" s="198"/>
      <x:c r="AN1187" s="198"/>
      <x:c r="AO1187" s="198"/>
      <x:c r="AP1187" s="198"/>
      <x:c r="AQ1187" s="198"/>
      <x:c r="AR1187" s="198"/>
      <x:c r="AS1187" s="198"/>
      <x:c r="AT1187" s="198"/>
      <x:c r="AU1187" s="198"/>
      <x:c r="AV1187" s="198"/>
      <x:c r="AW1187" s="198"/>
      <x:c r="AX1187" s="198"/>
      <x:c r="AY1187" s="198"/>
      <x:c r="AZ1187" s="198"/>
      <x:c r="BA1187" s="198"/>
      <x:c r="BB1187" s="198"/>
      <x:c r="BC1187" s="198"/>
      <x:c r="BD1187" s="198"/>
      <x:c r="BE1187" s="198"/>
      <x:c r="BF1187" s="198"/>
      <x:c r="BG1187" s="198"/>
      <x:c r="BH1187" s="198"/>
      <x:c r="BI1187" s="198"/>
      <x:c r="BJ1187" s="198"/>
      <x:c r="BK1187" s="198"/>
      <x:c r="BL1187" s="198"/>
      <x:c r="BM1187" s="198"/>
      <x:c r="BN1187" s="198"/>
      <x:c r="BO1187" s="198"/>
      <x:c r="BP1187" s="198"/>
      <x:c r="BQ1187" s="198"/>
      <x:c r="BR1187" s="198"/>
      <x:c r="BS1187" s="198"/>
      <x:c r="BT1187" s="198"/>
      <x:c r="BU1187" s="198"/>
      <x:c r="BV1187" s="198"/>
      <x:c r="BW1187" s="198"/>
      <x:c r="BX1187" s="198"/>
      <x:c r="BY1187" s="198"/>
      <x:c r="BZ1187" s="198"/>
      <x:c r="CA1187" s="198"/>
      <x:c r="CB1187" s="198"/>
      <x:c r="CC1187" s="198"/>
      <x:c r="CD1187" s="198"/>
      <x:c r="CE1187" s="198"/>
      <x:c r="CF1187" s="198"/>
      <x:c r="CG1187" s="198"/>
      <x:c r="CH1187" s="198"/>
      <x:c r="CI1187" s="198"/>
      <x:c r="CJ1187" s="198"/>
      <x:c r="CK1187" s="198"/>
      <x:c r="CL1187" s="198"/>
      <x:c r="CM1187" s="198"/>
      <x:c r="CN1187" s="198"/>
      <x:c r="CO1187" s="198"/>
      <x:c r="CP1187" s="198"/>
      <x:c r="CQ1187" s="198"/>
      <x:c r="CR1187" s="198"/>
      <x:c r="CS1187" s="198"/>
      <x:c r="CT1187" s="198"/>
      <x:c r="CU1187" s="198"/>
      <x:c r="CV1187" s="198"/>
      <x:c r="CW1187" s="198"/>
      <x:c r="CX1187" s="198"/>
      <x:c r="CY1187" s="198"/>
      <x:c r="CZ1187" s="198"/>
      <x:c r="DA1187" s="198"/>
      <x:c r="DB1187" s="198"/>
      <x:c r="DC1187" s="198"/>
      <x:c r="DD1187" s="198"/>
      <x:c r="DE1187" s="198"/>
      <x:c r="DF1187" s="198"/>
      <x:c r="DG1187" s="198"/>
      <x:c r="DH1187" s="198"/>
      <x:c r="DI1187" s="198"/>
      <x:c r="DJ1187" s="198"/>
      <x:c r="DK1187" s="198"/>
      <x:c r="DL1187" s="198"/>
      <x:c r="DM1187" s="198"/>
      <x:c r="DN1187" s="198"/>
      <x:c r="DO1187" s="198"/>
      <x:c r="DP1187" s="198"/>
      <x:c r="DQ1187" s="198"/>
      <x:c r="DR1187" s="198"/>
      <x:c r="DS1187" s="198"/>
      <x:c r="DT1187" s="198"/>
      <x:c r="DU1187" s="198"/>
      <x:c r="DV1187" s="198"/>
      <x:c r="DW1187" s="198"/>
      <x:c r="DX1187" s="198"/>
      <x:c r="DY1187" s="198"/>
      <x:c r="DZ1187" s="198"/>
      <x:c r="EA1187" s="198"/>
      <x:c r="EB1187" s="198"/>
      <x:c r="EC1187" s="198"/>
      <x:c r="ED1187" s="198"/>
      <x:c r="EE1187" s="198"/>
      <x:c r="EF1187" s="198"/>
      <x:c r="EG1187" s="198"/>
      <x:c r="EH1187" s="198"/>
      <x:c r="EI1187" s="198"/>
      <x:c r="EJ1187" s="198"/>
      <x:c r="EK1187" s="198"/>
      <x:c r="EL1187" s="198"/>
      <x:c r="EM1187" s="198"/>
      <x:c r="EN1187" s="198"/>
      <x:c r="EO1187" s="198"/>
      <x:c r="EP1187" s="198"/>
      <x:c r="EQ1187" s="198"/>
      <x:c r="ER1187" s="198"/>
      <x:c r="ES1187" s="198"/>
      <x:c r="ET1187" s="198"/>
      <x:c r="EU1187" s="198"/>
      <x:c r="EV1187" s="198"/>
      <x:c r="EW1187" s="198"/>
      <x:c r="EX1187" s="198"/>
      <x:c r="EY1187" s="198"/>
      <x:c r="EZ1187" s="198"/>
      <x:c r="FA1187" s="198"/>
      <x:c r="FB1187" s="198"/>
      <x:c r="FC1187" s="198"/>
      <x:c r="FD1187" s="198"/>
      <x:c r="FE1187" s="198"/>
      <x:c r="FF1187" s="198"/>
      <x:c r="FG1187" s="198"/>
      <x:c r="FH1187" s="198"/>
      <x:c r="FI1187" s="198"/>
      <x:c r="FJ1187" s="198"/>
      <x:c r="FK1187" s="198"/>
      <x:c r="FL1187" s="198"/>
      <x:c r="FM1187" s="198"/>
      <x:c r="FN1187" s="198"/>
      <x:c r="FO1187" s="198"/>
      <x:c r="FP1187" s="198"/>
      <x:c r="FQ1187" s="198"/>
      <x:c r="FR1187" s="198"/>
      <x:c r="FS1187" s="198"/>
      <x:c r="FT1187" s="198"/>
      <x:c r="FU1187" s="198"/>
      <x:c r="FV1187" s="198"/>
      <x:c r="FW1187" s="198"/>
      <x:c r="FX1187" s="198"/>
      <x:c r="FY1187" s="198"/>
      <x:c r="FZ1187" s="198"/>
      <x:c r="GA1187" s="198"/>
      <x:c r="GB1187" s="198"/>
      <x:c r="GC1187" s="198"/>
      <x:c r="GD1187" s="198"/>
      <x:c r="GE1187" s="198"/>
      <x:c r="GF1187" s="198"/>
      <x:c r="GG1187" s="198"/>
      <x:c r="GH1187" s="198"/>
      <x:c r="GI1187" s="198"/>
      <x:c r="GJ1187" s="198"/>
      <x:c r="GK1187" s="198"/>
      <x:c r="GL1187" s="198"/>
      <x:c r="GM1187" s="198"/>
      <x:c r="GN1187" s="198"/>
      <x:c r="GO1187" s="198"/>
      <x:c r="GP1187" s="198"/>
      <x:c r="GQ1187" s="198"/>
      <x:c r="GR1187" s="198"/>
      <x:c r="GS1187" s="198"/>
      <x:c r="GT1187" s="198"/>
      <x:c r="GU1187" s="198"/>
      <x:c r="GV1187" s="198"/>
      <x:c r="GW1187" s="198"/>
      <x:c r="GX1187" s="198"/>
      <x:c r="GY1187" s="198"/>
      <x:c r="GZ1187" s="198"/>
      <x:c r="HA1187" s="198"/>
      <x:c r="HB1187" s="198"/>
      <x:c r="HC1187" s="198"/>
      <x:c r="HD1187" s="198"/>
      <x:c r="HE1187" s="198"/>
      <x:c r="HF1187" s="198"/>
      <x:c r="HG1187" s="198"/>
      <x:c r="HH1187" s="198"/>
      <x:c r="HI1187" s="198"/>
      <x:c r="HJ1187" s="198"/>
      <x:c r="HK1187" s="198"/>
      <x:c r="HL1187" s="198"/>
      <x:c r="HM1187" s="198"/>
      <x:c r="HN1187" s="198"/>
      <x:c r="HO1187" s="198"/>
      <x:c r="HP1187" s="198"/>
      <x:c r="HQ1187" s="198"/>
      <x:c r="HR1187" s="198"/>
      <x:c r="HS1187" s="198"/>
      <x:c r="HT1187" s="198"/>
      <x:c r="HU1187" s="198"/>
      <x:c r="HV1187" s="198"/>
      <x:c r="HW1187" s="198"/>
      <x:c r="HX1187" s="198"/>
      <x:c r="HY1187" s="198"/>
      <x:c r="HZ1187" s="198"/>
      <x:c r="IA1187" s="198"/>
      <x:c r="IB1187" s="198"/>
      <x:c r="IC1187" s="198"/>
      <x:c r="ID1187" s="198"/>
      <x:c r="IE1187" s="198"/>
      <x:c r="IF1187" s="198"/>
      <x:c r="IG1187" s="198"/>
      <x:c r="IH1187" s="198"/>
      <x:c r="II1187" s="198"/>
      <x:c r="IJ1187" s="198"/>
      <x:c r="IK1187" s="198"/>
      <x:c r="IL1187" s="198"/>
      <x:c r="IM1187" s="198"/>
      <x:c r="IN1187" s="198"/>
    </x:row>
    <x:row r="1188" spans="1:248" s="45" customFormat="1" ht="118.15" customHeight="1" x14ac:dyDescent="0.2">
      <x:c r="A1188" s="203" t="s">
        <x:v>4133</x:v>
      </x:c>
      <x:c r="B1188" s="203" t="s">
        <x:v>4134</x:v>
      </x:c>
      <x:c r="C1188" s="450" t="s">
        <x:v>140</x:v>
      </x:c>
      <x:c r="D1188" s="450" t="s">
        <x:v>4135</x:v>
      </x:c>
      <x:c r="E1188" s="445">
        <x:v>45737</x:v>
      </x:c>
      <x:c r="F1188" s="231">
        <x:v>45808</x:v>
      </x:c>
      <x:c r="G1188" s="231"/>
      <x:c r="H1188" s="142"/>
      <x:c r="I1188" s="208">
        <x:v>557373.36</x:v>
      </x:c>
      <x:c r="J1188" s="142"/>
      <x:c r="K1188" s="142"/>
      <x:c r="L1188" s="142">
        <x:v>0</x:v>
      </x:c>
      <x:c r="M1188" s="91" t="s">
        <x:v>407</x:v>
      </x:c>
      <x:c r="N1188" s="91" t="s">
        <x:v>22</x:v>
      </x:c>
      <x:c r="O1188" s="91" t="s">
        <x:v>22</x:v>
      </x:c>
      <x:c r="P1188" s="91" t="s">
        <x:v>22</x:v>
      </x:c>
      <x:c r="Q1188" s="91" t="s">
        <x:v>22</x:v>
      </x:c>
      <x:c r="R1188" s="91" t="s">
        <x:v>22</x:v>
      </x:c>
      <x:c r="S1188" s="91" t="s">
        <x:v>22</x:v>
      </x:c>
      <x:c r="T1188" s="91" t="s">
        <x:v>22</x:v>
      </x:c>
      <x:c r="U1188" s="91" t="s">
        <x:v>22</x:v>
      </x:c>
      <x:c r="V1188" s="91" t="s">
        <x:v>99</x:v>
      </x:c>
      <x:c r="W1188" s="91"/>
      <x:c r="X1188" s="198"/>
      <x:c r="Y1188" s="198"/>
      <x:c r="Z1188" s="198"/>
      <x:c r="AA1188" s="198"/>
      <x:c r="AB1188" s="198"/>
      <x:c r="AC1188" s="198"/>
      <x:c r="AD1188" s="198"/>
      <x:c r="AE1188" s="198"/>
      <x:c r="AF1188" s="198"/>
      <x:c r="AG1188" s="198"/>
      <x:c r="AH1188" s="198"/>
      <x:c r="AI1188" s="198"/>
      <x:c r="AJ1188" s="198"/>
      <x:c r="AK1188" s="198"/>
      <x:c r="AL1188" s="198"/>
      <x:c r="AM1188" s="198"/>
      <x:c r="AN1188" s="198"/>
      <x:c r="AO1188" s="198"/>
      <x:c r="AP1188" s="198"/>
      <x:c r="AQ1188" s="198"/>
      <x:c r="AR1188" s="198"/>
      <x:c r="AS1188" s="198"/>
      <x:c r="AT1188" s="198"/>
      <x:c r="AU1188" s="198"/>
      <x:c r="AV1188" s="198"/>
      <x:c r="AW1188" s="198"/>
      <x:c r="AX1188" s="198"/>
      <x:c r="AY1188" s="198"/>
      <x:c r="AZ1188" s="198"/>
      <x:c r="BA1188" s="198"/>
      <x:c r="BB1188" s="198"/>
      <x:c r="BC1188" s="198"/>
      <x:c r="BD1188" s="198"/>
      <x:c r="BE1188" s="198"/>
      <x:c r="BF1188" s="198"/>
      <x:c r="BG1188" s="198"/>
      <x:c r="BH1188" s="198"/>
      <x:c r="BI1188" s="198"/>
      <x:c r="BJ1188" s="198"/>
      <x:c r="BK1188" s="198"/>
      <x:c r="BL1188" s="198"/>
      <x:c r="BM1188" s="198"/>
      <x:c r="BN1188" s="198"/>
      <x:c r="BO1188" s="198"/>
      <x:c r="BP1188" s="198"/>
      <x:c r="BQ1188" s="198"/>
      <x:c r="BR1188" s="198"/>
      <x:c r="BS1188" s="198"/>
      <x:c r="BT1188" s="198"/>
      <x:c r="BU1188" s="198"/>
      <x:c r="BV1188" s="198"/>
      <x:c r="BW1188" s="198"/>
      <x:c r="BX1188" s="198"/>
      <x:c r="BY1188" s="198"/>
      <x:c r="BZ1188" s="198"/>
      <x:c r="CA1188" s="198"/>
      <x:c r="CB1188" s="198"/>
      <x:c r="CC1188" s="198"/>
      <x:c r="CD1188" s="198"/>
      <x:c r="CE1188" s="198"/>
      <x:c r="CF1188" s="198"/>
      <x:c r="CG1188" s="198"/>
      <x:c r="CH1188" s="198"/>
      <x:c r="CI1188" s="198"/>
      <x:c r="CJ1188" s="198"/>
      <x:c r="CK1188" s="198"/>
      <x:c r="CL1188" s="198"/>
      <x:c r="CM1188" s="198"/>
      <x:c r="CN1188" s="198"/>
      <x:c r="CO1188" s="198"/>
      <x:c r="CP1188" s="198"/>
      <x:c r="CQ1188" s="198"/>
      <x:c r="CR1188" s="198"/>
      <x:c r="CS1188" s="198"/>
      <x:c r="CT1188" s="198"/>
      <x:c r="CU1188" s="198"/>
      <x:c r="CV1188" s="198"/>
      <x:c r="CW1188" s="198"/>
      <x:c r="CX1188" s="198"/>
      <x:c r="CY1188" s="198"/>
      <x:c r="CZ1188" s="198"/>
      <x:c r="DA1188" s="198"/>
      <x:c r="DB1188" s="198"/>
      <x:c r="DC1188" s="198"/>
      <x:c r="DD1188" s="198"/>
      <x:c r="DE1188" s="198"/>
      <x:c r="DF1188" s="198"/>
      <x:c r="DG1188" s="198"/>
      <x:c r="DH1188" s="198"/>
      <x:c r="DI1188" s="198"/>
      <x:c r="DJ1188" s="198"/>
      <x:c r="DK1188" s="198"/>
      <x:c r="DL1188" s="198"/>
      <x:c r="DM1188" s="198"/>
      <x:c r="DN1188" s="198"/>
      <x:c r="DO1188" s="198"/>
      <x:c r="DP1188" s="198"/>
      <x:c r="DQ1188" s="198"/>
      <x:c r="DR1188" s="198"/>
      <x:c r="DS1188" s="198"/>
      <x:c r="DT1188" s="198"/>
      <x:c r="DU1188" s="198"/>
      <x:c r="DV1188" s="198"/>
      <x:c r="DW1188" s="198"/>
      <x:c r="DX1188" s="198"/>
      <x:c r="DY1188" s="198"/>
      <x:c r="DZ1188" s="198"/>
      <x:c r="EA1188" s="198"/>
      <x:c r="EB1188" s="198"/>
      <x:c r="EC1188" s="198"/>
      <x:c r="ED1188" s="198"/>
      <x:c r="EE1188" s="198"/>
      <x:c r="EF1188" s="198"/>
      <x:c r="EG1188" s="198"/>
      <x:c r="EH1188" s="198"/>
      <x:c r="EI1188" s="198"/>
      <x:c r="EJ1188" s="198"/>
      <x:c r="EK1188" s="198"/>
      <x:c r="EL1188" s="198"/>
      <x:c r="EM1188" s="198"/>
      <x:c r="EN1188" s="198"/>
      <x:c r="EO1188" s="198"/>
      <x:c r="EP1188" s="198"/>
      <x:c r="EQ1188" s="198"/>
      <x:c r="ER1188" s="198"/>
      <x:c r="ES1188" s="198"/>
      <x:c r="ET1188" s="198"/>
      <x:c r="EU1188" s="198"/>
      <x:c r="EV1188" s="198"/>
      <x:c r="EW1188" s="198"/>
      <x:c r="EX1188" s="198"/>
      <x:c r="EY1188" s="198"/>
      <x:c r="EZ1188" s="198"/>
      <x:c r="FA1188" s="198"/>
      <x:c r="FB1188" s="198"/>
      <x:c r="FC1188" s="198"/>
      <x:c r="FD1188" s="198"/>
      <x:c r="FE1188" s="198"/>
      <x:c r="FF1188" s="198"/>
      <x:c r="FG1188" s="198"/>
      <x:c r="FH1188" s="198"/>
      <x:c r="FI1188" s="198"/>
      <x:c r="FJ1188" s="198"/>
      <x:c r="FK1188" s="198"/>
      <x:c r="FL1188" s="198"/>
      <x:c r="FM1188" s="198"/>
      <x:c r="FN1188" s="198"/>
      <x:c r="FO1188" s="198"/>
      <x:c r="FP1188" s="198"/>
      <x:c r="FQ1188" s="198"/>
      <x:c r="FR1188" s="198"/>
      <x:c r="FS1188" s="198"/>
      <x:c r="FT1188" s="198"/>
      <x:c r="FU1188" s="198"/>
      <x:c r="FV1188" s="198"/>
      <x:c r="FW1188" s="198"/>
      <x:c r="FX1188" s="198"/>
      <x:c r="FY1188" s="198"/>
      <x:c r="FZ1188" s="198"/>
      <x:c r="GA1188" s="198"/>
      <x:c r="GB1188" s="198"/>
      <x:c r="GC1188" s="198"/>
      <x:c r="GD1188" s="198"/>
      <x:c r="GE1188" s="198"/>
      <x:c r="GF1188" s="198"/>
      <x:c r="GG1188" s="198"/>
      <x:c r="GH1188" s="198"/>
      <x:c r="GI1188" s="198"/>
      <x:c r="GJ1188" s="198"/>
      <x:c r="GK1188" s="198"/>
      <x:c r="GL1188" s="198"/>
      <x:c r="GM1188" s="198"/>
      <x:c r="GN1188" s="198"/>
      <x:c r="GO1188" s="198"/>
      <x:c r="GP1188" s="198"/>
      <x:c r="GQ1188" s="198"/>
      <x:c r="GR1188" s="198"/>
      <x:c r="GS1188" s="198"/>
      <x:c r="GT1188" s="198"/>
      <x:c r="GU1188" s="198"/>
      <x:c r="GV1188" s="198"/>
      <x:c r="GW1188" s="198"/>
      <x:c r="GX1188" s="198"/>
      <x:c r="GY1188" s="198"/>
      <x:c r="GZ1188" s="198"/>
      <x:c r="HA1188" s="198"/>
      <x:c r="HB1188" s="198"/>
      <x:c r="HC1188" s="198"/>
      <x:c r="HD1188" s="198"/>
      <x:c r="HE1188" s="198"/>
      <x:c r="HF1188" s="198"/>
      <x:c r="HG1188" s="198"/>
      <x:c r="HH1188" s="198"/>
      <x:c r="HI1188" s="198"/>
      <x:c r="HJ1188" s="198"/>
      <x:c r="HK1188" s="198"/>
      <x:c r="HL1188" s="198"/>
      <x:c r="HM1188" s="198"/>
      <x:c r="HN1188" s="198"/>
      <x:c r="HO1188" s="198"/>
      <x:c r="HP1188" s="198"/>
      <x:c r="HQ1188" s="198"/>
      <x:c r="HR1188" s="198"/>
      <x:c r="HS1188" s="198"/>
      <x:c r="HT1188" s="198"/>
      <x:c r="HU1188" s="198"/>
      <x:c r="HV1188" s="198"/>
      <x:c r="HW1188" s="198"/>
      <x:c r="HX1188" s="198"/>
      <x:c r="HY1188" s="198"/>
      <x:c r="HZ1188" s="198"/>
      <x:c r="IA1188" s="198"/>
      <x:c r="IB1188" s="198"/>
      <x:c r="IC1188" s="198"/>
      <x:c r="ID1188" s="198"/>
      <x:c r="IE1188" s="198"/>
      <x:c r="IF1188" s="198"/>
      <x:c r="IG1188" s="198"/>
      <x:c r="IH1188" s="198"/>
      <x:c r="II1188" s="198"/>
      <x:c r="IJ1188" s="198"/>
      <x:c r="IK1188" s="198"/>
      <x:c r="IL1188" s="198"/>
      <x:c r="IM1188" s="198"/>
      <x:c r="IN1188" s="198"/>
    </x:row>
    <x:row r="1189" spans="1:248" s="44" customFormat="1" ht="96.6" customHeight="1" x14ac:dyDescent="0.2">
      <x:c r="A1189" s="91" t="s">
        <x:v>4243</x:v>
      </x:c>
      <x:c r="B1189" s="91" t="s">
        <x:v>4138</x:v>
      </x:c>
      <x:c r="C1189" s="91" t="s">
        <x:v>86</x:v>
      </x:c>
      <x:c r="D1189" s="91" t="s">
        <x:v>4139</x:v>
      </x:c>
      <x:c r="E1189" s="304">
        <x:v>45698</x:v>
      </x:c>
      <x:c r="F1189" s="304">
        <x:v>45751</x:v>
      </x:c>
      <x:c r="G1189" s="99"/>
      <x:c r="H1189" s="142"/>
      <x:c r="I1189" s="90">
        <x:v>272240.05</x:v>
      </x:c>
      <x:c r="J1189" s="142"/>
      <x:c r="K1189" s="142"/>
      <x:c r="L1189" s="142">
        <x:v>0</x:v>
      </x:c>
      <x:c r="M1189" s="91" t="s">
        <x:v>407</x:v>
      </x:c>
      <x:c r="N1189" s="91" t="s">
        <x:v>22</x:v>
      </x:c>
      <x:c r="O1189" s="91" t="s">
        <x:v>22</x:v>
      </x:c>
      <x:c r="P1189" s="91" t="s">
        <x:v>22</x:v>
      </x:c>
      <x:c r="Q1189" s="91" t="s">
        <x:v>22</x:v>
      </x:c>
      <x:c r="R1189" s="91" t="s">
        <x:v>22</x:v>
      </x:c>
      <x:c r="S1189" s="91" t="s">
        <x:v>22</x:v>
      </x:c>
      <x:c r="T1189" s="91" t="s">
        <x:v>22</x:v>
      </x:c>
      <x:c r="U1189" s="91" t="s">
        <x:v>22</x:v>
      </x:c>
      <x:c r="V1189" s="91" t="s">
        <x:v>99</x:v>
      </x:c>
      <x:c r="W1189" s="91"/>
      <x:c r="X1189" s="198"/>
      <x:c r="Y1189" s="198"/>
      <x:c r="Z1189" s="198"/>
      <x:c r="AA1189" s="198"/>
      <x:c r="AB1189" s="198"/>
      <x:c r="AC1189" s="198"/>
      <x:c r="AD1189" s="198"/>
      <x:c r="AE1189" s="198"/>
      <x:c r="AF1189" s="198"/>
      <x:c r="AG1189" s="198"/>
      <x:c r="AH1189" s="198"/>
      <x:c r="AI1189" s="198"/>
      <x:c r="AJ1189" s="198"/>
      <x:c r="AK1189" s="198"/>
      <x:c r="AL1189" s="198"/>
      <x:c r="AM1189" s="198"/>
      <x:c r="AN1189" s="198"/>
      <x:c r="AO1189" s="198"/>
      <x:c r="AP1189" s="198"/>
      <x:c r="AQ1189" s="198"/>
      <x:c r="AR1189" s="198"/>
      <x:c r="AS1189" s="198"/>
      <x:c r="AT1189" s="198"/>
      <x:c r="AU1189" s="198"/>
      <x:c r="AV1189" s="198"/>
      <x:c r="AW1189" s="198"/>
      <x:c r="AX1189" s="198"/>
      <x:c r="AY1189" s="198"/>
      <x:c r="AZ1189" s="198"/>
      <x:c r="BA1189" s="198"/>
      <x:c r="BB1189" s="198"/>
      <x:c r="BC1189" s="198"/>
      <x:c r="BD1189" s="198"/>
      <x:c r="BE1189" s="198"/>
      <x:c r="BF1189" s="198"/>
      <x:c r="BG1189" s="198"/>
      <x:c r="BH1189" s="198"/>
      <x:c r="BI1189" s="198"/>
      <x:c r="BJ1189" s="198"/>
      <x:c r="BK1189" s="198"/>
      <x:c r="BL1189" s="198"/>
      <x:c r="BM1189" s="198"/>
      <x:c r="BN1189" s="198"/>
      <x:c r="BO1189" s="198"/>
      <x:c r="BP1189" s="198"/>
      <x:c r="BQ1189" s="198"/>
      <x:c r="BR1189" s="198"/>
      <x:c r="BS1189" s="198"/>
      <x:c r="BT1189" s="198"/>
      <x:c r="BU1189" s="198"/>
      <x:c r="BV1189" s="198"/>
      <x:c r="BW1189" s="198"/>
      <x:c r="BX1189" s="198"/>
      <x:c r="BY1189" s="198"/>
      <x:c r="BZ1189" s="198"/>
      <x:c r="CA1189" s="198"/>
      <x:c r="CB1189" s="198"/>
      <x:c r="CC1189" s="198"/>
      <x:c r="CD1189" s="198"/>
      <x:c r="CE1189" s="198"/>
      <x:c r="CF1189" s="198"/>
      <x:c r="CG1189" s="198"/>
      <x:c r="CH1189" s="198"/>
      <x:c r="CI1189" s="198"/>
      <x:c r="CJ1189" s="198"/>
      <x:c r="CK1189" s="198"/>
      <x:c r="CL1189" s="198"/>
      <x:c r="CM1189" s="198"/>
      <x:c r="CN1189" s="198"/>
      <x:c r="CO1189" s="198"/>
      <x:c r="CP1189" s="198"/>
      <x:c r="CQ1189" s="198"/>
      <x:c r="CR1189" s="198"/>
      <x:c r="CS1189" s="198"/>
      <x:c r="CT1189" s="198"/>
      <x:c r="CU1189" s="198"/>
      <x:c r="CV1189" s="198"/>
      <x:c r="CW1189" s="198"/>
      <x:c r="CX1189" s="198"/>
      <x:c r="CY1189" s="198"/>
      <x:c r="CZ1189" s="198"/>
      <x:c r="DA1189" s="198"/>
      <x:c r="DB1189" s="198"/>
      <x:c r="DC1189" s="198"/>
      <x:c r="DD1189" s="198"/>
      <x:c r="DE1189" s="198"/>
      <x:c r="DF1189" s="198"/>
      <x:c r="DG1189" s="198"/>
      <x:c r="DH1189" s="198"/>
      <x:c r="DI1189" s="198"/>
      <x:c r="DJ1189" s="198"/>
      <x:c r="DK1189" s="198"/>
      <x:c r="DL1189" s="198"/>
      <x:c r="DM1189" s="198"/>
      <x:c r="DN1189" s="198"/>
      <x:c r="DO1189" s="198"/>
      <x:c r="DP1189" s="198"/>
      <x:c r="DQ1189" s="198"/>
      <x:c r="DR1189" s="198"/>
      <x:c r="DS1189" s="198"/>
      <x:c r="DT1189" s="198"/>
      <x:c r="DU1189" s="198"/>
      <x:c r="DV1189" s="198"/>
      <x:c r="DW1189" s="198"/>
      <x:c r="DX1189" s="198"/>
      <x:c r="DY1189" s="198"/>
      <x:c r="DZ1189" s="198"/>
      <x:c r="EA1189" s="198"/>
      <x:c r="EB1189" s="198"/>
      <x:c r="EC1189" s="198"/>
      <x:c r="ED1189" s="198"/>
      <x:c r="EE1189" s="198"/>
      <x:c r="EF1189" s="198"/>
      <x:c r="EG1189" s="198"/>
      <x:c r="EH1189" s="198"/>
      <x:c r="EI1189" s="198"/>
      <x:c r="EJ1189" s="198"/>
      <x:c r="EK1189" s="198"/>
      <x:c r="EL1189" s="198"/>
      <x:c r="EM1189" s="198"/>
      <x:c r="EN1189" s="198"/>
      <x:c r="EO1189" s="198"/>
      <x:c r="EP1189" s="198"/>
      <x:c r="EQ1189" s="198"/>
      <x:c r="ER1189" s="198"/>
      <x:c r="ES1189" s="198"/>
      <x:c r="ET1189" s="198"/>
      <x:c r="EU1189" s="198"/>
      <x:c r="EV1189" s="198"/>
      <x:c r="EW1189" s="198"/>
      <x:c r="EX1189" s="198"/>
      <x:c r="EY1189" s="198"/>
      <x:c r="EZ1189" s="198"/>
      <x:c r="FA1189" s="198"/>
      <x:c r="FB1189" s="198"/>
      <x:c r="FC1189" s="198"/>
      <x:c r="FD1189" s="198"/>
      <x:c r="FE1189" s="198"/>
      <x:c r="FF1189" s="198"/>
      <x:c r="FG1189" s="198"/>
      <x:c r="FH1189" s="198"/>
      <x:c r="FI1189" s="198"/>
      <x:c r="FJ1189" s="198"/>
      <x:c r="FK1189" s="198"/>
      <x:c r="FL1189" s="198"/>
      <x:c r="FM1189" s="198"/>
      <x:c r="FN1189" s="198"/>
      <x:c r="FO1189" s="198"/>
      <x:c r="FP1189" s="198"/>
      <x:c r="FQ1189" s="198"/>
      <x:c r="FR1189" s="198"/>
      <x:c r="FS1189" s="198"/>
      <x:c r="FT1189" s="198"/>
      <x:c r="FU1189" s="198"/>
      <x:c r="FV1189" s="198"/>
      <x:c r="FW1189" s="198"/>
      <x:c r="FX1189" s="198"/>
      <x:c r="FY1189" s="198"/>
      <x:c r="FZ1189" s="198"/>
      <x:c r="GA1189" s="198"/>
      <x:c r="GB1189" s="198"/>
      <x:c r="GC1189" s="198"/>
      <x:c r="GD1189" s="198"/>
      <x:c r="GE1189" s="198"/>
      <x:c r="GF1189" s="198"/>
      <x:c r="GG1189" s="198"/>
      <x:c r="GH1189" s="198"/>
      <x:c r="GI1189" s="198"/>
      <x:c r="GJ1189" s="198"/>
      <x:c r="GK1189" s="198"/>
      <x:c r="GL1189" s="198"/>
      <x:c r="GM1189" s="198"/>
      <x:c r="GN1189" s="198"/>
      <x:c r="GO1189" s="198"/>
      <x:c r="GP1189" s="198"/>
      <x:c r="GQ1189" s="198"/>
      <x:c r="GR1189" s="198"/>
      <x:c r="GS1189" s="198"/>
      <x:c r="GT1189" s="198"/>
      <x:c r="GU1189" s="198"/>
      <x:c r="GV1189" s="198"/>
      <x:c r="GW1189" s="198"/>
      <x:c r="GX1189" s="198"/>
      <x:c r="GY1189" s="198"/>
      <x:c r="GZ1189" s="198"/>
      <x:c r="HA1189" s="198"/>
      <x:c r="HB1189" s="198"/>
      <x:c r="HC1189" s="198"/>
      <x:c r="HD1189" s="198"/>
      <x:c r="HE1189" s="198"/>
      <x:c r="HF1189" s="198"/>
      <x:c r="HG1189" s="198"/>
      <x:c r="HH1189" s="198"/>
      <x:c r="HI1189" s="198"/>
      <x:c r="HJ1189" s="198"/>
      <x:c r="HK1189" s="198"/>
      <x:c r="HL1189" s="198"/>
      <x:c r="HM1189" s="198"/>
      <x:c r="HN1189" s="198"/>
      <x:c r="HO1189" s="198"/>
      <x:c r="HP1189" s="198"/>
      <x:c r="HQ1189" s="198"/>
      <x:c r="HR1189" s="198"/>
      <x:c r="HS1189" s="198"/>
      <x:c r="HT1189" s="198"/>
      <x:c r="HU1189" s="198"/>
      <x:c r="HV1189" s="198"/>
      <x:c r="HW1189" s="198"/>
      <x:c r="HX1189" s="198"/>
      <x:c r="HY1189" s="198"/>
      <x:c r="HZ1189" s="198"/>
      <x:c r="IA1189" s="198"/>
      <x:c r="IB1189" s="198"/>
      <x:c r="IC1189" s="198"/>
      <x:c r="ID1189" s="198"/>
      <x:c r="IE1189" s="198"/>
      <x:c r="IF1189" s="198"/>
      <x:c r="IG1189" s="198"/>
      <x:c r="IH1189" s="198"/>
      <x:c r="II1189" s="198"/>
      <x:c r="IJ1189" s="198"/>
      <x:c r="IK1189" s="198"/>
      <x:c r="IL1189" s="198"/>
      <x:c r="IM1189" s="198"/>
      <x:c r="IN1189" s="198"/>
    </x:row>
    <x:row r="1190" spans="1:248" s="44" customFormat="1" ht="135.6" customHeight="1" x14ac:dyDescent="0.2">
      <x:c r="A1190" s="92" t="s">
        <x:v>4105</x:v>
      </x:c>
      <x:c r="B1190" s="92" t="s">
        <x:v>4106</x:v>
      </x:c>
      <x:c r="C1190" s="92" t="s">
        <x:v>4107</x:v>
      </x:c>
      <x:c r="D1190" s="92" t="s">
        <x:v>4108</x:v>
      </x:c>
      <x:c r="E1190" s="86">
        <x:v>45778</x:v>
      </x:c>
      <x:c r="F1190" s="119">
        <x:v>45992</x:v>
      </x:c>
      <x:c r="G1190" s="136"/>
      <x:c r="H1190" s="92"/>
      <x:c r="I1190" s="107"/>
      <x:c r="J1190" s="601"/>
      <x:c r="K1190" s="137"/>
      <x:c r="L1190" s="108">
        <x:v>0</x:v>
      </x:c>
      <x:c r="M1190" s="124">
        <x:v>345</x:v>
      </x:c>
      <x:c r="N1190" s="124" t="s">
        <x:v>22</x:v>
      </x:c>
      <x:c r="O1190" s="124" t="s">
        <x:v>22</x:v>
      </x:c>
      <x:c r="P1190" s="124" t="s">
        <x:v>22</x:v>
      </x:c>
      <x:c r="Q1190" s="124" t="s">
        <x:v>22</x:v>
      </x:c>
      <x:c r="R1190" s="124" t="s">
        <x:v>22</x:v>
      </x:c>
      <x:c r="S1190" s="124" t="s">
        <x:v>22</x:v>
      </x:c>
      <x:c r="T1190" s="124" t="s">
        <x:v>22</x:v>
      </x:c>
      <x:c r="U1190" s="124" t="s">
        <x:v>22</x:v>
      </x:c>
      <x:c r="V1190" s="124" t="s">
        <x:v>99</x:v>
      </x:c>
      <x:c r="W1190" s="135"/>
      <x:c r="X1190" s="198"/>
      <x:c r="Y1190" s="198"/>
      <x:c r="Z1190" s="198"/>
      <x:c r="AA1190" s="198"/>
      <x:c r="AB1190" s="198"/>
      <x:c r="AC1190" s="198"/>
      <x:c r="AD1190" s="198"/>
      <x:c r="AE1190" s="198"/>
      <x:c r="AF1190" s="198"/>
      <x:c r="AG1190" s="198"/>
      <x:c r="AH1190" s="198"/>
      <x:c r="AI1190" s="198"/>
      <x:c r="AJ1190" s="198"/>
      <x:c r="AK1190" s="198"/>
      <x:c r="AL1190" s="198"/>
      <x:c r="AM1190" s="198"/>
      <x:c r="AN1190" s="198"/>
      <x:c r="AO1190" s="198"/>
      <x:c r="AP1190" s="198"/>
      <x:c r="AQ1190" s="198"/>
      <x:c r="AR1190" s="198"/>
      <x:c r="AS1190" s="198"/>
      <x:c r="AT1190" s="198"/>
      <x:c r="AU1190" s="198"/>
      <x:c r="AV1190" s="198"/>
      <x:c r="AW1190" s="198"/>
      <x:c r="AX1190" s="198"/>
      <x:c r="AY1190" s="198"/>
      <x:c r="AZ1190" s="198"/>
      <x:c r="BA1190" s="198"/>
      <x:c r="BB1190" s="198"/>
      <x:c r="BC1190" s="198"/>
      <x:c r="BD1190" s="198"/>
      <x:c r="BE1190" s="198"/>
      <x:c r="BF1190" s="198"/>
      <x:c r="BG1190" s="198"/>
      <x:c r="BH1190" s="198"/>
      <x:c r="BI1190" s="198"/>
      <x:c r="BJ1190" s="198"/>
      <x:c r="BK1190" s="198"/>
      <x:c r="BL1190" s="198"/>
      <x:c r="BM1190" s="198"/>
      <x:c r="BN1190" s="198"/>
      <x:c r="BO1190" s="198"/>
      <x:c r="BP1190" s="198"/>
      <x:c r="BQ1190" s="198"/>
      <x:c r="BR1190" s="198"/>
      <x:c r="BS1190" s="198"/>
      <x:c r="BT1190" s="198"/>
      <x:c r="BU1190" s="198"/>
      <x:c r="BV1190" s="198"/>
      <x:c r="BW1190" s="198"/>
      <x:c r="BX1190" s="198"/>
      <x:c r="BY1190" s="198"/>
      <x:c r="BZ1190" s="198"/>
      <x:c r="CA1190" s="198"/>
      <x:c r="CB1190" s="198"/>
      <x:c r="CC1190" s="198"/>
      <x:c r="CD1190" s="198"/>
      <x:c r="CE1190" s="198"/>
      <x:c r="CF1190" s="198"/>
      <x:c r="CG1190" s="198"/>
      <x:c r="CH1190" s="198"/>
      <x:c r="CI1190" s="198"/>
      <x:c r="CJ1190" s="198"/>
      <x:c r="CK1190" s="198"/>
      <x:c r="CL1190" s="198"/>
      <x:c r="CM1190" s="198"/>
      <x:c r="CN1190" s="198"/>
      <x:c r="CO1190" s="198"/>
      <x:c r="CP1190" s="198"/>
      <x:c r="CQ1190" s="198"/>
      <x:c r="CR1190" s="198"/>
      <x:c r="CS1190" s="198"/>
      <x:c r="CT1190" s="198"/>
      <x:c r="CU1190" s="198"/>
      <x:c r="CV1190" s="198"/>
      <x:c r="CW1190" s="198"/>
      <x:c r="CX1190" s="198"/>
      <x:c r="CY1190" s="198"/>
      <x:c r="CZ1190" s="198"/>
      <x:c r="DA1190" s="198"/>
      <x:c r="DB1190" s="198"/>
      <x:c r="DC1190" s="198"/>
      <x:c r="DD1190" s="198"/>
      <x:c r="DE1190" s="198"/>
      <x:c r="DF1190" s="198"/>
      <x:c r="DG1190" s="198"/>
      <x:c r="DH1190" s="198"/>
      <x:c r="DI1190" s="198"/>
      <x:c r="DJ1190" s="198"/>
      <x:c r="DK1190" s="198"/>
      <x:c r="DL1190" s="198"/>
      <x:c r="DM1190" s="198"/>
      <x:c r="DN1190" s="198"/>
      <x:c r="DO1190" s="198"/>
      <x:c r="DP1190" s="198"/>
      <x:c r="DQ1190" s="198"/>
      <x:c r="DR1190" s="198"/>
      <x:c r="DS1190" s="198"/>
      <x:c r="DT1190" s="198"/>
      <x:c r="DU1190" s="198"/>
      <x:c r="DV1190" s="198"/>
      <x:c r="DW1190" s="198"/>
      <x:c r="DX1190" s="198"/>
      <x:c r="DY1190" s="198"/>
      <x:c r="DZ1190" s="198"/>
      <x:c r="EA1190" s="198"/>
      <x:c r="EB1190" s="198"/>
      <x:c r="EC1190" s="198"/>
      <x:c r="ED1190" s="198"/>
      <x:c r="EE1190" s="198"/>
      <x:c r="EF1190" s="198"/>
      <x:c r="EG1190" s="198"/>
      <x:c r="EH1190" s="198"/>
      <x:c r="EI1190" s="198"/>
      <x:c r="EJ1190" s="198"/>
      <x:c r="EK1190" s="198"/>
      <x:c r="EL1190" s="198"/>
      <x:c r="EM1190" s="198"/>
      <x:c r="EN1190" s="198"/>
      <x:c r="EO1190" s="198"/>
      <x:c r="EP1190" s="198"/>
      <x:c r="EQ1190" s="198"/>
      <x:c r="ER1190" s="198"/>
      <x:c r="ES1190" s="198"/>
      <x:c r="ET1190" s="198"/>
      <x:c r="EU1190" s="198"/>
      <x:c r="EV1190" s="198"/>
      <x:c r="EW1190" s="198"/>
      <x:c r="EX1190" s="198"/>
      <x:c r="EY1190" s="198"/>
      <x:c r="EZ1190" s="198"/>
      <x:c r="FA1190" s="198"/>
      <x:c r="FB1190" s="198"/>
      <x:c r="FC1190" s="198"/>
      <x:c r="FD1190" s="198"/>
      <x:c r="FE1190" s="198"/>
      <x:c r="FF1190" s="198"/>
      <x:c r="FG1190" s="198"/>
      <x:c r="FH1190" s="198"/>
      <x:c r="FI1190" s="198"/>
      <x:c r="FJ1190" s="198"/>
      <x:c r="FK1190" s="198"/>
      <x:c r="FL1190" s="198"/>
      <x:c r="FM1190" s="198"/>
      <x:c r="FN1190" s="198"/>
      <x:c r="FO1190" s="198"/>
      <x:c r="FP1190" s="198"/>
      <x:c r="FQ1190" s="198"/>
      <x:c r="FR1190" s="198"/>
      <x:c r="FS1190" s="198"/>
      <x:c r="FT1190" s="198"/>
      <x:c r="FU1190" s="198"/>
      <x:c r="FV1190" s="198"/>
      <x:c r="FW1190" s="198"/>
      <x:c r="FX1190" s="198"/>
      <x:c r="FY1190" s="198"/>
      <x:c r="FZ1190" s="198"/>
      <x:c r="GA1190" s="198"/>
      <x:c r="GB1190" s="198"/>
      <x:c r="GC1190" s="198"/>
      <x:c r="GD1190" s="198"/>
      <x:c r="GE1190" s="198"/>
      <x:c r="GF1190" s="198"/>
      <x:c r="GG1190" s="198"/>
      <x:c r="GH1190" s="198"/>
      <x:c r="GI1190" s="198"/>
      <x:c r="GJ1190" s="198"/>
      <x:c r="GK1190" s="198"/>
      <x:c r="GL1190" s="198"/>
      <x:c r="GM1190" s="198"/>
      <x:c r="GN1190" s="198"/>
      <x:c r="GO1190" s="198"/>
      <x:c r="GP1190" s="198"/>
      <x:c r="GQ1190" s="198"/>
      <x:c r="GR1190" s="198"/>
      <x:c r="GS1190" s="198"/>
      <x:c r="GT1190" s="198"/>
      <x:c r="GU1190" s="198"/>
      <x:c r="GV1190" s="198"/>
      <x:c r="GW1190" s="198"/>
      <x:c r="GX1190" s="198"/>
      <x:c r="GY1190" s="198"/>
      <x:c r="GZ1190" s="198"/>
      <x:c r="HA1190" s="198"/>
      <x:c r="HB1190" s="198"/>
      <x:c r="HC1190" s="198"/>
      <x:c r="HD1190" s="198"/>
      <x:c r="HE1190" s="198"/>
      <x:c r="HF1190" s="198"/>
      <x:c r="HG1190" s="198"/>
      <x:c r="HH1190" s="198"/>
      <x:c r="HI1190" s="198"/>
      <x:c r="HJ1190" s="198"/>
      <x:c r="HK1190" s="198"/>
      <x:c r="HL1190" s="198"/>
      <x:c r="HM1190" s="198"/>
      <x:c r="HN1190" s="198"/>
      <x:c r="HO1190" s="198"/>
      <x:c r="HP1190" s="198"/>
      <x:c r="HQ1190" s="198"/>
      <x:c r="HR1190" s="198"/>
      <x:c r="HS1190" s="198"/>
      <x:c r="HT1190" s="198"/>
      <x:c r="HU1190" s="198"/>
      <x:c r="HV1190" s="198"/>
      <x:c r="HW1190" s="198"/>
      <x:c r="HX1190" s="198"/>
      <x:c r="HY1190" s="198"/>
      <x:c r="HZ1190" s="198"/>
      <x:c r="IA1190" s="198"/>
      <x:c r="IB1190" s="198"/>
      <x:c r="IC1190" s="198"/>
      <x:c r="ID1190" s="198"/>
      <x:c r="IE1190" s="198"/>
      <x:c r="IF1190" s="198"/>
      <x:c r="IG1190" s="198"/>
      <x:c r="IH1190" s="198"/>
      <x:c r="II1190" s="198"/>
      <x:c r="IJ1190" s="198"/>
      <x:c r="IK1190" s="198"/>
      <x:c r="IL1190" s="198"/>
      <x:c r="IM1190" s="198"/>
      <x:c r="IN1190" s="198"/>
    </x:row>
    <x:row r="1191" spans="1:248" s="44" customFormat="1" ht="25.5" x14ac:dyDescent="0.2">
      <x:c r="A1191" s="783" t="s">
        <x:v>4109</x:v>
      </x:c>
      <x:c r="B1191" s="783" t="s">
        <x:v>4110</x:v>
      </x:c>
      <x:c r="C1191" s="783" t="s">
        <x:v>4107</x:v>
      </x:c>
      <x:c r="D1191" s="783" t="s">
        <x:v>4111</x:v>
      </x:c>
      <x:c r="E1191" s="784">
        <x:v>45313</x:v>
      </x:c>
      <x:c r="F1191" s="269">
        <x:v>45524</x:v>
      </x:c>
      <x:c r="G1191" s="418">
        <x:v>45524</x:v>
      </x:c>
      <x:c r="H1191" s="777"/>
      <x:c r="I1191" s="531">
        <x:v>322134</x:v>
      </x:c>
      <x:c r="J1191" s="779"/>
      <x:c r="K1191" s="780"/>
      <x:c r="L1191" s="588">
        <x:v>100</x:v>
      </x:c>
      <x:c r="M1191" s="590">
        <x:v>138</x:v>
      </x:c>
      <x:c r="N1191" s="590" t="s">
        <x:v>22</x:v>
      </x:c>
      <x:c r="O1191" s="819" t="s">
        <x:v>22</x:v>
      </x:c>
      <x:c r="P1191" s="819" t="s">
        <x:v>22</x:v>
      </x:c>
      <x:c r="Q1191" s="819" t="s">
        <x:v>22</x:v>
      </x:c>
      <x:c r="R1191" s="590" t="s">
        <x:v>22</x:v>
      </x:c>
      <x:c r="S1191" s="590" t="s">
        <x:v>22</x:v>
      </x:c>
      <x:c r="T1191" s="590" t="s">
        <x:v>22</x:v>
      </x:c>
      <x:c r="U1191" s="590" t="s">
        <x:v>22</x:v>
      </x:c>
      <x:c r="V1191" s="590" t="s">
        <x:v>624</x:v>
      </x:c>
      <x:c r="W1191" s="781"/>
      <x:c r="X1191" s="198"/>
      <x:c r="Y1191" s="198"/>
      <x:c r="Z1191" s="198"/>
      <x:c r="AA1191" s="198"/>
      <x:c r="AB1191" s="198"/>
      <x:c r="AC1191" s="198"/>
      <x:c r="AD1191" s="198"/>
      <x:c r="AE1191" s="198"/>
      <x:c r="AF1191" s="198"/>
      <x:c r="AG1191" s="198"/>
      <x:c r="AH1191" s="198"/>
      <x:c r="AI1191" s="198"/>
      <x:c r="AJ1191" s="198"/>
      <x:c r="AK1191" s="198"/>
      <x:c r="AL1191" s="198"/>
      <x:c r="AM1191" s="198"/>
      <x:c r="AN1191" s="198"/>
      <x:c r="AO1191" s="198"/>
      <x:c r="AP1191" s="198"/>
      <x:c r="AQ1191" s="198"/>
      <x:c r="AR1191" s="198"/>
      <x:c r="AS1191" s="198"/>
      <x:c r="AT1191" s="198"/>
      <x:c r="AU1191" s="198"/>
      <x:c r="AV1191" s="198"/>
      <x:c r="AW1191" s="198"/>
      <x:c r="AX1191" s="198"/>
      <x:c r="AY1191" s="198"/>
      <x:c r="AZ1191" s="198"/>
      <x:c r="BA1191" s="198"/>
      <x:c r="BB1191" s="198"/>
      <x:c r="BC1191" s="198"/>
      <x:c r="BD1191" s="198"/>
      <x:c r="BE1191" s="198"/>
      <x:c r="BF1191" s="198"/>
      <x:c r="BG1191" s="198"/>
      <x:c r="BH1191" s="198"/>
      <x:c r="BI1191" s="198"/>
      <x:c r="BJ1191" s="198"/>
      <x:c r="BK1191" s="198"/>
      <x:c r="BL1191" s="198"/>
      <x:c r="BM1191" s="198"/>
      <x:c r="BN1191" s="198"/>
      <x:c r="BO1191" s="198"/>
      <x:c r="BP1191" s="198"/>
      <x:c r="BQ1191" s="198"/>
      <x:c r="BR1191" s="198"/>
      <x:c r="BS1191" s="198"/>
      <x:c r="BT1191" s="198"/>
      <x:c r="BU1191" s="198"/>
      <x:c r="BV1191" s="198"/>
      <x:c r="BW1191" s="198"/>
      <x:c r="BX1191" s="198"/>
      <x:c r="BY1191" s="198"/>
      <x:c r="BZ1191" s="198"/>
      <x:c r="CA1191" s="198"/>
      <x:c r="CB1191" s="198"/>
      <x:c r="CC1191" s="198"/>
      <x:c r="CD1191" s="198"/>
      <x:c r="CE1191" s="198"/>
      <x:c r="CF1191" s="198"/>
      <x:c r="CG1191" s="198"/>
      <x:c r="CH1191" s="198"/>
      <x:c r="CI1191" s="198"/>
      <x:c r="CJ1191" s="198"/>
      <x:c r="CK1191" s="198"/>
      <x:c r="CL1191" s="198"/>
      <x:c r="CM1191" s="198"/>
      <x:c r="CN1191" s="198"/>
      <x:c r="CO1191" s="198"/>
      <x:c r="CP1191" s="198"/>
      <x:c r="CQ1191" s="198"/>
      <x:c r="CR1191" s="198"/>
      <x:c r="CS1191" s="198"/>
      <x:c r="CT1191" s="198"/>
      <x:c r="CU1191" s="198"/>
      <x:c r="CV1191" s="198"/>
      <x:c r="CW1191" s="198"/>
      <x:c r="CX1191" s="198"/>
      <x:c r="CY1191" s="198"/>
      <x:c r="CZ1191" s="198"/>
      <x:c r="DA1191" s="198"/>
      <x:c r="DB1191" s="198"/>
      <x:c r="DC1191" s="198"/>
      <x:c r="DD1191" s="198"/>
      <x:c r="DE1191" s="198"/>
      <x:c r="DF1191" s="198"/>
      <x:c r="DG1191" s="198"/>
      <x:c r="DH1191" s="198"/>
      <x:c r="DI1191" s="198"/>
      <x:c r="DJ1191" s="198"/>
      <x:c r="DK1191" s="198"/>
      <x:c r="DL1191" s="198"/>
      <x:c r="DM1191" s="198"/>
      <x:c r="DN1191" s="198"/>
      <x:c r="DO1191" s="198"/>
      <x:c r="DP1191" s="198"/>
      <x:c r="DQ1191" s="198"/>
      <x:c r="DR1191" s="198"/>
      <x:c r="DS1191" s="198"/>
      <x:c r="DT1191" s="198"/>
      <x:c r="DU1191" s="198"/>
      <x:c r="DV1191" s="198"/>
      <x:c r="DW1191" s="198"/>
      <x:c r="DX1191" s="198"/>
      <x:c r="DY1191" s="198"/>
      <x:c r="DZ1191" s="198"/>
      <x:c r="EA1191" s="198"/>
      <x:c r="EB1191" s="198"/>
      <x:c r="EC1191" s="198"/>
      <x:c r="ED1191" s="198"/>
      <x:c r="EE1191" s="198"/>
      <x:c r="EF1191" s="198"/>
      <x:c r="EG1191" s="198"/>
      <x:c r="EH1191" s="198"/>
      <x:c r="EI1191" s="198"/>
      <x:c r="EJ1191" s="198"/>
      <x:c r="EK1191" s="198"/>
      <x:c r="EL1191" s="198"/>
      <x:c r="EM1191" s="198"/>
      <x:c r="EN1191" s="198"/>
      <x:c r="EO1191" s="198"/>
      <x:c r="EP1191" s="198"/>
      <x:c r="EQ1191" s="198"/>
      <x:c r="ER1191" s="198"/>
      <x:c r="ES1191" s="198"/>
      <x:c r="ET1191" s="198"/>
      <x:c r="EU1191" s="198"/>
      <x:c r="EV1191" s="198"/>
      <x:c r="EW1191" s="198"/>
      <x:c r="EX1191" s="198"/>
      <x:c r="EY1191" s="198"/>
      <x:c r="EZ1191" s="198"/>
      <x:c r="FA1191" s="198"/>
      <x:c r="FB1191" s="198"/>
      <x:c r="FC1191" s="198"/>
      <x:c r="FD1191" s="198"/>
      <x:c r="FE1191" s="198"/>
      <x:c r="FF1191" s="198"/>
      <x:c r="FG1191" s="198"/>
      <x:c r="FH1191" s="198"/>
      <x:c r="FI1191" s="198"/>
      <x:c r="FJ1191" s="198"/>
      <x:c r="FK1191" s="198"/>
      <x:c r="FL1191" s="198"/>
      <x:c r="FM1191" s="198"/>
      <x:c r="FN1191" s="198"/>
      <x:c r="FO1191" s="198"/>
      <x:c r="FP1191" s="198"/>
      <x:c r="FQ1191" s="198"/>
      <x:c r="FR1191" s="198"/>
      <x:c r="FS1191" s="198"/>
      <x:c r="FT1191" s="198"/>
      <x:c r="FU1191" s="198"/>
      <x:c r="FV1191" s="198"/>
      <x:c r="FW1191" s="198"/>
      <x:c r="FX1191" s="198"/>
      <x:c r="FY1191" s="198"/>
      <x:c r="FZ1191" s="198"/>
      <x:c r="GA1191" s="198"/>
      <x:c r="GB1191" s="198"/>
      <x:c r="GC1191" s="198"/>
      <x:c r="GD1191" s="198"/>
      <x:c r="GE1191" s="198"/>
      <x:c r="GF1191" s="198"/>
      <x:c r="GG1191" s="198"/>
      <x:c r="GH1191" s="198"/>
      <x:c r="GI1191" s="198"/>
      <x:c r="GJ1191" s="198"/>
      <x:c r="GK1191" s="198"/>
      <x:c r="GL1191" s="198"/>
      <x:c r="GM1191" s="198"/>
      <x:c r="GN1191" s="198"/>
      <x:c r="GO1191" s="198"/>
      <x:c r="GP1191" s="198"/>
      <x:c r="GQ1191" s="198"/>
      <x:c r="GR1191" s="198"/>
      <x:c r="GS1191" s="198"/>
      <x:c r="GT1191" s="198"/>
      <x:c r="GU1191" s="198"/>
      <x:c r="GV1191" s="198"/>
      <x:c r="GW1191" s="198"/>
      <x:c r="GX1191" s="198"/>
      <x:c r="GY1191" s="198"/>
      <x:c r="GZ1191" s="198"/>
      <x:c r="HA1191" s="198"/>
      <x:c r="HB1191" s="198"/>
      <x:c r="HC1191" s="198"/>
      <x:c r="HD1191" s="198"/>
      <x:c r="HE1191" s="198"/>
      <x:c r="HF1191" s="198"/>
      <x:c r="HG1191" s="198"/>
      <x:c r="HH1191" s="198"/>
      <x:c r="HI1191" s="198"/>
      <x:c r="HJ1191" s="198"/>
      <x:c r="HK1191" s="198"/>
      <x:c r="HL1191" s="198"/>
      <x:c r="HM1191" s="198"/>
      <x:c r="HN1191" s="198"/>
      <x:c r="HO1191" s="198"/>
      <x:c r="HP1191" s="198"/>
      <x:c r="HQ1191" s="198"/>
      <x:c r="HR1191" s="198"/>
      <x:c r="HS1191" s="198"/>
      <x:c r="HT1191" s="198"/>
      <x:c r="HU1191" s="198"/>
      <x:c r="HV1191" s="198"/>
      <x:c r="HW1191" s="198"/>
      <x:c r="HX1191" s="198"/>
      <x:c r="HY1191" s="198"/>
      <x:c r="HZ1191" s="198"/>
      <x:c r="IA1191" s="198"/>
      <x:c r="IB1191" s="198"/>
      <x:c r="IC1191" s="198"/>
      <x:c r="ID1191" s="198"/>
      <x:c r="IE1191" s="198"/>
      <x:c r="IF1191" s="198"/>
      <x:c r="IG1191" s="198"/>
      <x:c r="IH1191" s="198"/>
      <x:c r="II1191" s="198"/>
      <x:c r="IJ1191" s="198"/>
      <x:c r="IK1191" s="198"/>
      <x:c r="IL1191" s="198"/>
      <x:c r="IM1191" s="198"/>
      <x:c r="IN1191" s="198"/>
    </x:row>
    <x:row r="1192" spans="1:248" s="44" customFormat="1" ht="25.5" x14ac:dyDescent="0.2">
      <x:c r="A1192" s="538" t="s">
        <x:v>4163</x:v>
      </x:c>
      <x:c r="B1192" s="820" t="s">
        <x:v>4189</x:v>
      </x:c>
      <x:c r="C1192" s="821" t="s">
        <x:v>4198</x:v>
      </x:c>
      <x:c r="D1192" s="821" t="s">
        <x:v>4197</x:v>
      </x:c>
      <x:c r="E1192" s="807">
        <x:v>45915</x:v>
      </x:c>
      <x:c r="F1192" s="822">
        <x:v>46006</x:v>
      </x:c>
      <x:c r="G1192" s="822"/>
      <x:c r="H1192" s="823"/>
      <x:c r="I1192" s="824"/>
      <x:c r="J1192" s="779"/>
      <x:c r="K1192" s="780"/>
      <x:c r="L1192" s="502">
        <x:v>0</x:v>
      </x:c>
      <x:c r="M1192" s="538" t="s">
        <x:v>22</x:v>
      </x:c>
      <x:c r="N1192" s="538" t="s">
        <x:v>407</x:v>
      </x:c>
      <x:c r="O1192" s="538" t="s">
        <x:v>22</x:v>
      </x:c>
      <x:c r="P1192" s="538" t="s">
        <x:v>22</x:v>
      </x:c>
      <x:c r="Q1192" s="538" t="s">
        <x:v>22</x:v>
      </x:c>
      <x:c r="R1192" s="538" t="s">
        <x:v>22</x:v>
      </x:c>
      <x:c r="S1192" s="538" t="s">
        <x:v>22</x:v>
      </x:c>
      <x:c r="T1192" s="538" t="s">
        <x:v>22</x:v>
      </x:c>
      <x:c r="U1192" s="538" t="s">
        <x:v>22</x:v>
      </x:c>
      <x:c r="V1192" s="538" t="s">
        <x:v>99</x:v>
      </x:c>
      <x:c r="W1192" s="538"/>
      <x:c r="X1192" s="198"/>
      <x:c r="Y1192" s="198"/>
      <x:c r="Z1192" s="198"/>
      <x:c r="AA1192" s="198"/>
      <x:c r="AB1192" s="198"/>
      <x:c r="AC1192" s="198"/>
      <x:c r="AD1192" s="198"/>
      <x:c r="AE1192" s="198"/>
      <x:c r="AF1192" s="198"/>
      <x:c r="AG1192" s="198"/>
      <x:c r="AH1192" s="198"/>
      <x:c r="AI1192" s="198"/>
      <x:c r="AJ1192" s="198"/>
      <x:c r="AK1192" s="198"/>
      <x:c r="AL1192" s="198"/>
      <x:c r="AM1192" s="198"/>
      <x:c r="AN1192" s="198"/>
      <x:c r="AO1192" s="198"/>
      <x:c r="AP1192" s="198"/>
      <x:c r="AQ1192" s="198"/>
      <x:c r="AR1192" s="198"/>
      <x:c r="AS1192" s="198"/>
      <x:c r="AT1192" s="198"/>
      <x:c r="AU1192" s="198"/>
      <x:c r="AV1192" s="198"/>
      <x:c r="AW1192" s="198"/>
      <x:c r="AX1192" s="198"/>
      <x:c r="AY1192" s="198"/>
      <x:c r="AZ1192" s="198"/>
      <x:c r="BA1192" s="198"/>
      <x:c r="BB1192" s="198"/>
      <x:c r="BC1192" s="198"/>
      <x:c r="BD1192" s="198"/>
      <x:c r="BE1192" s="198"/>
      <x:c r="BF1192" s="198"/>
      <x:c r="BG1192" s="198"/>
      <x:c r="BH1192" s="198"/>
      <x:c r="BI1192" s="198"/>
      <x:c r="BJ1192" s="198"/>
      <x:c r="BK1192" s="198"/>
      <x:c r="BL1192" s="198"/>
      <x:c r="BM1192" s="198"/>
      <x:c r="BN1192" s="198"/>
      <x:c r="BO1192" s="198"/>
      <x:c r="BP1192" s="198"/>
      <x:c r="BQ1192" s="198"/>
      <x:c r="BR1192" s="198"/>
      <x:c r="BS1192" s="198"/>
      <x:c r="BT1192" s="198"/>
      <x:c r="BU1192" s="198"/>
      <x:c r="BV1192" s="198"/>
      <x:c r="BW1192" s="198"/>
      <x:c r="BX1192" s="198"/>
      <x:c r="BY1192" s="198"/>
      <x:c r="BZ1192" s="198"/>
      <x:c r="CA1192" s="198"/>
      <x:c r="CB1192" s="198"/>
      <x:c r="CC1192" s="198"/>
      <x:c r="CD1192" s="198"/>
      <x:c r="CE1192" s="198"/>
      <x:c r="CF1192" s="198"/>
      <x:c r="CG1192" s="198"/>
      <x:c r="CH1192" s="198"/>
      <x:c r="CI1192" s="198"/>
      <x:c r="CJ1192" s="198"/>
      <x:c r="CK1192" s="198"/>
      <x:c r="CL1192" s="198"/>
      <x:c r="CM1192" s="198"/>
      <x:c r="CN1192" s="198"/>
      <x:c r="CO1192" s="198"/>
      <x:c r="CP1192" s="198"/>
      <x:c r="CQ1192" s="198"/>
      <x:c r="CR1192" s="198"/>
      <x:c r="CS1192" s="198"/>
      <x:c r="CT1192" s="198"/>
      <x:c r="CU1192" s="198"/>
      <x:c r="CV1192" s="198"/>
      <x:c r="CW1192" s="198"/>
      <x:c r="CX1192" s="198"/>
      <x:c r="CY1192" s="198"/>
      <x:c r="CZ1192" s="198"/>
      <x:c r="DA1192" s="198"/>
      <x:c r="DB1192" s="198"/>
      <x:c r="DC1192" s="198"/>
      <x:c r="DD1192" s="198"/>
      <x:c r="DE1192" s="198"/>
      <x:c r="DF1192" s="198"/>
      <x:c r="DG1192" s="198"/>
      <x:c r="DH1192" s="198"/>
      <x:c r="DI1192" s="198"/>
      <x:c r="DJ1192" s="198"/>
      <x:c r="DK1192" s="198"/>
      <x:c r="DL1192" s="198"/>
      <x:c r="DM1192" s="198"/>
      <x:c r="DN1192" s="198"/>
      <x:c r="DO1192" s="198"/>
      <x:c r="DP1192" s="198"/>
      <x:c r="DQ1192" s="198"/>
      <x:c r="DR1192" s="198"/>
      <x:c r="DS1192" s="198"/>
      <x:c r="DT1192" s="198"/>
      <x:c r="DU1192" s="198"/>
      <x:c r="DV1192" s="198"/>
      <x:c r="DW1192" s="198"/>
      <x:c r="DX1192" s="198"/>
      <x:c r="DY1192" s="198"/>
      <x:c r="DZ1192" s="198"/>
      <x:c r="EA1192" s="198"/>
      <x:c r="EB1192" s="198"/>
      <x:c r="EC1192" s="198"/>
      <x:c r="ED1192" s="198"/>
      <x:c r="EE1192" s="198"/>
      <x:c r="EF1192" s="198"/>
      <x:c r="EG1192" s="198"/>
      <x:c r="EH1192" s="198"/>
      <x:c r="EI1192" s="198"/>
      <x:c r="EJ1192" s="198"/>
      <x:c r="EK1192" s="198"/>
      <x:c r="EL1192" s="198"/>
      <x:c r="EM1192" s="198"/>
      <x:c r="EN1192" s="198"/>
      <x:c r="EO1192" s="198"/>
      <x:c r="EP1192" s="198"/>
      <x:c r="EQ1192" s="198"/>
      <x:c r="ER1192" s="198"/>
      <x:c r="ES1192" s="198"/>
      <x:c r="ET1192" s="198"/>
      <x:c r="EU1192" s="198"/>
      <x:c r="EV1192" s="198"/>
      <x:c r="EW1192" s="198"/>
      <x:c r="EX1192" s="198"/>
      <x:c r="EY1192" s="198"/>
      <x:c r="EZ1192" s="198"/>
      <x:c r="FA1192" s="198"/>
      <x:c r="FB1192" s="198"/>
      <x:c r="FC1192" s="198"/>
      <x:c r="FD1192" s="198"/>
      <x:c r="FE1192" s="198"/>
      <x:c r="FF1192" s="198"/>
      <x:c r="FG1192" s="198"/>
      <x:c r="FH1192" s="198"/>
      <x:c r="FI1192" s="198"/>
      <x:c r="FJ1192" s="198"/>
      <x:c r="FK1192" s="198"/>
      <x:c r="FL1192" s="198"/>
      <x:c r="FM1192" s="198"/>
      <x:c r="FN1192" s="198"/>
      <x:c r="FO1192" s="198"/>
      <x:c r="FP1192" s="198"/>
      <x:c r="FQ1192" s="198"/>
      <x:c r="FR1192" s="198"/>
      <x:c r="FS1192" s="198"/>
      <x:c r="FT1192" s="198"/>
      <x:c r="FU1192" s="198"/>
      <x:c r="FV1192" s="198"/>
      <x:c r="FW1192" s="198"/>
      <x:c r="FX1192" s="198"/>
      <x:c r="FY1192" s="198"/>
      <x:c r="FZ1192" s="198"/>
      <x:c r="GA1192" s="198"/>
      <x:c r="GB1192" s="198"/>
      <x:c r="GC1192" s="198"/>
      <x:c r="GD1192" s="198"/>
      <x:c r="GE1192" s="198"/>
      <x:c r="GF1192" s="198"/>
      <x:c r="GG1192" s="198"/>
      <x:c r="GH1192" s="198"/>
      <x:c r="GI1192" s="198"/>
      <x:c r="GJ1192" s="198"/>
      <x:c r="GK1192" s="198"/>
      <x:c r="GL1192" s="198"/>
      <x:c r="GM1192" s="198"/>
      <x:c r="GN1192" s="198"/>
      <x:c r="GO1192" s="198"/>
      <x:c r="GP1192" s="198"/>
      <x:c r="GQ1192" s="198"/>
      <x:c r="GR1192" s="198"/>
      <x:c r="GS1192" s="198"/>
      <x:c r="GT1192" s="198"/>
      <x:c r="GU1192" s="198"/>
      <x:c r="GV1192" s="198"/>
      <x:c r="GW1192" s="198"/>
      <x:c r="GX1192" s="198"/>
      <x:c r="GY1192" s="198"/>
      <x:c r="GZ1192" s="198"/>
      <x:c r="HA1192" s="198"/>
      <x:c r="HB1192" s="198"/>
      <x:c r="HC1192" s="198"/>
      <x:c r="HD1192" s="198"/>
      <x:c r="HE1192" s="198"/>
      <x:c r="HF1192" s="198"/>
      <x:c r="HG1192" s="198"/>
      <x:c r="HH1192" s="198"/>
      <x:c r="HI1192" s="198"/>
      <x:c r="HJ1192" s="198"/>
      <x:c r="HK1192" s="198"/>
      <x:c r="HL1192" s="198"/>
      <x:c r="HM1192" s="198"/>
      <x:c r="HN1192" s="198"/>
      <x:c r="HO1192" s="198"/>
      <x:c r="HP1192" s="198"/>
      <x:c r="HQ1192" s="198"/>
      <x:c r="HR1192" s="198"/>
      <x:c r="HS1192" s="198"/>
      <x:c r="HT1192" s="198"/>
      <x:c r="HU1192" s="198"/>
      <x:c r="HV1192" s="198"/>
      <x:c r="HW1192" s="198"/>
      <x:c r="HX1192" s="198"/>
      <x:c r="HY1192" s="198"/>
      <x:c r="HZ1192" s="198"/>
      <x:c r="IA1192" s="198"/>
      <x:c r="IB1192" s="198"/>
      <x:c r="IC1192" s="198"/>
      <x:c r="ID1192" s="198"/>
      <x:c r="IE1192" s="198"/>
      <x:c r="IF1192" s="198"/>
      <x:c r="IG1192" s="198"/>
      <x:c r="IH1192" s="198"/>
      <x:c r="II1192" s="198"/>
      <x:c r="IJ1192" s="198"/>
      <x:c r="IK1192" s="198"/>
      <x:c r="IL1192" s="198"/>
      <x:c r="IM1192" s="198"/>
      <x:c r="IN1192" s="198"/>
    </x:row>
    <x:row r="1193" spans="1:248" s="44" customFormat="1" ht="25.5" x14ac:dyDescent="0.2">
      <x:c r="A1193" s="538" t="s">
        <x:v>4164</x:v>
      </x:c>
      <x:c r="B1193" s="538" t="s">
        <x:v>4199</x:v>
      </x:c>
      <x:c r="C1193" s="538" t="s">
        <x:v>3256</x:v>
      </x:c>
      <x:c r="D1193" s="538" t="s">
        <x:v>4201</x:v>
      </x:c>
      <x:c r="E1193" s="602">
        <x:v>45748</x:v>
      </x:c>
      <x:c r="F1193" s="602">
        <x:v>45792</x:v>
      </x:c>
      <x:c r="G1193" s="602"/>
      <x:c r="H1193" s="777"/>
      <x:c r="I1193" s="531"/>
      <x:c r="J1193" s="779"/>
      <x:c r="K1193" s="780"/>
      <x:c r="L1193" s="502">
        <x:v>0</x:v>
      </x:c>
      <x:c r="M1193" s="538" t="s">
        <x:v>407</x:v>
      </x:c>
      <x:c r="N1193" s="538" t="s">
        <x:v>22</x:v>
      </x:c>
      <x:c r="O1193" s="538" t="s">
        <x:v>22</x:v>
      </x:c>
      <x:c r="P1193" s="538" t="s">
        <x:v>22</x:v>
      </x:c>
      <x:c r="Q1193" s="538" t="s">
        <x:v>22</x:v>
      </x:c>
      <x:c r="R1193" s="538" t="s">
        <x:v>22</x:v>
      </x:c>
      <x:c r="S1193" s="538" t="s">
        <x:v>22</x:v>
      </x:c>
      <x:c r="T1193" s="538" t="s">
        <x:v>22</x:v>
      </x:c>
      <x:c r="U1193" s="538" t="s">
        <x:v>22</x:v>
      </x:c>
      <x:c r="V1193" s="538" t="s">
        <x:v>99</x:v>
      </x:c>
      <x:c r="W1193" s="538"/>
      <x:c r="X1193" s="198"/>
      <x:c r="Y1193" s="198"/>
      <x:c r="Z1193" s="198"/>
      <x:c r="AA1193" s="198"/>
      <x:c r="AB1193" s="198"/>
      <x:c r="AC1193" s="198"/>
      <x:c r="AD1193" s="198"/>
      <x:c r="AE1193" s="198"/>
      <x:c r="AF1193" s="198"/>
      <x:c r="AG1193" s="198"/>
      <x:c r="AH1193" s="198"/>
      <x:c r="AI1193" s="198"/>
      <x:c r="AJ1193" s="198"/>
      <x:c r="AK1193" s="198"/>
      <x:c r="AL1193" s="198"/>
      <x:c r="AM1193" s="198"/>
      <x:c r="AN1193" s="198"/>
      <x:c r="AO1193" s="198"/>
      <x:c r="AP1193" s="198"/>
      <x:c r="AQ1193" s="198"/>
      <x:c r="AR1193" s="198"/>
      <x:c r="AS1193" s="198"/>
      <x:c r="AT1193" s="198"/>
      <x:c r="AU1193" s="198"/>
      <x:c r="AV1193" s="198"/>
      <x:c r="AW1193" s="198"/>
      <x:c r="AX1193" s="198"/>
      <x:c r="AY1193" s="198"/>
      <x:c r="AZ1193" s="198"/>
      <x:c r="BA1193" s="198"/>
      <x:c r="BB1193" s="198"/>
      <x:c r="BC1193" s="198"/>
      <x:c r="BD1193" s="198"/>
      <x:c r="BE1193" s="198"/>
      <x:c r="BF1193" s="198"/>
      <x:c r="BG1193" s="198"/>
      <x:c r="BH1193" s="198"/>
      <x:c r="BI1193" s="198"/>
      <x:c r="BJ1193" s="198"/>
      <x:c r="BK1193" s="198"/>
      <x:c r="BL1193" s="198"/>
      <x:c r="BM1193" s="198"/>
      <x:c r="BN1193" s="198"/>
      <x:c r="BO1193" s="198"/>
      <x:c r="BP1193" s="198"/>
      <x:c r="BQ1193" s="198"/>
      <x:c r="BR1193" s="198"/>
      <x:c r="BS1193" s="198"/>
      <x:c r="BT1193" s="198"/>
      <x:c r="BU1193" s="198"/>
      <x:c r="BV1193" s="198"/>
      <x:c r="BW1193" s="198"/>
      <x:c r="BX1193" s="198"/>
      <x:c r="BY1193" s="198"/>
      <x:c r="BZ1193" s="198"/>
      <x:c r="CA1193" s="198"/>
      <x:c r="CB1193" s="198"/>
      <x:c r="CC1193" s="198"/>
      <x:c r="CD1193" s="198"/>
      <x:c r="CE1193" s="198"/>
      <x:c r="CF1193" s="198"/>
      <x:c r="CG1193" s="198"/>
      <x:c r="CH1193" s="198"/>
      <x:c r="CI1193" s="198"/>
      <x:c r="CJ1193" s="198"/>
      <x:c r="CK1193" s="198"/>
      <x:c r="CL1193" s="198"/>
      <x:c r="CM1193" s="198"/>
      <x:c r="CN1193" s="198"/>
      <x:c r="CO1193" s="198"/>
      <x:c r="CP1193" s="198"/>
      <x:c r="CQ1193" s="198"/>
      <x:c r="CR1193" s="198"/>
      <x:c r="CS1193" s="198"/>
      <x:c r="CT1193" s="198"/>
      <x:c r="CU1193" s="198"/>
      <x:c r="CV1193" s="198"/>
      <x:c r="CW1193" s="198"/>
      <x:c r="CX1193" s="198"/>
      <x:c r="CY1193" s="198"/>
      <x:c r="CZ1193" s="198"/>
      <x:c r="DA1193" s="198"/>
      <x:c r="DB1193" s="198"/>
      <x:c r="DC1193" s="198"/>
      <x:c r="DD1193" s="198"/>
      <x:c r="DE1193" s="198"/>
      <x:c r="DF1193" s="198"/>
      <x:c r="DG1193" s="198"/>
      <x:c r="DH1193" s="198"/>
      <x:c r="DI1193" s="198"/>
      <x:c r="DJ1193" s="198"/>
      <x:c r="DK1193" s="198"/>
      <x:c r="DL1193" s="198"/>
      <x:c r="DM1193" s="198"/>
      <x:c r="DN1193" s="198"/>
      <x:c r="DO1193" s="198"/>
      <x:c r="DP1193" s="198"/>
      <x:c r="DQ1193" s="198"/>
      <x:c r="DR1193" s="198"/>
      <x:c r="DS1193" s="198"/>
      <x:c r="DT1193" s="198"/>
      <x:c r="DU1193" s="198"/>
      <x:c r="DV1193" s="198"/>
      <x:c r="DW1193" s="198"/>
      <x:c r="DX1193" s="198"/>
      <x:c r="DY1193" s="198"/>
      <x:c r="DZ1193" s="198"/>
      <x:c r="EA1193" s="198"/>
      <x:c r="EB1193" s="198"/>
      <x:c r="EC1193" s="198"/>
      <x:c r="ED1193" s="198"/>
      <x:c r="EE1193" s="198"/>
      <x:c r="EF1193" s="198"/>
      <x:c r="EG1193" s="198"/>
      <x:c r="EH1193" s="198"/>
      <x:c r="EI1193" s="198"/>
      <x:c r="EJ1193" s="198"/>
      <x:c r="EK1193" s="198"/>
      <x:c r="EL1193" s="198"/>
      <x:c r="EM1193" s="198"/>
      <x:c r="EN1193" s="198"/>
      <x:c r="EO1193" s="198"/>
      <x:c r="EP1193" s="198"/>
      <x:c r="EQ1193" s="198"/>
      <x:c r="ER1193" s="198"/>
      <x:c r="ES1193" s="198"/>
      <x:c r="ET1193" s="198"/>
      <x:c r="EU1193" s="198"/>
      <x:c r="EV1193" s="198"/>
      <x:c r="EW1193" s="198"/>
      <x:c r="EX1193" s="198"/>
      <x:c r="EY1193" s="198"/>
      <x:c r="EZ1193" s="198"/>
      <x:c r="FA1193" s="198"/>
      <x:c r="FB1193" s="198"/>
      <x:c r="FC1193" s="198"/>
      <x:c r="FD1193" s="198"/>
      <x:c r="FE1193" s="198"/>
      <x:c r="FF1193" s="198"/>
      <x:c r="FG1193" s="198"/>
      <x:c r="FH1193" s="198"/>
      <x:c r="FI1193" s="198"/>
      <x:c r="FJ1193" s="198"/>
      <x:c r="FK1193" s="198"/>
      <x:c r="FL1193" s="198"/>
      <x:c r="FM1193" s="198"/>
      <x:c r="FN1193" s="198"/>
      <x:c r="FO1193" s="198"/>
      <x:c r="FP1193" s="198"/>
      <x:c r="FQ1193" s="198"/>
      <x:c r="FR1193" s="198"/>
      <x:c r="FS1193" s="198"/>
      <x:c r="FT1193" s="198"/>
      <x:c r="FU1193" s="198"/>
      <x:c r="FV1193" s="198"/>
      <x:c r="FW1193" s="198"/>
      <x:c r="FX1193" s="198"/>
      <x:c r="FY1193" s="198"/>
      <x:c r="FZ1193" s="198"/>
      <x:c r="GA1193" s="198"/>
      <x:c r="GB1193" s="198"/>
      <x:c r="GC1193" s="198"/>
      <x:c r="GD1193" s="198"/>
      <x:c r="GE1193" s="198"/>
      <x:c r="GF1193" s="198"/>
      <x:c r="GG1193" s="198"/>
      <x:c r="GH1193" s="198"/>
      <x:c r="GI1193" s="198"/>
      <x:c r="GJ1193" s="198"/>
      <x:c r="GK1193" s="198"/>
      <x:c r="GL1193" s="198"/>
      <x:c r="GM1193" s="198"/>
      <x:c r="GN1193" s="198"/>
      <x:c r="GO1193" s="198"/>
      <x:c r="GP1193" s="198"/>
      <x:c r="GQ1193" s="198"/>
      <x:c r="GR1193" s="198"/>
      <x:c r="GS1193" s="198"/>
      <x:c r="GT1193" s="198"/>
      <x:c r="GU1193" s="198"/>
      <x:c r="GV1193" s="198"/>
      <x:c r="GW1193" s="198"/>
      <x:c r="GX1193" s="198"/>
      <x:c r="GY1193" s="198"/>
      <x:c r="GZ1193" s="198"/>
      <x:c r="HA1193" s="198"/>
      <x:c r="HB1193" s="198"/>
      <x:c r="HC1193" s="198"/>
      <x:c r="HD1193" s="198"/>
      <x:c r="HE1193" s="198"/>
      <x:c r="HF1193" s="198"/>
      <x:c r="HG1193" s="198"/>
      <x:c r="HH1193" s="198"/>
      <x:c r="HI1193" s="198"/>
      <x:c r="HJ1193" s="198"/>
      <x:c r="HK1193" s="198"/>
      <x:c r="HL1193" s="198"/>
      <x:c r="HM1193" s="198"/>
      <x:c r="HN1193" s="198"/>
      <x:c r="HO1193" s="198"/>
      <x:c r="HP1193" s="198"/>
      <x:c r="HQ1193" s="198"/>
      <x:c r="HR1193" s="198"/>
      <x:c r="HS1193" s="198"/>
      <x:c r="HT1193" s="198"/>
      <x:c r="HU1193" s="198"/>
      <x:c r="HV1193" s="198"/>
      <x:c r="HW1193" s="198"/>
      <x:c r="HX1193" s="198"/>
      <x:c r="HY1193" s="198"/>
      <x:c r="HZ1193" s="198"/>
      <x:c r="IA1193" s="198"/>
      <x:c r="IB1193" s="198"/>
      <x:c r="IC1193" s="198"/>
      <x:c r="ID1193" s="198"/>
      <x:c r="IE1193" s="198"/>
      <x:c r="IF1193" s="198"/>
      <x:c r="IG1193" s="198"/>
      <x:c r="IH1193" s="198"/>
      <x:c r="II1193" s="198"/>
      <x:c r="IJ1193" s="198"/>
      <x:c r="IK1193" s="198"/>
      <x:c r="IL1193" s="198"/>
      <x:c r="IM1193" s="198"/>
      <x:c r="IN1193" s="198"/>
    </x:row>
    <x:row r="1194" spans="1:248" s="44" customFormat="1" ht="25.5" x14ac:dyDescent="0.2">
      <x:c r="A1194" s="538" t="s">
        <x:v>4165</x:v>
      </x:c>
      <x:c r="B1194" s="538" t="s">
        <x:v>4190</x:v>
      </x:c>
      <x:c r="C1194" s="538" t="s">
        <x:v>4180</x:v>
      </x:c>
      <x:c r="D1194" s="538" t="s">
        <x:v>4181</x:v>
      </x:c>
      <x:c r="E1194" s="304">
        <x:v>45719</x:v>
      </x:c>
      <x:c r="F1194" s="99">
        <x:v>45823</x:v>
      </x:c>
      <x:c r="G1194" s="99"/>
      <x:c r="H1194" s="92"/>
      <x:c r="I1194" s="90"/>
      <x:c r="J1194" s="601"/>
      <x:c r="K1194" s="137"/>
      <x:c r="L1194" s="142">
        <x:v>0</x:v>
      </x:c>
      <x:c r="M1194" s="91" t="s">
        <x:v>407</x:v>
      </x:c>
      <x:c r="N1194" s="91" t="s">
        <x:v>22</x:v>
      </x:c>
      <x:c r="O1194" s="91" t="s">
        <x:v>22</x:v>
      </x:c>
      <x:c r="P1194" s="91" t="s">
        <x:v>22</x:v>
      </x:c>
      <x:c r="Q1194" s="91" t="s">
        <x:v>22</x:v>
      </x:c>
      <x:c r="R1194" s="91" t="s">
        <x:v>22</x:v>
      </x:c>
      <x:c r="S1194" s="91" t="s">
        <x:v>22</x:v>
      </x:c>
      <x:c r="T1194" s="91" t="s">
        <x:v>22</x:v>
      </x:c>
      <x:c r="U1194" s="91" t="s">
        <x:v>22</x:v>
      </x:c>
      <x:c r="V1194" s="91" t="s">
        <x:v>99</x:v>
      </x:c>
      <x:c r="W1194" s="91"/>
      <x:c r="X1194" s="198"/>
      <x:c r="Y1194" s="198"/>
      <x:c r="Z1194" s="198"/>
      <x:c r="AA1194" s="198"/>
      <x:c r="AB1194" s="198"/>
      <x:c r="AC1194" s="198"/>
      <x:c r="AD1194" s="198"/>
      <x:c r="AE1194" s="198"/>
      <x:c r="AF1194" s="198"/>
      <x:c r="AG1194" s="198"/>
      <x:c r="AH1194" s="198"/>
      <x:c r="AI1194" s="198"/>
      <x:c r="AJ1194" s="198"/>
      <x:c r="AK1194" s="198"/>
      <x:c r="AL1194" s="198"/>
      <x:c r="AM1194" s="198"/>
      <x:c r="AN1194" s="198"/>
      <x:c r="AO1194" s="198"/>
      <x:c r="AP1194" s="198"/>
      <x:c r="AQ1194" s="198"/>
      <x:c r="AR1194" s="198"/>
      <x:c r="AS1194" s="198"/>
      <x:c r="AT1194" s="198"/>
      <x:c r="AU1194" s="198"/>
      <x:c r="AV1194" s="198"/>
      <x:c r="AW1194" s="198"/>
      <x:c r="AX1194" s="198"/>
      <x:c r="AY1194" s="198"/>
      <x:c r="AZ1194" s="198"/>
      <x:c r="BA1194" s="198"/>
      <x:c r="BB1194" s="198"/>
      <x:c r="BC1194" s="198"/>
      <x:c r="BD1194" s="198"/>
      <x:c r="BE1194" s="198"/>
      <x:c r="BF1194" s="198"/>
      <x:c r="BG1194" s="198"/>
      <x:c r="BH1194" s="198"/>
      <x:c r="BI1194" s="198"/>
      <x:c r="BJ1194" s="198"/>
      <x:c r="BK1194" s="198"/>
      <x:c r="BL1194" s="198"/>
      <x:c r="BM1194" s="198"/>
      <x:c r="BN1194" s="198"/>
      <x:c r="BO1194" s="198"/>
      <x:c r="BP1194" s="198"/>
      <x:c r="BQ1194" s="198"/>
      <x:c r="BR1194" s="198"/>
      <x:c r="BS1194" s="198"/>
      <x:c r="BT1194" s="198"/>
      <x:c r="BU1194" s="198"/>
      <x:c r="BV1194" s="198"/>
      <x:c r="BW1194" s="198"/>
      <x:c r="BX1194" s="198"/>
      <x:c r="BY1194" s="198"/>
      <x:c r="BZ1194" s="198"/>
      <x:c r="CA1194" s="198"/>
      <x:c r="CB1194" s="198"/>
      <x:c r="CC1194" s="198"/>
      <x:c r="CD1194" s="198"/>
      <x:c r="CE1194" s="198"/>
      <x:c r="CF1194" s="198"/>
      <x:c r="CG1194" s="198"/>
      <x:c r="CH1194" s="198"/>
      <x:c r="CI1194" s="198"/>
      <x:c r="CJ1194" s="198"/>
      <x:c r="CK1194" s="198"/>
      <x:c r="CL1194" s="198"/>
      <x:c r="CM1194" s="198"/>
      <x:c r="CN1194" s="198"/>
      <x:c r="CO1194" s="198"/>
      <x:c r="CP1194" s="198"/>
      <x:c r="CQ1194" s="198"/>
      <x:c r="CR1194" s="198"/>
      <x:c r="CS1194" s="198"/>
      <x:c r="CT1194" s="198"/>
      <x:c r="CU1194" s="198"/>
      <x:c r="CV1194" s="198"/>
      <x:c r="CW1194" s="198"/>
      <x:c r="CX1194" s="198"/>
      <x:c r="CY1194" s="198"/>
      <x:c r="CZ1194" s="198"/>
      <x:c r="DA1194" s="198"/>
      <x:c r="DB1194" s="198"/>
      <x:c r="DC1194" s="198"/>
      <x:c r="DD1194" s="198"/>
      <x:c r="DE1194" s="198"/>
      <x:c r="DF1194" s="198"/>
      <x:c r="DG1194" s="198"/>
      <x:c r="DH1194" s="198"/>
      <x:c r="DI1194" s="198"/>
      <x:c r="DJ1194" s="198"/>
      <x:c r="DK1194" s="198"/>
      <x:c r="DL1194" s="198"/>
      <x:c r="DM1194" s="198"/>
      <x:c r="DN1194" s="198"/>
      <x:c r="DO1194" s="198"/>
      <x:c r="DP1194" s="198"/>
      <x:c r="DQ1194" s="198"/>
      <x:c r="DR1194" s="198"/>
      <x:c r="DS1194" s="198"/>
      <x:c r="DT1194" s="198"/>
      <x:c r="DU1194" s="198"/>
      <x:c r="DV1194" s="198"/>
      <x:c r="DW1194" s="198"/>
      <x:c r="DX1194" s="198"/>
      <x:c r="DY1194" s="198"/>
      <x:c r="DZ1194" s="198"/>
      <x:c r="EA1194" s="198"/>
      <x:c r="EB1194" s="198"/>
      <x:c r="EC1194" s="198"/>
      <x:c r="ED1194" s="198"/>
      <x:c r="EE1194" s="198"/>
      <x:c r="EF1194" s="198"/>
      <x:c r="EG1194" s="198"/>
      <x:c r="EH1194" s="198"/>
      <x:c r="EI1194" s="198"/>
      <x:c r="EJ1194" s="198"/>
      <x:c r="EK1194" s="198"/>
      <x:c r="EL1194" s="198"/>
      <x:c r="EM1194" s="198"/>
      <x:c r="EN1194" s="198"/>
      <x:c r="EO1194" s="198"/>
      <x:c r="EP1194" s="198"/>
      <x:c r="EQ1194" s="198"/>
      <x:c r="ER1194" s="198"/>
      <x:c r="ES1194" s="198"/>
      <x:c r="ET1194" s="198"/>
      <x:c r="EU1194" s="198"/>
      <x:c r="EV1194" s="198"/>
      <x:c r="EW1194" s="198"/>
      <x:c r="EX1194" s="198"/>
      <x:c r="EY1194" s="198"/>
      <x:c r="EZ1194" s="198"/>
      <x:c r="FA1194" s="198"/>
      <x:c r="FB1194" s="198"/>
      <x:c r="FC1194" s="198"/>
      <x:c r="FD1194" s="198"/>
      <x:c r="FE1194" s="198"/>
      <x:c r="FF1194" s="198"/>
      <x:c r="FG1194" s="198"/>
      <x:c r="FH1194" s="198"/>
      <x:c r="FI1194" s="198"/>
      <x:c r="FJ1194" s="198"/>
      <x:c r="FK1194" s="198"/>
      <x:c r="FL1194" s="198"/>
      <x:c r="FM1194" s="198"/>
      <x:c r="FN1194" s="198"/>
      <x:c r="FO1194" s="198"/>
      <x:c r="FP1194" s="198"/>
      <x:c r="FQ1194" s="198"/>
      <x:c r="FR1194" s="198"/>
      <x:c r="FS1194" s="198"/>
      <x:c r="FT1194" s="198"/>
      <x:c r="FU1194" s="198"/>
      <x:c r="FV1194" s="198"/>
      <x:c r="FW1194" s="198"/>
      <x:c r="FX1194" s="198"/>
      <x:c r="FY1194" s="198"/>
      <x:c r="FZ1194" s="198"/>
      <x:c r="GA1194" s="198"/>
      <x:c r="GB1194" s="198"/>
      <x:c r="GC1194" s="198"/>
      <x:c r="GD1194" s="198"/>
      <x:c r="GE1194" s="198"/>
      <x:c r="GF1194" s="198"/>
      <x:c r="GG1194" s="198"/>
      <x:c r="GH1194" s="198"/>
      <x:c r="GI1194" s="198"/>
      <x:c r="GJ1194" s="198"/>
      <x:c r="GK1194" s="198"/>
      <x:c r="GL1194" s="198"/>
      <x:c r="GM1194" s="198"/>
      <x:c r="GN1194" s="198"/>
      <x:c r="GO1194" s="198"/>
      <x:c r="GP1194" s="198"/>
      <x:c r="GQ1194" s="198"/>
      <x:c r="GR1194" s="198"/>
      <x:c r="GS1194" s="198"/>
      <x:c r="GT1194" s="198"/>
      <x:c r="GU1194" s="198"/>
      <x:c r="GV1194" s="198"/>
      <x:c r="GW1194" s="198"/>
      <x:c r="GX1194" s="198"/>
      <x:c r="GY1194" s="198"/>
      <x:c r="GZ1194" s="198"/>
      <x:c r="HA1194" s="198"/>
      <x:c r="HB1194" s="198"/>
      <x:c r="HC1194" s="198"/>
      <x:c r="HD1194" s="198"/>
      <x:c r="HE1194" s="198"/>
      <x:c r="HF1194" s="198"/>
      <x:c r="HG1194" s="198"/>
      <x:c r="HH1194" s="198"/>
      <x:c r="HI1194" s="198"/>
      <x:c r="HJ1194" s="198"/>
      <x:c r="HK1194" s="198"/>
      <x:c r="HL1194" s="198"/>
      <x:c r="HM1194" s="198"/>
      <x:c r="HN1194" s="198"/>
      <x:c r="HO1194" s="198"/>
      <x:c r="HP1194" s="198"/>
      <x:c r="HQ1194" s="198"/>
      <x:c r="HR1194" s="198"/>
      <x:c r="HS1194" s="198"/>
      <x:c r="HT1194" s="198"/>
      <x:c r="HU1194" s="198"/>
      <x:c r="HV1194" s="198"/>
      <x:c r="HW1194" s="198"/>
      <x:c r="HX1194" s="198"/>
      <x:c r="HY1194" s="198"/>
      <x:c r="HZ1194" s="198"/>
      <x:c r="IA1194" s="198"/>
      <x:c r="IB1194" s="198"/>
      <x:c r="IC1194" s="198"/>
      <x:c r="ID1194" s="198"/>
      <x:c r="IE1194" s="198"/>
      <x:c r="IF1194" s="198"/>
      <x:c r="IG1194" s="198"/>
      <x:c r="IH1194" s="198"/>
      <x:c r="II1194" s="198"/>
      <x:c r="IJ1194" s="198"/>
      <x:c r="IK1194" s="198"/>
      <x:c r="IL1194" s="198"/>
      <x:c r="IM1194" s="198"/>
      <x:c r="IN1194" s="198"/>
    </x:row>
    <x:row r="1195" spans="1:248" s="44" customFormat="1" ht="25.5" x14ac:dyDescent="0.2">
      <x:c r="A1195" s="538" t="s">
        <x:v>4166</x:v>
      </x:c>
      <x:c r="B1195" s="538" t="s">
        <x:v>4191</x:v>
      </x:c>
      <x:c r="C1195" s="538" t="s">
        <x:v>3610</x:v>
      </x:c>
      <x:c r="D1195" s="538" t="s">
        <x:v>4200</x:v>
      </x:c>
      <x:c r="E1195" s="602">
        <x:v>45859</x:v>
      </x:c>
      <x:c r="F1195" s="602">
        <x:v>46006</x:v>
      </x:c>
      <x:c r="G1195" s="602"/>
      <x:c r="H1195" s="777"/>
      <x:c r="I1195" s="531"/>
      <x:c r="J1195" s="779"/>
      <x:c r="K1195" s="780"/>
      <x:c r="L1195" s="502">
        <x:v>0</x:v>
      </x:c>
      <x:c r="M1195" s="538" t="s">
        <x:v>407</x:v>
      </x:c>
      <x:c r="N1195" s="538" t="s">
        <x:v>22</x:v>
      </x:c>
      <x:c r="O1195" s="538" t="s">
        <x:v>22</x:v>
      </x:c>
      <x:c r="P1195" s="538" t="s">
        <x:v>22</x:v>
      </x:c>
      <x:c r="Q1195" s="538" t="s">
        <x:v>22</x:v>
      </x:c>
      <x:c r="R1195" s="538" t="s">
        <x:v>22</x:v>
      </x:c>
      <x:c r="S1195" s="538" t="s">
        <x:v>22</x:v>
      </x:c>
      <x:c r="T1195" s="538" t="s">
        <x:v>22</x:v>
      </x:c>
      <x:c r="U1195" s="538" t="s">
        <x:v>22</x:v>
      </x:c>
      <x:c r="V1195" s="538" t="s">
        <x:v>99</x:v>
      </x:c>
      <x:c r="W1195" s="538"/>
      <x:c r="X1195" s="198"/>
      <x:c r="Y1195" s="198"/>
      <x:c r="Z1195" s="198"/>
      <x:c r="AA1195" s="198"/>
      <x:c r="AB1195" s="198"/>
      <x:c r="AC1195" s="198"/>
      <x:c r="AD1195" s="198"/>
      <x:c r="AE1195" s="198"/>
      <x:c r="AF1195" s="198"/>
      <x:c r="AG1195" s="198"/>
      <x:c r="AH1195" s="198"/>
      <x:c r="AI1195" s="198"/>
      <x:c r="AJ1195" s="198"/>
      <x:c r="AK1195" s="198"/>
      <x:c r="AL1195" s="198"/>
      <x:c r="AM1195" s="198"/>
      <x:c r="AN1195" s="198"/>
      <x:c r="AO1195" s="198"/>
      <x:c r="AP1195" s="198"/>
      <x:c r="AQ1195" s="198"/>
      <x:c r="AR1195" s="198"/>
      <x:c r="AS1195" s="198"/>
      <x:c r="AT1195" s="198"/>
      <x:c r="AU1195" s="198"/>
      <x:c r="AV1195" s="198"/>
      <x:c r="AW1195" s="198"/>
      <x:c r="AX1195" s="198"/>
      <x:c r="AY1195" s="198"/>
      <x:c r="AZ1195" s="198"/>
      <x:c r="BA1195" s="198"/>
      <x:c r="BB1195" s="198"/>
      <x:c r="BC1195" s="198"/>
      <x:c r="BD1195" s="198"/>
      <x:c r="BE1195" s="198"/>
      <x:c r="BF1195" s="198"/>
      <x:c r="BG1195" s="198"/>
      <x:c r="BH1195" s="198"/>
      <x:c r="BI1195" s="198"/>
      <x:c r="BJ1195" s="198"/>
      <x:c r="BK1195" s="198"/>
      <x:c r="BL1195" s="198"/>
      <x:c r="BM1195" s="198"/>
      <x:c r="BN1195" s="198"/>
      <x:c r="BO1195" s="198"/>
      <x:c r="BP1195" s="198"/>
      <x:c r="BQ1195" s="198"/>
      <x:c r="BR1195" s="198"/>
      <x:c r="BS1195" s="198"/>
      <x:c r="BT1195" s="198"/>
      <x:c r="BU1195" s="198"/>
      <x:c r="BV1195" s="198"/>
      <x:c r="BW1195" s="198"/>
      <x:c r="BX1195" s="198"/>
      <x:c r="BY1195" s="198"/>
      <x:c r="BZ1195" s="198"/>
      <x:c r="CA1195" s="198"/>
      <x:c r="CB1195" s="198"/>
      <x:c r="CC1195" s="198"/>
      <x:c r="CD1195" s="198"/>
      <x:c r="CE1195" s="198"/>
      <x:c r="CF1195" s="198"/>
      <x:c r="CG1195" s="198"/>
      <x:c r="CH1195" s="198"/>
      <x:c r="CI1195" s="198"/>
      <x:c r="CJ1195" s="198"/>
      <x:c r="CK1195" s="198"/>
      <x:c r="CL1195" s="198"/>
      <x:c r="CM1195" s="198"/>
      <x:c r="CN1195" s="198"/>
      <x:c r="CO1195" s="198"/>
      <x:c r="CP1195" s="198"/>
      <x:c r="CQ1195" s="198"/>
      <x:c r="CR1195" s="198"/>
      <x:c r="CS1195" s="198"/>
      <x:c r="CT1195" s="198"/>
      <x:c r="CU1195" s="198"/>
      <x:c r="CV1195" s="198"/>
      <x:c r="CW1195" s="198"/>
      <x:c r="CX1195" s="198"/>
      <x:c r="CY1195" s="198"/>
      <x:c r="CZ1195" s="198"/>
      <x:c r="DA1195" s="198"/>
      <x:c r="DB1195" s="198"/>
      <x:c r="DC1195" s="198"/>
      <x:c r="DD1195" s="198"/>
      <x:c r="DE1195" s="198"/>
      <x:c r="DF1195" s="198"/>
      <x:c r="DG1195" s="198"/>
      <x:c r="DH1195" s="198"/>
      <x:c r="DI1195" s="198"/>
      <x:c r="DJ1195" s="198"/>
      <x:c r="DK1195" s="198"/>
      <x:c r="DL1195" s="198"/>
      <x:c r="DM1195" s="198"/>
      <x:c r="DN1195" s="198"/>
      <x:c r="DO1195" s="198"/>
      <x:c r="DP1195" s="198"/>
      <x:c r="DQ1195" s="198"/>
      <x:c r="DR1195" s="198"/>
      <x:c r="DS1195" s="198"/>
      <x:c r="DT1195" s="198"/>
      <x:c r="DU1195" s="198"/>
      <x:c r="DV1195" s="198"/>
      <x:c r="DW1195" s="198"/>
      <x:c r="DX1195" s="198"/>
      <x:c r="DY1195" s="198"/>
      <x:c r="DZ1195" s="198"/>
      <x:c r="EA1195" s="198"/>
      <x:c r="EB1195" s="198"/>
      <x:c r="EC1195" s="198"/>
      <x:c r="ED1195" s="198"/>
      <x:c r="EE1195" s="198"/>
      <x:c r="EF1195" s="198"/>
      <x:c r="EG1195" s="198"/>
      <x:c r="EH1195" s="198"/>
      <x:c r="EI1195" s="198"/>
      <x:c r="EJ1195" s="198"/>
      <x:c r="EK1195" s="198"/>
      <x:c r="EL1195" s="198"/>
      <x:c r="EM1195" s="198"/>
      <x:c r="EN1195" s="198"/>
      <x:c r="EO1195" s="198"/>
      <x:c r="EP1195" s="198"/>
      <x:c r="EQ1195" s="198"/>
      <x:c r="ER1195" s="198"/>
      <x:c r="ES1195" s="198"/>
      <x:c r="ET1195" s="198"/>
      <x:c r="EU1195" s="198"/>
      <x:c r="EV1195" s="198"/>
      <x:c r="EW1195" s="198"/>
      <x:c r="EX1195" s="198"/>
      <x:c r="EY1195" s="198"/>
      <x:c r="EZ1195" s="198"/>
      <x:c r="FA1195" s="198"/>
      <x:c r="FB1195" s="198"/>
      <x:c r="FC1195" s="198"/>
      <x:c r="FD1195" s="198"/>
      <x:c r="FE1195" s="198"/>
      <x:c r="FF1195" s="198"/>
      <x:c r="FG1195" s="198"/>
      <x:c r="FH1195" s="198"/>
      <x:c r="FI1195" s="198"/>
      <x:c r="FJ1195" s="198"/>
      <x:c r="FK1195" s="198"/>
      <x:c r="FL1195" s="198"/>
      <x:c r="FM1195" s="198"/>
      <x:c r="FN1195" s="198"/>
      <x:c r="FO1195" s="198"/>
      <x:c r="FP1195" s="198"/>
      <x:c r="FQ1195" s="198"/>
      <x:c r="FR1195" s="198"/>
      <x:c r="FS1195" s="198"/>
      <x:c r="FT1195" s="198"/>
      <x:c r="FU1195" s="198"/>
      <x:c r="FV1195" s="198"/>
      <x:c r="FW1195" s="198"/>
      <x:c r="FX1195" s="198"/>
      <x:c r="FY1195" s="198"/>
      <x:c r="FZ1195" s="198"/>
      <x:c r="GA1195" s="198"/>
      <x:c r="GB1195" s="198"/>
      <x:c r="GC1195" s="198"/>
      <x:c r="GD1195" s="198"/>
      <x:c r="GE1195" s="198"/>
      <x:c r="GF1195" s="198"/>
      <x:c r="GG1195" s="198"/>
      <x:c r="GH1195" s="198"/>
      <x:c r="GI1195" s="198"/>
      <x:c r="GJ1195" s="198"/>
      <x:c r="GK1195" s="198"/>
      <x:c r="GL1195" s="198"/>
      <x:c r="GM1195" s="198"/>
      <x:c r="GN1195" s="198"/>
      <x:c r="GO1195" s="198"/>
      <x:c r="GP1195" s="198"/>
      <x:c r="GQ1195" s="198"/>
      <x:c r="GR1195" s="198"/>
      <x:c r="GS1195" s="198"/>
      <x:c r="GT1195" s="198"/>
      <x:c r="GU1195" s="198"/>
      <x:c r="GV1195" s="198"/>
      <x:c r="GW1195" s="198"/>
      <x:c r="GX1195" s="198"/>
      <x:c r="GY1195" s="198"/>
      <x:c r="GZ1195" s="198"/>
      <x:c r="HA1195" s="198"/>
      <x:c r="HB1195" s="198"/>
      <x:c r="HC1195" s="198"/>
      <x:c r="HD1195" s="198"/>
      <x:c r="HE1195" s="198"/>
      <x:c r="HF1195" s="198"/>
      <x:c r="HG1195" s="198"/>
      <x:c r="HH1195" s="198"/>
      <x:c r="HI1195" s="198"/>
      <x:c r="HJ1195" s="198"/>
      <x:c r="HK1195" s="198"/>
      <x:c r="HL1195" s="198"/>
      <x:c r="HM1195" s="198"/>
      <x:c r="HN1195" s="198"/>
      <x:c r="HO1195" s="198"/>
      <x:c r="HP1195" s="198"/>
      <x:c r="HQ1195" s="198"/>
      <x:c r="HR1195" s="198"/>
      <x:c r="HS1195" s="198"/>
      <x:c r="HT1195" s="198"/>
      <x:c r="HU1195" s="198"/>
      <x:c r="HV1195" s="198"/>
      <x:c r="HW1195" s="198"/>
      <x:c r="HX1195" s="198"/>
      <x:c r="HY1195" s="198"/>
      <x:c r="HZ1195" s="198"/>
      <x:c r="IA1195" s="198"/>
      <x:c r="IB1195" s="198"/>
      <x:c r="IC1195" s="198"/>
      <x:c r="ID1195" s="198"/>
      <x:c r="IE1195" s="198"/>
      <x:c r="IF1195" s="198"/>
      <x:c r="IG1195" s="198"/>
      <x:c r="IH1195" s="198"/>
      <x:c r="II1195" s="198"/>
      <x:c r="IJ1195" s="198"/>
      <x:c r="IK1195" s="198"/>
      <x:c r="IL1195" s="198"/>
      <x:c r="IM1195" s="198"/>
      <x:c r="IN1195" s="198"/>
    </x:row>
    <x:row r="1196" spans="1:248" s="44" customFormat="1" ht="76.5" x14ac:dyDescent="0.2">
      <x:c r="A1196" s="538" t="s">
        <x:v>4167</x:v>
      </x:c>
      <x:c r="B1196" s="538" t="s">
        <x:v>4220</x:v>
      </x:c>
      <x:c r="C1196" s="538" t="s">
        <x:v>91</x:v>
      </x:c>
      <x:c r="D1196" s="538" t="s">
        <x:v>4221</x:v>
      </x:c>
      <x:c r="E1196" s="99">
        <x:v>45748</x:v>
      </x:c>
      <x:c r="F1196" s="99">
        <x:v>46006</x:v>
      </x:c>
      <x:c r="G1196" s="99"/>
      <x:c r="H1196" s="92"/>
      <x:c r="I1196" s="90"/>
      <x:c r="J1196" s="601"/>
      <x:c r="K1196" s="137"/>
      <x:c r="L1196" s="142">
        <x:v>0</x:v>
      </x:c>
      <x:c r="M1196" s="91" t="s">
        <x:v>22</x:v>
      </x:c>
      <x:c r="N1196" s="91" t="s">
        <x:v>2090</x:v>
      </x:c>
      <x:c r="O1196" s="91" t="s">
        <x:v>22</x:v>
      </x:c>
      <x:c r="P1196" s="91" t="s">
        <x:v>22</x:v>
      </x:c>
      <x:c r="Q1196" s="91" t="s">
        <x:v>22</x:v>
      </x:c>
      <x:c r="R1196" s="91" t="s">
        <x:v>22</x:v>
      </x:c>
      <x:c r="S1196" s="91" t="s">
        <x:v>22</x:v>
      </x:c>
      <x:c r="T1196" s="91" t="s">
        <x:v>22</x:v>
      </x:c>
      <x:c r="U1196" s="91" t="s">
        <x:v>22</x:v>
      </x:c>
      <x:c r="V1196" s="91" t="s">
        <x:v>99</x:v>
      </x:c>
      <x:c r="W1196" s="91"/>
      <x:c r="X1196" s="198"/>
      <x:c r="Y1196" s="198"/>
      <x:c r="Z1196" s="198"/>
      <x:c r="AA1196" s="198"/>
      <x:c r="AB1196" s="198"/>
      <x:c r="AC1196" s="198"/>
      <x:c r="AD1196" s="198"/>
      <x:c r="AE1196" s="198"/>
      <x:c r="AF1196" s="198"/>
      <x:c r="AG1196" s="198"/>
      <x:c r="AH1196" s="198"/>
      <x:c r="AI1196" s="198"/>
      <x:c r="AJ1196" s="198"/>
      <x:c r="AK1196" s="198"/>
      <x:c r="AL1196" s="198"/>
      <x:c r="AM1196" s="198"/>
      <x:c r="AN1196" s="198"/>
      <x:c r="AO1196" s="198"/>
      <x:c r="AP1196" s="198"/>
      <x:c r="AQ1196" s="198"/>
      <x:c r="AR1196" s="198"/>
      <x:c r="AS1196" s="198"/>
      <x:c r="AT1196" s="198"/>
      <x:c r="AU1196" s="198"/>
      <x:c r="AV1196" s="198"/>
      <x:c r="AW1196" s="198"/>
      <x:c r="AX1196" s="198"/>
      <x:c r="AY1196" s="198"/>
      <x:c r="AZ1196" s="198"/>
      <x:c r="BA1196" s="198"/>
      <x:c r="BB1196" s="198"/>
      <x:c r="BC1196" s="198"/>
      <x:c r="BD1196" s="198"/>
      <x:c r="BE1196" s="198"/>
      <x:c r="BF1196" s="198"/>
      <x:c r="BG1196" s="198"/>
      <x:c r="BH1196" s="198"/>
      <x:c r="BI1196" s="198"/>
      <x:c r="BJ1196" s="198"/>
      <x:c r="BK1196" s="198"/>
      <x:c r="BL1196" s="198"/>
      <x:c r="BM1196" s="198"/>
      <x:c r="BN1196" s="198"/>
      <x:c r="BO1196" s="198"/>
      <x:c r="BP1196" s="198"/>
      <x:c r="BQ1196" s="198"/>
      <x:c r="BR1196" s="198"/>
      <x:c r="BS1196" s="198"/>
      <x:c r="BT1196" s="198"/>
      <x:c r="BU1196" s="198"/>
      <x:c r="BV1196" s="198"/>
      <x:c r="BW1196" s="198"/>
      <x:c r="BX1196" s="198"/>
      <x:c r="BY1196" s="198"/>
      <x:c r="BZ1196" s="198"/>
      <x:c r="CA1196" s="198"/>
      <x:c r="CB1196" s="198"/>
      <x:c r="CC1196" s="198"/>
      <x:c r="CD1196" s="198"/>
      <x:c r="CE1196" s="198"/>
      <x:c r="CF1196" s="198"/>
      <x:c r="CG1196" s="198"/>
      <x:c r="CH1196" s="198"/>
      <x:c r="CI1196" s="198"/>
      <x:c r="CJ1196" s="198"/>
      <x:c r="CK1196" s="198"/>
      <x:c r="CL1196" s="198"/>
      <x:c r="CM1196" s="198"/>
      <x:c r="CN1196" s="198"/>
      <x:c r="CO1196" s="198"/>
      <x:c r="CP1196" s="198"/>
      <x:c r="CQ1196" s="198"/>
      <x:c r="CR1196" s="198"/>
      <x:c r="CS1196" s="198"/>
      <x:c r="CT1196" s="198"/>
      <x:c r="CU1196" s="198"/>
      <x:c r="CV1196" s="198"/>
      <x:c r="CW1196" s="198"/>
      <x:c r="CX1196" s="198"/>
      <x:c r="CY1196" s="198"/>
      <x:c r="CZ1196" s="198"/>
      <x:c r="DA1196" s="198"/>
      <x:c r="DB1196" s="198"/>
      <x:c r="DC1196" s="198"/>
      <x:c r="DD1196" s="198"/>
      <x:c r="DE1196" s="198"/>
      <x:c r="DF1196" s="198"/>
      <x:c r="DG1196" s="198"/>
      <x:c r="DH1196" s="198"/>
      <x:c r="DI1196" s="198"/>
      <x:c r="DJ1196" s="198"/>
      <x:c r="DK1196" s="198"/>
      <x:c r="DL1196" s="198"/>
      <x:c r="DM1196" s="198"/>
      <x:c r="DN1196" s="198"/>
      <x:c r="DO1196" s="198"/>
      <x:c r="DP1196" s="198"/>
      <x:c r="DQ1196" s="198"/>
      <x:c r="DR1196" s="198"/>
      <x:c r="DS1196" s="198"/>
      <x:c r="DT1196" s="198"/>
      <x:c r="DU1196" s="198"/>
      <x:c r="DV1196" s="198"/>
      <x:c r="DW1196" s="198"/>
      <x:c r="DX1196" s="198"/>
      <x:c r="DY1196" s="198"/>
      <x:c r="DZ1196" s="198"/>
      <x:c r="EA1196" s="198"/>
      <x:c r="EB1196" s="198"/>
      <x:c r="EC1196" s="198"/>
      <x:c r="ED1196" s="198"/>
      <x:c r="EE1196" s="198"/>
      <x:c r="EF1196" s="198"/>
      <x:c r="EG1196" s="198"/>
      <x:c r="EH1196" s="198"/>
      <x:c r="EI1196" s="198"/>
      <x:c r="EJ1196" s="198"/>
      <x:c r="EK1196" s="198"/>
      <x:c r="EL1196" s="198"/>
      <x:c r="EM1196" s="198"/>
      <x:c r="EN1196" s="198"/>
      <x:c r="EO1196" s="198"/>
      <x:c r="EP1196" s="198"/>
      <x:c r="EQ1196" s="198"/>
      <x:c r="ER1196" s="198"/>
      <x:c r="ES1196" s="198"/>
      <x:c r="ET1196" s="198"/>
      <x:c r="EU1196" s="198"/>
      <x:c r="EV1196" s="198"/>
      <x:c r="EW1196" s="198"/>
      <x:c r="EX1196" s="198"/>
      <x:c r="EY1196" s="198"/>
      <x:c r="EZ1196" s="198"/>
      <x:c r="FA1196" s="198"/>
      <x:c r="FB1196" s="198"/>
      <x:c r="FC1196" s="198"/>
      <x:c r="FD1196" s="198"/>
      <x:c r="FE1196" s="198"/>
      <x:c r="FF1196" s="198"/>
      <x:c r="FG1196" s="198"/>
      <x:c r="FH1196" s="198"/>
      <x:c r="FI1196" s="198"/>
      <x:c r="FJ1196" s="198"/>
      <x:c r="FK1196" s="198"/>
      <x:c r="FL1196" s="198"/>
      <x:c r="FM1196" s="198"/>
      <x:c r="FN1196" s="198"/>
      <x:c r="FO1196" s="198"/>
      <x:c r="FP1196" s="198"/>
      <x:c r="FQ1196" s="198"/>
      <x:c r="FR1196" s="198"/>
      <x:c r="FS1196" s="198"/>
      <x:c r="FT1196" s="198"/>
      <x:c r="FU1196" s="198"/>
      <x:c r="FV1196" s="198"/>
      <x:c r="FW1196" s="198"/>
      <x:c r="FX1196" s="198"/>
      <x:c r="FY1196" s="198"/>
      <x:c r="FZ1196" s="198"/>
      <x:c r="GA1196" s="198"/>
      <x:c r="GB1196" s="198"/>
      <x:c r="GC1196" s="198"/>
      <x:c r="GD1196" s="198"/>
      <x:c r="GE1196" s="198"/>
      <x:c r="GF1196" s="198"/>
      <x:c r="GG1196" s="198"/>
      <x:c r="GH1196" s="198"/>
      <x:c r="GI1196" s="198"/>
      <x:c r="GJ1196" s="198"/>
      <x:c r="GK1196" s="198"/>
      <x:c r="GL1196" s="198"/>
      <x:c r="GM1196" s="198"/>
      <x:c r="GN1196" s="198"/>
      <x:c r="GO1196" s="198"/>
      <x:c r="GP1196" s="198"/>
      <x:c r="GQ1196" s="198"/>
      <x:c r="GR1196" s="198"/>
      <x:c r="GS1196" s="198"/>
      <x:c r="GT1196" s="198"/>
      <x:c r="GU1196" s="198"/>
      <x:c r="GV1196" s="198"/>
      <x:c r="GW1196" s="198"/>
      <x:c r="GX1196" s="198"/>
      <x:c r="GY1196" s="198"/>
      <x:c r="GZ1196" s="198"/>
      <x:c r="HA1196" s="198"/>
      <x:c r="HB1196" s="198"/>
      <x:c r="HC1196" s="198"/>
      <x:c r="HD1196" s="198"/>
      <x:c r="HE1196" s="198"/>
      <x:c r="HF1196" s="198"/>
      <x:c r="HG1196" s="198"/>
      <x:c r="HH1196" s="198"/>
      <x:c r="HI1196" s="198"/>
      <x:c r="HJ1196" s="198"/>
      <x:c r="HK1196" s="198"/>
      <x:c r="HL1196" s="198"/>
      <x:c r="HM1196" s="198"/>
      <x:c r="HN1196" s="198"/>
      <x:c r="HO1196" s="198"/>
      <x:c r="HP1196" s="198"/>
      <x:c r="HQ1196" s="198"/>
      <x:c r="HR1196" s="198"/>
      <x:c r="HS1196" s="198"/>
      <x:c r="HT1196" s="198"/>
      <x:c r="HU1196" s="198"/>
      <x:c r="HV1196" s="198"/>
      <x:c r="HW1196" s="198"/>
      <x:c r="HX1196" s="198"/>
      <x:c r="HY1196" s="198"/>
      <x:c r="HZ1196" s="198"/>
      <x:c r="IA1196" s="198"/>
      <x:c r="IB1196" s="198"/>
      <x:c r="IC1196" s="198"/>
      <x:c r="ID1196" s="198"/>
      <x:c r="IE1196" s="198"/>
      <x:c r="IF1196" s="198"/>
      <x:c r="IG1196" s="198"/>
      <x:c r="IH1196" s="198"/>
      <x:c r="II1196" s="198"/>
      <x:c r="IJ1196" s="198"/>
      <x:c r="IK1196" s="198"/>
      <x:c r="IL1196" s="198"/>
      <x:c r="IM1196" s="198"/>
      <x:c r="IN1196" s="198"/>
    </x:row>
    <x:row r="1197" spans="1:248" s="44" customFormat="1" ht="25.5" x14ac:dyDescent="0.2">
      <x:c r="A1197" s="538" t="s">
        <x:v>4168</x:v>
      </x:c>
      <x:c r="B1197" s="538" t="s">
        <x:v>4192</x:v>
      </x:c>
      <x:c r="C1197" s="538" t="s">
        <x:v>187</x:v>
      </x:c>
      <x:c r="D1197" s="538" t="s">
        <x:v>4202</x:v>
      </x:c>
      <x:c r="E1197" s="602">
        <x:v>45198</x:v>
      </x:c>
      <x:c r="F1197" s="602">
        <x:v>45321</x:v>
      </x:c>
      <x:c r="G1197" s="602" t="s">
        <x:v>4187</x:v>
      </x:c>
      <x:c r="H1197" s="777"/>
      <x:c r="I1197" s="531">
        <x:v>4303146.3099999996</x:v>
      </x:c>
      <x:c r="J1197" s="779"/>
      <x:c r="K1197" s="780"/>
      <x:c r="L1197" s="502">
        <x:v>100</x:v>
      </x:c>
      <x:c r="M1197" s="538" t="s">
        <x:v>407</x:v>
      </x:c>
      <x:c r="N1197" s="538" t="s">
        <x:v>22</x:v>
      </x:c>
      <x:c r="O1197" s="538" t="s">
        <x:v>22</x:v>
      </x:c>
      <x:c r="P1197" s="538" t="s">
        <x:v>22</x:v>
      </x:c>
      <x:c r="Q1197" s="538" t="s">
        <x:v>22</x:v>
      </x:c>
      <x:c r="R1197" s="538" t="s">
        <x:v>22</x:v>
      </x:c>
      <x:c r="S1197" s="538" t="s">
        <x:v>22</x:v>
      </x:c>
      <x:c r="T1197" s="538" t="s">
        <x:v>22</x:v>
      </x:c>
      <x:c r="U1197" s="538" t="s">
        <x:v>22</x:v>
      </x:c>
      <x:c r="V1197" s="538" t="s">
        <x:v>624</x:v>
      </x:c>
      <x:c r="W1197" s="538"/>
      <x:c r="X1197" s="198"/>
      <x:c r="Y1197" s="198"/>
      <x:c r="Z1197" s="198"/>
      <x:c r="AA1197" s="198"/>
      <x:c r="AB1197" s="198"/>
      <x:c r="AC1197" s="198"/>
      <x:c r="AD1197" s="198"/>
      <x:c r="AE1197" s="198"/>
      <x:c r="AF1197" s="198"/>
      <x:c r="AG1197" s="198"/>
      <x:c r="AH1197" s="198"/>
      <x:c r="AI1197" s="198"/>
      <x:c r="AJ1197" s="198"/>
      <x:c r="AK1197" s="198"/>
      <x:c r="AL1197" s="198"/>
      <x:c r="AM1197" s="198"/>
      <x:c r="AN1197" s="198"/>
      <x:c r="AO1197" s="198"/>
      <x:c r="AP1197" s="198"/>
      <x:c r="AQ1197" s="198"/>
      <x:c r="AR1197" s="198"/>
      <x:c r="AS1197" s="198"/>
      <x:c r="AT1197" s="198"/>
      <x:c r="AU1197" s="198"/>
      <x:c r="AV1197" s="198"/>
      <x:c r="AW1197" s="198"/>
      <x:c r="AX1197" s="198"/>
      <x:c r="AY1197" s="198"/>
      <x:c r="AZ1197" s="198"/>
      <x:c r="BA1197" s="198"/>
      <x:c r="BB1197" s="198"/>
      <x:c r="BC1197" s="198"/>
      <x:c r="BD1197" s="198"/>
      <x:c r="BE1197" s="198"/>
      <x:c r="BF1197" s="198"/>
      <x:c r="BG1197" s="198"/>
      <x:c r="BH1197" s="198"/>
      <x:c r="BI1197" s="198"/>
      <x:c r="BJ1197" s="198"/>
      <x:c r="BK1197" s="198"/>
      <x:c r="BL1197" s="198"/>
      <x:c r="BM1197" s="198"/>
      <x:c r="BN1197" s="198"/>
      <x:c r="BO1197" s="198"/>
      <x:c r="BP1197" s="198"/>
      <x:c r="BQ1197" s="198"/>
      <x:c r="BR1197" s="198"/>
      <x:c r="BS1197" s="198"/>
      <x:c r="BT1197" s="198"/>
      <x:c r="BU1197" s="198"/>
      <x:c r="BV1197" s="198"/>
      <x:c r="BW1197" s="198"/>
      <x:c r="BX1197" s="198"/>
      <x:c r="BY1197" s="198"/>
      <x:c r="BZ1197" s="198"/>
      <x:c r="CA1197" s="198"/>
      <x:c r="CB1197" s="198"/>
      <x:c r="CC1197" s="198"/>
      <x:c r="CD1197" s="198"/>
      <x:c r="CE1197" s="198"/>
      <x:c r="CF1197" s="198"/>
      <x:c r="CG1197" s="198"/>
      <x:c r="CH1197" s="198"/>
      <x:c r="CI1197" s="198"/>
      <x:c r="CJ1197" s="198"/>
      <x:c r="CK1197" s="198"/>
      <x:c r="CL1197" s="198"/>
      <x:c r="CM1197" s="198"/>
      <x:c r="CN1197" s="198"/>
      <x:c r="CO1197" s="198"/>
      <x:c r="CP1197" s="198"/>
      <x:c r="CQ1197" s="198"/>
      <x:c r="CR1197" s="198"/>
      <x:c r="CS1197" s="198"/>
      <x:c r="CT1197" s="198"/>
      <x:c r="CU1197" s="198"/>
      <x:c r="CV1197" s="198"/>
      <x:c r="CW1197" s="198"/>
      <x:c r="CX1197" s="198"/>
      <x:c r="CY1197" s="198"/>
      <x:c r="CZ1197" s="198"/>
      <x:c r="DA1197" s="198"/>
      <x:c r="DB1197" s="198"/>
      <x:c r="DC1197" s="198"/>
      <x:c r="DD1197" s="198"/>
      <x:c r="DE1197" s="198"/>
      <x:c r="DF1197" s="198"/>
      <x:c r="DG1197" s="198"/>
      <x:c r="DH1197" s="198"/>
      <x:c r="DI1197" s="198"/>
      <x:c r="DJ1197" s="198"/>
      <x:c r="DK1197" s="198"/>
      <x:c r="DL1197" s="198"/>
      <x:c r="DM1197" s="198"/>
      <x:c r="DN1197" s="198"/>
      <x:c r="DO1197" s="198"/>
      <x:c r="DP1197" s="198"/>
      <x:c r="DQ1197" s="198"/>
      <x:c r="DR1197" s="198"/>
      <x:c r="DS1197" s="198"/>
      <x:c r="DT1197" s="198"/>
      <x:c r="DU1197" s="198"/>
      <x:c r="DV1197" s="198"/>
      <x:c r="DW1197" s="198"/>
      <x:c r="DX1197" s="198"/>
      <x:c r="DY1197" s="198"/>
      <x:c r="DZ1197" s="198"/>
      <x:c r="EA1197" s="198"/>
      <x:c r="EB1197" s="198"/>
      <x:c r="EC1197" s="198"/>
      <x:c r="ED1197" s="198"/>
      <x:c r="EE1197" s="198"/>
      <x:c r="EF1197" s="198"/>
      <x:c r="EG1197" s="198"/>
      <x:c r="EH1197" s="198"/>
      <x:c r="EI1197" s="198"/>
      <x:c r="EJ1197" s="198"/>
      <x:c r="EK1197" s="198"/>
      <x:c r="EL1197" s="198"/>
      <x:c r="EM1197" s="198"/>
      <x:c r="EN1197" s="198"/>
      <x:c r="EO1197" s="198"/>
      <x:c r="EP1197" s="198"/>
      <x:c r="EQ1197" s="198"/>
      <x:c r="ER1197" s="198"/>
      <x:c r="ES1197" s="198"/>
      <x:c r="ET1197" s="198"/>
      <x:c r="EU1197" s="198"/>
      <x:c r="EV1197" s="198"/>
      <x:c r="EW1197" s="198"/>
      <x:c r="EX1197" s="198"/>
      <x:c r="EY1197" s="198"/>
      <x:c r="EZ1197" s="198"/>
      <x:c r="FA1197" s="198"/>
      <x:c r="FB1197" s="198"/>
      <x:c r="FC1197" s="198"/>
      <x:c r="FD1197" s="198"/>
      <x:c r="FE1197" s="198"/>
      <x:c r="FF1197" s="198"/>
      <x:c r="FG1197" s="198"/>
      <x:c r="FH1197" s="198"/>
      <x:c r="FI1197" s="198"/>
      <x:c r="FJ1197" s="198"/>
      <x:c r="FK1197" s="198"/>
      <x:c r="FL1197" s="198"/>
      <x:c r="FM1197" s="198"/>
      <x:c r="FN1197" s="198"/>
      <x:c r="FO1197" s="198"/>
      <x:c r="FP1197" s="198"/>
      <x:c r="FQ1197" s="198"/>
      <x:c r="FR1197" s="198"/>
      <x:c r="FS1197" s="198"/>
      <x:c r="FT1197" s="198"/>
      <x:c r="FU1197" s="198"/>
      <x:c r="FV1197" s="198"/>
      <x:c r="FW1197" s="198"/>
      <x:c r="FX1197" s="198"/>
      <x:c r="FY1197" s="198"/>
      <x:c r="FZ1197" s="198"/>
      <x:c r="GA1197" s="198"/>
      <x:c r="GB1197" s="198"/>
      <x:c r="GC1197" s="198"/>
      <x:c r="GD1197" s="198"/>
      <x:c r="GE1197" s="198"/>
      <x:c r="GF1197" s="198"/>
      <x:c r="GG1197" s="198"/>
      <x:c r="GH1197" s="198"/>
      <x:c r="GI1197" s="198"/>
      <x:c r="GJ1197" s="198"/>
      <x:c r="GK1197" s="198"/>
      <x:c r="GL1197" s="198"/>
      <x:c r="GM1197" s="198"/>
      <x:c r="GN1197" s="198"/>
      <x:c r="GO1197" s="198"/>
      <x:c r="GP1197" s="198"/>
      <x:c r="GQ1197" s="198"/>
      <x:c r="GR1197" s="198"/>
      <x:c r="GS1197" s="198"/>
      <x:c r="GT1197" s="198"/>
      <x:c r="GU1197" s="198"/>
      <x:c r="GV1197" s="198"/>
      <x:c r="GW1197" s="198"/>
      <x:c r="GX1197" s="198"/>
      <x:c r="GY1197" s="198"/>
      <x:c r="GZ1197" s="198"/>
      <x:c r="HA1197" s="198"/>
      <x:c r="HB1197" s="198"/>
      <x:c r="HC1197" s="198"/>
      <x:c r="HD1197" s="198"/>
      <x:c r="HE1197" s="198"/>
      <x:c r="HF1197" s="198"/>
      <x:c r="HG1197" s="198"/>
      <x:c r="HH1197" s="198"/>
      <x:c r="HI1197" s="198"/>
      <x:c r="HJ1197" s="198"/>
      <x:c r="HK1197" s="198"/>
      <x:c r="HL1197" s="198"/>
      <x:c r="HM1197" s="198"/>
      <x:c r="HN1197" s="198"/>
      <x:c r="HO1197" s="198"/>
      <x:c r="HP1197" s="198"/>
      <x:c r="HQ1197" s="198"/>
      <x:c r="HR1197" s="198"/>
      <x:c r="HS1197" s="198"/>
      <x:c r="HT1197" s="198"/>
      <x:c r="HU1197" s="198"/>
      <x:c r="HV1197" s="198"/>
      <x:c r="HW1197" s="198"/>
      <x:c r="HX1197" s="198"/>
      <x:c r="HY1197" s="198"/>
      <x:c r="HZ1197" s="198"/>
      <x:c r="IA1197" s="198"/>
      <x:c r="IB1197" s="198"/>
      <x:c r="IC1197" s="198"/>
      <x:c r="ID1197" s="198"/>
      <x:c r="IE1197" s="198"/>
      <x:c r="IF1197" s="198"/>
      <x:c r="IG1197" s="198"/>
      <x:c r="IH1197" s="198"/>
      <x:c r="II1197" s="198"/>
      <x:c r="IJ1197" s="198"/>
      <x:c r="IK1197" s="198"/>
      <x:c r="IL1197" s="198"/>
      <x:c r="IM1197" s="198"/>
      <x:c r="IN1197" s="198"/>
    </x:row>
    <x:row r="1198" spans="1:248" s="44" customFormat="1" ht="32.65" customHeight="1" x14ac:dyDescent="0.2">
      <x:c r="A1198" s="538" t="s">
        <x:v>4169</x:v>
      </x:c>
      <x:c r="B1198" s="538" t="s">
        <x:v>4193</x:v>
      </x:c>
      <x:c r="C1198" s="538" t="s">
        <x:v>25</x:v>
      </x:c>
      <x:c r="D1198" s="538" t="s">
        <x:v>4203</x:v>
      </x:c>
      <x:c r="E1198" s="602">
        <x:v>45170</x:v>
      </x:c>
      <x:c r="F1198" s="602">
        <x:v>45413</x:v>
      </x:c>
      <x:c r="G1198" s="602" t="s">
        <x:v>4188</x:v>
      </x:c>
      <x:c r="H1198" s="777"/>
      <x:c r="I1198" s="531">
        <x:v>2974143.9</x:v>
      </x:c>
      <x:c r="J1198" s="779"/>
      <x:c r="K1198" s="780"/>
      <x:c r="L1198" s="502">
        <x:v>100</x:v>
      </x:c>
      <x:c r="M1198" s="538" t="s">
        <x:v>407</x:v>
      </x:c>
      <x:c r="N1198" s="538" t="s">
        <x:v>22</x:v>
      </x:c>
      <x:c r="O1198" s="538" t="s">
        <x:v>22</x:v>
      </x:c>
      <x:c r="P1198" s="538" t="s">
        <x:v>22</x:v>
      </x:c>
      <x:c r="Q1198" s="538" t="s">
        <x:v>22</x:v>
      </x:c>
      <x:c r="R1198" s="538" t="s">
        <x:v>22</x:v>
      </x:c>
      <x:c r="S1198" s="538" t="s">
        <x:v>22</x:v>
      </x:c>
      <x:c r="T1198" s="538" t="s">
        <x:v>22</x:v>
      </x:c>
      <x:c r="U1198" s="538" t="s">
        <x:v>22</x:v>
      </x:c>
      <x:c r="V1198" s="538" t="s">
        <x:v>624</x:v>
      </x:c>
      <x:c r="W1198" s="538"/>
      <x:c r="X1198" s="198"/>
      <x:c r="Y1198" s="198"/>
      <x:c r="Z1198" s="198"/>
      <x:c r="AA1198" s="198"/>
      <x:c r="AB1198" s="198"/>
      <x:c r="AC1198" s="198"/>
      <x:c r="AD1198" s="198"/>
      <x:c r="AE1198" s="198"/>
      <x:c r="AF1198" s="198"/>
      <x:c r="AG1198" s="198"/>
      <x:c r="AH1198" s="198"/>
      <x:c r="AI1198" s="198"/>
      <x:c r="AJ1198" s="198"/>
      <x:c r="AK1198" s="198"/>
      <x:c r="AL1198" s="198"/>
      <x:c r="AM1198" s="198"/>
      <x:c r="AN1198" s="198"/>
      <x:c r="AO1198" s="198"/>
      <x:c r="AP1198" s="198"/>
      <x:c r="AQ1198" s="198"/>
      <x:c r="AR1198" s="198"/>
      <x:c r="AS1198" s="198"/>
      <x:c r="AT1198" s="198"/>
      <x:c r="AU1198" s="198"/>
      <x:c r="AV1198" s="198"/>
      <x:c r="AW1198" s="198"/>
      <x:c r="AX1198" s="198"/>
      <x:c r="AY1198" s="198"/>
      <x:c r="AZ1198" s="198"/>
      <x:c r="BA1198" s="198"/>
      <x:c r="BB1198" s="198"/>
      <x:c r="BC1198" s="198"/>
      <x:c r="BD1198" s="198"/>
      <x:c r="BE1198" s="198"/>
      <x:c r="BF1198" s="198"/>
      <x:c r="BG1198" s="198"/>
      <x:c r="BH1198" s="198"/>
      <x:c r="BI1198" s="198"/>
      <x:c r="BJ1198" s="198"/>
      <x:c r="BK1198" s="198"/>
      <x:c r="BL1198" s="198"/>
      <x:c r="BM1198" s="198"/>
      <x:c r="BN1198" s="198"/>
      <x:c r="BO1198" s="198"/>
      <x:c r="BP1198" s="198"/>
      <x:c r="BQ1198" s="198"/>
      <x:c r="BR1198" s="198"/>
      <x:c r="BS1198" s="198"/>
      <x:c r="BT1198" s="198"/>
      <x:c r="BU1198" s="198"/>
      <x:c r="BV1198" s="198"/>
      <x:c r="BW1198" s="198"/>
      <x:c r="BX1198" s="198"/>
      <x:c r="BY1198" s="198"/>
      <x:c r="BZ1198" s="198"/>
      <x:c r="CA1198" s="198"/>
      <x:c r="CB1198" s="198"/>
      <x:c r="CC1198" s="198"/>
      <x:c r="CD1198" s="198"/>
      <x:c r="CE1198" s="198"/>
      <x:c r="CF1198" s="198"/>
      <x:c r="CG1198" s="198"/>
      <x:c r="CH1198" s="198"/>
      <x:c r="CI1198" s="198"/>
      <x:c r="CJ1198" s="198"/>
      <x:c r="CK1198" s="198"/>
      <x:c r="CL1198" s="198"/>
      <x:c r="CM1198" s="198"/>
      <x:c r="CN1198" s="198"/>
      <x:c r="CO1198" s="198"/>
      <x:c r="CP1198" s="198"/>
      <x:c r="CQ1198" s="198"/>
      <x:c r="CR1198" s="198"/>
      <x:c r="CS1198" s="198"/>
      <x:c r="CT1198" s="198"/>
      <x:c r="CU1198" s="198"/>
      <x:c r="CV1198" s="198"/>
      <x:c r="CW1198" s="198"/>
      <x:c r="CX1198" s="198"/>
      <x:c r="CY1198" s="198"/>
      <x:c r="CZ1198" s="198"/>
      <x:c r="DA1198" s="198"/>
      <x:c r="DB1198" s="198"/>
      <x:c r="DC1198" s="198"/>
      <x:c r="DD1198" s="198"/>
      <x:c r="DE1198" s="198"/>
      <x:c r="DF1198" s="198"/>
      <x:c r="DG1198" s="198"/>
      <x:c r="DH1198" s="198"/>
      <x:c r="DI1198" s="198"/>
      <x:c r="DJ1198" s="198"/>
      <x:c r="DK1198" s="198"/>
      <x:c r="DL1198" s="198"/>
      <x:c r="DM1198" s="198"/>
      <x:c r="DN1198" s="198"/>
      <x:c r="DO1198" s="198"/>
      <x:c r="DP1198" s="198"/>
      <x:c r="DQ1198" s="198"/>
      <x:c r="DR1198" s="198"/>
      <x:c r="DS1198" s="198"/>
      <x:c r="DT1198" s="198"/>
      <x:c r="DU1198" s="198"/>
      <x:c r="DV1198" s="198"/>
      <x:c r="DW1198" s="198"/>
      <x:c r="DX1198" s="198"/>
      <x:c r="DY1198" s="198"/>
      <x:c r="DZ1198" s="198"/>
      <x:c r="EA1198" s="198"/>
      <x:c r="EB1198" s="198"/>
      <x:c r="EC1198" s="198"/>
      <x:c r="ED1198" s="198"/>
      <x:c r="EE1198" s="198"/>
      <x:c r="EF1198" s="198"/>
      <x:c r="EG1198" s="198"/>
      <x:c r="EH1198" s="198"/>
      <x:c r="EI1198" s="198"/>
      <x:c r="EJ1198" s="198"/>
      <x:c r="EK1198" s="198"/>
      <x:c r="EL1198" s="198"/>
      <x:c r="EM1198" s="198"/>
      <x:c r="EN1198" s="198"/>
      <x:c r="EO1198" s="198"/>
      <x:c r="EP1198" s="198"/>
      <x:c r="EQ1198" s="198"/>
      <x:c r="ER1198" s="198"/>
      <x:c r="ES1198" s="198"/>
      <x:c r="ET1198" s="198"/>
      <x:c r="EU1198" s="198"/>
      <x:c r="EV1198" s="198"/>
      <x:c r="EW1198" s="198"/>
      <x:c r="EX1198" s="198"/>
      <x:c r="EY1198" s="198"/>
      <x:c r="EZ1198" s="198"/>
      <x:c r="FA1198" s="198"/>
      <x:c r="FB1198" s="198"/>
      <x:c r="FC1198" s="198"/>
      <x:c r="FD1198" s="198"/>
      <x:c r="FE1198" s="198"/>
      <x:c r="FF1198" s="198"/>
      <x:c r="FG1198" s="198"/>
      <x:c r="FH1198" s="198"/>
      <x:c r="FI1198" s="198"/>
      <x:c r="FJ1198" s="198"/>
      <x:c r="FK1198" s="198"/>
      <x:c r="FL1198" s="198"/>
      <x:c r="FM1198" s="198"/>
      <x:c r="FN1198" s="198"/>
      <x:c r="FO1198" s="198"/>
      <x:c r="FP1198" s="198"/>
      <x:c r="FQ1198" s="198"/>
      <x:c r="FR1198" s="198"/>
      <x:c r="FS1198" s="198"/>
      <x:c r="FT1198" s="198"/>
      <x:c r="FU1198" s="198"/>
      <x:c r="FV1198" s="198"/>
      <x:c r="FW1198" s="198"/>
      <x:c r="FX1198" s="198"/>
      <x:c r="FY1198" s="198"/>
      <x:c r="FZ1198" s="198"/>
      <x:c r="GA1198" s="198"/>
      <x:c r="GB1198" s="198"/>
      <x:c r="GC1198" s="198"/>
      <x:c r="GD1198" s="198"/>
      <x:c r="GE1198" s="198"/>
      <x:c r="GF1198" s="198"/>
      <x:c r="GG1198" s="198"/>
      <x:c r="GH1198" s="198"/>
      <x:c r="GI1198" s="198"/>
      <x:c r="GJ1198" s="198"/>
      <x:c r="GK1198" s="198"/>
      <x:c r="GL1198" s="198"/>
      <x:c r="GM1198" s="198"/>
      <x:c r="GN1198" s="198"/>
      <x:c r="GO1198" s="198"/>
      <x:c r="GP1198" s="198"/>
      <x:c r="GQ1198" s="198"/>
      <x:c r="GR1198" s="198"/>
      <x:c r="GS1198" s="198"/>
      <x:c r="GT1198" s="198"/>
      <x:c r="GU1198" s="198"/>
      <x:c r="GV1198" s="198"/>
      <x:c r="GW1198" s="198"/>
      <x:c r="GX1198" s="198"/>
      <x:c r="GY1198" s="198"/>
      <x:c r="GZ1198" s="198"/>
      <x:c r="HA1198" s="198"/>
      <x:c r="HB1198" s="198"/>
      <x:c r="HC1198" s="198"/>
      <x:c r="HD1198" s="198"/>
      <x:c r="HE1198" s="198"/>
      <x:c r="HF1198" s="198"/>
      <x:c r="HG1198" s="198"/>
      <x:c r="HH1198" s="198"/>
      <x:c r="HI1198" s="198"/>
      <x:c r="HJ1198" s="198"/>
      <x:c r="HK1198" s="198"/>
      <x:c r="HL1198" s="198"/>
      <x:c r="HM1198" s="198"/>
      <x:c r="HN1198" s="198"/>
      <x:c r="HO1198" s="198"/>
      <x:c r="HP1198" s="198"/>
      <x:c r="HQ1198" s="198"/>
      <x:c r="HR1198" s="198"/>
      <x:c r="HS1198" s="198"/>
      <x:c r="HT1198" s="198"/>
      <x:c r="HU1198" s="198"/>
      <x:c r="HV1198" s="198"/>
      <x:c r="HW1198" s="198"/>
      <x:c r="HX1198" s="198"/>
      <x:c r="HY1198" s="198"/>
      <x:c r="HZ1198" s="198"/>
      <x:c r="IA1198" s="198"/>
      <x:c r="IB1198" s="198"/>
      <x:c r="IC1198" s="198"/>
      <x:c r="ID1198" s="198"/>
      <x:c r="IE1198" s="198"/>
      <x:c r="IF1198" s="198"/>
      <x:c r="IG1198" s="198"/>
      <x:c r="IH1198" s="198"/>
      <x:c r="II1198" s="198"/>
      <x:c r="IJ1198" s="198"/>
      <x:c r="IK1198" s="198"/>
      <x:c r="IL1198" s="198"/>
      <x:c r="IM1198" s="198"/>
      <x:c r="IN1198" s="198"/>
    </x:row>
    <x:row r="1199" spans="1:248" s="44" customFormat="1" ht="25.5" x14ac:dyDescent="0.2">
      <x:c r="A1199" s="826" t="s">
        <x:v>4290</x:v>
      </x:c>
      <x:c r="B1199" s="826" t="s">
        <x:v>4194</x:v>
      </x:c>
      <x:c r="C1199" s="826" t="s">
        <x:v>676</x:v>
      </x:c>
      <x:c r="D1199" s="826" t="s">
        <x:v>4204</x:v>
      </x:c>
      <x:c r="E1199" s="99">
        <x:v>45747</x:v>
      </x:c>
      <x:c r="F1199" s="99">
        <x:v>46006</x:v>
      </x:c>
      <x:c r="G1199" s="175"/>
      <x:c r="H1199" s="252"/>
      <x:c r="I1199" s="279"/>
      <x:c r="J1199" s="827"/>
      <x:c r="K1199" s="828"/>
      <x:c r="L1199" s="176">
        <x:v>0</x:v>
      </x:c>
      <x:c r="M1199" s="172" t="s">
        <x:v>22</x:v>
      </x:c>
      <x:c r="N1199" s="172" t="s">
        <x:v>407</x:v>
      </x:c>
      <x:c r="O1199" s="172" t="s">
        <x:v>22</x:v>
      </x:c>
      <x:c r="P1199" s="172" t="s">
        <x:v>22</x:v>
      </x:c>
      <x:c r="Q1199" s="172" t="s">
        <x:v>22</x:v>
      </x:c>
      <x:c r="R1199" s="172" t="s">
        <x:v>22</x:v>
      </x:c>
      <x:c r="S1199" s="172" t="s">
        <x:v>22</x:v>
      </x:c>
      <x:c r="T1199" s="172" t="s">
        <x:v>22</x:v>
      </x:c>
      <x:c r="U1199" s="172" t="s">
        <x:v>22</x:v>
      </x:c>
      <x:c r="V1199" s="172" t="s">
        <x:v>99</x:v>
      </x:c>
      <x:c r="W1199" s="172"/>
      <x:c r="X1199" s="198"/>
      <x:c r="Y1199" s="198"/>
      <x:c r="Z1199" s="198"/>
      <x:c r="AA1199" s="198"/>
      <x:c r="AB1199" s="198"/>
      <x:c r="AC1199" s="198"/>
      <x:c r="AD1199" s="198"/>
      <x:c r="AE1199" s="198"/>
      <x:c r="AF1199" s="198"/>
      <x:c r="AG1199" s="198"/>
      <x:c r="AH1199" s="198"/>
      <x:c r="AI1199" s="198"/>
      <x:c r="AJ1199" s="198"/>
      <x:c r="AK1199" s="198"/>
      <x:c r="AL1199" s="198"/>
      <x:c r="AM1199" s="198"/>
      <x:c r="AN1199" s="198"/>
      <x:c r="AO1199" s="198"/>
      <x:c r="AP1199" s="198"/>
      <x:c r="AQ1199" s="198"/>
      <x:c r="AR1199" s="198"/>
      <x:c r="AS1199" s="198"/>
      <x:c r="AT1199" s="198"/>
      <x:c r="AU1199" s="198"/>
      <x:c r="AV1199" s="198"/>
      <x:c r="AW1199" s="198"/>
      <x:c r="AX1199" s="198"/>
      <x:c r="AY1199" s="198"/>
      <x:c r="AZ1199" s="198"/>
      <x:c r="BA1199" s="198"/>
      <x:c r="BB1199" s="198"/>
      <x:c r="BC1199" s="198"/>
      <x:c r="BD1199" s="198"/>
      <x:c r="BE1199" s="198"/>
      <x:c r="BF1199" s="198"/>
      <x:c r="BG1199" s="198"/>
      <x:c r="BH1199" s="198"/>
      <x:c r="BI1199" s="198"/>
      <x:c r="BJ1199" s="198"/>
      <x:c r="BK1199" s="198"/>
      <x:c r="BL1199" s="198"/>
      <x:c r="BM1199" s="198"/>
      <x:c r="BN1199" s="198"/>
      <x:c r="BO1199" s="198"/>
      <x:c r="BP1199" s="198"/>
      <x:c r="BQ1199" s="198"/>
      <x:c r="BR1199" s="198"/>
      <x:c r="BS1199" s="198"/>
      <x:c r="BT1199" s="198"/>
      <x:c r="BU1199" s="198"/>
      <x:c r="BV1199" s="198"/>
      <x:c r="BW1199" s="198"/>
      <x:c r="BX1199" s="198"/>
      <x:c r="BY1199" s="198"/>
      <x:c r="BZ1199" s="198"/>
      <x:c r="CA1199" s="198"/>
      <x:c r="CB1199" s="198"/>
      <x:c r="CC1199" s="198"/>
      <x:c r="CD1199" s="198"/>
      <x:c r="CE1199" s="198"/>
      <x:c r="CF1199" s="198"/>
      <x:c r="CG1199" s="198"/>
      <x:c r="CH1199" s="198"/>
      <x:c r="CI1199" s="198"/>
      <x:c r="CJ1199" s="198"/>
      <x:c r="CK1199" s="198"/>
      <x:c r="CL1199" s="198"/>
      <x:c r="CM1199" s="198"/>
      <x:c r="CN1199" s="198"/>
      <x:c r="CO1199" s="198"/>
      <x:c r="CP1199" s="198"/>
      <x:c r="CQ1199" s="198"/>
      <x:c r="CR1199" s="198"/>
      <x:c r="CS1199" s="198"/>
      <x:c r="CT1199" s="198"/>
      <x:c r="CU1199" s="198"/>
      <x:c r="CV1199" s="198"/>
      <x:c r="CW1199" s="198"/>
      <x:c r="CX1199" s="198"/>
      <x:c r="CY1199" s="198"/>
      <x:c r="CZ1199" s="198"/>
      <x:c r="DA1199" s="198"/>
      <x:c r="DB1199" s="198"/>
      <x:c r="DC1199" s="198"/>
      <x:c r="DD1199" s="198"/>
      <x:c r="DE1199" s="198"/>
      <x:c r="DF1199" s="198"/>
      <x:c r="DG1199" s="198"/>
      <x:c r="DH1199" s="198"/>
      <x:c r="DI1199" s="198"/>
      <x:c r="DJ1199" s="198"/>
      <x:c r="DK1199" s="198"/>
      <x:c r="DL1199" s="198"/>
      <x:c r="DM1199" s="198"/>
      <x:c r="DN1199" s="198"/>
      <x:c r="DO1199" s="198"/>
      <x:c r="DP1199" s="198"/>
      <x:c r="DQ1199" s="198"/>
      <x:c r="DR1199" s="198"/>
      <x:c r="DS1199" s="198"/>
      <x:c r="DT1199" s="198"/>
      <x:c r="DU1199" s="198"/>
      <x:c r="DV1199" s="198"/>
      <x:c r="DW1199" s="198"/>
      <x:c r="DX1199" s="198"/>
      <x:c r="DY1199" s="198"/>
      <x:c r="DZ1199" s="198"/>
      <x:c r="EA1199" s="198"/>
      <x:c r="EB1199" s="198"/>
      <x:c r="EC1199" s="198"/>
      <x:c r="ED1199" s="198"/>
      <x:c r="EE1199" s="198"/>
      <x:c r="EF1199" s="198"/>
      <x:c r="EG1199" s="198"/>
      <x:c r="EH1199" s="198"/>
      <x:c r="EI1199" s="198"/>
      <x:c r="EJ1199" s="198"/>
      <x:c r="EK1199" s="198"/>
      <x:c r="EL1199" s="198"/>
      <x:c r="EM1199" s="198"/>
      <x:c r="EN1199" s="198"/>
      <x:c r="EO1199" s="198"/>
      <x:c r="EP1199" s="198"/>
      <x:c r="EQ1199" s="198"/>
      <x:c r="ER1199" s="198"/>
      <x:c r="ES1199" s="198"/>
      <x:c r="ET1199" s="198"/>
      <x:c r="EU1199" s="198"/>
      <x:c r="EV1199" s="198"/>
      <x:c r="EW1199" s="198"/>
      <x:c r="EX1199" s="198"/>
      <x:c r="EY1199" s="198"/>
      <x:c r="EZ1199" s="198"/>
      <x:c r="FA1199" s="198"/>
      <x:c r="FB1199" s="198"/>
      <x:c r="FC1199" s="198"/>
      <x:c r="FD1199" s="198"/>
      <x:c r="FE1199" s="198"/>
      <x:c r="FF1199" s="198"/>
      <x:c r="FG1199" s="198"/>
      <x:c r="FH1199" s="198"/>
      <x:c r="FI1199" s="198"/>
      <x:c r="FJ1199" s="198"/>
      <x:c r="FK1199" s="198"/>
      <x:c r="FL1199" s="198"/>
      <x:c r="FM1199" s="198"/>
      <x:c r="FN1199" s="198"/>
      <x:c r="FO1199" s="198"/>
      <x:c r="FP1199" s="198"/>
      <x:c r="FQ1199" s="198"/>
      <x:c r="FR1199" s="198"/>
      <x:c r="FS1199" s="198"/>
      <x:c r="FT1199" s="198"/>
      <x:c r="FU1199" s="198"/>
      <x:c r="FV1199" s="198"/>
      <x:c r="FW1199" s="198"/>
      <x:c r="FX1199" s="198"/>
      <x:c r="FY1199" s="198"/>
      <x:c r="FZ1199" s="198"/>
      <x:c r="GA1199" s="198"/>
      <x:c r="GB1199" s="198"/>
      <x:c r="GC1199" s="198"/>
      <x:c r="GD1199" s="198"/>
      <x:c r="GE1199" s="198"/>
      <x:c r="GF1199" s="198"/>
      <x:c r="GG1199" s="198"/>
      <x:c r="GH1199" s="198"/>
      <x:c r="GI1199" s="198"/>
      <x:c r="GJ1199" s="198"/>
      <x:c r="GK1199" s="198"/>
      <x:c r="GL1199" s="198"/>
      <x:c r="GM1199" s="198"/>
      <x:c r="GN1199" s="198"/>
      <x:c r="GO1199" s="198"/>
      <x:c r="GP1199" s="198"/>
      <x:c r="GQ1199" s="198"/>
      <x:c r="GR1199" s="198"/>
      <x:c r="GS1199" s="198"/>
      <x:c r="GT1199" s="198"/>
      <x:c r="GU1199" s="198"/>
      <x:c r="GV1199" s="198"/>
      <x:c r="GW1199" s="198"/>
      <x:c r="GX1199" s="198"/>
      <x:c r="GY1199" s="198"/>
      <x:c r="GZ1199" s="198"/>
      <x:c r="HA1199" s="198"/>
      <x:c r="HB1199" s="198"/>
      <x:c r="HC1199" s="198"/>
      <x:c r="HD1199" s="198"/>
      <x:c r="HE1199" s="198"/>
      <x:c r="HF1199" s="198"/>
      <x:c r="HG1199" s="198"/>
      <x:c r="HH1199" s="198"/>
      <x:c r="HI1199" s="198"/>
      <x:c r="HJ1199" s="198"/>
      <x:c r="HK1199" s="198"/>
      <x:c r="HL1199" s="198"/>
      <x:c r="HM1199" s="198"/>
      <x:c r="HN1199" s="198"/>
      <x:c r="HO1199" s="198"/>
      <x:c r="HP1199" s="198"/>
      <x:c r="HQ1199" s="198"/>
      <x:c r="HR1199" s="198"/>
      <x:c r="HS1199" s="198"/>
      <x:c r="HT1199" s="198"/>
      <x:c r="HU1199" s="198"/>
      <x:c r="HV1199" s="198"/>
      <x:c r="HW1199" s="198"/>
      <x:c r="HX1199" s="198"/>
      <x:c r="HY1199" s="198"/>
      <x:c r="HZ1199" s="198"/>
      <x:c r="IA1199" s="198"/>
      <x:c r="IB1199" s="198"/>
      <x:c r="IC1199" s="198"/>
      <x:c r="ID1199" s="198"/>
      <x:c r="IE1199" s="198"/>
      <x:c r="IF1199" s="198"/>
      <x:c r="IG1199" s="198"/>
      <x:c r="IH1199" s="198"/>
      <x:c r="II1199" s="198"/>
      <x:c r="IJ1199" s="198"/>
      <x:c r="IK1199" s="198"/>
      <x:c r="IL1199" s="198"/>
      <x:c r="IM1199" s="198"/>
      <x:c r="IN1199" s="198"/>
    </x:row>
    <x:row r="1200" spans="1:248" s="44" customFormat="1" ht="25.5" x14ac:dyDescent="0.2">
      <x:c r="A1200" s="826" t="s">
        <x:v>4170</x:v>
      </x:c>
      <x:c r="B1200" s="826" t="s">
        <x:v>4195</x:v>
      </x:c>
      <x:c r="C1200" s="826" t="s">
        <x:v>676</x:v>
      </x:c>
      <x:c r="D1200" s="826" t="s">
        <x:v>4204</x:v>
      </x:c>
      <x:c r="E1200" s="99">
        <x:v>45747</x:v>
      </x:c>
      <x:c r="F1200" s="99">
        <x:v>46006</x:v>
      </x:c>
      <x:c r="G1200" s="175"/>
      <x:c r="H1200" s="252"/>
      <x:c r="I1200" s="279"/>
      <x:c r="J1200" s="827"/>
      <x:c r="K1200" s="828"/>
      <x:c r="L1200" s="176">
        <x:v>0</x:v>
      </x:c>
      <x:c r="M1200" s="172" t="s">
        <x:v>22</x:v>
      </x:c>
      <x:c r="N1200" s="172" t="s">
        <x:v>407</x:v>
      </x:c>
      <x:c r="O1200" s="172" t="s">
        <x:v>22</x:v>
      </x:c>
      <x:c r="P1200" s="172" t="s">
        <x:v>22</x:v>
      </x:c>
      <x:c r="Q1200" s="172" t="s">
        <x:v>22</x:v>
      </x:c>
      <x:c r="R1200" s="172" t="s">
        <x:v>22</x:v>
      </x:c>
      <x:c r="S1200" s="172" t="s">
        <x:v>22</x:v>
      </x:c>
      <x:c r="T1200" s="172" t="s">
        <x:v>22</x:v>
      </x:c>
      <x:c r="U1200" s="172" t="s">
        <x:v>22</x:v>
      </x:c>
      <x:c r="V1200" s="172" t="s">
        <x:v>99</x:v>
      </x:c>
      <x:c r="W1200" s="172"/>
      <x:c r="X1200" s="198"/>
      <x:c r="Y1200" s="198"/>
      <x:c r="Z1200" s="198"/>
      <x:c r="AA1200" s="198"/>
      <x:c r="AB1200" s="198"/>
      <x:c r="AC1200" s="198"/>
      <x:c r="AD1200" s="198"/>
      <x:c r="AE1200" s="198"/>
      <x:c r="AF1200" s="198"/>
      <x:c r="AG1200" s="198"/>
      <x:c r="AH1200" s="198"/>
      <x:c r="AI1200" s="198"/>
      <x:c r="AJ1200" s="198"/>
      <x:c r="AK1200" s="198"/>
      <x:c r="AL1200" s="198"/>
      <x:c r="AM1200" s="198"/>
      <x:c r="AN1200" s="198"/>
      <x:c r="AO1200" s="198"/>
      <x:c r="AP1200" s="198"/>
      <x:c r="AQ1200" s="198"/>
      <x:c r="AR1200" s="198"/>
      <x:c r="AS1200" s="198"/>
      <x:c r="AT1200" s="198"/>
      <x:c r="AU1200" s="198"/>
      <x:c r="AV1200" s="198"/>
      <x:c r="AW1200" s="198"/>
      <x:c r="AX1200" s="198"/>
      <x:c r="AY1200" s="198"/>
      <x:c r="AZ1200" s="198"/>
      <x:c r="BA1200" s="198"/>
      <x:c r="BB1200" s="198"/>
      <x:c r="BC1200" s="198"/>
      <x:c r="BD1200" s="198"/>
      <x:c r="BE1200" s="198"/>
      <x:c r="BF1200" s="198"/>
      <x:c r="BG1200" s="198"/>
      <x:c r="BH1200" s="198"/>
      <x:c r="BI1200" s="198"/>
      <x:c r="BJ1200" s="198"/>
      <x:c r="BK1200" s="198"/>
      <x:c r="BL1200" s="198"/>
      <x:c r="BM1200" s="198"/>
      <x:c r="BN1200" s="198"/>
      <x:c r="BO1200" s="198"/>
      <x:c r="BP1200" s="198"/>
      <x:c r="BQ1200" s="198"/>
      <x:c r="BR1200" s="198"/>
      <x:c r="BS1200" s="198"/>
      <x:c r="BT1200" s="198"/>
      <x:c r="BU1200" s="198"/>
      <x:c r="BV1200" s="198"/>
      <x:c r="BW1200" s="198"/>
      <x:c r="BX1200" s="198"/>
      <x:c r="BY1200" s="198"/>
      <x:c r="BZ1200" s="198"/>
      <x:c r="CA1200" s="198"/>
      <x:c r="CB1200" s="198"/>
      <x:c r="CC1200" s="198"/>
      <x:c r="CD1200" s="198"/>
      <x:c r="CE1200" s="198"/>
      <x:c r="CF1200" s="198"/>
      <x:c r="CG1200" s="198"/>
      <x:c r="CH1200" s="198"/>
      <x:c r="CI1200" s="198"/>
      <x:c r="CJ1200" s="198"/>
      <x:c r="CK1200" s="198"/>
      <x:c r="CL1200" s="198"/>
      <x:c r="CM1200" s="198"/>
      <x:c r="CN1200" s="198"/>
      <x:c r="CO1200" s="198"/>
      <x:c r="CP1200" s="198"/>
      <x:c r="CQ1200" s="198"/>
      <x:c r="CR1200" s="198"/>
      <x:c r="CS1200" s="198"/>
      <x:c r="CT1200" s="198"/>
      <x:c r="CU1200" s="198"/>
      <x:c r="CV1200" s="198"/>
      <x:c r="CW1200" s="198"/>
      <x:c r="CX1200" s="198"/>
      <x:c r="CY1200" s="198"/>
      <x:c r="CZ1200" s="198"/>
      <x:c r="DA1200" s="198"/>
      <x:c r="DB1200" s="198"/>
      <x:c r="DC1200" s="198"/>
      <x:c r="DD1200" s="198"/>
      <x:c r="DE1200" s="198"/>
      <x:c r="DF1200" s="198"/>
      <x:c r="DG1200" s="198"/>
      <x:c r="DH1200" s="198"/>
      <x:c r="DI1200" s="198"/>
      <x:c r="DJ1200" s="198"/>
      <x:c r="DK1200" s="198"/>
      <x:c r="DL1200" s="198"/>
      <x:c r="DM1200" s="198"/>
      <x:c r="DN1200" s="198"/>
      <x:c r="DO1200" s="198"/>
      <x:c r="DP1200" s="198"/>
      <x:c r="DQ1200" s="198"/>
      <x:c r="DR1200" s="198"/>
      <x:c r="DS1200" s="198"/>
      <x:c r="DT1200" s="198"/>
      <x:c r="DU1200" s="198"/>
      <x:c r="DV1200" s="198"/>
      <x:c r="DW1200" s="198"/>
      <x:c r="DX1200" s="198"/>
      <x:c r="DY1200" s="198"/>
      <x:c r="DZ1200" s="198"/>
      <x:c r="EA1200" s="198"/>
      <x:c r="EB1200" s="198"/>
      <x:c r="EC1200" s="198"/>
      <x:c r="ED1200" s="198"/>
      <x:c r="EE1200" s="198"/>
      <x:c r="EF1200" s="198"/>
      <x:c r="EG1200" s="198"/>
      <x:c r="EH1200" s="198"/>
      <x:c r="EI1200" s="198"/>
      <x:c r="EJ1200" s="198"/>
      <x:c r="EK1200" s="198"/>
      <x:c r="EL1200" s="198"/>
      <x:c r="EM1200" s="198"/>
      <x:c r="EN1200" s="198"/>
      <x:c r="EO1200" s="198"/>
      <x:c r="EP1200" s="198"/>
      <x:c r="EQ1200" s="198"/>
      <x:c r="ER1200" s="198"/>
      <x:c r="ES1200" s="198"/>
      <x:c r="ET1200" s="198"/>
      <x:c r="EU1200" s="198"/>
      <x:c r="EV1200" s="198"/>
      <x:c r="EW1200" s="198"/>
      <x:c r="EX1200" s="198"/>
      <x:c r="EY1200" s="198"/>
      <x:c r="EZ1200" s="198"/>
      <x:c r="FA1200" s="198"/>
      <x:c r="FB1200" s="198"/>
      <x:c r="FC1200" s="198"/>
      <x:c r="FD1200" s="198"/>
      <x:c r="FE1200" s="198"/>
      <x:c r="FF1200" s="198"/>
      <x:c r="FG1200" s="198"/>
      <x:c r="FH1200" s="198"/>
      <x:c r="FI1200" s="198"/>
      <x:c r="FJ1200" s="198"/>
      <x:c r="FK1200" s="198"/>
      <x:c r="FL1200" s="198"/>
      <x:c r="FM1200" s="198"/>
      <x:c r="FN1200" s="198"/>
      <x:c r="FO1200" s="198"/>
      <x:c r="FP1200" s="198"/>
      <x:c r="FQ1200" s="198"/>
      <x:c r="FR1200" s="198"/>
      <x:c r="FS1200" s="198"/>
      <x:c r="FT1200" s="198"/>
      <x:c r="FU1200" s="198"/>
      <x:c r="FV1200" s="198"/>
      <x:c r="FW1200" s="198"/>
      <x:c r="FX1200" s="198"/>
      <x:c r="FY1200" s="198"/>
      <x:c r="FZ1200" s="198"/>
      <x:c r="GA1200" s="198"/>
      <x:c r="GB1200" s="198"/>
      <x:c r="GC1200" s="198"/>
      <x:c r="GD1200" s="198"/>
      <x:c r="GE1200" s="198"/>
      <x:c r="GF1200" s="198"/>
      <x:c r="GG1200" s="198"/>
      <x:c r="GH1200" s="198"/>
      <x:c r="GI1200" s="198"/>
      <x:c r="GJ1200" s="198"/>
      <x:c r="GK1200" s="198"/>
      <x:c r="GL1200" s="198"/>
      <x:c r="GM1200" s="198"/>
      <x:c r="GN1200" s="198"/>
      <x:c r="GO1200" s="198"/>
      <x:c r="GP1200" s="198"/>
      <x:c r="GQ1200" s="198"/>
      <x:c r="GR1200" s="198"/>
      <x:c r="GS1200" s="198"/>
      <x:c r="GT1200" s="198"/>
      <x:c r="GU1200" s="198"/>
      <x:c r="GV1200" s="198"/>
      <x:c r="GW1200" s="198"/>
      <x:c r="GX1200" s="198"/>
      <x:c r="GY1200" s="198"/>
      <x:c r="GZ1200" s="198"/>
      <x:c r="HA1200" s="198"/>
      <x:c r="HB1200" s="198"/>
      <x:c r="HC1200" s="198"/>
      <x:c r="HD1200" s="198"/>
      <x:c r="HE1200" s="198"/>
      <x:c r="HF1200" s="198"/>
      <x:c r="HG1200" s="198"/>
      <x:c r="HH1200" s="198"/>
      <x:c r="HI1200" s="198"/>
      <x:c r="HJ1200" s="198"/>
      <x:c r="HK1200" s="198"/>
      <x:c r="HL1200" s="198"/>
      <x:c r="HM1200" s="198"/>
      <x:c r="HN1200" s="198"/>
      <x:c r="HO1200" s="198"/>
      <x:c r="HP1200" s="198"/>
      <x:c r="HQ1200" s="198"/>
      <x:c r="HR1200" s="198"/>
      <x:c r="HS1200" s="198"/>
      <x:c r="HT1200" s="198"/>
      <x:c r="HU1200" s="198"/>
      <x:c r="HV1200" s="198"/>
      <x:c r="HW1200" s="198"/>
      <x:c r="HX1200" s="198"/>
      <x:c r="HY1200" s="198"/>
      <x:c r="HZ1200" s="198"/>
      <x:c r="IA1200" s="198"/>
      <x:c r="IB1200" s="198"/>
      <x:c r="IC1200" s="198"/>
      <x:c r="ID1200" s="198"/>
      <x:c r="IE1200" s="198"/>
      <x:c r="IF1200" s="198"/>
      <x:c r="IG1200" s="198"/>
      <x:c r="IH1200" s="198"/>
      <x:c r="II1200" s="198"/>
      <x:c r="IJ1200" s="198"/>
      <x:c r="IK1200" s="198"/>
      <x:c r="IL1200" s="198"/>
      <x:c r="IM1200" s="198"/>
      <x:c r="IN1200" s="198"/>
    </x:row>
    <x:row r="1201" spans="1:248" s="44" customFormat="1" ht="25.5" x14ac:dyDescent="0.2">
      <x:c r="A1201" s="826" t="s">
        <x:v>4171</x:v>
      </x:c>
      <x:c r="B1201" s="826" t="s">
        <x:v>4196</x:v>
      </x:c>
      <x:c r="C1201" s="826" t="s">
        <x:v>4182</x:v>
      </x:c>
      <x:c r="D1201" s="826" t="s">
        <x:v>4183</x:v>
      </x:c>
      <x:c r="E1201" s="830">
        <x:v>45310</x:v>
      </x:c>
      <x:c r="F1201" s="602">
        <x:v>45323</x:v>
      </x:c>
      <x:c r="G1201" s="830">
        <x:v>45323</x:v>
      </x:c>
      <x:c r="H1201" s="829"/>
      <x:c r="I1201" s="832">
        <x:v>2805946.54</x:v>
      </x:c>
      <x:c r="J1201" s="833"/>
      <x:c r="K1201" s="834"/>
      <x:c r="L1201" s="835">
        <x:v>100</x:v>
      </x:c>
      <x:c r="M1201" s="826" t="s">
        <x:v>2090</x:v>
      </x:c>
      <x:c r="N1201" s="826" t="s">
        <x:v>22</x:v>
      </x:c>
      <x:c r="O1201" s="826" t="s">
        <x:v>22</x:v>
      </x:c>
      <x:c r="P1201" s="826" t="s">
        <x:v>22</x:v>
      </x:c>
      <x:c r="Q1201" s="826" t="s">
        <x:v>22</x:v>
      </x:c>
      <x:c r="R1201" s="826" t="s">
        <x:v>22</x:v>
      </x:c>
      <x:c r="S1201" s="826" t="s">
        <x:v>22</x:v>
      </x:c>
      <x:c r="T1201" s="826" t="s">
        <x:v>22</x:v>
      </x:c>
      <x:c r="U1201" s="826" t="s">
        <x:v>22</x:v>
      </x:c>
      <x:c r="V1201" s="826" t="s">
        <x:v>624</x:v>
      </x:c>
      <x:c r="W1201" s="826"/>
      <x:c r="X1201" s="198"/>
      <x:c r="Y1201" s="198"/>
      <x:c r="Z1201" s="198"/>
      <x:c r="AA1201" s="198"/>
      <x:c r="AB1201" s="198"/>
      <x:c r="AC1201" s="198"/>
      <x:c r="AD1201" s="198"/>
      <x:c r="AE1201" s="198"/>
      <x:c r="AF1201" s="198"/>
      <x:c r="AG1201" s="198"/>
      <x:c r="AH1201" s="198"/>
      <x:c r="AI1201" s="198"/>
      <x:c r="AJ1201" s="198"/>
      <x:c r="AK1201" s="198"/>
      <x:c r="AL1201" s="198"/>
      <x:c r="AM1201" s="198"/>
      <x:c r="AN1201" s="198"/>
      <x:c r="AO1201" s="198"/>
      <x:c r="AP1201" s="198"/>
      <x:c r="AQ1201" s="198"/>
      <x:c r="AR1201" s="198"/>
      <x:c r="AS1201" s="198"/>
      <x:c r="AT1201" s="198"/>
      <x:c r="AU1201" s="198"/>
      <x:c r="AV1201" s="198"/>
      <x:c r="AW1201" s="198"/>
      <x:c r="AX1201" s="198"/>
      <x:c r="AY1201" s="198"/>
      <x:c r="AZ1201" s="198"/>
      <x:c r="BA1201" s="198"/>
      <x:c r="BB1201" s="198"/>
      <x:c r="BC1201" s="198"/>
      <x:c r="BD1201" s="198"/>
      <x:c r="BE1201" s="198"/>
      <x:c r="BF1201" s="198"/>
      <x:c r="BG1201" s="198"/>
      <x:c r="BH1201" s="198"/>
      <x:c r="BI1201" s="198"/>
      <x:c r="BJ1201" s="198"/>
      <x:c r="BK1201" s="198"/>
      <x:c r="BL1201" s="198"/>
      <x:c r="BM1201" s="198"/>
      <x:c r="BN1201" s="198"/>
      <x:c r="BO1201" s="198"/>
      <x:c r="BP1201" s="198"/>
      <x:c r="BQ1201" s="198"/>
      <x:c r="BR1201" s="198"/>
      <x:c r="BS1201" s="198"/>
      <x:c r="BT1201" s="198"/>
      <x:c r="BU1201" s="198"/>
      <x:c r="BV1201" s="198"/>
      <x:c r="BW1201" s="198"/>
      <x:c r="BX1201" s="198"/>
      <x:c r="BY1201" s="198"/>
      <x:c r="BZ1201" s="198"/>
      <x:c r="CA1201" s="198"/>
      <x:c r="CB1201" s="198"/>
      <x:c r="CC1201" s="198"/>
      <x:c r="CD1201" s="198"/>
      <x:c r="CE1201" s="198"/>
      <x:c r="CF1201" s="198"/>
      <x:c r="CG1201" s="198"/>
      <x:c r="CH1201" s="198"/>
      <x:c r="CI1201" s="198"/>
      <x:c r="CJ1201" s="198"/>
      <x:c r="CK1201" s="198"/>
      <x:c r="CL1201" s="198"/>
      <x:c r="CM1201" s="198"/>
      <x:c r="CN1201" s="198"/>
      <x:c r="CO1201" s="198"/>
      <x:c r="CP1201" s="198"/>
      <x:c r="CQ1201" s="198"/>
      <x:c r="CR1201" s="198"/>
      <x:c r="CS1201" s="198"/>
      <x:c r="CT1201" s="198"/>
      <x:c r="CU1201" s="198"/>
      <x:c r="CV1201" s="198"/>
      <x:c r="CW1201" s="198"/>
      <x:c r="CX1201" s="198"/>
      <x:c r="CY1201" s="198"/>
      <x:c r="CZ1201" s="198"/>
      <x:c r="DA1201" s="198"/>
      <x:c r="DB1201" s="198"/>
      <x:c r="DC1201" s="198"/>
      <x:c r="DD1201" s="198"/>
      <x:c r="DE1201" s="198"/>
      <x:c r="DF1201" s="198"/>
      <x:c r="DG1201" s="198"/>
      <x:c r="DH1201" s="198"/>
      <x:c r="DI1201" s="198"/>
      <x:c r="DJ1201" s="198"/>
      <x:c r="DK1201" s="198"/>
      <x:c r="DL1201" s="198"/>
      <x:c r="DM1201" s="198"/>
      <x:c r="DN1201" s="198"/>
      <x:c r="DO1201" s="198"/>
      <x:c r="DP1201" s="198"/>
      <x:c r="DQ1201" s="198"/>
      <x:c r="DR1201" s="198"/>
      <x:c r="DS1201" s="198"/>
      <x:c r="DT1201" s="198"/>
      <x:c r="DU1201" s="198"/>
      <x:c r="DV1201" s="198"/>
      <x:c r="DW1201" s="198"/>
      <x:c r="DX1201" s="198"/>
      <x:c r="DY1201" s="198"/>
      <x:c r="DZ1201" s="198"/>
      <x:c r="EA1201" s="198"/>
      <x:c r="EB1201" s="198"/>
      <x:c r="EC1201" s="198"/>
      <x:c r="ED1201" s="198"/>
      <x:c r="EE1201" s="198"/>
      <x:c r="EF1201" s="198"/>
      <x:c r="EG1201" s="198"/>
      <x:c r="EH1201" s="198"/>
      <x:c r="EI1201" s="198"/>
      <x:c r="EJ1201" s="198"/>
      <x:c r="EK1201" s="198"/>
      <x:c r="EL1201" s="198"/>
      <x:c r="EM1201" s="198"/>
      <x:c r="EN1201" s="198"/>
      <x:c r="EO1201" s="198"/>
      <x:c r="EP1201" s="198"/>
      <x:c r="EQ1201" s="198"/>
      <x:c r="ER1201" s="198"/>
      <x:c r="ES1201" s="198"/>
      <x:c r="ET1201" s="198"/>
      <x:c r="EU1201" s="198"/>
      <x:c r="EV1201" s="198"/>
      <x:c r="EW1201" s="198"/>
      <x:c r="EX1201" s="198"/>
      <x:c r="EY1201" s="198"/>
      <x:c r="EZ1201" s="198"/>
      <x:c r="FA1201" s="198"/>
      <x:c r="FB1201" s="198"/>
      <x:c r="FC1201" s="198"/>
      <x:c r="FD1201" s="198"/>
      <x:c r="FE1201" s="198"/>
      <x:c r="FF1201" s="198"/>
      <x:c r="FG1201" s="198"/>
      <x:c r="FH1201" s="198"/>
      <x:c r="FI1201" s="198"/>
      <x:c r="FJ1201" s="198"/>
      <x:c r="FK1201" s="198"/>
      <x:c r="FL1201" s="198"/>
      <x:c r="FM1201" s="198"/>
      <x:c r="FN1201" s="198"/>
      <x:c r="FO1201" s="198"/>
      <x:c r="FP1201" s="198"/>
      <x:c r="FQ1201" s="198"/>
      <x:c r="FR1201" s="198"/>
      <x:c r="FS1201" s="198"/>
      <x:c r="FT1201" s="198"/>
      <x:c r="FU1201" s="198"/>
      <x:c r="FV1201" s="198"/>
      <x:c r="FW1201" s="198"/>
      <x:c r="FX1201" s="198"/>
      <x:c r="FY1201" s="198"/>
      <x:c r="FZ1201" s="198"/>
      <x:c r="GA1201" s="198"/>
      <x:c r="GB1201" s="198"/>
      <x:c r="GC1201" s="198"/>
      <x:c r="GD1201" s="198"/>
      <x:c r="GE1201" s="198"/>
      <x:c r="GF1201" s="198"/>
      <x:c r="GG1201" s="198"/>
      <x:c r="GH1201" s="198"/>
      <x:c r="GI1201" s="198"/>
      <x:c r="GJ1201" s="198"/>
      <x:c r="GK1201" s="198"/>
      <x:c r="GL1201" s="198"/>
      <x:c r="GM1201" s="198"/>
      <x:c r="GN1201" s="198"/>
      <x:c r="GO1201" s="198"/>
      <x:c r="GP1201" s="198"/>
      <x:c r="GQ1201" s="198"/>
      <x:c r="GR1201" s="198"/>
      <x:c r="GS1201" s="198"/>
      <x:c r="GT1201" s="198"/>
      <x:c r="GU1201" s="198"/>
      <x:c r="GV1201" s="198"/>
      <x:c r="GW1201" s="198"/>
      <x:c r="GX1201" s="198"/>
      <x:c r="GY1201" s="198"/>
      <x:c r="GZ1201" s="198"/>
      <x:c r="HA1201" s="198"/>
      <x:c r="HB1201" s="198"/>
      <x:c r="HC1201" s="198"/>
      <x:c r="HD1201" s="198"/>
      <x:c r="HE1201" s="198"/>
      <x:c r="HF1201" s="198"/>
      <x:c r="HG1201" s="198"/>
      <x:c r="HH1201" s="198"/>
      <x:c r="HI1201" s="198"/>
      <x:c r="HJ1201" s="198"/>
      <x:c r="HK1201" s="198"/>
      <x:c r="HL1201" s="198"/>
      <x:c r="HM1201" s="198"/>
      <x:c r="HN1201" s="198"/>
      <x:c r="HO1201" s="198"/>
      <x:c r="HP1201" s="198"/>
      <x:c r="HQ1201" s="198"/>
      <x:c r="HR1201" s="198"/>
      <x:c r="HS1201" s="198"/>
      <x:c r="HT1201" s="198"/>
      <x:c r="HU1201" s="198"/>
      <x:c r="HV1201" s="198"/>
      <x:c r="HW1201" s="198"/>
      <x:c r="HX1201" s="198"/>
      <x:c r="HY1201" s="198"/>
      <x:c r="HZ1201" s="198"/>
      <x:c r="IA1201" s="198"/>
      <x:c r="IB1201" s="198"/>
      <x:c r="IC1201" s="198"/>
      <x:c r="ID1201" s="198"/>
      <x:c r="IE1201" s="198"/>
      <x:c r="IF1201" s="198"/>
      <x:c r="IG1201" s="198"/>
      <x:c r="IH1201" s="198"/>
      <x:c r="II1201" s="198"/>
      <x:c r="IJ1201" s="198"/>
      <x:c r="IK1201" s="198"/>
      <x:c r="IL1201" s="198"/>
      <x:c r="IM1201" s="198"/>
      <x:c r="IN1201" s="198"/>
    </x:row>
    <x:row r="1202" spans="1:248" s="44" customFormat="1" ht="25.5" x14ac:dyDescent="0.2">
      <x:c r="A1202" s="826" t="s">
        <x:v>4172</x:v>
      </x:c>
      <x:c r="B1202" s="826" t="s">
        <x:v>4205</x:v>
      </x:c>
      <x:c r="C1202" s="826" t="s">
        <x:v>4207</x:v>
      </x:c>
      <x:c r="D1202" s="826" t="s">
        <x:v>4206</x:v>
      </x:c>
      <x:c r="E1202" s="175">
        <x:v>45803</x:v>
      </x:c>
      <x:c r="F1202" s="99">
        <x:v>46006</x:v>
      </x:c>
      <x:c r="G1202" s="175"/>
      <x:c r="H1202" s="252"/>
      <x:c r="I1202" s="279"/>
      <x:c r="J1202" s="827"/>
      <x:c r="K1202" s="828"/>
      <x:c r="L1202" s="176">
        <x:v>0</x:v>
      </x:c>
      <x:c r="M1202" s="172" t="s">
        <x:v>407</x:v>
      </x:c>
      <x:c r="N1202" s="172" t="s">
        <x:v>22</x:v>
      </x:c>
      <x:c r="O1202" s="172" t="s">
        <x:v>22</x:v>
      </x:c>
      <x:c r="P1202" s="172" t="s">
        <x:v>22</x:v>
      </x:c>
      <x:c r="Q1202" s="172" t="s">
        <x:v>22</x:v>
      </x:c>
      <x:c r="R1202" s="172" t="s">
        <x:v>22</x:v>
      </x:c>
      <x:c r="S1202" s="172" t="s">
        <x:v>22</x:v>
      </x:c>
      <x:c r="T1202" s="172" t="s">
        <x:v>22</x:v>
      </x:c>
      <x:c r="U1202" s="172" t="s">
        <x:v>22</x:v>
      </x:c>
      <x:c r="V1202" s="172" t="s">
        <x:v>99</x:v>
      </x:c>
      <x:c r="W1202" s="172"/>
      <x:c r="X1202" s="198"/>
      <x:c r="Y1202" s="198"/>
      <x:c r="Z1202" s="198"/>
      <x:c r="AA1202" s="198"/>
      <x:c r="AB1202" s="198"/>
      <x:c r="AC1202" s="198"/>
      <x:c r="AD1202" s="198"/>
      <x:c r="AE1202" s="198"/>
      <x:c r="AF1202" s="198"/>
      <x:c r="AG1202" s="198"/>
      <x:c r="AH1202" s="198"/>
      <x:c r="AI1202" s="198"/>
      <x:c r="AJ1202" s="198"/>
      <x:c r="AK1202" s="198"/>
      <x:c r="AL1202" s="198"/>
      <x:c r="AM1202" s="198"/>
      <x:c r="AN1202" s="198"/>
      <x:c r="AO1202" s="198"/>
      <x:c r="AP1202" s="198"/>
      <x:c r="AQ1202" s="198"/>
      <x:c r="AR1202" s="198"/>
      <x:c r="AS1202" s="198"/>
      <x:c r="AT1202" s="198"/>
      <x:c r="AU1202" s="198"/>
      <x:c r="AV1202" s="198"/>
      <x:c r="AW1202" s="198"/>
      <x:c r="AX1202" s="198"/>
      <x:c r="AY1202" s="198"/>
      <x:c r="AZ1202" s="198"/>
      <x:c r="BA1202" s="198"/>
      <x:c r="BB1202" s="198"/>
      <x:c r="BC1202" s="198"/>
      <x:c r="BD1202" s="198"/>
      <x:c r="BE1202" s="198"/>
      <x:c r="BF1202" s="198"/>
      <x:c r="BG1202" s="198"/>
      <x:c r="BH1202" s="198"/>
      <x:c r="BI1202" s="198"/>
      <x:c r="BJ1202" s="198"/>
      <x:c r="BK1202" s="198"/>
      <x:c r="BL1202" s="198"/>
      <x:c r="BM1202" s="198"/>
      <x:c r="BN1202" s="198"/>
      <x:c r="BO1202" s="198"/>
      <x:c r="BP1202" s="198"/>
      <x:c r="BQ1202" s="198"/>
      <x:c r="BR1202" s="198"/>
      <x:c r="BS1202" s="198"/>
      <x:c r="BT1202" s="198"/>
      <x:c r="BU1202" s="198"/>
      <x:c r="BV1202" s="198"/>
      <x:c r="BW1202" s="198"/>
      <x:c r="BX1202" s="198"/>
      <x:c r="BY1202" s="198"/>
      <x:c r="BZ1202" s="198"/>
      <x:c r="CA1202" s="198"/>
      <x:c r="CB1202" s="198"/>
      <x:c r="CC1202" s="198"/>
      <x:c r="CD1202" s="198"/>
      <x:c r="CE1202" s="198"/>
      <x:c r="CF1202" s="198"/>
      <x:c r="CG1202" s="198"/>
      <x:c r="CH1202" s="198"/>
      <x:c r="CI1202" s="198"/>
      <x:c r="CJ1202" s="198"/>
      <x:c r="CK1202" s="198"/>
      <x:c r="CL1202" s="198"/>
      <x:c r="CM1202" s="198"/>
      <x:c r="CN1202" s="198"/>
      <x:c r="CO1202" s="198"/>
      <x:c r="CP1202" s="198"/>
      <x:c r="CQ1202" s="198"/>
      <x:c r="CR1202" s="198"/>
      <x:c r="CS1202" s="198"/>
      <x:c r="CT1202" s="198"/>
      <x:c r="CU1202" s="198"/>
      <x:c r="CV1202" s="198"/>
      <x:c r="CW1202" s="198"/>
      <x:c r="CX1202" s="198"/>
      <x:c r="CY1202" s="198"/>
      <x:c r="CZ1202" s="198"/>
      <x:c r="DA1202" s="198"/>
      <x:c r="DB1202" s="198"/>
      <x:c r="DC1202" s="198"/>
      <x:c r="DD1202" s="198"/>
      <x:c r="DE1202" s="198"/>
      <x:c r="DF1202" s="198"/>
      <x:c r="DG1202" s="198"/>
      <x:c r="DH1202" s="198"/>
      <x:c r="DI1202" s="198"/>
      <x:c r="DJ1202" s="198"/>
      <x:c r="DK1202" s="198"/>
      <x:c r="DL1202" s="198"/>
      <x:c r="DM1202" s="198"/>
      <x:c r="DN1202" s="198"/>
      <x:c r="DO1202" s="198"/>
      <x:c r="DP1202" s="198"/>
      <x:c r="DQ1202" s="198"/>
      <x:c r="DR1202" s="198"/>
      <x:c r="DS1202" s="198"/>
      <x:c r="DT1202" s="198"/>
      <x:c r="DU1202" s="198"/>
      <x:c r="DV1202" s="198"/>
      <x:c r="DW1202" s="198"/>
      <x:c r="DX1202" s="198"/>
      <x:c r="DY1202" s="198"/>
      <x:c r="DZ1202" s="198"/>
      <x:c r="EA1202" s="198"/>
      <x:c r="EB1202" s="198"/>
      <x:c r="EC1202" s="198"/>
      <x:c r="ED1202" s="198"/>
      <x:c r="EE1202" s="198"/>
      <x:c r="EF1202" s="198"/>
      <x:c r="EG1202" s="198"/>
      <x:c r="EH1202" s="198"/>
      <x:c r="EI1202" s="198"/>
      <x:c r="EJ1202" s="198"/>
      <x:c r="EK1202" s="198"/>
      <x:c r="EL1202" s="198"/>
      <x:c r="EM1202" s="198"/>
      <x:c r="EN1202" s="198"/>
      <x:c r="EO1202" s="198"/>
      <x:c r="EP1202" s="198"/>
      <x:c r="EQ1202" s="198"/>
      <x:c r="ER1202" s="198"/>
      <x:c r="ES1202" s="198"/>
      <x:c r="ET1202" s="198"/>
      <x:c r="EU1202" s="198"/>
      <x:c r="EV1202" s="198"/>
      <x:c r="EW1202" s="198"/>
      <x:c r="EX1202" s="198"/>
      <x:c r="EY1202" s="198"/>
      <x:c r="EZ1202" s="198"/>
      <x:c r="FA1202" s="198"/>
      <x:c r="FB1202" s="198"/>
      <x:c r="FC1202" s="198"/>
      <x:c r="FD1202" s="198"/>
      <x:c r="FE1202" s="198"/>
      <x:c r="FF1202" s="198"/>
      <x:c r="FG1202" s="198"/>
      <x:c r="FH1202" s="198"/>
      <x:c r="FI1202" s="198"/>
      <x:c r="FJ1202" s="198"/>
      <x:c r="FK1202" s="198"/>
      <x:c r="FL1202" s="198"/>
      <x:c r="FM1202" s="198"/>
      <x:c r="FN1202" s="198"/>
      <x:c r="FO1202" s="198"/>
      <x:c r="FP1202" s="198"/>
      <x:c r="FQ1202" s="198"/>
      <x:c r="FR1202" s="198"/>
      <x:c r="FS1202" s="198"/>
      <x:c r="FT1202" s="198"/>
      <x:c r="FU1202" s="198"/>
      <x:c r="FV1202" s="198"/>
      <x:c r="FW1202" s="198"/>
      <x:c r="FX1202" s="198"/>
      <x:c r="FY1202" s="198"/>
      <x:c r="FZ1202" s="198"/>
      <x:c r="GA1202" s="198"/>
      <x:c r="GB1202" s="198"/>
      <x:c r="GC1202" s="198"/>
      <x:c r="GD1202" s="198"/>
      <x:c r="GE1202" s="198"/>
      <x:c r="GF1202" s="198"/>
      <x:c r="GG1202" s="198"/>
      <x:c r="GH1202" s="198"/>
      <x:c r="GI1202" s="198"/>
      <x:c r="GJ1202" s="198"/>
      <x:c r="GK1202" s="198"/>
      <x:c r="GL1202" s="198"/>
      <x:c r="GM1202" s="198"/>
      <x:c r="GN1202" s="198"/>
      <x:c r="GO1202" s="198"/>
      <x:c r="GP1202" s="198"/>
      <x:c r="GQ1202" s="198"/>
      <x:c r="GR1202" s="198"/>
      <x:c r="GS1202" s="198"/>
      <x:c r="GT1202" s="198"/>
      <x:c r="GU1202" s="198"/>
      <x:c r="GV1202" s="198"/>
      <x:c r="GW1202" s="198"/>
      <x:c r="GX1202" s="198"/>
      <x:c r="GY1202" s="198"/>
      <x:c r="GZ1202" s="198"/>
      <x:c r="HA1202" s="198"/>
      <x:c r="HB1202" s="198"/>
      <x:c r="HC1202" s="198"/>
      <x:c r="HD1202" s="198"/>
      <x:c r="HE1202" s="198"/>
      <x:c r="HF1202" s="198"/>
      <x:c r="HG1202" s="198"/>
      <x:c r="HH1202" s="198"/>
      <x:c r="HI1202" s="198"/>
      <x:c r="HJ1202" s="198"/>
      <x:c r="HK1202" s="198"/>
      <x:c r="HL1202" s="198"/>
      <x:c r="HM1202" s="198"/>
      <x:c r="HN1202" s="198"/>
      <x:c r="HO1202" s="198"/>
      <x:c r="HP1202" s="198"/>
      <x:c r="HQ1202" s="198"/>
      <x:c r="HR1202" s="198"/>
      <x:c r="HS1202" s="198"/>
      <x:c r="HT1202" s="198"/>
      <x:c r="HU1202" s="198"/>
      <x:c r="HV1202" s="198"/>
      <x:c r="HW1202" s="198"/>
      <x:c r="HX1202" s="198"/>
      <x:c r="HY1202" s="198"/>
      <x:c r="HZ1202" s="198"/>
      <x:c r="IA1202" s="198"/>
      <x:c r="IB1202" s="198"/>
      <x:c r="IC1202" s="198"/>
      <x:c r="ID1202" s="198"/>
      <x:c r="IE1202" s="198"/>
      <x:c r="IF1202" s="198"/>
      <x:c r="IG1202" s="198"/>
      <x:c r="IH1202" s="198"/>
      <x:c r="II1202" s="198"/>
      <x:c r="IJ1202" s="198"/>
      <x:c r="IK1202" s="198"/>
      <x:c r="IL1202" s="198"/>
      <x:c r="IM1202" s="198"/>
      <x:c r="IN1202" s="198"/>
    </x:row>
    <x:row r="1203" spans="1:248" s="44" customFormat="1" ht="38.25" x14ac:dyDescent="0.2">
      <x:c r="A1203" s="826" t="s">
        <x:v>4173</x:v>
      </x:c>
      <x:c r="B1203" s="826" t="s">
        <x:v>4208</x:v>
      </x:c>
      <x:c r="C1203" s="826" t="s">
        <x:v>4184</x:v>
      </x:c>
      <x:c r="D1203" s="826" t="s">
        <x:v>3966</x:v>
      </x:c>
      <x:c r="E1203" s="99">
        <x:v>45792</x:v>
      </x:c>
      <x:c r="F1203" s="99">
        <x:v>46006</x:v>
      </x:c>
      <x:c r="G1203" s="175"/>
      <x:c r="H1203" s="252"/>
      <x:c r="I1203" s="279"/>
      <x:c r="J1203" s="827"/>
      <x:c r="K1203" s="828"/>
      <x:c r="L1203" s="176">
        <x:v>0</x:v>
      </x:c>
      <x:c r="M1203" s="172" t="s">
        <x:v>22</x:v>
      </x:c>
      <x:c r="N1203" s="172" t="s">
        <x:v>407</x:v>
      </x:c>
      <x:c r="O1203" s="172" t="s">
        <x:v>22</x:v>
      </x:c>
      <x:c r="P1203" s="172" t="s">
        <x:v>22</x:v>
      </x:c>
      <x:c r="Q1203" s="172" t="s">
        <x:v>22</x:v>
      </x:c>
      <x:c r="R1203" s="172" t="s">
        <x:v>22</x:v>
      </x:c>
      <x:c r="S1203" s="172" t="s">
        <x:v>22</x:v>
      </x:c>
      <x:c r="T1203" s="172" t="s">
        <x:v>22</x:v>
      </x:c>
      <x:c r="U1203" s="172" t="s">
        <x:v>22</x:v>
      </x:c>
      <x:c r="V1203" s="172" t="s">
        <x:v>99</x:v>
      </x:c>
      <x:c r="W1203" s="172"/>
      <x:c r="X1203" s="198"/>
      <x:c r="Y1203" s="198"/>
      <x:c r="Z1203" s="198"/>
      <x:c r="AA1203" s="198"/>
      <x:c r="AB1203" s="198"/>
      <x:c r="AC1203" s="198"/>
      <x:c r="AD1203" s="198"/>
      <x:c r="AE1203" s="198"/>
      <x:c r="AF1203" s="198"/>
      <x:c r="AG1203" s="198"/>
      <x:c r="AH1203" s="198"/>
      <x:c r="AI1203" s="198"/>
      <x:c r="AJ1203" s="198"/>
      <x:c r="AK1203" s="198"/>
      <x:c r="AL1203" s="198"/>
      <x:c r="AM1203" s="198"/>
      <x:c r="AN1203" s="198"/>
      <x:c r="AO1203" s="198"/>
      <x:c r="AP1203" s="198"/>
      <x:c r="AQ1203" s="198"/>
      <x:c r="AR1203" s="198"/>
      <x:c r="AS1203" s="198"/>
      <x:c r="AT1203" s="198"/>
      <x:c r="AU1203" s="198"/>
      <x:c r="AV1203" s="198"/>
      <x:c r="AW1203" s="198"/>
      <x:c r="AX1203" s="198"/>
      <x:c r="AY1203" s="198"/>
      <x:c r="AZ1203" s="198"/>
      <x:c r="BA1203" s="198"/>
      <x:c r="BB1203" s="198"/>
      <x:c r="BC1203" s="198"/>
      <x:c r="BD1203" s="198"/>
      <x:c r="BE1203" s="198"/>
      <x:c r="BF1203" s="198"/>
      <x:c r="BG1203" s="198"/>
      <x:c r="BH1203" s="198"/>
      <x:c r="BI1203" s="198"/>
      <x:c r="BJ1203" s="198"/>
      <x:c r="BK1203" s="198"/>
      <x:c r="BL1203" s="198"/>
      <x:c r="BM1203" s="198"/>
      <x:c r="BN1203" s="198"/>
      <x:c r="BO1203" s="198"/>
      <x:c r="BP1203" s="198"/>
      <x:c r="BQ1203" s="198"/>
      <x:c r="BR1203" s="198"/>
      <x:c r="BS1203" s="198"/>
      <x:c r="BT1203" s="198"/>
      <x:c r="BU1203" s="198"/>
      <x:c r="BV1203" s="198"/>
      <x:c r="BW1203" s="198"/>
      <x:c r="BX1203" s="198"/>
      <x:c r="BY1203" s="198"/>
      <x:c r="BZ1203" s="198"/>
      <x:c r="CA1203" s="198"/>
      <x:c r="CB1203" s="198"/>
      <x:c r="CC1203" s="198"/>
      <x:c r="CD1203" s="198"/>
      <x:c r="CE1203" s="198"/>
      <x:c r="CF1203" s="198"/>
      <x:c r="CG1203" s="198"/>
      <x:c r="CH1203" s="198"/>
      <x:c r="CI1203" s="198"/>
      <x:c r="CJ1203" s="198"/>
      <x:c r="CK1203" s="198"/>
      <x:c r="CL1203" s="198"/>
      <x:c r="CM1203" s="198"/>
      <x:c r="CN1203" s="198"/>
      <x:c r="CO1203" s="198"/>
      <x:c r="CP1203" s="198"/>
      <x:c r="CQ1203" s="198"/>
      <x:c r="CR1203" s="198"/>
      <x:c r="CS1203" s="198"/>
      <x:c r="CT1203" s="198"/>
      <x:c r="CU1203" s="198"/>
      <x:c r="CV1203" s="198"/>
      <x:c r="CW1203" s="198"/>
      <x:c r="CX1203" s="198"/>
      <x:c r="CY1203" s="198"/>
      <x:c r="CZ1203" s="198"/>
      <x:c r="DA1203" s="198"/>
      <x:c r="DB1203" s="198"/>
      <x:c r="DC1203" s="198"/>
      <x:c r="DD1203" s="198"/>
      <x:c r="DE1203" s="198"/>
      <x:c r="DF1203" s="198"/>
      <x:c r="DG1203" s="198"/>
      <x:c r="DH1203" s="198"/>
      <x:c r="DI1203" s="198"/>
      <x:c r="DJ1203" s="198"/>
      <x:c r="DK1203" s="198"/>
      <x:c r="DL1203" s="198"/>
      <x:c r="DM1203" s="198"/>
      <x:c r="DN1203" s="198"/>
      <x:c r="DO1203" s="198"/>
      <x:c r="DP1203" s="198"/>
      <x:c r="DQ1203" s="198"/>
      <x:c r="DR1203" s="198"/>
      <x:c r="DS1203" s="198"/>
      <x:c r="DT1203" s="198"/>
      <x:c r="DU1203" s="198"/>
      <x:c r="DV1203" s="198"/>
      <x:c r="DW1203" s="198"/>
      <x:c r="DX1203" s="198"/>
      <x:c r="DY1203" s="198"/>
      <x:c r="DZ1203" s="198"/>
      <x:c r="EA1203" s="198"/>
      <x:c r="EB1203" s="198"/>
      <x:c r="EC1203" s="198"/>
      <x:c r="ED1203" s="198"/>
      <x:c r="EE1203" s="198"/>
      <x:c r="EF1203" s="198"/>
      <x:c r="EG1203" s="198"/>
      <x:c r="EH1203" s="198"/>
      <x:c r="EI1203" s="198"/>
      <x:c r="EJ1203" s="198"/>
      <x:c r="EK1203" s="198"/>
      <x:c r="EL1203" s="198"/>
      <x:c r="EM1203" s="198"/>
      <x:c r="EN1203" s="198"/>
      <x:c r="EO1203" s="198"/>
      <x:c r="EP1203" s="198"/>
      <x:c r="EQ1203" s="198"/>
      <x:c r="ER1203" s="198"/>
      <x:c r="ES1203" s="198"/>
      <x:c r="ET1203" s="198"/>
      <x:c r="EU1203" s="198"/>
      <x:c r="EV1203" s="198"/>
      <x:c r="EW1203" s="198"/>
      <x:c r="EX1203" s="198"/>
      <x:c r="EY1203" s="198"/>
      <x:c r="EZ1203" s="198"/>
      <x:c r="FA1203" s="198"/>
      <x:c r="FB1203" s="198"/>
      <x:c r="FC1203" s="198"/>
      <x:c r="FD1203" s="198"/>
      <x:c r="FE1203" s="198"/>
      <x:c r="FF1203" s="198"/>
      <x:c r="FG1203" s="198"/>
      <x:c r="FH1203" s="198"/>
      <x:c r="FI1203" s="198"/>
      <x:c r="FJ1203" s="198"/>
      <x:c r="FK1203" s="198"/>
      <x:c r="FL1203" s="198"/>
      <x:c r="FM1203" s="198"/>
      <x:c r="FN1203" s="198"/>
      <x:c r="FO1203" s="198"/>
      <x:c r="FP1203" s="198"/>
      <x:c r="FQ1203" s="198"/>
      <x:c r="FR1203" s="198"/>
      <x:c r="FS1203" s="198"/>
      <x:c r="FT1203" s="198"/>
      <x:c r="FU1203" s="198"/>
      <x:c r="FV1203" s="198"/>
      <x:c r="FW1203" s="198"/>
      <x:c r="FX1203" s="198"/>
      <x:c r="FY1203" s="198"/>
      <x:c r="FZ1203" s="198"/>
      <x:c r="GA1203" s="198"/>
      <x:c r="GB1203" s="198"/>
      <x:c r="GC1203" s="198"/>
      <x:c r="GD1203" s="198"/>
      <x:c r="GE1203" s="198"/>
      <x:c r="GF1203" s="198"/>
      <x:c r="GG1203" s="198"/>
      <x:c r="GH1203" s="198"/>
      <x:c r="GI1203" s="198"/>
      <x:c r="GJ1203" s="198"/>
      <x:c r="GK1203" s="198"/>
      <x:c r="GL1203" s="198"/>
      <x:c r="GM1203" s="198"/>
      <x:c r="GN1203" s="198"/>
      <x:c r="GO1203" s="198"/>
      <x:c r="GP1203" s="198"/>
      <x:c r="GQ1203" s="198"/>
      <x:c r="GR1203" s="198"/>
      <x:c r="GS1203" s="198"/>
      <x:c r="GT1203" s="198"/>
      <x:c r="GU1203" s="198"/>
      <x:c r="GV1203" s="198"/>
      <x:c r="GW1203" s="198"/>
      <x:c r="GX1203" s="198"/>
      <x:c r="GY1203" s="198"/>
      <x:c r="GZ1203" s="198"/>
      <x:c r="HA1203" s="198"/>
      <x:c r="HB1203" s="198"/>
      <x:c r="HC1203" s="198"/>
      <x:c r="HD1203" s="198"/>
      <x:c r="HE1203" s="198"/>
      <x:c r="HF1203" s="198"/>
      <x:c r="HG1203" s="198"/>
      <x:c r="HH1203" s="198"/>
      <x:c r="HI1203" s="198"/>
      <x:c r="HJ1203" s="198"/>
      <x:c r="HK1203" s="198"/>
      <x:c r="HL1203" s="198"/>
      <x:c r="HM1203" s="198"/>
      <x:c r="HN1203" s="198"/>
      <x:c r="HO1203" s="198"/>
      <x:c r="HP1203" s="198"/>
      <x:c r="HQ1203" s="198"/>
      <x:c r="HR1203" s="198"/>
      <x:c r="HS1203" s="198"/>
      <x:c r="HT1203" s="198"/>
      <x:c r="HU1203" s="198"/>
      <x:c r="HV1203" s="198"/>
      <x:c r="HW1203" s="198"/>
      <x:c r="HX1203" s="198"/>
      <x:c r="HY1203" s="198"/>
      <x:c r="HZ1203" s="198"/>
      <x:c r="IA1203" s="198"/>
      <x:c r="IB1203" s="198"/>
      <x:c r="IC1203" s="198"/>
      <x:c r="ID1203" s="198"/>
      <x:c r="IE1203" s="198"/>
      <x:c r="IF1203" s="198"/>
      <x:c r="IG1203" s="198"/>
      <x:c r="IH1203" s="198"/>
      <x:c r="II1203" s="198"/>
      <x:c r="IJ1203" s="198"/>
      <x:c r="IK1203" s="198"/>
      <x:c r="IL1203" s="198"/>
      <x:c r="IM1203" s="198"/>
      <x:c r="IN1203" s="198"/>
    </x:row>
    <x:row r="1204" spans="1:248" s="44" customFormat="1" ht="38.25" x14ac:dyDescent="0.2">
      <x:c r="A1204" s="826" t="s">
        <x:v>4174</x:v>
      </x:c>
      <x:c r="B1204" s="826" t="s">
        <x:v>4209</x:v>
      </x:c>
      <x:c r="C1204" s="826" t="s">
        <x:v>4210</x:v>
      </x:c>
      <x:c r="D1204" s="826" t="s">
        <x:v>3973</x:v>
      </x:c>
      <x:c r="E1204" s="602">
        <x:v>45853</x:v>
      </x:c>
      <x:c r="F1204" s="602">
        <x:v>46006</x:v>
      </x:c>
      <x:c r="G1204" s="830"/>
      <x:c r="H1204" s="829"/>
      <x:c r="I1204" s="831"/>
      <x:c r="J1204" s="833"/>
      <x:c r="K1204" s="834"/>
      <x:c r="L1204" s="835">
        <x:v>0</x:v>
      </x:c>
      <x:c r="M1204" s="826" t="s">
        <x:v>22</x:v>
      </x:c>
      <x:c r="N1204" s="826" t="s">
        <x:v>407</x:v>
      </x:c>
      <x:c r="O1204" s="826" t="s">
        <x:v>22</x:v>
      </x:c>
      <x:c r="P1204" s="826" t="s">
        <x:v>22</x:v>
      </x:c>
      <x:c r="Q1204" s="826" t="s">
        <x:v>22</x:v>
      </x:c>
      <x:c r="R1204" s="826" t="s">
        <x:v>22</x:v>
      </x:c>
      <x:c r="S1204" s="826" t="s">
        <x:v>22</x:v>
      </x:c>
      <x:c r="T1204" s="826" t="s">
        <x:v>22</x:v>
      </x:c>
      <x:c r="U1204" s="826" t="s">
        <x:v>22</x:v>
      </x:c>
      <x:c r="V1204" s="826" t="s">
        <x:v>99</x:v>
      </x:c>
      <x:c r="W1204" s="826"/>
      <x:c r="X1204" s="198"/>
      <x:c r="Y1204" s="198"/>
      <x:c r="Z1204" s="198"/>
      <x:c r="AA1204" s="198"/>
      <x:c r="AB1204" s="198"/>
      <x:c r="AC1204" s="198"/>
      <x:c r="AD1204" s="198"/>
      <x:c r="AE1204" s="198"/>
      <x:c r="AF1204" s="198"/>
      <x:c r="AG1204" s="198"/>
      <x:c r="AH1204" s="198"/>
      <x:c r="AI1204" s="198"/>
      <x:c r="AJ1204" s="198"/>
      <x:c r="AK1204" s="198"/>
      <x:c r="AL1204" s="198"/>
      <x:c r="AM1204" s="198"/>
      <x:c r="AN1204" s="198"/>
      <x:c r="AO1204" s="198"/>
      <x:c r="AP1204" s="198"/>
      <x:c r="AQ1204" s="198"/>
      <x:c r="AR1204" s="198"/>
      <x:c r="AS1204" s="198"/>
      <x:c r="AT1204" s="198"/>
      <x:c r="AU1204" s="198"/>
      <x:c r="AV1204" s="198"/>
      <x:c r="AW1204" s="198"/>
      <x:c r="AX1204" s="198"/>
      <x:c r="AY1204" s="198"/>
      <x:c r="AZ1204" s="198"/>
      <x:c r="BA1204" s="198"/>
      <x:c r="BB1204" s="198"/>
      <x:c r="BC1204" s="198"/>
      <x:c r="BD1204" s="198"/>
      <x:c r="BE1204" s="198"/>
      <x:c r="BF1204" s="198"/>
      <x:c r="BG1204" s="198"/>
      <x:c r="BH1204" s="198"/>
      <x:c r="BI1204" s="198"/>
      <x:c r="BJ1204" s="198"/>
      <x:c r="BK1204" s="198"/>
      <x:c r="BL1204" s="198"/>
      <x:c r="BM1204" s="198"/>
      <x:c r="BN1204" s="198"/>
      <x:c r="BO1204" s="198"/>
      <x:c r="BP1204" s="198"/>
      <x:c r="BQ1204" s="198"/>
      <x:c r="BR1204" s="198"/>
      <x:c r="BS1204" s="198"/>
      <x:c r="BT1204" s="198"/>
      <x:c r="BU1204" s="198"/>
      <x:c r="BV1204" s="198"/>
      <x:c r="BW1204" s="198"/>
      <x:c r="BX1204" s="198"/>
      <x:c r="BY1204" s="198"/>
      <x:c r="BZ1204" s="198"/>
      <x:c r="CA1204" s="198"/>
      <x:c r="CB1204" s="198"/>
      <x:c r="CC1204" s="198"/>
      <x:c r="CD1204" s="198"/>
      <x:c r="CE1204" s="198"/>
      <x:c r="CF1204" s="198"/>
      <x:c r="CG1204" s="198"/>
      <x:c r="CH1204" s="198"/>
      <x:c r="CI1204" s="198"/>
      <x:c r="CJ1204" s="198"/>
      <x:c r="CK1204" s="198"/>
      <x:c r="CL1204" s="198"/>
      <x:c r="CM1204" s="198"/>
      <x:c r="CN1204" s="198"/>
      <x:c r="CO1204" s="198"/>
      <x:c r="CP1204" s="198"/>
      <x:c r="CQ1204" s="198"/>
      <x:c r="CR1204" s="198"/>
      <x:c r="CS1204" s="198"/>
      <x:c r="CT1204" s="198"/>
      <x:c r="CU1204" s="198"/>
      <x:c r="CV1204" s="198"/>
      <x:c r="CW1204" s="198"/>
      <x:c r="CX1204" s="198"/>
      <x:c r="CY1204" s="198"/>
      <x:c r="CZ1204" s="198"/>
      <x:c r="DA1204" s="198"/>
      <x:c r="DB1204" s="198"/>
      <x:c r="DC1204" s="198"/>
      <x:c r="DD1204" s="198"/>
      <x:c r="DE1204" s="198"/>
      <x:c r="DF1204" s="198"/>
      <x:c r="DG1204" s="198"/>
      <x:c r="DH1204" s="198"/>
      <x:c r="DI1204" s="198"/>
      <x:c r="DJ1204" s="198"/>
      <x:c r="DK1204" s="198"/>
      <x:c r="DL1204" s="198"/>
      <x:c r="DM1204" s="198"/>
      <x:c r="DN1204" s="198"/>
      <x:c r="DO1204" s="198"/>
      <x:c r="DP1204" s="198"/>
      <x:c r="DQ1204" s="198"/>
      <x:c r="DR1204" s="198"/>
      <x:c r="DS1204" s="198"/>
      <x:c r="DT1204" s="198"/>
      <x:c r="DU1204" s="198"/>
      <x:c r="DV1204" s="198"/>
      <x:c r="DW1204" s="198"/>
      <x:c r="DX1204" s="198"/>
      <x:c r="DY1204" s="198"/>
      <x:c r="DZ1204" s="198"/>
      <x:c r="EA1204" s="198"/>
      <x:c r="EB1204" s="198"/>
      <x:c r="EC1204" s="198"/>
      <x:c r="ED1204" s="198"/>
      <x:c r="EE1204" s="198"/>
      <x:c r="EF1204" s="198"/>
      <x:c r="EG1204" s="198"/>
      <x:c r="EH1204" s="198"/>
      <x:c r="EI1204" s="198"/>
      <x:c r="EJ1204" s="198"/>
      <x:c r="EK1204" s="198"/>
      <x:c r="EL1204" s="198"/>
      <x:c r="EM1204" s="198"/>
      <x:c r="EN1204" s="198"/>
      <x:c r="EO1204" s="198"/>
      <x:c r="EP1204" s="198"/>
      <x:c r="EQ1204" s="198"/>
      <x:c r="ER1204" s="198"/>
      <x:c r="ES1204" s="198"/>
      <x:c r="ET1204" s="198"/>
      <x:c r="EU1204" s="198"/>
      <x:c r="EV1204" s="198"/>
      <x:c r="EW1204" s="198"/>
      <x:c r="EX1204" s="198"/>
      <x:c r="EY1204" s="198"/>
      <x:c r="EZ1204" s="198"/>
      <x:c r="FA1204" s="198"/>
      <x:c r="FB1204" s="198"/>
      <x:c r="FC1204" s="198"/>
      <x:c r="FD1204" s="198"/>
      <x:c r="FE1204" s="198"/>
      <x:c r="FF1204" s="198"/>
      <x:c r="FG1204" s="198"/>
      <x:c r="FH1204" s="198"/>
      <x:c r="FI1204" s="198"/>
      <x:c r="FJ1204" s="198"/>
      <x:c r="FK1204" s="198"/>
      <x:c r="FL1204" s="198"/>
      <x:c r="FM1204" s="198"/>
      <x:c r="FN1204" s="198"/>
      <x:c r="FO1204" s="198"/>
      <x:c r="FP1204" s="198"/>
      <x:c r="FQ1204" s="198"/>
      <x:c r="FR1204" s="198"/>
      <x:c r="FS1204" s="198"/>
      <x:c r="FT1204" s="198"/>
      <x:c r="FU1204" s="198"/>
      <x:c r="FV1204" s="198"/>
      <x:c r="FW1204" s="198"/>
      <x:c r="FX1204" s="198"/>
      <x:c r="FY1204" s="198"/>
      <x:c r="FZ1204" s="198"/>
      <x:c r="GA1204" s="198"/>
      <x:c r="GB1204" s="198"/>
      <x:c r="GC1204" s="198"/>
      <x:c r="GD1204" s="198"/>
      <x:c r="GE1204" s="198"/>
      <x:c r="GF1204" s="198"/>
      <x:c r="GG1204" s="198"/>
      <x:c r="GH1204" s="198"/>
      <x:c r="GI1204" s="198"/>
      <x:c r="GJ1204" s="198"/>
      <x:c r="GK1204" s="198"/>
      <x:c r="GL1204" s="198"/>
      <x:c r="GM1204" s="198"/>
      <x:c r="GN1204" s="198"/>
      <x:c r="GO1204" s="198"/>
      <x:c r="GP1204" s="198"/>
      <x:c r="GQ1204" s="198"/>
      <x:c r="GR1204" s="198"/>
      <x:c r="GS1204" s="198"/>
      <x:c r="GT1204" s="198"/>
      <x:c r="GU1204" s="198"/>
      <x:c r="GV1204" s="198"/>
      <x:c r="GW1204" s="198"/>
      <x:c r="GX1204" s="198"/>
      <x:c r="GY1204" s="198"/>
      <x:c r="GZ1204" s="198"/>
      <x:c r="HA1204" s="198"/>
      <x:c r="HB1204" s="198"/>
      <x:c r="HC1204" s="198"/>
      <x:c r="HD1204" s="198"/>
      <x:c r="HE1204" s="198"/>
      <x:c r="HF1204" s="198"/>
      <x:c r="HG1204" s="198"/>
      <x:c r="HH1204" s="198"/>
      <x:c r="HI1204" s="198"/>
      <x:c r="HJ1204" s="198"/>
      <x:c r="HK1204" s="198"/>
      <x:c r="HL1204" s="198"/>
      <x:c r="HM1204" s="198"/>
      <x:c r="HN1204" s="198"/>
      <x:c r="HO1204" s="198"/>
      <x:c r="HP1204" s="198"/>
      <x:c r="HQ1204" s="198"/>
      <x:c r="HR1204" s="198"/>
      <x:c r="HS1204" s="198"/>
      <x:c r="HT1204" s="198"/>
      <x:c r="HU1204" s="198"/>
      <x:c r="HV1204" s="198"/>
      <x:c r="HW1204" s="198"/>
      <x:c r="HX1204" s="198"/>
      <x:c r="HY1204" s="198"/>
      <x:c r="HZ1204" s="198"/>
      <x:c r="IA1204" s="198"/>
      <x:c r="IB1204" s="198"/>
      <x:c r="IC1204" s="198"/>
      <x:c r="ID1204" s="198"/>
      <x:c r="IE1204" s="198"/>
      <x:c r="IF1204" s="198"/>
      <x:c r="IG1204" s="198"/>
      <x:c r="IH1204" s="198"/>
      <x:c r="II1204" s="198"/>
      <x:c r="IJ1204" s="198"/>
      <x:c r="IK1204" s="198"/>
      <x:c r="IL1204" s="198"/>
      <x:c r="IM1204" s="198"/>
      <x:c r="IN1204" s="198"/>
    </x:row>
    <x:row r="1205" spans="1:248" s="44" customFormat="1" ht="25.5" x14ac:dyDescent="0.2">
      <x:c r="A1205" s="825" t="s">
        <x:v>4175</x:v>
      </x:c>
      <x:c r="B1205" s="826" t="s">
        <x:v>4248</x:v>
      </x:c>
      <x:c r="C1205" s="826" t="s">
        <x:v>40</x:v>
      </x:c>
      <x:c r="D1205" s="826" t="s">
        <x:v>4249</x:v>
      </x:c>
      <x:c r="E1205" s="602">
        <x:v>45796</x:v>
      </x:c>
      <x:c r="F1205" s="304">
        <x:v>45901</x:v>
      </x:c>
      <x:c r="G1205" s="830"/>
      <x:c r="H1205" s="829"/>
      <x:c r="I1205" s="831"/>
      <x:c r="J1205" s="833"/>
      <x:c r="K1205" s="834"/>
      <x:c r="L1205" s="835">
        <x:v>0</x:v>
      </x:c>
      <x:c r="M1205" s="826" t="s">
        <x:v>22</x:v>
      </x:c>
      <x:c r="N1205" s="826" t="s">
        <x:v>407</x:v>
      </x:c>
      <x:c r="O1205" s="826" t="s">
        <x:v>22</x:v>
      </x:c>
      <x:c r="P1205" s="826" t="s">
        <x:v>22</x:v>
      </x:c>
      <x:c r="Q1205" s="826" t="s">
        <x:v>22</x:v>
      </x:c>
      <x:c r="R1205" s="826" t="s">
        <x:v>22</x:v>
      </x:c>
      <x:c r="S1205" s="826" t="s">
        <x:v>22</x:v>
      </x:c>
      <x:c r="T1205" s="826" t="s">
        <x:v>22</x:v>
      </x:c>
      <x:c r="U1205" s="826" t="s">
        <x:v>22</x:v>
      </x:c>
      <x:c r="V1205" s="826" t="s">
        <x:v>99</x:v>
      </x:c>
      <x:c r="W1205" s="826"/>
      <x:c r="X1205" s="198"/>
      <x:c r="Y1205" s="198"/>
      <x:c r="Z1205" s="198"/>
      <x:c r="AA1205" s="198"/>
      <x:c r="AB1205" s="198"/>
      <x:c r="AC1205" s="198"/>
      <x:c r="AD1205" s="198"/>
      <x:c r="AE1205" s="198"/>
      <x:c r="AF1205" s="198"/>
      <x:c r="AG1205" s="198"/>
      <x:c r="AH1205" s="198"/>
      <x:c r="AI1205" s="198"/>
      <x:c r="AJ1205" s="198"/>
      <x:c r="AK1205" s="198"/>
      <x:c r="AL1205" s="198"/>
      <x:c r="AM1205" s="198"/>
      <x:c r="AN1205" s="198"/>
      <x:c r="AO1205" s="198"/>
      <x:c r="AP1205" s="198"/>
      <x:c r="AQ1205" s="198"/>
      <x:c r="AR1205" s="198"/>
      <x:c r="AS1205" s="198"/>
      <x:c r="AT1205" s="198"/>
      <x:c r="AU1205" s="198"/>
      <x:c r="AV1205" s="198"/>
      <x:c r="AW1205" s="198"/>
      <x:c r="AX1205" s="198"/>
      <x:c r="AY1205" s="198"/>
      <x:c r="AZ1205" s="198"/>
      <x:c r="BA1205" s="198"/>
      <x:c r="BB1205" s="198"/>
      <x:c r="BC1205" s="198"/>
      <x:c r="BD1205" s="198"/>
      <x:c r="BE1205" s="198"/>
      <x:c r="BF1205" s="198"/>
      <x:c r="BG1205" s="198"/>
      <x:c r="BH1205" s="198"/>
      <x:c r="BI1205" s="198"/>
      <x:c r="BJ1205" s="198"/>
      <x:c r="BK1205" s="198"/>
      <x:c r="BL1205" s="198"/>
      <x:c r="BM1205" s="198"/>
      <x:c r="BN1205" s="198"/>
      <x:c r="BO1205" s="198"/>
      <x:c r="BP1205" s="198"/>
      <x:c r="BQ1205" s="198"/>
      <x:c r="BR1205" s="198"/>
      <x:c r="BS1205" s="198"/>
      <x:c r="BT1205" s="198"/>
      <x:c r="BU1205" s="198"/>
      <x:c r="BV1205" s="198"/>
      <x:c r="BW1205" s="198"/>
      <x:c r="BX1205" s="198"/>
      <x:c r="BY1205" s="198"/>
      <x:c r="BZ1205" s="198"/>
      <x:c r="CA1205" s="198"/>
      <x:c r="CB1205" s="198"/>
      <x:c r="CC1205" s="198"/>
      <x:c r="CD1205" s="198"/>
      <x:c r="CE1205" s="198"/>
      <x:c r="CF1205" s="198"/>
      <x:c r="CG1205" s="198"/>
      <x:c r="CH1205" s="198"/>
      <x:c r="CI1205" s="198"/>
      <x:c r="CJ1205" s="198"/>
      <x:c r="CK1205" s="198"/>
      <x:c r="CL1205" s="198"/>
      <x:c r="CM1205" s="198"/>
      <x:c r="CN1205" s="198"/>
      <x:c r="CO1205" s="198"/>
      <x:c r="CP1205" s="198"/>
      <x:c r="CQ1205" s="198"/>
      <x:c r="CR1205" s="198"/>
      <x:c r="CS1205" s="198"/>
      <x:c r="CT1205" s="198"/>
      <x:c r="CU1205" s="198"/>
      <x:c r="CV1205" s="198"/>
      <x:c r="CW1205" s="198"/>
      <x:c r="CX1205" s="198"/>
      <x:c r="CY1205" s="198"/>
      <x:c r="CZ1205" s="198"/>
      <x:c r="DA1205" s="198"/>
      <x:c r="DB1205" s="198"/>
      <x:c r="DC1205" s="198"/>
      <x:c r="DD1205" s="198"/>
      <x:c r="DE1205" s="198"/>
      <x:c r="DF1205" s="198"/>
      <x:c r="DG1205" s="198"/>
      <x:c r="DH1205" s="198"/>
      <x:c r="DI1205" s="198"/>
      <x:c r="DJ1205" s="198"/>
      <x:c r="DK1205" s="198"/>
      <x:c r="DL1205" s="198"/>
      <x:c r="DM1205" s="198"/>
      <x:c r="DN1205" s="198"/>
      <x:c r="DO1205" s="198"/>
      <x:c r="DP1205" s="198"/>
      <x:c r="DQ1205" s="198"/>
      <x:c r="DR1205" s="198"/>
      <x:c r="DS1205" s="198"/>
      <x:c r="DT1205" s="198"/>
      <x:c r="DU1205" s="198"/>
      <x:c r="DV1205" s="198"/>
      <x:c r="DW1205" s="198"/>
      <x:c r="DX1205" s="198"/>
      <x:c r="DY1205" s="198"/>
      <x:c r="DZ1205" s="198"/>
      <x:c r="EA1205" s="198"/>
      <x:c r="EB1205" s="198"/>
      <x:c r="EC1205" s="198"/>
      <x:c r="ED1205" s="198"/>
      <x:c r="EE1205" s="198"/>
      <x:c r="EF1205" s="198"/>
      <x:c r="EG1205" s="198"/>
      <x:c r="EH1205" s="198"/>
      <x:c r="EI1205" s="198"/>
      <x:c r="EJ1205" s="198"/>
      <x:c r="EK1205" s="198"/>
      <x:c r="EL1205" s="198"/>
      <x:c r="EM1205" s="198"/>
      <x:c r="EN1205" s="198"/>
      <x:c r="EO1205" s="198"/>
      <x:c r="EP1205" s="198"/>
      <x:c r="EQ1205" s="198"/>
      <x:c r="ER1205" s="198"/>
      <x:c r="ES1205" s="198"/>
      <x:c r="ET1205" s="198"/>
      <x:c r="EU1205" s="198"/>
      <x:c r="EV1205" s="198"/>
      <x:c r="EW1205" s="198"/>
      <x:c r="EX1205" s="198"/>
      <x:c r="EY1205" s="198"/>
      <x:c r="EZ1205" s="198"/>
      <x:c r="FA1205" s="198"/>
      <x:c r="FB1205" s="198"/>
      <x:c r="FC1205" s="198"/>
      <x:c r="FD1205" s="198"/>
      <x:c r="FE1205" s="198"/>
      <x:c r="FF1205" s="198"/>
      <x:c r="FG1205" s="198"/>
      <x:c r="FH1205" s="198"/>
      <x:c r="FI1205" s="198"/>
      <x:c r="FJ1205" s="198"/>
      <x:c r="FK1205" s="198"/>
      <x:c r="FL1205" s="198"/>
      <x:c r="FM1205" s="198"/>
      <x:c r="FN1205" s="198"/>
      <x:c r="FO1205" s="198"/>
      <x:c r="FP1205" s="198"/>
      <x:c r="FQ1205" s="198"/>
      <x:c r="FR1205" s="198"/>
      <x:c r="FS1205" s="198"/>
      <x:c r="FT1205" s="198"/>
      <x:c r="FU1205" s="198"/>
      <x:c r="FV1205" s="198"/>
      <x:c r="FW1205" s="198"/>
      <x:c r="FX1205" s="198"/>
      <x:c r="FY1205" s="198"/>
      <x:c r="FZ1205" s="198"/>
      <x:c r="GA1205" s="198"/>
      <x:c r="GB1205" s="198"/>
      <x:c r="GC1205" s="198"/>
      <x:c r="GD1205" s="198"/>
      <x:c r="GE1205" s="198"/>
      <x:c r="GF1205" s="198"/>
      <x:c r="GG1205" s="198"/>
      <x:c r="GH1205" s="198"/>
      <x:c r="GI1205" s="198"/>
      <x:c r="GJ1205" s="198"/>
      <x:c r="GK1205" s="198"/>
      <x:c r="GL1205" s="198"/>
      <x:c r="GM1205" s="198"/>
      <x:c r="GN1205" s="198"/>
      <x:c r="GO1205" s="198"/>
      <x:c r="GP1205" s="198"/>
      <x:c r="GQ1205" s="198"/>
      <x:c r="GR1205" s="198"/>
      <x:c r="GS1205" s="198"/>
      <x:c r="GT1205" s="198"/>
      <x:c r="GU1205" s="198"/>
      <x:c r="GV1205" s="198"/>
      <x:c r="GW1205" s="198"/>
      <x:c r="GX1205" s="198"/>
      <x:c r="GY1205" s="198"/>
      <x:c r="GZ1205" s="198"/>
      <x:c r="HA1205" s="198"/>
      <x:c r="HB1205" s="198"/>
      <x:c r="HC1205" s="198"/>
      <x:c r="HD1205" s="198"/>
      <x:c r="HE1205" s="198"/>
      <x:c r="HF1205" s="198"/>
      <x:c r="HG1205" s="198"/>
      <x:c r="HH1205" s="198"/>
      <x:c r="HI1205" s="198"/>
      <x:c r="HJ1205" s="198"/>
      <x:c r="HK1205" s="198"/>
      <x:c r="HL1205" s="198"/>
      <x:c r="HM1205" s="198"/>
      <x:c r="HN1205" s="198"/>
      <x:c r="HO1205" s="198"/>
      <x:c r="HP1205" s="198"/>
      <x:c r="HQ1205" s="198"/>
      <x:c r="HR1205" s="198"/>
      <x:c r="HS1205" s="198"/>
      <x:c r="HT1205" s="198"/>
      <x:c r="HU1205" s="198"/>
      <x:c r="HV1205" s="198"/>
      <x:c r="HW1205" s="198"/>
      <x:c r="HX1205" s="198"/>
      <x:c r="HY1205" s="198"/>
      <x:c r="HZ1205" s="198"/>
      <x:c r="IA1205" s="198"/>
      <x:c r="IB1205" s="198"/>
      <x:c r="IC1205" s="198"/>
      <x:c r="ID1205" s="198"/>
      <x:c r="IE1205" s="198"/>
      <x:c r="IF1205" s="198"/>
      <x:c r="IG1205" s="198"/>
      <x:c r="IH1205" s="198"/>
      <x:c r="II1205" s="198"/>
      <x:c r="IJ1205" s="198"/>
      <x:c r="IK1205" s="198"/>
      <x:c r="IL1205" s="198"/>
      <x:c r="IM1205" s="198"/>
      <x:c r="IN1205" s="198"/>
    </x:row>
    <x:row r="1206" spans="1:248" s="44" customFormat="1" ht="38.25" x14ac:dyDescent="0.2">
      <x:c r="A1206" s="826" t="s">
        <x:v>4176</x:v>
      </x:c>
      <x:c r="B1206" s="826" t="s">
        <x:v>4211</x:v>
      </x:c>
      <x:c r="C1206" s="826" t="s">
        <x:v>3610</x:v>
      </x:c>
      <x:c r="D1206" s="826" t="s">
        <x:v>4212</x:v>
      </x:c>
      <x:c r="E1206" s="175">
        <x:v>45720</x:v>
      </x:c>
      <x:c r="F1206" s="99">
        <x:v>45762</x:v>
      </x:c>
      <x:c r="G1206" s="175"/>
      <x:c r="H1206" s="252"/>
      <x:c r="I1206" s="279"/>
      <x:c r="J1206" s="827"/>
      <x:c r="K1206" s="828"/>
      <x:c r="L1206" s="176">
        <x:v>0</x:v>
      </x:c>
      <x:c r="M1206" s="172" t="s">
        <x:v>22</x:v>
      </x:c>
      <x:c r="N1206" s="172" t="s">
        <x:v>407</x:v>
      </x:c>
      <x:c r="O1206" s="172" t="s">
        <x:v>22</x:v>
      </x:c>
      <x:c r="P1206" s="172" t="s">
        <x:v>22</x:v>
      </x:c>
      <x:c r="Q1206" s="172" t="s">
        <x:v>22</x:v>
      </x:c>
      <x:c r="R1206" s="172" t="s">
        <x:v>22</x:v>
      </x:c>
      <x:c r="S1206" s="172" t="s">
        <x:v>22</x:v>
      </x:c>
      <x:c r="T1206" s="172" t="s">
        <x:v>22</x:v>
      </x:c>
      <x:c r="U1206" s="172" t="s">
        <x:v>22</x:v>
      </x:c>
      <x:c r="V1206" s="172" t="s">
        <x:v>99</x:v>
      </x:c>
      <x:c r="W1206" s="172"/>
      <x:c r="X1206" s="198"/>
      <x:c r="Y1206" s="198"/>
      <x:c r="Z1206" s="198"/>
      <x:c r="AA1206" s="198"/>
      <x:c r="AB1206" s="198"/>
      <x:c r="AC1206" s="198"/>
      <x:c r="AD1206" s="198"/>
      <x:c r="AE1206" s="198"/>
      <x:c r="AF1206" s="198"/>
      <x:c r="AG1206" s="198"/>
      <x:c r="AH1206" s="198"/>
      <x:c r="AI1206" s="198"/>
      <x:c r="AJ1206" s="198"/>
      <x:c r="AK1206" s="198"/>
      <x:c r="AL1206" s="198"/>
      <x:c r="AM1206" s="198"/>
      <x:c r="AN1206" s="198"/>
      <x:c r="AO1206" s="198"/>
      <x:c r="AP1206" s="198"/>
      <x:c r="AQ1206" s="198"/>
      <x:c r="AR1206" s="198"/>
      <x:c r="AS1206" s="198"/>
      <x:c r="AT1206" s="198"/>
      <x:c r="AU1206" s="198"/>
      <x:c r="AV1206" s="198"/>
      <x:c r="AW1206" s="198"/>
      <x:c r="AX1206" s="198"/>
      <x:c r="AY1206" s="198"/>
      <x:c r="AZ1206" s="198"/>
      <x:c r="BA1206" s="198"/>
      <x:c r="BB1206" s="198"/>
      <x:c r="BC1206" s="198"/>
      <x:c r="BD1206" s="198"/>
      <x:c r="BE1206" s="198"/>
      <x:c r="BF1206" s="198"/>
      <x:c r="BG1206" s="198"/>
      <x:c r="BH1206" s="198"/>
      <x:c r="BI1206" s="198"/>
      <x:c r="BJ1206" s="198"/>
      <x:c r="BK1206" s="198"/>
      <x:c r="BL1206" s="198"/>
      <x:c r="BM1206" s="198"/>
      <x:c r="BN1206" s="198"/>
      <x:c r="BO1206" s="198"/>
      <x:c r="BP1206" s="198"/>
      <x:c r="BQ1206" s="198"/>
      <x:c r="BR1206" s="198"/>
      <x:c r="BS1206" s="198"/>
      <x:c r="BT1206" s="198"/>
      <x:c r="BU1206" s="198"/>
      <x:c r="BV1206" s="198"/>
      <x:c r="BW1206" s="198"/>
      <x:c r="BX1206" s="198"/>
      <x:c r="BY1206" s="198"/>
      <x:c r="BZ1206" s="198"/>
      <x:c r="CA1206" s="198"/>
      <x:c r="CB1206" s="198"/>
      <x:c r="CC1206" s="198"/>
      <x:c r="CD1206" s="198"/>
      <x:c r="CE1206" s="198"/>
      <x:c r="CF1206" s="198"/>
      <x:c r="CG1206" s="198"/>
      <x:c r="CH1206" s="198"/>
      <x:c r="CI1206" s="198"/>
      <x:c r="CJ1206" s="198"/>
      <x:c r="CK1206" s="198"/>
      <x:c r="CL1206" s="198"/>
      <x:c r="CM1206" s="198"/>
      <x:c r="CN1206" s="198"/>
      <x:c r="CO1206" s="198"/>
      <x:c r="CP1206" s="198"/>
      <x:c r="CQ1206" s="198"/>
      <x:c r="CR1206" s="198"/>
      <x:c r="CS1206" s="198"/>
      <x:c r="CT1206" s="198"/>
      <x:c r="CU1206" s="198"/>
      <x:c r="CV1206" s="198"/>
      <x:c r="CW1206" s="198"/>
      <x:c r="CX1206" s="198"/>
      <x:c r="CY1206" s="198"/>
      <x:c r="CZ1206" s="198"/>
      <x:c r="DA1206" s="198"/>
      <x:c r="DB1206" s="198"/>
      <x:c r="DC1206" s="198"/>
      <x:c r="DD1206" s="198"/>
      <x:c r="DE1206" s="198"/>
      <x:c r="DF1206" s="198"/>
      <x:c r="DG1206" s="198"/>
      <x:c r="DH1206" s="198"/>
      <x:c r="DI1206" s="198"/>
      <x:c r="DJ1206" s="198"/>
      <x:c r="DK1206" s="198"/>
      <x:c r="DL1206" s="198"/>
      <x:c r="DM1206" s="198"/>
      <x:c r="DN1206" s="198"/>
      <x:c r="DO1206" s="198"/>
      <x:c r="DP1206" s="198"/>
      <x:c r="DQ1206" s="198"/>
      <x:c r="DR1206" s="198"/>
      <x:c r="DS1206" s="198"/>
      <x:c r="DT1206" s="198"/>
      <x:c r="DU1206" s="198"/>
      <x:c r="DV1206" s="198"/>
      <x:c r="DW1206" s="198"/>
      <x:c r="DX1206" s="198"/>
      <x:c r="DY1206" s="198"/>
      <x:c r="DZ1206" s="198"/>
      <x:c r="EA1206" s="198"/>
      <x:c r="EB1206" s="198"/>
      <x:c r="EC1206" s="198"/>
      <x:c r="ED1206" s="198"/>
      <x:c r="EE1206" s="198"/>
      <x:c r="EF1206" s="198"/>
      <x:c r="EG1206" s="198"/>
      <x:c r="EH1206" s="198"/>
      <x:c r="EI1206" s="198"/>
      <x:c r="EJ1206" s="198"/>
      <x:c r="EK1206" s="198"/>
      <x:c r="EL1206" s="198"/>
      <x:c r="EM1206" s="198"/>
      <x:c r="EN1206" s="198"/>
      <x:c r="EO1206" s="198"/>
      <x:c r="EP1206" s="198"/>
      <x:c r="EQ1206" s="198"/>
      <x:c r="ER1206" s="198"/>
      <x:c r="ES1206" s="198"/>
      <x:c r="ET1206" s="198"/>
      <x:c r="EU1206" s="198"/>
      <x:c r="EV1206" s="198"/>
      <x:c r="EW1206" s="198"/>
      <x:c r="EX1206" s="198"/>
      <x:c r="EY1206" s="198"/>
      <x:c r="EZ1206" s="198"/>
      <x:c r="FA1206" s="198"/>
      <x:c r="FB1206" s="198"/>
      <x:c r="FC1206" s="198"/>
      <x:c r="FD1206" s="198"/>
      <x:c r="FE1206" s="198"/>
      <x:c r="FF1206" s="198"/>
      <x:c r="FG1206" s="198"/>
      <x:c r="FH1206" s="198"/>
      <x:c r="FI1206" s="198"/>
      <x:c r="FJ1206" s="198"/>
      <x:c r="FK1206" s="198"/>
      <x:c r="FL1206" s="198"/>
      <x:c r="FM1206" s="198"/>
      <x:c r="FN1206" s="198"/>
      <x:c r="FO1206" s="198"/>
      <x:c r="FP1206" s="198"/>
      <x:c r="FQ1206" s="198"/>
      <x:c r="FR1206" s="198"/>
      <x:c r="FS1206" s="198"/>
      <x:c r="FT1206" s="198"/>
      <x:c r="FU1206" s="198"/>
      <x:c r="FV1206" s="198"/>
      <x:c r="FW1206" s="198"/>
      <x:c r="FX1206" s="198"/>
      <x:c r="FY1206" s="198"/>
      <x:c r="FZ1206" s="198"/>
      <x:c r="GA1206" s="198"/>
      <x:c r="GB1206" s="198"/>
      <x:c r="GC1206" s="198"/>
      <x:c r="GD1206" s="198"/>
      <x:c r="GE1206" s="198"/>
      <x:c r="GF1206" s="198"/>
      <x:c r="GG1206" s="198"/>
      <x:c r="GH1206" s="198"/>
      <x:c r="GI1206" s="198"/>
      <x:c r="GJ1206" s="198"/>
      <x:c r="GK1206" s="198"/>
      <x:c r="GL1206" s="198"/>
      <x:c r="GM1206" s="198"/>
      <x:c r="GN1206" s="198"/>
      <x:c r="GO1206" s="198"/>
      <x:c r="GP1206" s="198"/>
      <x:c r="GQ1206" s="198"/>
      <x:c r="GR1206" s="198"/>
      <x:c r="GS1206" s="198"/>
      <x:c r="GT1206" s="198"/>
      <x:c r="GU1206" s="198"/>
      <x:c r="GV1206" s="198"/>
      <x:c r="GW1206" s="198"/>
      <x:c r="GX1206" s="198"/>
      <x:c r="GY1206" s="198"/>
      <x:c r="GZ1206" s="198"/>
      <x:c r="HA1206" s="198"/>
      <x:c r="HB1206" s="198"/>
      <x:c r="HC1206" s="198"/>
      <x:c r="HD1206" s="198"/>
      <x:c r="HE1206" s="198"/>
      <x:c r="HF1206" s="198"/>
      <x:c r="HG1206" s="198"/>
      <x:c r="HH1206" s="198"/>
      <x:c r="HI1206" s="198"/>
      <x:c r="HJ1206" s="198"/>
      <x:c r="HK1206" s="198"/>
      <x:c r="HL1206" s="198"/>
      <x:c r="HM1206" s="198"/>
      <x:c r="HN1206" s="198"/>
      <x:c r="HO1206" s="198"/>
      <x:c r="HP1206" s="198"/>
      <x:c r="HQ1206" s="198"/>
      <x:c r="HR1206" s="198"/>
      <x:c r="HS1206" s="198"/>
      <x:c r="HT1206" s="198"/>
      <x:c r="HU1206" s="198"/>
      <x:c r="HV1206" s="198"/>
      <x:c r="HW1206" s="198"/>
      <x:c r="HX1206" s="198"/>
      <x:c r="HY1206" s="198"/>
      <x:c r="HZ1206" s="198"/>
      <x:c r="IA1206" s="198"/>
      <x:c r="IB1206" s="198"/>
      <x:c r="IC1206" s="198"/>
      <x:c r="ID1206" s="198"/>
      <x:c r="IE1206" s="198"/>
      <x:c r="IF1206" s="198"/>
      <x:c r="IG1206" s="198"/>
      <x:c r="IH1206" s="198"/>
      <x:c r="II1206" s="198"/>
      <x:c r="IJ1206" s="198"/>
      <x:c r="IK1206" s="198"/>
      <x:c r="IL1206" s="198"/>
      <x:c r="IM1206" s="198"/>
      <x:c r="IN1206" s="198"/>
    </x:row>
    <x:row r="1207" spans="1:248" s="198" customFormat="1" ht="41.25" customHeight="1" x14ac:dyDescent="0.2">
      <x:c r="A1207" s="836" t="s">
        <x:v>4274</x:v>
      </x:c>
      <x:c r="B1207" s="616" t="s">
        <x:v>4213</x:v>
      </x:c>
      <x:c r="C1207" s="836" t="s">
        <x:v>3304</x:v>
      </x:c>
      <x:c r="D1207" s="836" t="s">
        <x:v>3973</x:v>
      </x:c>
      <x:c r="E1207" s="837">
        <x:v>45810</x:v>
      </x:c>
      <x:c r="F1207" s="837">
        <x:v>46006</x:v>
      </x:c>
      <x:c r="G1207" s="837"/>
      <x:c r="H1207" s="286"/>
      <x:c r="I1207" s="838"/>
      <x:c r="J1207" s="839"/>
      <x:c r="K1207" s="840"/>
      <x:c r="L1207" s="278">
        <x:v>0</x:v>
      </x:c>
      <x:c r="M1207" s="259" t="s">
        <x:v>22</x:v>
      </x:c>
      <x:c r="N1207" s="259" t="s">
        <x:v>407</x:v>
      </x:c>
      <x:c r="O1207" s="259" t="s">
        <x:v>22</x:v>
      </x:c>
      <x:c r="P1207" s="259" t="s">
        <x:v>22</x:v>
      </x:c>
      <x:c r="Q1207" s="259" t="s">
        <x:v>22</x:v>
      </x:c>
      <x:c r="R1207" s="259" t="s">
        <x:v>22</x:v>
      </x:c>
      <x:c r="S1207" s="259" t="s">
        <x:v>22</x:v>
      </x:c>
      <x:c r="T1207" s="259" t="s">
        <x:v>22</x:v>
      </x:c>
      <x:c r="U1207" s="259" t="s">
        <x:v>22</x:v>
      </x:c>
      <x:c r="V1207" s="259" t="s">
        <x:v>99</x:v>
      </x:c>
      <x:c r="W1207" s="259"/>
    </x:row>
    <x:row r="1208" spans="1:248" s="198" customFormat="1" ht="66.599999999999994" customHeight="1" x14ac:dyDescent="0.2">
      <x:c r="A1208" s="616" t="s">
        <x:v>4224</x:v>
      </x:c>
      <x:c r="B1208" s="616" t="s">
        <x:v>4225</x:v>
      </x:c>
      <x:c r="C1208" s="616" t="s">
        <x:v>4226</x:v>
      </x:c>
      <x:c r="D1208" s="616" t="s">
        <x:v>4238</x:v>
      </x:c>
      <x:c r="E1208" s="843">
        <x:v>45719</x:v>
      </x:c>
      <x:c r="F1208" s="843">
        <x:v>45821</x:v>
      </x:c>
      <x:c r="G1208" s="843"/>
      <x:c r="H1208" s="842"/>
      <x:c r="I1208" s="431">
        <x:v>382031.38</x:v>
      </x:c>
      <x:c r="J1208" s="844"/>
      <x:c r="K1208" s="845"/>
      <x:c r="L1208" s="275">
        <x:v>0</x:v>
      </x:c>
      <x:c r="M1208" s="251" t="s">
        <x:v>2090</x:v>
      </x:c>
      <x:c r="N1208" s="251" t="s">
        <x:v>22</x:v>
      </x:c>
      <x:c r="O1208" s="251" t="s">
        <x:v>22</x:v>
      </x:c>
      <x:c r="P1208" s="251" t="s">
        <x:v>22</x:v>
      </x:c>
      <x:c r="Q1208" s="251" t="s">
        <x:v>22</x:v>
      </x:c>
      <x:c r="R1208" s="251" t="s">
        <x:v>22</x:v>
      </x:c>
      <x:c r="S1208" s="251" t="s">
        <x:v>22</x:v>
      </x:c>
      <x:c r="T1208" s="251" t="s">
        <x:v>22</x:v>
      </x:c>
      <x:c r="U1208" s="251" t="s">
        <x:v>22</x:v>
      </x:c>
      <x:c r="V1208" s="251" t="s">
        <x:v>99</x:v>
      </x:c>
      <x:c r="W1208" s="251"/>
    </x:row>
    <x:row r="1209" spans="1:248" s="198" customFormat="1" ht="41.25" customHeight="1" x14ac:dyDescent="0.2">
      <x:c r="A1209" s="616" t="s">
        <x:v>4250</x:v>
      </x:c>
      <x:c r="B1209" s="616" t="s">
        <x:v>4214</x:v>
      </x:c>
      <x:c r="C1209" s="616" t="s">
        <x:v>1897</x:v>
      </x:c>
      <x:c r="D1209" s="616" t="s">
        <x:v>4215</x:v>
      </x:c>
      <x:c r="E1209" s="843">
        <x:v>45731</x:v>
      </x:c>
      <x:c r="F1209" s="843">
        <x:v>46006</x:v>
      </x:c>
      <x:c r="G1209" s="843"/>
      <x:c r="H1209" s="842"/>
      <x:c r="I1209" s="846"/>
      <x:c r="J1209" s="847"/>
      <x:c r="K1209" s="848"/>
      <x:c r="L1209" s="849">
        <x:v>0</x:v>
      </x:c>
      <x:c r="M1209" s="616" t="s">
        <x:v>407</x:v>
      </x:c>
      <x:c r="N1209" s="616" t="s">
        <x:v>22</x:v>
      </x:c>
      <x:c r="O1209" s="616" t="s">
        <x:v>22</x:v>
      </x:c>
      <x:c r="P1209" s="616" t="s">
        <x:v>22</x:v>
      </x:c>
      <x:c r="Q1209" s="616" t="s">
        <x:v>22</x:v>
      </x:c>
      <x:c r="R1209" s="616" t="s">
        <x:v>22</x:v>
      </x:c>
      <x:c r="S1209" s="616" t="s">
        <x:v>22</x:v>
      </x:c>
      <x:c r="T1209" s="616" t="s">
        <x:v>22</x:v>
      </x:c>
      <x:c r="U1209" s="616" t="s">
        <x:v>22</x:v>
      </x:c>
      <x:c r="V1209" s="616" t="s">
        <x:v>99</x:v>
      </x:c>
      <x:c r="W1209" s="616"/>
    </x:row>
    <x:row r="1210" spans="1:248" s="198" customFormat="1" ht="41.25" customHeight="1" x14ac:dyDescent="0.2">
      <x:c r="A1210" s="616" t="s">
        <x:v>4177</x:v>
      </x:c>
      <x:c r="B1210" s="616" t="s">
        <x:v>4216</x:v>
      </x:c>
      <x:c r="C1210" s="616" t="s">
        <x:v>4185</x:v>
      </x:c>
      <x:c r="D1210" s="616" t="s">
        <x:v>4217</x:v>
      </x:c>
      <x:c r="E1210" s="268">
        <x:v>45740</x:v>
      </x:c>
      <x:c r="F1210" s="268">
        <x:v>45823</x:v>
      </x:c>
      <x:c r="G1210" s="268"/>
      <x:c r="H1210" s="286"/>
      <x:c r="I1210" s="850"/>
      <x:c r="J1210" s="844"/>
      <x:c r="K1210" s="845"/>
      <x:c r="L1210" s="275">
        <x:v>0</x:v>
      </x:c>
      <x:c r="M1210" s="251" t="s">
        <x:v>407</x:v>
      </x:c>
      <x:c r="N1210" s="251" t="s">
        <x:v>22</x:v>
      </x:c>
      <x:c r="O1210" s="251" t="s">
        <x:v>22</x:v>
      </x:c>
      <x:c r="P1210" s="251" t="s">
        <x:v>22</x:v>
      </x:c>
      <x:c r="Q1210" s="251" t="s">
        <x:v>22</x:v>
      </x:c>
      <x:c r="R1210" s="251" t="s">
        <x:v>22</x:v>
      </x:c>
      <x:c r="S1210" s="251" t="s">
        <x:v>22</x:v>
      </x:c>
      <x:c r="T1210" s="251" t="s">
        <x:v>22</x:v>
      </x:c>
      <x:c r="U1210" s="251" t="s">
        <x:v>22</x:v>
      </x:c>
      <x:c r="V1210" s="251" t="s">
        <x:v>99</x:v>
      </x:c>
      <x:c r="W1210" s="251"/>
    </x:row>
    <x:row r="1211" spans="1:248" s="198" customFormat="1" ht="41.25" customHeight="1" x14ac:dyDescent="0.2">
      <x:c r="A1211" s="616" t="s">
        <x:v>4178</x:v>
      </x:c>
      <x:c r="B1211" s="616" t="s">
        <x:v>4251</x:v>
      </x:c>
      <x:c r="C1211" s="616" t="s">
        <x:v>4186</x:v>
      </x:c>
      <x:c r="D1211" s="616" t="s">
        <x:v>227</x:v>
      </x:c>
      <x:c r="E1211" s="268">
        <x:v>45719</x:v>
      </x:c>
      <x:c r="F1211" s="268">
        <x:v>46006</x:v>
      </x:c>
      <x:c r="G1211" s="268"/>
      <x:c r="H1211" s="286"/>
      <x:c r="I1211" s="850"/>
      <x:c r="J1211" s="844"/>
      <x:c r="K1211" s="845"/>
      <x:c r="L1211" s="275">
        <x:v>0</x:v>
      </x:c>
      <x:c r="M1211" s="251" t="s">
        <x:v>407</x:v>
      </x:c>
      <x:c r="N1211" s="251" t="s">
        <x:v>22</x:v>
      </x:c>
      <x:c r="O1211" s="251" t="s">
        <x:v>22</x:v>
      </x:c>
      <x:c r="P1211" s="251" t="s">
        <x:v>22</x:v>
      </x:c>
      <x:c r="Q1211" s="251" t="s">
        <x:v>22</x:v>
      </x:c>
      <x:c r="R1211" s="251" t="s">
        <x:v>22</x:v>
      </x:c>
      <x:c r="S1211" s="251" t="s">
        <x:v>22</x:v>
      </x:c>
      <x:c r="T1211" s="251" t="s">
        <x:v>22</x:v>
      </x:c>
      <x:c r="U1211" s="251" t="s">
        <x:v>22</x:v>
      </x:c>
      <x:c r="V1211" s="251" t="s">
        <x:v>99</x:v>
      </x:c>
      <x:c r="W1211" s="251"/>
    </x:row>
    <x:row r="1212" spans="1:248" s="198" customFormat="1" ht="41.25" customHeight="1" x14ac:dyDescent="0.2">
      <x:c r="A1212" s="616" t="s">
        <x:v>4179</x:v>
      </x:c>
      <x:c r="B1212" s="616" t="s">
        <x:v>4219</x:v>
      </x:c>
      <x:c r="C1212" s="616" t="s">
        <x:v>140</x:v>
      </x:c>
      <x:c r="D1212" s="616" t="s">
        <x:v>4218</x:v>
      </x:c>
      <x:c r="E1212" s="460">
        <x:v>45768</x:v>
      </x:c>
      <x:c r="F1212" s="268">
        <x:v>45823</x:v>
      </x:c>
      <x:c r="G1212" s="268"/>
      <x:c r="H1212" s="286"/>
      <x:c r="I1212" s="850"/>
      <x:c r="J1212" s="844"/>
      <x:c r="K1212" s="845"/>
      <x:c r="L1212" s="275">
        <x:v>0</x:v>
      </x:c>
      <x:c r="M1212" s="251" t="s">
        <x:v>407</x:v>
      </x:c>
      <x:c r="N1212" s="251" t="s">
        <x:v>22</x:v>
      </x:c>
      <x:c r="O1212" s="251" t="s">
        <x:v>22</x:v>
      </x:c>
      <x:c r="P1212" s="251" t="s">
        <x:v>22</x:v>
      </x:c>
      <x:c r="Q1212" s="251" t="s">
        <x:v>22</x:v>
      </x:c>
      <x:c r="R1212" s="251" t="s">
        <x:v>22</x:v>
      </x:c>
      <x:c r="S1212" s="251" t="s">
        <x:v>22</x:v>
      </x:c>
      <x:c r="T1212" s="251" t="s">
        <x:v>22</x:v>
      </x:c>
      <x:c r="U1212" s="251" t="s">
        <x:v>22</x:v>
      </x:c>
      <x:c r="V1212" s="251" t="s">
        <x:v>99</x:v>
      </x:c>
      <x:c r="W1212" s="251"/>
    </x:row>
    <x:row r="1213" spans="1:248" s="198" customFormat="1" ht="41.25" customHeight="1" x14ac:dyDescent="0.2">
      <x:c r="A1213" s="851" t="s">
        <x:v>4376</x:v>
      </x:c>
      <x:c r="B1213" s="853" t="s">
        <x:v>4453</x:v>
      </x:c>
      <x:c r="C1213" s="853" t="s">
        <x:v>4354</x:v>
      </x:c>
      <x:c r="D1213" s="852" t="s">
        <x:v>4360</x:v>
      </x:c>
      <x:c r="E1213" s="268">
        <x:v>45915</x:v>
      </x:c>
      <x:c r="F1213" s="268">
        <x:v>46006</x:v>
      </x:c>
      <x:c r="G1213" s="854"/>
      <x:c r="H1213" s="855"/>
      <x:c r="I1213" s="513"/>
      <x:c r="J1213" s="856"/>
      <x:c r="K1213" s="857"/>
      <x:c r="L1213" s="858">
        <x:v>0</x:v>
      </x:c>
      <x:c r="M1213" s="852" t="s">
        <x:v>22</x:v>
      </x:c>
      <x:c r="N1213" s="852" t="s">
        <x:v>407</x:v>
      </x:c>
      <x:c r="O1213" s="251" t="s">
        <x:v>22</x:v>
      </x:c>
      <x:c r="P1213" s="251" t="s">
        <x:v>22</x:v>
      </x:c>
      <x:c r="Q1213" s="251" t="s">
        <x:v>22</x:v>
      </x:c>
      <x:c r="R1213" s="251" t="s">
        <x:v>22</x:v>
      </x:c>
      <x:c r="S1213" s="251" t="s">
        <x:v>22</x:v>
      </x:c>
      <x:c r="T1213" s="251" t="s">
        <x:v>22</x:v>
      </x:c>
      <x:c r="U1213" s="251" t="s">
        <x:v>22</x:v>
      </x:c>
      <x:c r="V1213" s="251" t="s">
        <x:v>99</x:v>
      </x:c>
      <x:c r="W1213" s="859"/>
    </x:row>
    <x:row r="1214" spans="1:248" s="198" customFormat="1" ht="41.25" customHeight="1" x14ac:dyDescent="0.2">
      <x:c r="A1214" s="851" t="s">
        <x:v>4328</x:v>
      </x:c>
      <x:c r="B1214" s="852" t="s">
        <x:v>4300</x:v>
      </x:c>
      <x:c r="C1214" s="853" t="s">
        <x:v>25</x:v>
      </x:c>
      <x:c r="D1214" s="852" t="s">
        <x:v>4361</x:v>
      </x:c>
      <x:c r="E1214" s="86">
        <x:v>46027</x:v>
      </x:c>
      <x:c r="F1214" s="268">
        <x:v>46157</x:v>
      </x:c>
      <x:c r="G1214" s="854"/>
      <x:c r="H1214" s="855"/>
      <x:c r="I1214" s="513"/>
      <x:c r="J1214" s="856"/>
      <x:c r="K1214" s="857"/>
      <x:c r="L1214" s="858"/>
      <x:c r="M1214" s="852" t="s">
        <x:v>407</x:v>
      </x:c>
      <x:c r="N1214" s="852" t="s">
        <x:v>22</x:v>
      </x:c>
      <x:c r="O1214" s="251" t="s">
        <x:v>22</x:v>
      </x:c>
      <x:c r="P1214" s="251" t="s">
        <x:v>22</x:v>
      </x:c>
      <x:c r="Q1214" s="251" t="s">
        <x:v>22</x:v>
      </x:c>
      <x:c r="R1214" s="251" t="s">
        <x:v>22</x:v>
      </x:c>
      <x:c r="S1214" s="251" t="s">
        <x:v>22</x:v>
      </x:c>
      <x:c r="T1214" s="251" t="s">
        <x:v>22</x:v>
      </x:c>
      <x:c r="U1214" s="251" t="s">
        <x:v>22</x:v>
      </x:c>
      <x:c r="V1214" s="251" t="s">
        <x:v>99</x:v>
      </x:c>
      <x:c r="W1214" s="859"/>
    </x:row>
    <x:row r="1215" spans="1:248" s="198" customFormat="1" ht="41.25" customHeight="1" x14ac:dyDescent="0.2">
      <x:c r="A1215" s="209" t="s">
        <x:v>4327</x:v>
      </x:c>
      <x:c r="B1215" s="852" t="s">
        <x:v>4337</x:v>
      </x:c>
      <x:c r="C1215" s="853" t="s">
        <x:v>4355</x:v>
      </x:c>
      <x:c r="D1215" s="852" t="s">
        <x:v>4362</x:v>
      </x:c>
      <x:c r="E1215" s="268">
        <x:v>45839</x:v>
      </x:c>
      <x:c r="F1215" s="268">
        <x:v>45974</x:v>
      </x:c>
      <x:c r="G1215" s="854"/>
      <x:c r="H1215" s="855"/>
      <x:c r="I1215" s="513"/>
      <x:c r="J1215" s="856"/>
      <x:c r="K1215" s="857"/>
      <x:c r="L1215" s="858"/>
      <x:c r="M1215" s="852" t="s">
        <x:v>407</x:v>
      </x:c>
      <x:c r="N1215" s="852" t="s">
        <x:v>22</x:v>
      </x:c>
      <x:c r="O1215" s="251" t="s">
        <x:v>22</x:v>
      </x:c>
      <x:c r="P1215" s="251" t="s">
        <x:v>22</x:v>
      </x:c>
      <x:c r="Q1215" s="251" t="s">
        <x:v>22</x:v>
      </x:c>
      <x:c r="R1215" s="251" t="s">
        <x:v>22</x:v>
      </x:c>
      <x:c r="S1215" s="251" t="s">
        <x:v>22</x:v>
      </x:c>
      <x:c r="T1215" s="251" t="s">
        <x:v>22</x:v>
      </x:c>
      <x:c r="U1215" s="251" t="s">
        <x:v>22</x:v>
      </x:c>
      <x:c r="V1215" s="251" t="s">
        <x:v>99</x:v>
      </x:c>
      <x:c r="W1215" s="859"/>
    </x:row>
    <x:row r="1216" spans="1:248" s="198" customFormat="1" ht="41.25" customHeight="1" x14ac:dyDescent="0.2">
      <x:c r="A1216" s="209" t="s">
        <x:v>4291</x:v>
      </x:c>
      <x:c r="B1216" s="860" t="s">
        <x:v>4448</x:v>
      </x:c>
      <x:c r="C1216" s="860" t="s">
        <x:v>25</x:v>
      </x:c>
      <x:c r="D1216" s="860" t="s">
        <x:v>4449</x:v>
      </x:c>
      <x:c r="E1216" s="444">
        <x:v>45749</x:v>
      </x:c>
      <x:c r="F1216" s="268">
        <x:v>45992</x:v>
      </x:c>
      <x:c r="G1216" s="854"/>
      <x:c r="H1216" s="855"/>
      <x:c r="I1216" s="513"/>
      <x:c r="J1216" s="856"/>
      <x:c r="K1216" s="857"/>
      <x:c r="L1216" s="858"/>
      <x:c r="M1216" s="852" t="s">
        <x:v>407</x:v>
      </x:c>
      <x:c r="N1216" s="852" t="s">
        <x:v>22</x:v>
      </x:c>
      <x:c r="O1216" s="251" t="s">
        <x:v>22</x:v>
      </x:c>
      <x:c r="P1216" s="251" t="s">
        <x:v>22</x:v>
      </x:c>
      <x:c r="Q1216" s="251" t="s">
        <x:v>22</x:v>
      </x:c>
      <x:c r="R1216" s="251" t="s">
        <x:v>22</x:v>
      </x:c>
      <x:c r="S1216" s="251" t="s">
        <x:v>22</x:v>
      </x:c>
      <x:c r="T1216" s="251" t="s">
        <x:v>22</x:v>
      </x:c>
      <x:c r="U1216" s="251" t="s">
        <x:v>22</x:v>
      </x:c>
      <x:c r="V1216" s="251" t="s">
        <x:v>99</x:v>
      </x:c>
      <x:c r="W1216" s="859"/>
    </x:row>
    <x:row r="1217" spans="1:23" s="198" customFormat="1" ht="41.25" customHeight="1" x14ac:dyDescent="0.2">
      <x:c r="A1217" s="209" t="s">
        <x:v>4292</x:v>
      </x:c>
      <x:c r="B1217" s="852" t="s">
        <x:v>4338</x:v>
      </x:c>
      <x:c r="C1217" s="853" t="s">
        <x:v>75</x:v>
      </x:c>
      <x:c r="D1217" s="852" t="s">
        <x:v>4363</x:v>
      </x:c>
      <x:c r="E1217" s="268">
        <x:v>45731</x:v>
      </x:c>
      <x:c r="F1217" s="268">
        <x:v>45808</x:v>
      </x:c>
      <x:c r="G1217" s="854"/>
      <x:c r="H1217" s="855"/>
      <x:c r="I1217" s="513"/>
      <x:c r="J1217" s="856"/>
      <x:c r="K1217" s="857"/>
      <x:c r="L1217" s="858"/>
      <x:c r="M1217" s="852" t="s">
        <x:v>407</x:v>
      </x:c>
      <x:c r="N1217" s="852" t="s">
        <x:v>22</x:v>
      </x:c>
      <x:c r="O1217" s="251" t="s">
        <x:v>22</x:v>
      </x:c>
      <x:c r="P1217" s="251" t="s">
        <x:v>22</x:v>
      </x:c>
      <x:c r="Q1217" s="251" t="s">
        <x:v>22</x:v>
      </x:c>
      <x:c r="R1217" s="251" t="s">
        <x:v>22</x:v>
      </x:c>
      <x:c r="S1217" s="251" t="s">
        <x:v>22</x:v>
      </x:c>
      <x:c r="T1217" s="251" t="s">
        <x:v>22</x:v>
      </x:c>
      <x:c r="U1217" s="251" t="s">
        <x:v>22</x:v>
      </x:c>
      <x:c r="V1217" s="251" t="s">
        <x:v>99</x:v>
      </x:c>
      <x:c r="W1217" s="859"/>
    </x:row>
    <x:row r="1218" spans="1:23" s="198" customFormat="1" ht="41.25" customHeight="1" x14ac:dyDescent="0.2">
      <x:c r="A1218" s="209" t="s">
        <x:v>4293</x:v>
      </x:c>
      <x:c r="B1218" s="852" t="s">
        <x:v>4339</x:v>
      </x:c>
      <x:c r="C1218" s="853" t="s">
        <x:v>2232</x:v>
      </x:c>
      <x:c r="D1218" s="852" t="s">
        <x:v>4339</x:v>
      </x:c>
      <x:c r="E1218" s="268">
        <x:v>45731</x:v>
      </x:c>
      <x:c r="F1218" s="268">
        <x:v>45808</x:v>
      </x:c>
      <x:c r="G1218" s="854"/>
      <x:c r="H1218" s="855"/>
      <x:c r="I1218" s="513"/>
      <x:c r="J1218" s="856"/>
      <x:c r="K1218" s="857"/>
      <x:c r="L1218" s="858"/>
      <x:c r="M1218" s="852" t="s">
        <x:v>407</x:v>
      </x:c>
      <x:c r="N1218" s="852" t="s">
        <x:v>22</x:v>
      </x:c>
      <x:c r="O1218" s="251" t="s">
        <x:v>22</x:v>
      </x:c>
      <x:c r="P1218" s="251" t="s">
        <x:v>22</x:v>
      </x:c>
      <x:c r="Q1218" s="251" t="s">
        <x:v>22</x:v>
      </x:c>
      <x:c r="R1218" s="251" t="s">
        <x:v>22</x:v>
      </x:c>
      <x:c r="S1218" s="251" t="s">
        <x:v>22</x:v>
      </x:c>
      <x:c r="T1218" s="251" t="s">
        <x:v>22</x:v>
      </x:c>
      <x:c r="U1218" s="251" t="s">
        <x:v>22</x:v>
      </x:c>
      <x:c r="V1218" s="251" t="s">
        <x:v>99</x:v>
      </x:c>
      <x:c r="W1218" s="859"/>
    </x:row>
    <x:row r="1219" spans="1:23" s="198" customFormat="1" ht="41.25" customHeight="1" x14ac:dyDescent="0.2">
      <x:c r="A1219" s="209" t="s">
        <x:v>4294</x:v>
      </x:c>
      <x:c r="B1219" s="852" t="s">
        <x:v>4340</x:v>
      </x:c>
      <x:c r="C1219" s="853" t="s">
        <x:v>75</x:v>
      </x:c>
      <x:c r="D1219" s="852" t="s">
        <x:v>4364</x:v>
      </x:c>
      <x:c r="E1219" s="268">
        <x:v>45731</x:v>
      </x:c>
      <x:c r="F1219" s="268">
        <x:v>45808</x:v>
      </x:c>
      <x:c r="G1219" s="854"/>
      <x:c r="H1219" s="855"/>
      <x:c r="I1219" s="513"/>
      <x:c r="J1219" s="856"/>
      <x:c r="K1219" s="857"/>
      <x:c r="L1219" s="858"/>
      <x:c r="M1219" s="852" t="s">
        <x:v>407</x:v>
      </x:c>
      <x:c r="N1219" s="852" t="s">
        <x:v>22</x:v>
      </x:c>
      <x:c r="O1219" s="251" t="s">
        <x:v>22</x:v>
      </x:c>
      <x:c r="P1219" s="251" t="s">
        <x:v>22</x:v>
      </x:c>
      <x:c r="Q1219" s="251" t="s">
        <x:v>22</x:v>
      </x:c>
      <x:c r="R1219" s="251" t="s">
        <x:v>22</x:v>
      </x:c>
      <x:c r="S1219" s="251" t="s">
        <x:v>22</x:v>
      </x:c>
      <x:c r="T1219" s="251" t="s">
        <x:v>22</x:v>
      </x:c>
      <x:c r="U1219" s="251" t="s">
        <x:v>22</x:v>
      </x:c>
      <x:c r="V1219" s="251" t="s">
        <x:v>99</x:v>
      </x:c>
      <x:c r="W1219" s="859"/>
    </x:row>
    <x:row r="1220" spans="1:23" s="198" customFormat="1" ht="41.25" customHeight="1" x14ac:dyDescent="0.2">
      <x:c r="A1220" s="852" t="s">
        <x:v>4329</x:v>
      </x:c>
      <x:c r="B1220" s="852" t="s">
        <x:v>4301</x:v>
      </x:c>
      <x:c r="C1220" s="853" t="s">
        <x:v>552</x:v>
      </x:c>
      <x:c r="D1220" s="852" t="s">
        <x:v>4365</x:v>
      </x:c>
      <x:c r="E1220" s="268">
        <x:v>45869</x:v>
      </x:c>
      <x:c r="F1220" s="268">
        <x:v>46006</x:v>
      </x:c>
      <x:c r="G1220" s="854"/>
      <x:c r="H1220" s="855"/>
      <x:c r="I1220" s="513"/>
      <x:c r="J1220" s="856"/>
      <x:c r="K1220" s="857"/>
      <x:c r="L1220" s="858"/>
      <x:c r="M1220" s="852" t="s">
        <x:v>2090</x:v>
      </x:c>
      <x:c r="N1220" s="852" t="s">
        <x:v>22</x:v>
      </x:c>
      <x:c r="O1220" s="251" t="s">
        <x:v>22</x:v>
      </x:c>
      <x:c r="P1220" s="251" t="s">
        <x:v>22</x:v>
      </x:c>
      <x:c r="Q1220" s="251" t="s">
        <x:v>22</x:v>
      </x:c>
      <x:c r="R1220" s="251" t="s">
        <x:v>22</x:v>
      </x:c>
      <x:c r="S1220" s="251" t="s">
        <x:v>22</x:v>
      </x:c>
      <x:c r="T1220" s="251" t="s">
        <x:v>22</x:v>
      </x:c>
      <x:c r="U1220" s="251" t="s">
        <x:v>22</x:v>
      </x:c>
      <x:c r="V1220" s="251" t="s">
        <x:v>99</x:v>
      </x:c>
      <x:c r="W1220" s="859"/>
    </x:row>
    <x:row r="1221" spans="1:23" s="198" customFormat="1" ht="41.25" customHeight="1" x14ac:dyDescent="0.2">
      <x:c r="A1221" s="852" t="s">
        <x:v>4330</x:v>
      </x:c>
      <x:c r="B1221" s="852" t="s">
        <x:v>4341</x:v>
      </x:c>
      <x:c r="C1221" s="853" t="s">
        <x:v>1267</x:v>
      </x:c>
      <x:c r="D1221" s="852" t="s">
        <x:v>4366</x:v>
      </x:c>
      <x:c r="E1221" s="268">
        <x:v>45965</x:v>
      </x:c>
      <x:c r="F1221" s="268">
        <x:v>46006</x:v>
      </x:c>
      <x:c r="G1221" s="128"/>
      <x:c r="H1221" s="855"/>
      <x:c r="I1221" s="513"/>
      <x:c r="J1221" s="142"/>
      <x:c r="K1221" s="857"/>
      <x:c r="L1221" s="858">
        <x:v>0</x:v>
      </x:c>
      <x:c r="M1221" s="852" t="s">
        <x:v>2090</x:v>
      </x:c>
      <x:c r="N1221" s="852" t="s">
        <x:v>22</x:v>
      </x:c>
      <x:c r="O1221" s="251" t="s">
        <x:v>22</x:v>
      </x:c>
      <x:c r="P1221" s="251" t="s">
        <x:v>22</x:v>
      </x:c>
      <x:c r="Q1221" s="251" t="s">
        <x:v>22</x:v>
      </x:c>
      <x:c r="R1221" s="251" t="s">
        <x:v>22</x:v>
      </x:c>
      <x:c r="S1221" s="251" t="s">
        <x:v>22</x:v>
      </x:c>
      <x:c r="T1221" s="251" t="s">
        <x:v>22</x:v>
      </x:c>
      <x:c r="U1221" s="251" t="s">
        <x:v>22</x:v>
      </x:c>
      <x:c r="V1221" s="251" t="s">
        <x:v>99</x:v>
      </x:c>
      <x:c r="W1221" s="859"/>
    </x:row>
    <x:row r="1222" spans="1:23" s="198" customFormat="1" ht="41.25" customHeight="1" x14ac:dyDescent="0.2">
      <x:c r="A1222" s="852" t="s">
        <x:v>4331</x:v>
      </x:c>
      <x:c r="B1222" s="852" t="s">
        <x:v>4342</x:v>
      </x:c>
      <x:c r="C1222" s="853" t="s">
        <x:v>141</x:v>
      </x:c>
      <x:c r="D1222" s="852" t="s">
        <x:v>4367</x:v>
      </x:c>
      <x:c r="E1222" s="268">
        <x:v>45838</x:v>
      </x:c>
      <x:c r="F1222" s="268">
        <x:v>46157</x:v>
      </x:c>
      <x:c r="G1222" s="854"/>
      <x:c r="H1222" s="855"/>
      <x:c r="I1222" s="513"/>
      <x:c r="J1222" s="856"/>
      <x:c r="K1222" s="857"/>
      <x:c r="L1222" s="858"/>
      <x:c r="M1222" s="852" t="s">
        <x:v>407</x:v>
      </x:c>
      <x:c r="N1222" s="852" t="s">
        <x:v>2090</x:v>
      </x:c>
      <x:c r="O1222" s="251" t="s">
        <x:v>22</x:v>
      </x:c>
      <x:c r="P1222" s="251" t="s">
        <x:v>22</x:v>
      </x:c>
      <x:c r="Q1222" s="251" t="s">
        <x:v>22</x:v>
      </x:c>
      <x:c r="R1222" s="251" t="s">
        <x:v>22</x:v>
      </x:c>
      <x:c r="S1222" s="251" t="s">
        <x:v>22</x:v>
      </x:c>
      <x:c r="T1222" s="251" t="s">
        <x:v>22</x:v>
      </x:c>
      <x:c r="U1222" s="251" t="s">
        <x:v>22</x:v>
      </x:c>
      <x:c r="V1222" s="251" t="s">
        <x:v>99</x:v>
      </x:c>
      <x:c r="W1222" s="859"/>
    </x:row>
    <x:row r="1223" spans="1:23" s="198" customFormat="1" ht="41.25" customHeight="1" x14ac:dyDescent="0.2">
      <x:c r="A1223" s="209" t="s">
        <x:v>4295</x:v>
      </x:c>
      <x:c r="B1223" s="852" t="s">
        <x:v>4343</x:v>
      </x:c>
      <x:c r="C1223" s="853" t="s">
        <x:v>85</x:v>
      </x:c>
      <x:c r="D1223" s="852" t="s">
        <x:v>4368</x:v>
      </x:c>
      <x:c r="E1223" s="268">
        <x:v>45853</x:v>
      </x:c>
      <x:c r="F1223" s="268">
        <x:v>46006</x:v>
      </x:c>
      <x:c r="G1223" s="854"/>
      <x:c r="H1223" s="855"/>
      <x:c r="I1223" s="513"/>
      <x:c r="J1223" s="856"/>
      <x:c r="K1223" s="857"/>
      <x:c r="L1223" s="858"/>
      <x:c r="M1223" s="852" t="s">
        <x:v>22</x:v>
      </x:c>
      <x:c r="N1223" s="852" t="s">
        <x:v>407</x:v>
      </x:c>
      <x:c r="O1223" s="251" t="s">
        <x:v>22</x:v>
      </x:c>
      <x:c r="P1223" s="251" t="s">
        <x:v>22</x:v>
      </x:c>
      <x:c r="Q1223" s="251" t="s">
        <x:v>22</x:v>
      </x:c>
      <x:c r="R1223" s="251" t="s">
        <x:v>22</x:v>
      </x:c>
      <x:c r="S1223" s="251" t="s">
        <x:v>22</x:v>
      </x:c>
      <x:c r="T1223" s="251" t="s">
        <x:v>22</x:v>
      </x:c>
      <x:c r="U1223" s="251" t="s">
        <x:v>22</x:v>
      </x:c>
      <x:c r="V1223" s="251" t="s">
        <x:v>99</x:v>
      </x:c>
      <x:c r="W1223" s="859"/>
    </x:row>
    <x:row r="1224" spans="1:23" s="198" customFormat="1" ht="41.25" customHeight="1" x14ac:dyDescent="0.2">
      <x:c r="A1224" s="209" t="s">
        <x:v>4296</x:v>
      </x:c>
      <x:c r="B1224" s="852" t="s">
        <x:v>4344</x:v>
      </x:c>
      <x:c r="C1224" s="853" t="s">
        <x:v>265</x:v>
      </x:c>
      <x:c r="D1224" s="852" t="s">
        <x:v>4369</x:v>
      </x:c>
      <x:c r="E1224" s="444">
        <x:v>45887</x:v>
      </x:c>
      <x:c r="F1224" s="268">
        <x:v>46006</x:v>
      </x:c>
      <x:c r="G1224" s="854"/>
      <x:c r="H1224" s="855"/>
      <x:c r="I1224" s="513"/>
      <x:c r="J1224" s="856"/>
      <x:c r="K1224" s="857"/>
      <x:c r="L1224" s="858"/>
      <x:c r="M1224" s="852" t="s">
        <x:v>407</x:v>
      </x:c>
      <x:c r="N1224" s="852" t="s">
        <x:v>22</x:v>
      </x:c>
      <x:c r="O1224" s="251" t="s">
        <x:v>22</x:v>
      </x:c>
      <x:c r="P1224" s="251" t="s">
        <x:v>22</x:v>
      </x:c>
      <x:c r="Q1224" s="251" t="s">
        <x:v>22</x:v>
      </x:c>
      <x:c r="R1224" s="251" t="s">
        <x:v>22</x:v>
      </x:c>
      <x:c r="S1224" s="251" t="s">
        <x:v>22</x:v>
      </x:c>
      <x:c r="T1224" s="251" t="s">
        <x:v>22</x:v>
      </x:c>
      <x:c r="U1224" s="251" t="s">
        <x:v>22</x:v>
      </x:c>
      <x:c r="V1224" s="251" t="s">
        <x:v>99</x:v>
      </x:c>
      <x:c r="W1224" s="859"/>
    </x:row>
    <x:row r="1225" spans="1:23" s="198" customFormat="1" ht="41.25" customHeight="1" x14ac:dyDescent="0.2">
      <x:c r="A1225" s="852" t="s">
        <x:v>4457</x:v>
      </x:c>
      <x:c r="B1225" s="852" t="s">
        <x:v>4345</x:v>
      </x:c>
      <x:c r="C1225" s="853" t="s">
        <x:v>48</x:v>
      </x:c>
      <x:c r="D1225" s="852" t="s">
        <x:v>4370</x:v>
      </x:c>
      <x:c r="E1225" s="268">
        <x:v>45810</x:v>
      </x:c>
      <x:c r="F1225" s="268">
        <x:v>46006</x:v>
      </x:c>
      <x:c r="G1225" s="854"/>
      <x:c r="H1225" s="855"/>
      <x:c r="I1225" s="513"/>
      <x:c r="J1225" s="856"/>
      <x:c r="K1225" s="857"/>
      <x:c r="L1225" s="858"/>
      <x:c r="M1225" s="852" t="s">
        <x:v>22</x:v>
      </x:c>
      <x:c r="N1225" s="852" t="s">
        <x:v>407</x:v>
      </x:c>
      <x:c r="O1225" s="251" t="s">
        <x:v>22</x:v>
      </x:c>
      <x:c r="P1225" s="251" t="s">
        <x:v>22</x:v>
      </x:c>
      <x:c r="Q1225" s="251" t="s">
        <x:v>22</x:v>
      </x:c>
      <x:c r="R1225" s="251" t="s">
        <x:v>22</x:v>
      </x:c>
      <x:c r="S1225" s="251" t="s">
        <x:v>22</x:v>
      </x:c>
      <x:c r="T1225" s="251" t="s">
        <x:v>22</x:v>
      </x:c>
      <x:c r="U1225" s="251" t="s">
        <x:v>22</x:v>
      </x:c>
      <x:c r="V1225" s="251" t="s">
        <x:v>99</x:v>
      </x:c>
      <x:c r="W1225" s="859"/>
    </x:row>
    <x:row r="1226" spans="1:23" s="198" customFormat="1" ht="41.25" customHeight="1" x14ac:dyDescent="0.2">
      <x:c r="A1226" s="852" t="s">
        <x:v>4458</x:v>
      </x:c>
      <x:c r="B1226" s="852" t="s">
        <x:v>4346</x:v>
      </x:c>
      <x:c r="C1226" s="853" t="s">
        <x:v>4356</x:v>
      </x:c>
      <x:c r="D1226" s="852" t="s">
        <x:v>3835</x:v>
      </x:c>
      <x:c r="E1226" s="444">
        <x:v>45778</x:v>
      </x:c>
      <x:c r="F1226" s="268">
        <x:v>46006</x:v>
      </x:c>
      <x:c r="G1226" s="854"/>
      <x:c r="H1226" s="855"/>
      <x:c r="I1226" s="513"/>
      <x:c r="J1226" s="856"/>
      <x:c r="K1226" s="857"/>
      <x:c r="L1226" s="858"/>
      <x:c r="M1226" s="852" t="s">
        <x:v>407</x:v>
      </x:c>
      <x:c r="N1226" s="852" t="s">
        <x:v>22</x:v>
      </x:c>
      <x:c r="O1226" s="251" t="s">
        <x:v>22</x:v>
      </x:c>
      <x:c r="P1226" s="251" t="s">
        <x:v>22</x:v>
      </x:c>
      <x:c r="Q1226" s="251" t="s">
        <x:v>22</x:v>
      </x:c>
      <x:c r="R1226" s="251" t="s">
        <x:v>22</x:v>
      </x:c>
      <x:c r="S1226" s="251" t="s">
        <x:v>22</x:v>
      </x:c>
      <x:c r="T1226" s="251" t="s">
        <x:v>22</x:v>
      </x:c>
      <x:c r="U1226" s="251" t="s">
        <x:v>22</x:v>
      </x:c>
      <x:c r="V1226" s="251" t="s">
        <x:v>99</x:v>
      </x:c>
      <x:c r="W1226" s="859"/>
    </x:row>
    <x:row r="1227" spans="1:23" s="198" customFormat="1" ht="41.25" customHeight="1" x14ac:dyDescent="0.2">
      <x:c r="A1227" s="852" t="s">
        <x:v>4459</x:v>
      </x:c>
      <x:c r="B1227" s="852" t="s">
        <x:v>4347</x:v>
      </x:c>
      <x:c r="C1227" s="853" t="s">
        <x:v>3940</x:v>
      </x:c>
      <x:c r="D1227" s="852" t="s">
        <x:v>3973</x:v>
      </x:c>
      <x:c r="E1227" s="268">
        <x:v>45845</x:v>
      </x:c>
      <x:c r="F1227" s="303">
        <x:v>46157</x:v>
      </x:c>
      <x:c r="G1227" s="854"/>
      <x:c r="H1227" s="855"/>
      <x:c r="I1227" s="513"/>
      <x:c r="J1227" s="856"/>
      <x:c r="K1227" s="857"/>
      <x:c r="L1227" s="858"/>
      <x:c r="M1227" s="852" t="s">
        <x:v>22</x:v>
      </x:c>
      <x:c r="N1227" s="852" t="s">
        <x:v>407</x:v>
      </x:c>
      <x:c r="O1227" s="251" t="s">
        <x:v>22</x:v>
      </x:c>
      <x:c r="P1227" s="251" t="s">
        <x:v>22</x:v>
      </x:c>
      <x:c r="Q1227" s="251" t="s">
        <x:v>22</x:v>
      </x:c>
      <x:c r="R1227" s="251" t="s">
        <x:v>22</x:v>
      </x:c>
      <x:c r="S1227" s="251" t="s">
        <x:v>22</x:v>
      </x:c>
      <x:c r="T1227" s="251" t="s">
        <x:v>22</x:v>
      </x:c>
      <x:c r="U1227" s="251" t="s">
        <x:v>22</x:v>
      </x:c>
      <x:c r="V1227" s="251" t="s">
        <x:v>99</x:v>
      </x:c>
      <x:c r="W1227" s="859"/>
    </x:row>
    <x:row r="1228" spans="1:23" s="198" customFormat="1" ht="41.25" customHeight="1" x14ac:dyDescent="0.2">
      <x:c r="A1228" s="209" t="s">
        <x:v>4297</x:v>
      </x:c>
      <x:c r="B1228" s="852" t="s">
        <x:v>4348</x:v>
      </x:c>
      <x:c r="C1228" s="853" t="s">
        <x:v>75</x:v>
      </x:c>
      <x:c r="D1228" s="852" t="s">
        <x:v>4371</x:v>
      </x:c>
      <x:c r="E1228" s="268">
        <x:v>45839</x:v>
      </x:c>
      <x:c r="F1228" s="268">
        <x:v>46006</x:v>
      </x:c>
      <x:c r="G1228" s="854"/>
      <x:c r="H1228" s="855"/>
      <x:c r="I1228" s="513"/>
      <x:c r="J1228" s="856"/>
      <x:c r="K1228" s="857"/>
      <x:c r="L1228" s="858"/>
      <x:c r="M1228" s="852" t="s">
        <x:v>407</x:v>
      </x:c>
      <x:c r="N1228" s="852" t="s">
        <x:v>22</x:v>
      </x:c>
      <x:c r="O1228" s="251" t="s">
        <x:v>22</x:v>
      </x:c>
      <x:c r="P1228" s="251" t="s">
        <x:v>22</x:v>
      </x:c>
      <x:c r="Q1228" s="251" t="s">
        <x:v>22</x:v>
      </x:c>
      <x:c r="R1228" s="251" t="s">
        <x:v>22</x:v>
      </x:c>
      <x:c r="S1228" s="251" t="s">
        <x:v>22</x:v>
      </x:c>
      <x:c r="T1228" s="251" t="s">
        <x:v>22</x:v>
      </x:c>
      <x:c r="U1228" s="251" t="s">
        <x:v>22</x:v>
      </x:c>
      <x:c r="V1228" s="251" t="s">
        <x:v>99</x:v>
      </x:c>
      <x:c r="W1228" s="859"/>
    </x:row>
    <x:row r="1229" spans="1:23" s="198" customFormat="1" ht="41.25" customHeight="1" x14ac:dyDescent="0.2">
      <x:c r="A1229" s="209" t="s">
        <x:v>4332</x:v>
      </x:c>
      <x:c r="B1229" s="852" t="s">
        <x:v>4349</x:v>
      </x:c>
      <x:c r="C1229" s="853" t="s">
        <x:v>4357</x:v>
      </x:c>
      <x:c r="D1229" s="852" t="s">
        <x:v>4372</x:v>
      </x:c>
      <x:c r="E1229" s="268">
        <x:v>45839</x:v>
      </x:c>
      <x:c r="F1229" s="268">
        <x:v>46006</x:v>
      </x:c>
      <x:c r="G1229" s="854"/>
      <x:c r="H1229" s="855"/>
      <x:c r="I1229" s="513"/>
      <x:c r="J1229" s="856"/>
      <x:c r="K1229" s="857"/>
      <x:c r="L1229" s="858"/>
      <x:c r="M1229" s="852" t="s">
        <x:v>407</x:v>
      </x:c>
      <x:c r="N1229" s="852" t="s">
        <x:v>22</x:v>
      </x:c>
      <x:c r="O1229" s="251" t="s">
        <x:v>22</x:v>
      </x:c>
      <x:c r="P1229" s="251" t="s">
        <x:v>22</x:v>
      </x:c>
      <x:c r="Q1229" s="251" t="s">
        <x:v>22</x:v>
      </x:c>
      <x:c r="R1229" s="251" t="s">
        <x:v>22</x:v>
      </x:c>
      <x:c r="S1229" s="251" t="s">
        <x:v>22</x:v>
      </x:c>
      <x:c r="T1229" s="251" t="s">
        <x:v>22</x:v>
      </x:c>
      <x:c r="U1229" s="251" t="s">
        <x:v>22</x:v>
      </x:c>
      <x:c r="V1229" s="251" t="s">
        <x:v>99</x:v>
      </x:c>
      <x:c r="W1229" s="859"/>
    </x:row>
    <x:row r="1230" spans="1:23" s="198" customFormat="1" ht="41.25" customHeight="1" x14ac:dyDescent="0.2">
      <x:c r="A1230" s="209" t="s">
        <x:v>4333</x:v>
      </x:c>
      <x:c r="B1230" s="860" t="s">
        <x:v>4350</x:v>
      </x:c>
      <x:c r="C1230" s="860" t="s">
        <x:v>4454</x:v>
      </x:c>
      <x:c r="D1230" s="860" t="s">
        <x:v>4373</x:v>
      </x:c>
      <x:c r="E1230" s="444">
        <x:v>45839</x:v>
      </x:c>
      <x:c r="F1230" s="268">
        <x:v>46006</x:v>
      </x:c>
      <x:c r="G1230" s="854"/>
      <x:c r="H1230" s="855"/>
      <x:c r="I1230" s="513"/>
      <x:c r="J1230" s="856"/>
      <x:c r="K1230" s="857"/>
      <x:c r="L1230" s="858"/>
      <x:c r="M1230" s="852" t="s">
        <x:v>407</x:v>
      </x:c>
      <x:c r="N1230" s="852" t="s">
        <x:v>22</x:v>
      </x:c>
      <x:c r="O1230" s="251" t="s">
        <x:v>22</x:v>
      </x:c>
      <x:c r="P1230" s="251" t="s">
        <x:v>22</x:v>
      </x:c>
      <x:c r="Q1230" s="251" t="s">
        <x:v>22</x:v>
      </x:c>
      <x:c r="R1230" s="251" t="s">
        <x:v>22</x:v>
      </x:c>
      <x:c r="S1230" s="251" t="s">
        <x:v>22</x:v>
      </x:c>
      <x:c r="T1230" s="251" t="s">
        <x:v>22</x:v>
      </x:c>
      <x:c r="U1230" s="251" t="s">
        <x:v>22</x:v>
      </x:c>
      <x:c r="V1230" s="251" t="s">
        <x:v>99</x:v>
      </x:c>
      <x:c r="W1230" s="859"/>
    </x:row>
    <x:row r="1231" spans="1:23" s="198" customFormat="1" ht="41.25" customHeight="1" x14ac:dyDescent="0.2">
      <x:c r="A1231" s="852" t="s">
        <x:v>4334</x:v>
      </x:c>
      <x:c r="B1231" s="852" t="s">
        <x:v>4351</x:v>
      </x:c>
      <x:c r="C1231" s="853" t="s">
        <x:v>4358</x:v>
      </x:c>
      <x:c r="D1231" s="852" t="s">
        <x:v>4374</x:v>
      </x:c>
      <x:c r="E1231" s="460">
        <x:v>45730</x:v>
      </x:c>
      <x:c r="F1231" s="268">
        <x:v>46157</x:v>
      </x:c>
      <x:c r="G1231" s="854"/>
      <x:c r="H1231" s="855"/>
      <x:c r="I1231" s="513"/>
      <x:c r="J1231" s="856"/>
      <x:c r="K1231" s="857"/>
      <x:c r="L1231" s="858"/>
      <x:c r="M1231" s="852" t="s">
        <x:v>2090</x:v>
      </x:c>
      <x:c r="N1231" s="852" t="s">
        <x:v>22</x:v>
      </x:c>
      <x:c r="O1231" s="251" t="s">
        <x:v>22</x:v>
      </x:c>
      <x:c r="P1231" s="251" t="s">
        <x:v>22</x:v>
      </x:c>
      <x:c r="Q1231" s="251" t="s">
        <x:v>22</x:v>
      </x:c>
      <x:c r="R1231" s="251" t="s">
        <x:v>22</x:v>
      </x:c>
      <x:c r="S1231" s="251" t="s">
        <x:v>22</x:v>
      </x:c>
      <x:c r="T1231" s="251" t="s">
        <x:v>22</x:v>
      </x:c>
      <x:c r="U1231" s="251" t="s">
        <x:v>22</x:v>
      </x:c>
      <x:c r="V1231" s="251" t="s">
        <x:v>99</x:v>
      </x:c>
      <x:c r="W1231" s="859"/>
    </x:row>
    <x:row r="1232" spans="1:23" s="198" customFormat="1" ht="41.25" customHeight="1" x14ac:dyDescent="0.2">
      <x:c r="A1232" s="852" t="s">
        <x:v>4335</x:v>
      </x:c>
      <x:c r="B1232" s="852" t="s">
        <x:v>4302</x:v>
      </x:c>
      <x:c r="C1232" s="853" t="s">
        <x:v>4359</x:v>
      </x:c>
      <x:c r="D1232" s="852" t="s">
        <x:v>4450</x:v>
      </x:c>
      <x:c r="E1232" s="268">
        <x:v>45898</x:v>
      </x:c>
      <x:c r="F1232" s="268">
        <x:v>46006</x:v>
      </x:c>
      <x:c r="G1232" s="861"/>
      <x:c r="H1232" s="855"/>
      <x:c r="I1232" s="513"/>
      <x:c r="J1232" s="856"/>
      <x:c r="K1232" s="857"/>
      <x:c r="L1232" s="858"/>
      <x:c r="M1232" s="852" t="s">
        <x:v>407</x:v>
      </x:c>
      <x:c r="N1232" s="852" t="s">
        <x:v>22</x:v>
      </x:c>
      <x:c r="O1232" s="251" t="s">
        <x:v>22</x:v>
      </x:c>
      <x:c r="P1232" s="251" t="s">
        <x:v>22</x:v>
      </x:c>
      <x:c r="Q1232" s="251" t="s">
        <x:v>22</x:v>
      </x:c>
      <x:c r="R1232" s="251" t="s">
        <x:v>22</x:v>
      </x:c>
      <x:c r="S1232" s="251" t="s">
        <x:v>22</x:v>
      </x:c>
      <x:c r="T1232" s="251" t="s">
        <x:v>22</x:v>
      </x:c>
      <x:c r="U1232" s="251" t="s">
        <x:v>22</x:v>
      </x:c>
      <x:c r="V1232" s="251" t="s">
        <x:v>99</x:v>
      </x:c>
      <x:c r="W1232" s="859"/>
    </x:row>
    <x:row r="1233" spans="1:25" s="198" customFormat="1" ht="41.25" customHeight="1" x14ac:dyDescent="0.2">
      <x:c r="A1233" s="852" t="s">
        <x:v>4336</x:v>
      </x:c>
      <x:c r="B1233" s="852" t="s">
        <x:v>4378</x:v>
      </x:c>
      <x:c r="C1233" s="853" t="s">
        <x:v>84</x:v>
      </x:c>
      <x:c r="D1233" s="852" t="s">
        <x:v>4379</x:v>
      </x:c>
      <x:c r="E1233" s="268">
        <x:v>45915</x:v>
      </x:c>
      <x:c r="F1233" s="268">
        <x:v>46006</x:v>
      </x:c>
      <x:c r="G1233" s="854"/>
      <x:c r="H1233" s="855"/>
      <x:c r="I1233" s="513"/>
      <x:c r="J1233" s="856"/>
      <x:c r="K1233" s="857"/>
      <x:c r="L1233" s="858"/>
      <x:c r="M1233" s="852" t="s">
        <x:v>407</x:v>
      </x:c>
      <x:c r="N1233" s="852" t="s">
        <x:v>22</x:v>
      </x:c>
      <x:c r="O1233" s="251" t="s">
        <x:v>22</x:v>
      </x:c>
      <x:c r="P1233" s="251" t="s">
        <x:v>22</x:v>
      </x:c>
      <x:c r="Q1233" s="251" t="s">
        <x:v>22</x:v>
      </x:c>
      <x:c r="R1233" s="251" t="s">
        <x:v>22</x:v>
      </x:c>
      <x:c r="S1233" s="251" t="s">
        <x:v>22</x:v>
      </x:c>
      <x:c r="T1233" s="251" t="s">
        <x:v>22</x:v>
      </x:c>
      <x:c r="U1233" s="251" t="s">
        <x:v>22</x:v>
      </x:c>
      <x:c r="V1233" s="251" t="s">
        <x:v>99</x:v>
      </x:c>
      <x:c r="W1233" s="859"/>
    </x:row>
    <x:row r="1234" spans="1:25" s="198" customFormat="1" ht="41.25" customHeight="1" x14ac:dyDescent="0.2">
      <x:c r="A1234" s="209" t="s">
        <x:v>4298</x:v>
      </x:c>
      <x:c r="B1234" s="852" t="s">
        <x:v>4380</x:v>
      </x:c>
      <x:c r="C1234" s="853" t="s">
        <x:v>846</x:v>
      </x:c>
      <x:c r="D1234" s="852" t="s">
        <x:v>4381</x:v>
      </x:c>
      <x:c r="E1234" s="86">
        <x:v>45883</x:v>
      </x:c>
      <x:c r="F1234" s="268">
        <x:v>46022</x:v>
      </x:c>
      <x:c r="G1234" s="854"/>
      <x:c r="H1234" s="855"/>
      <x:c r="I1234" s="513"/>
      <x:c r="J1234" s="856"/>
      <x:c r="K1234" s="857"/>
      <x:c r="L1234" s="858"/>
      <x:c r="M1234" s="852" t="s">
        <x:v>407</x:v>
      </x:c>
      <x:c r="N1234" s="852" t="s">
        <x:v>22</x:v>
      </x:c>
      <x:c r="O1234" s="251" t="s">
        <x:v>22</x:v>
      </x:c>
      <x:c r="P1234" s="251" t="s">
        <x:v>22</x:v>
      </x:c>
      <x:c r="Q1234" s="251" t="s">
        <x:v>22</x:v>
      </x:c>
      <x:c r="R1234" s="251" t="s">
        <x:v>22</x:v>
      </x:c>
      <x:c r="S1234" s="251" t="s">
        <x:v>22</x:v>
      </x:c>
      <x:c r="T1234" s="251" t="s">
        <x:v>22</x:v>
      </x:c>
      <x:c r="U1234" s="251" t="s">
        <x:v>22</x:v>
      </x:c>
      <x:c r="V1234" s="251" t="s">
        <x:v>99</x:v>
      </x:c>
      <x:c r="W1234" s="859"/>
    </x:row>
    <x:row r="1235" spans="1:25" s="198" customFormat="1" ht="41.25" customHeight="1" x14ac:dyDescent="0.2">
      <x:c r="A1235" s="404" t="s">
        <x:v>4377</x:v>
      </x:c>
      <x:c r="B1235" s="507" t="s">
        <x:v>4352</x:v>
      </x:c>
      <x:c r="C1235" s="507" t="s">
        <x:v>40</x:v>
      </x:c>
      <x:c r="D1235" s="852" t="s">
        <x:v>3014</x:v>
      </x:c>
      <x:c r="E1235" s="268">
        <x:v>45915</x:v>
      </x:c>
      <x:c r="F1235" s="268">
        <x:v>46006</x:v>
      </x:c>
      <x:c r="G1235" s="854"/>
      <x:c r="H1235" s="855"/>
      <x:c r="I1235" s="513"/>
      <x:c r="J1235" s="856"/>
      <x:c r="K1235" s="857"/>
      <x:c r="L1235" s="858"/>
      <x:c r="M1235" s="852" t="s">
        <x:v>22</x:v>
      </x:c>
      <x:c r="N1235" s="852" t="s">
        <x:v>407</x:v>
      </x:c>
      <x:c r="O1235" s="251" t="s">
        <x:v>22</x:v>
      </x:c>
      <x:c r="P1235" s="251" t="s">
        <x:v>22</x:v>
      </x:c>
      <x:c r="Q1235" s="251" t="s">
        <x:v>22</x:v>
      </x:c>
      <x:c r="R1235" s="251" t="s">
        <x:v>22</x:v>
      </x:c>
      <x:c r="S1235" s="251" t="s">
        <x:v>22</x:v>
      </x:c>
      <x:c r="T1235" s="251" t="s">
        <x:v>22</x:v>
      </x:c>
      <x:c r="U1235" s="251" t="s">
        <x:v>22</x:v>
      </x:c>
      <x:c r="V1235" s="251" t="s">
        <x:v>99</x:v>
      </x:c>
      <x:c r="W1235" s="859"/>
    </x:row>
    <x:row r="1236" spans="1:25" s="198" customFormat="1" ht="41.25" customHeight="1" x14ac:dyDescent="0.2">
      <x:c r="A1236" s="452" t="s">
        <x:v>4299</x:v>
      </x:c>
      <x:c r="B1236" s="177" t="s">
        <x:v>4353</x:v>
      </x:c>
      <x:c r="C1236" s="507" t="s">
        <x:v>531</x:v>
      </x:c>
      <x:c r="D1236" s="852" t="s">
        <x:v>4375</x:v>
      </x:c>
      <x:c r="E1236" s="268">
        <x:v>45761</x:v>
      </x:c>
      <x:c r="F1236" s="268">
        <x:v>46006</x:v>
      </x:c>
      <x:c r="G1236" s="854"/>
      <x:c r="H1236" s="855"/>
      <x:c r="I1236" s="513"/>
      <x:c r="J1236" s="856"/>
      <x:c r="K1236" s="857"/>
      <x:c r="L1236" s="858"/>
      <x:c r="M1236" s="852" t="s">
        <x:v>407</x:v>
      </x:c>
      <x:c r="N1236" s="852" t="s">
        <x:v>22</x:v>
      </x:c>
      <x:c r="O1236" s="251" t="s">
        <x:v>22</x:v>
      </x:c>
      <x:c r="P1236" s="251" t="s">
        <x:v>22</x:v>
      </x:c>
      <x:c r="Q1236" s="251" t="s">
        <x:v>22</x:v>
      </x:c>
      <x:c r="R1236" s="251" t="s">
        <x:v>22</x:v>
      </x:c>
      <x:c r="S1236" s="251" t="s">
        <x:v>22</x:v>
      </x:c>
      <x:c r="T1236" s="251" t="s">
        <x:v>22</x:v>
      </x:c>
      <x:c r="U1236" s="251" t="s">
        <x:v>22</x:v>
      </x:c>
      <x:c r="V1236" s="251" t="s">
        <x:v>99</x:v>
      </x:c>
      <x:c r="W1236" s="859"/>
    </x:row>
    <x:row r="1237" spans="1:25" s="198" customFormat="1" ht="41.25" customHeight="1" x14ac:dyDescent="0.2">
      <x:c r="A1237" s="641" t="s">
        <x:v>4488</x:v>
      </x:c>
      <x:c r="B1237" s="545" t="s">
        <x:v>4556</x:v>
      </x:c>
      <x:c r="C1237" s="545" t="s">
        <x:v>4487</x:v>
      </x:c>
      <x:c r="D1237" s="862" t="s">
        <x:v>4557</x:v>
      </x:c>
      <x:c r="E1237" s="863">
        <x:v>45887</x:v>
      </x:c>
      <x:c r="F1237" s="863">
        <x:v>46156</x:v>
      </x:c>
      <x:c r="G1237" s="864"/>
      <x:c r="H1237" s="865"/>
      <x:c r="I1237" s="503"/>
      <x:c r="J1237" s="866"/>
      <x:c r="K1237" s="867"/>
      <x:c r="L1237" s="644">
        <x:v>0</x:v>
      </x:c>
      <x:c r="M1237" s="641" t="s">
        <x:v>2090</x:v>
      </x:c>
      <x:c r="N1237" s="641" t="s">
        <x:v>22</x:v>
      </x:c>
      <x:c r="O1237" s="641" t="s">
        <x:v>22</x:v>
      </x:c>
      <x:c r="P1237" s="641" t="s">
        <x:v>22</x:v>
      </x:c>
      <x:c r="Q1237" s="641" t="s">
        <x:v>22</x:v>
      </x:c>
      <x:c r="R1237" s="641" t="s">
        <x:v>22</x:v>
      </x:c>
      <x:c r="S1237" s="641" t="s">
        <x:v>22</x:v>
      </x:c>
      <x:c r="T1237" s="641" t="s">
        <x:v>22</x:v>
      </x:c>
      <x:c r="U1237" s="641" t="s">
        <x:v>22</x:v>
      </x:c>
      <x:c r="V1237" s="449" t="s">
        <x:v>99</x:v>
      </x:c>
      <x:c r="W1237" s="545"/>
      <x:c r="X1237" s="869"/>
      <x:c r="Y1237" s="869"/>
    </x:row>
    <x:row r="1238" spans="1:25" s="198" customFormat="1" ht="41.25" customHeight="1" x14ac:dyDescent="0.2">
      <x:c r="A1238" s="641" t="s">
        <x:v>4480</x:v>
      </x:c>
      <x:c r="B1238" s="545" t="s">
        <x:v>4558</x:v>
      </x:c>
      <x:c r="C1238" s="545" t="s">
        <x:v>25</x:v>
      </x:c>
      <x:c r="D1238" s="862" t="s">
        <x:v>4559</x:v>
      </x:c>
      <x:c r="E1238" s="863">
        <x:v>45385</x:v>
      </x:c>
      <x:c r="F1238" s="863">
        <x:v>45446</x:v>
      </x:c>
      <x:c r="G1238" s="870">
        <x:v>45446</x:v>
      </x:c>
      <x:c r="H1238" s="865"/>
      <x:c r="I1238" s="436">
        <x:v>315235.3</x:v>
      </x:c>
      <x:c r="J1238" s="866"/>
      <x:c r="K1238" s="867"/>
      <x:c r="L1238" s="644">
        <x:v>100</x:v>
      </x:c>
      <x:c r="M1238" s="641" t="s">
        <x:v>407</x:v>
      </x:c>
      <x:c r="N1238" s="641" t="s">
        <x:v>22</x:v>
      </x:c>
      <x:c r="O1238" s="641" t="s">
        <x:v>22</x:v>
      </x:c>
      <x:c r="P1238" s="641" t="s">
        <x:v>22</x:v>
      </x:c>
      <x:c r="Q1238" s="641" t="s">
        <x:v>22</x:v>
      </x:c>
      <x:c r="R1238" s="641" t="s">
        <x:v>22</x:v>
      </x:c>
      <x:c r="S1238" s="641" t="s">
        <x:v>22</x:v>
      </x:c>
      <x:c r="T1238" s="641" t="s">
        <x:v>22</x:v>
      </x:c>
      <x:c r="U1238" s="641" t="s">
        <x:v>22</x:v>
      </x:c>
      <x:c r="V1238" s="210" t="s">
        <x:v>624</x:v>
      </x:c>
      <x:c r="W1238" s="545"/>
      <x:c r="X1238" s="869"/>
      <x:c r="Y1238" s="869"/>
    </x:row>
    <x:row r="1239" spans="1:25" s="198" customFormat="1" ht="41.25" customHeight="1" x14ac:dyDescent="0.2">
      <x:c r="A1239" s="641" t="s">
        <x:v>4493</x:v>
      </x:c>
      <x:c r="B1239" s="545" t="s">
        <x:v>4490</x:v>
      </x:c>
      <x:c r="C1239" s="545" t="s">
        <x:v>31</x:v>
      </x:c>
      <x:c r="D1239" s="862" t="s">
        <x:v>4489</x:v>
      </x:c>
      <x:c r="E1239" s="863">
        <x:v>45894</x:v>
      </x:c>
      <x:c r="F1239" s="863">
        <x:v>45976</x:v>
      </x:c>
      <x:c r="G1239" s="864"/>
      <x:c r="H1239" s="865"/>
      <x:c r="I1239" s="503"/>
      <x:c r="J1239" s="866"/>
      <x:c r="K1239" s="867"/>
      <x:c r="L1239" s="644">
        <x:v>0</x:v>
      </x:c>
      <x:c r="M1239" s="641" t="s">
        <x:v>22</x:v>
      </x:c>
      <x:c r="N1239" s="641" t="s">
        <x:v>407</x:v>
      </x:c>
      <x:c r="O1239" s="641" t="s">
        <x:v>22</x:v>
      </x:c>
      <x:c r="P1239" s="641" t="s">
        <x:v>22</x:v>
      </x:c>
      <x:c r="Q1239" s="641" t="s">
        <x:v>22</x:v>
      </x:c>
      <x:c r="R1239" s="641" t="s">
        <x:v>22</x:v>
      </x:c>
      <x:c r="S1239" s="641" t="s">
        <x:v>22</x:v>
      </x:c>
      <x:c r="T1239" s="641" t="s">
        <x:v>22</x:v>
      </x:c>
      <x:c r="U1239" s="641" t="s">
        <x:v>22</x:v>
      </x:c>
      <x:c r="V1239" s="449" t="s">
        <x:v>99</x:v>
      </x:c>
      <x:c r="W1239" s="545"/>
      <x:c r="X1239" s="869"/>
      <x:c r="Y1239" s="869"/>
    </x:row>
    <x:row r="1240" spans="1:25" s="198" customFormat="1" ht="41.25" customHeight="1" x14ac:dyDescent="0.2">
      <x:c r="A1240" s="641" t="s">
        <x:v>4554</x:v>
      </x:c>
      <x:c r="B1240" s="545" t="s">
        <x:v>4491</x:v>
      </x:c>
      <x:c r="C1240" s="545" t="s">
        <x:v>102</x:v>
      </x:c>
      <x:c r="D1240" s="862" t="s">
        <x:v>4492</x:v>
      </x:c>
      <x:c r="E1240" s="863">
        <x:v>45882</x:v>
      </x:c>
      <x:c r="F1240" s="863">
        <x:v>46006</x:v>
      </x:c>
      <x:c r="G1240" s="864"/>
      <x:c r="H1240" s="865"/>
      <x:c r="I1240" s="503"/>
      <x:c r="J1240" s="866"/>
      <x:c r="K1240" s="867"/>
      <x:c r="L1240" s="644">
        <x:v>0</x:v>
      </x:c>
      <x:c r="M1240" s="641" t="s">
        <x:v>2090</x:v>
      </x:c>
      <x:c r="N1240" s="641" t="s">
        <x:v>22</x:v>
      </x:c>
      <x:c r="O1240" s="641" t="s">
        <x:v>22</x:v>
      </x:c>
      <x:c r="P1240" s="641" t="s">
        <x:v>22</x:v>
      </x:c>
      <x:c r="Q1240" s="641" t="s">
        <x:v>22</x:v>
      </x:c>
      <x:c r="R1240" s="641" t="s">
        <x:v>22</x:v>
      </x:c>
      <x:c r="S1240" s="641" t="s">
        <x:v>22</x:v>
      </x:c>
      <x:c r="T1240" s="641" t="s">
        <x:v>22</x:v>
      </x:c>
      <x:c r="U1240" s="641" t="s">
        <x:v>22</x:v>
      </x:c>
      <x:c r="V1240" s="449" t="s">
        <x:v>99</x:v>
      </x:c>
      <x:c r="W1240" s="545"/>
      <x:c r="X1240" s="869"/>
      <x:c r="Y1240" s="869"/>
    </x:row>
    <x:row r="1241" spans="1:25" s="198" customFormat="1" ht="41.25" customHeight="1" x14ac:dyDescent="0.2">
      <x:c r="A1241" s="641" t="s">
        <x:v>4481</x:v>
      </x:c>
      <x:c r="B1241" s="545" t="s">
        <x:v>4494</x:v>
      </x:c>
      <x:c r="C1241" s="545" t="s">
        <x:v>131</x:v>
      </x:c>
      <x:c r="D1241" s="862" t="s">
        <x:v>4495</x:v>
      </x:c>
      <x:c r="E1241" s="863">
        <x:v>45852</x:v>
      </x:c>
      <x:c r="F1241" s="863">
        <x:v>46006</x:v>
      </x:c>
      <x:c r="G1241" s="864"/>
      <x:c r="H1241" s="865"/>
      <x:c r="I1241" s="503"/>
      <x:c r="J1241" s="866"/>
      <x:c r="K1241" s="867"/>
      <x:c r="L1241" s="644">
        <x:v>0</x:v>
      </x:c>
      <x:c r="M1241" s="641" t="s">
        <x:v>407</x:v>
      </x:c>
      <x:c r="N1241" s="641" t="s">
        <x:v>22</x:v>
      </x:c>
      <x:c r="O1241" s="641" t="s">
        <x:v>22</x:v>
      </x:c>
      <x:c r="P1241" s="641" t="s">
        <x:v>22</x:v>
      </x:c>
      <x:c r="Q1241" s="641" t="s">
        <x:v>22</x:v>
      </x:c>
      <x:c r="R1241" s="641" t="s">
        <x:v>22</x:v>
      </x:c>
      <x:c r="S1241" s="641" t="s">
        <x:v>22</x:v>
      </x:c>
      <x:c r="T1241" s="641" t="s">
        <x:v>22</x:v>
      </x:c>
      <x:c r="U1241" s="641" t="s">
        <x:v>22</x:v>
      </x:c>
      <x:c r="V1241" s="449" t="s">
        <x:v>99</x:v>
      </x:c>
      <x:c r="W1241" s="545"/>
      <x:c r="X1241" s="869"/>
      <x:c r="Y1241" s="869"/>
    </x:row>
    <x:row r="1242" spans="1:25" s="198" customFormat="1" ht="41.25" customHeight="1" x14ac:dyDescent="0.2">
      <x:c r="A1242" s="641" t="s">
        <x:v>4482</x:v>
      </x:c>
      <x:c r="B1242" s="545" t="s">
        <x:v>4496</x:v>
      </x:c>
      <x:c r="C1242" s="545" t="s">
        <x:v>137</x:v>
      </x:c>
      <x:c r="D1242" s="862" t="s">
        <x:v>4249</x:v>
      </x:c>
      <x:c r="E1242" s="863">
        <x:v>45799</x:v>
      </x:c>
      <x:c r="F1242" s="863">
        <x:v>46006</x:v>
      </x:c>
      <x:c r="G1242" s="864"/>
      <x:c r="H1242" s="865"/>
      <x:c r="I1242" s="503"/>
      <x:c r="J1242" s="866"/>
      <x:c r="K1242" s="867"/>
      <x:c r="L1242" s="644">
        <x:v>0</x:v>
      </x:c>
      <x:c r="M1242" s="641" t="s">
        <x:v>407</x:v>
      </x:c>
      <x:c r="N1242" s="641" t="s">
        <x:v>22</x:v>
      </x:c>
      <x:c r="O1242" s="641" t="s">
        <x:v>22</x:v>
      </x:c>
      <x:c r="P1242" s="641" t="s">
        <x:v>22</x:v>
      </x:c>
      <x:c r="Q1242" s="641" t="s">
        <x:v>22</x:v>
      </x:c>
      <x:c r="R1242" s="641" t="s">
        <x:v>22</x:v>
      </x:c>
      <x:c r="S1242" s="641" t="s">
        <x:v>22</x:v>
      </x:c>
      <x:c r="T1242" s="641" t="s">
        <x:v>22</x:v>
      </x:c>
      <x:c r="U1242" s="641" t="s">
        <x:v>22</x:v>
      </x:c>
      <x:c r="V1242" s="449" t="s">
        <x:v>99</x:v>
      </x:c>
      <x:c r="W1242" s="545"/>
      <x:c r="X1242" s="869"/>
      <x:c r="Y1242" s="869"/>
    </x:row>
    <x:row r="1243" spans="1:25" s="198" customFormat="1" ht="41.25" customHeight="1" x14ac:dyDescent="0.2">
      <x:c r="A1243" s="641" t="s">
        <x:v>4592</x:v>
      </x:c>
      <x:c r="B1243" s="545" t="s">
        <x:v>4497</x:v>
      </x:c>
      <x:c r="C1243" s="545" t="s">
        <x:v>510</x:v>
      </x:c>
      <x:c r="D1243" s="862" t="s">
        <x:v>4498</x:v>
      </x:c>
      <x:c r="E1243" s="863">
        <x:v>45873</x:v>
      </x:c>
      <x:c r="F1243" s="863">
        <x:v>46006</x:v>
      </x:c>
      <x:c r="G1243" s="864"/>
      <x:c r="H1243" s="865"/>
      <x:c r="I1243" s="503"/>
      <x:c r="J1243" s="866"/>
      <x:c r="K1243" s="867"/>
      <x:c r="L1243" s="644">
        <x:v>0</x:v>
      </x:c>
      <x:c r="M1243" s="641" t="s">
        <x:v>2090</x:v>
      </x:c>
      <x:c r="N1243" s="641" t="s">
        <x:v>22</x:v>
      </x:c>
      <x:c r="O1243" s="641" t="s">
        <x:v>22</x:v>
      </x:c>
      <x:c r="P1243" s="641" t="s">
        <x:v>22</x:v>
      </x:c>
      <x:c r="Q1243" s="641" t="s">
        <x:v>22</x:v>
      </x:c>
      <x:c r="R1243" s="641" t="s">
        <x:v>22</x:v>
      </x:c>
      <x:c r="S1243" s="641" t="s">
        <x:v>22</x:v>
      </x:c>
      <x:c r="T1243" s="641" t="s">
        <x:v>22</x:v>
      </x:c>
      <x:c r="U1243" s="641" t="s">
        <x:v>22</x:v>
      </x:c>
      <x:c r="V1243" s="449" t="s">
        <x:v>99</x:v>
      </x:c>
      <x:c r="W1243" s="545"/>
      <x:c r="X1243" s="869"/>
      <x:c r="Y1243" s="869"/>
    </x:row>
    <x:row r="1244" spans="1:25" s="198" customFormat="1" ht="41.25" customHeight="1" x14ac:dyDescent="0.2">
      <x:c r="A1244" s="641" t="s">
        <x:v>4555</x:v>
      </x:c>
      <x:c r="B1244" s="545" t="s">
        <x:v>4499</x:v>
      </x:c>
      <x:c r="C1244" s="545" t="s">
        <x:v>626</x:v>
      </x:c>
      <x:c r="D1244" s="862" t="s">
        <x:v>4500</x:v>
      </x:c>
      <x:c r="E1244" s="863">
        <x:v>45838</x:v>
      </x:c>
      <x:c r="F1244" s="863">
        <x:v>46006</x:v>
      </x:c>
      <x:c r="G1244" s="864"/>
      <x:c r="H1244" s="865"/>
      <x:c r="I1244" s="503"/>
      <x:c r="J1244" s="866"/>
      <x:c r="K1244" s="867"/>
      <x:c r="L1244" s="644">
        <x:v>0</x:v>
      </x:c>
      <x:c r="M1244" s="641" t="s">
        <x:v>22</x:v>
      </x:c>
      <x:c r="N1244" s="641" t="s">
        <x:v>407</x:v>
      </x:c>
      <x:c r="O1244" s="641" t="s">
        <x:v>22</x:v>
      </x:c>
      <x:c r="P1244" s="641" t="s">
        <x:v>22</x:v>
      </x:c>
      <x:c r="Q1244" s="641" t="s">
        <x:v>22</x:v>
      </x:c>
      <x:c r="R1244" s="641" t="s">
        <x:v>22</x:v>
      </x:c>
      <x:c r="S1244" s="641" t="s">
        <x:v>22</x:v>
      </x:c>
      <x:c r="T1244" s="641" t="s">
        <x:v>22</x:v>
      </x:c>
      <x:c r="U1244" s="641" t="s">
        <x:v>22</x:v>
      </x:c>
      <x:c r="V1244" s="449" t="s">
        <x:v>99</x:v>
      </x:c>
      <x:c r="W1244" s="545"/>
      <x:c r="X1244" s="869"/>
      <x:c r="Y1244" s="869"/>
    </x:row>
    <x:row r="1245" spans="1:25" s="198" customFormat="1" ht="41.25" customHeight="1" x14ac:dyDescent="0.2">
      <x:c r="A1245" s="641" t="s">
        <x:v>4501</x:v>
      </x:c>
      <x:c r="B1245" s="545" t="s">
        <x:v>4503</x:v>
      </x:c>
      <x:c r="C1245" s="545" t="s">
        <x:v>4502</x:v>
      </x:c>
      <x:c r="D1245" s="862" t="s">
        <x:v>4504</x:v>
      </x:c>
      <x:c r="E1245" s="863">
        <x:v>45845</x:v>
      </x:c>
      <x:c r="F1245" s="863">
        <x:v>46006</x:v>
      </x:c>
      <x:c r="G1245" s="864"/>
      <x:c r="H1245" s="865"/>
      <x:c r="I1245" s="503"/>
      <x:c r="J1245" s="866"/>
      <x:c r="K1245" s="867"/>
      <x:c r="L1245" s="644">
        <x:v>0</x:v>
      </x:c>
      <x:c r="M1245" s="641" t="s">
        <x:v>22</x:v>
      </x:c>
      <x:c r="N1245" s="641" t="s">
        <x:v>407</x:v>
      </x:c>
      <x:c r="O1245" s="641" t="s">
        <x:v>22</x:v>
      </x:c>
      <x:c r="P1245" s="641" t="s">
        <x:v>22</x:v>
      </x:c>
      <x:c r="Q1245" s="641" t="s">
        <x:v>22</x:v>
      </x:c>
      <x:c r="R1245" s="641" t="s">
        <x:v>22</x:v>
      </x:c>
      <x:c r="S1245" s="641" t="s">
        <x:v>22</x:v>
      </x:c>
      <x:c r="T1245" s="641" t="s">
        <x:v>22</x:v>
      </x:c>
      <x:c r="U1245" s="641" t="s">
        <x:v>22</x:v>
      </x:c>
      <x:c r="V1245" s="449" t="s">
        <x:v>99</x:v>
      </x:c>
      <x:c r="W1245" s="545"/>
      <x:c r="X1245" s="869"/>
      <x:c r="Y1245" s="869"/>
    </x:row>
    <x:row r="1246" spans="1:25" s="198" customFormat="1" ht="41.25" customHeight="1" x14ac:dyDescent="0.2">
      <x:c r="A1246" s="641" t="s">
        <x:v>4565</x:v>
      </x:c>
      <x:c r="B1246" s="641" t="s">
        <x:v>4568</x:v>
      </x:c>
      <x:c r="C1246" s="641" t="s">
        <x:v>86</x:v>
      </x:c>
      <x:c r="D1246" s="641" t="s">
        <x:v>4569</x:v>
      </x:c>
      <x:c r="E1246" s="444">
        <x:v>45717</x:v>
      </x:c>
      <x:c r="F1246" s="642">
        <x:v>45762</x:v>
      </x:c>
      <x:c r="G1246" s="864"/>
      <x:c r="H1246" s="865"/>
      <x:c r="I1246" s="503"/>
      <x:c r="J1246" s="866"/>
      <x:c r="K1246" s="867"/>
      <x:c r="L1246" s="644">
        <x:v>0</x:v>
      </x:c>
      <x:c r="M1246" s="641" t="s">
        <x:v>407</x:v>
      </x:c>
      <x:c r="N1246" s="641" t="s">
        <x:v>22</x:v>
      </x:c>
      <x:c r="O1246" s="641" t="s">
        <x:v>22</x:v>
      </x:c>
      <x:c r="P1246" s="641" t="s">
        <x:v>22</x:v>
      </x:c>
      <x:c r="Q1246" s="641" t="s">
        <x:v>22</x:v>
      </x:c>
      <x:c r="R1246" s="641" t="s">
        <x:v>22</x:v>
      </x:c>
      <x:c r="S1246" s="641" t="s">
        <x:v>22</x:v>
      </x:c>
      <x:c r="T1246" s="641" t="s">
        <x:v>22</x:v>
      </x:c>
      <x:c r="U1246" s="641" t="s">
        <x:v>22</x:v>
      </x:c>
      <x:c r="V1246" s="449" t="s">
        <x:v>99</x:v>
      </x:c>
      <x:c r="W1246" s="545"/>
      <x:c r="X1246" s="869"/>
      <x:c r="Y1246" s="869"/>
    </x:row>
    <x:row r="1247" spans="1:25" s="198" customFormat="1" ht="41.25" customHeight="1" x14ac:dyDescent="0.2">
      <x:c r="A1247" s="641" t="s">
        <x:v>4593</x:v>
      </x:c>
      <x:c r="B1247" s="545" t="s">
        <x:v>4561</x:v>
      </x:c>
      <x:c r="C1247" s="545" t="s">
        <x:v>168</x:v>
      </x:c>
      <x:c r="D1247" s="862" t="s">
        <x:v>4560</x:v>
      </x:c>
      <x:c r="E1247" s="863">
        <x:v>45809</x:v>
      </x:c>
      <x:c r="F1247" s="863">
        <x:v>46022</x:v>
      </x:c>
      <x:c r="G1247" s="864"/>
      <x:c r="H1247" s="865"/>
      <x:c r="I1247" s="503"/>
      <x:c r="J1247" s="866"/>
      <x:c r="K1247" s="867"/>
      <x:c r="L1247" s="644">
        <x:v>0</x:v>
      </x:c>
      <x:c r="M1247" s="641" t="s">
        <x:v>2090</x:v>
      </x:c>
      <x:c r="N1247" s="641" t="s">
        <x:v>22</x:v>
      </x:c>
      <x:c r="O1247" s="641" t="s">
        <x:v>22</x:v>
      </x:c>
      <x:c r="P1247" s="641" t="s">
        <x:v>22</x:v>
      </x:c>
      <x:c r="Q1247" s="641" t="s">
        <x:v>22</x:v>
      </x:c>
      <x:c r="R1247" s="641" t="s">
        <x:v>22</x:v>
      </x:c>
      <x:c r="S1247" s="641" t="s">
        <x:v>22</x:v>
      </x:c>
      <x:c r="T1247" s="641" t="s">
        <x:v>22</x:v>
      </x:c>
      <x:c r="U1247" s="641" t="s">
        <x:v>22</x:v>
      </x:c>
      <x:c r="V1247" s="449" t="s">
        <x:v>99</x:v>
      </x:c>
      <x:c r="W1247" s="545"/>
      <x:c r="X1247" s="869"/>
      <x:c r="Y1247" s="869"/>
    </x:row>
    <x:row r="1248" spans="1:25" s="198" customFormat="1" ht="41.25" customHeight="1" x14ac:dyDescent="0.2">
      <x:c r="A1248" s="641" t="s">
        <x:v>4594</x:v>
      </x:c>
      <x:c r="B1248" s="545" t="s">
        <x:v>4562</x:v>
      </x:c>
      <x:c r="C1248" s="545" t="s">
        <x:v>4505</x:v>
      </x:c>
      <x:c r="D1248" s="862" t="s">
        <x:v>4484</x:v>
      </x:c>
      <x:c r="E1248" s="863">
        <x:v>45839</x:v>
      </x:c>
      <x:c r="F1248" s="863">
        <x:v>46022</x:v>
      </x:c>
      <x:c r="G1248" s="864"/>
      <x:c r="H1248" s="865"/>
      <x:c r="I1248" s="503"/>
      <x:c r="J1248" s="866"/>
      <x:c r="K1248" s="867"/>
      <x:c r="L1248" s="644">
        <x:v>0</x:v>
      </x:c>
      <x:c r="M1248" s="641" t="s">
        <x:v>2090</x:v>
      </x:c>
      <x:c r="N1248" s="641" t="s">
        <x:v>22</x:v>
      </x:c>
      <x:c r="O1248" s="641" t="s">
        <x:v>22</x:v>
      </x:c>
      <x:c r="P1248" s="641" t="s">
        <x:v>22</x:v>
      </x:c>
      <x:c r="Q1248" s="641" t="s">
        <x:v>22</x:v>
      </x:c>
      <x:c r="R1248" s="641" t="s">
        <x:v>22</x:v>
      </x:c>
      <x:c r="S1248" s="641" t="s">
        <x:v>22</x:v>
      </x:c>
      <x:c r="T1248" s="641" t="s">
        <x:v>22</x:v>
      </x:c>
      <x:c r="U1248" s="641" t="s">
        <x:v>22</x:v>
      </x:c>
      <x:c r="V1248" s="449" t="s">
        <x:v>99</x:v>
      </x:c>
      <x:c r="W1248" s="545"/>
      <x:c r="X1248" s="869"/>
      <x:c r="Y1248" s="869"/>
    </x:row>
    <x:row r="1249" spans="1:248" s="198" customFormat="1" ht="41.25" customHeight="1" x14ac:dyDescent="0.2">
      <x:c r="A1249" s="641" t="s">
        <x:v>4506</x:v>
      </x:c>
      <x:c r="B1249" s="545" t="s">
        <x:v>4507</x:v>
      </x:c>
      <x:c r="C1249" s="545" t="s">
        <x:v>31</x:v>
      </x:c>
      <x:c r="D1249" s="862" t="s">
        <x:v>4508</x:v>
      </x:c>
      <x:c r="E1249" s="863">
        <x:v>45811</x:v>
      </x:c>
      <x:c r="F1249" s="863">
        <x:v>45992</x:v>
      </x:c>
      <x:c r="G1249" s="864"/>
      <x:c r="H1249" s="865"/>
      <x:c r="I1249" s="503"/>
      <x:c r="J1249" s="866"/>
      <x:c r="K1249" s="867"/>
      <x:c r="L1249" s="644">
        <x:v>0</x:v>
      </x:c>
      <x:c r="M1249" s="641" t="s">
        <x:v>22</x:v>
      </x:c>
      <x:c r="N1249" s="641" t="s">
        <x:v>407</x:v>
      </x:c>
      <x:c r="O1249" s="641" t="s">
        <x:v>22</x:v>
      </x:c>
      <x:c r="P1249" s="641" t="s">
        <x:v>22</x:v>
      </x:c>
      <x:c r="Q1249" s="641" t="s">
        <x:v>22</x:v>
      </x:c>
      <x:c r="R1249" s="641" t="s">
        <x:v>22</x:v>
      </x:c>
      <x:c r="S1249" s="641" t="s">
        <x:v>22</x:v>
      </x:c>
      <x:c r="T1249" s="641" t="s">
        <x:v>22</x:v>
      </x:c>
      <x:c r="U1249" s="641" t="s">
        <x:v>22</x:v>
      </x:c>
      <x:c r="V1249" s="449" t="s">
        <x:v>99</x:v>
      </x:c>
      <x:c r="W1249" s="545"/>
      <x:c r="X1249" s="869"/>
      <x:c r="Y1249" s="869"/>
    </x:row>
    <x:row r="1250" spans="1:248" s="198" customFormat="1" ht="41.25" customHeight="1" x14ac:dyDescent="0.2">
      <x:c r="A1250" s="545" t="s">
        <x:v>4483</x:v>
      </x:c>
      <x:c r="B1250" s="545" t="s">
        <x:v>4510</x:v>
      </x:c>
      <x:c r="C1250" s="545" t="s">
        <x:v>4509</x:v>
      </x:c>
      <x:c r="D1250" s="545" t="s">
        <x:v>4511</x:v>
      </x:c>
      <x:c r="E1250" s="864">
        <x:v>45453</x:v>
      </x:c>
      <x:c r="F1250" s="864">
        <x:v>45566</x:v>
      </x:c>
      <x:c r="G1250" s="871">
        <x:v>45566</x:v>
      </x:c>
      <x:c r="H1250" s="865"/>
      <x:c r="I1250" s="436">
        <x:v>1439106.9</x:v>
      </x:c>
      <x:c r="J1250" s="866"/>
      <x:c r="K1250" s="872"/>
      <x:c r="L1250" s="644">
        <x:v>100</x:v>
      </x:c>
      <x:c r="M1250" s="641" t="s">
        <x:v>407</x:v>
      </x:c>
      <x:c r="N1250" s="641" t="s">
        <x:v>22</x:v>
      </x:c>
      <x:c r="O1250" s="641" t="s">
        <x:v>22</x:v>
      </x:c>
      <x:c r="P1250" s="641" t="s">
        <x:v>22</x:v>
      </x:c>
      <x:c r="Q1250" s="641" t="s">
        <x:v>22</x:v>
      </x:c>
      <x:c r="R1250" s="641" t="s">
        <x:v>22</x:v>
      </x:c>
      <x:c r="S1250" s="641" t="s">
        <x:v>22</x:v>
      </x:c>
      <x:c r="T1250" s="641" t="s">
        <x:v>22</x:v>
      </x:c>
      <x:c r="U1250" s="641" t="s">
        <x:v>22</x:v>
      </x:c>
      <x:c r="V1250" s="210" t="s">
        <x:v>624</x:v>
      </x:c>
      <x:c r="W1250" s="545"/>
      <x:c r="X1250" s="869"/>
      <x:c r="Y1250" s="869"/>
    </x:row>
    <x:row r="1251" spans="1:248" s="198" customFormat="1" ht="41.25" customHeight="1" x14ac:dyDescent="0.2">
      <x:c r="A1251" s="545" t="s">
        <x:v>4485</x:v>
      </x:c>
      <x:c r="B1251" s="545" t="s">
        <x:v>4486</x:v>
      </x:c>
      <x:c r="C1251" s="545" t="s">
        <x:v>75</x:v>
      </x:c>
      <x:c r="D1251" s="545" t="s">
        <x:v>4512</x:v>
      </x:c>
      <x:c r="E1251" s="873">
        <x:v>45731</x:v>
      </x:c>
      <x:c r="F1251" s="864">
        <x:v>45808</x:v>
      </x:c>
      <x:c r="G1251" s="864"/>
      <x:c r="H1251" s="865"/>
      <x:c r="I1251" s="503"/>
      <x:c r="J1251" s="866"/>
      <x:c r="K1251" s="872"/>
      <x:c r="L1251" s="874">
        <x:v>0</x:v>
      </x:c>
      <x:c r="M1251" s="545" t="s">
        <x:v>407</x:v>
      </x:c>
      <x:c r="N1251" s="545" t="s">
        <x:v>22</x:v>
      </x:c>
      <x:c r="O1251" s="545" t="s">
        <x:v>22</x:v>
      </x:c>
      <x:c r="P1251" s="545" t="s">
        <x:v>22</x:v>
      </x:c>
      <x:c r="Q1251" s="545" t="s">
        <x:v>22</x:v>
      </x:c>
      <x:c r="R1251" s="545" t="s">
        <x:v>22</x:v>
      </x:c>
      <x:c r="S1251" s="545" t="s">
        <x:v>22</x:v>
      </x:c>
      <x:c r="T1251" s="545" t="s">
        <x:v>22</x:v>
      </x:c>
      <x:c r="U1251" s="545" t="s">
        <x:v>22</x:v>
      </x:c>
      <x:c r="V1251" s="875" t="s">
        <x:v>99</x:v>
      </x:c>
      <x:c r="W1251" s="545"/>
      <x:c r="X1251" s="869"/>
      <x:c r="Y1251" s="869"/>
    </x:row>
    <x:row r="1252" spans="1:248" s="198" customFormat="1" ht="41.25" customHeight="1" x14ac:dyDescent="0.2">
      <x:c r="A1252" s="641" t="s">
        <x:v>4586</x:v>
      </x:c>
      <x:c r="B1252" s="641" t="s">
        <x:v>4587</x:v>
      </x:c>
      <x:c r="C1252" s="641" t="s">
        <x:v>4588</x:v>
      </x:c>
      <x:c r="D1252" s="641" t="s">
        <x:v>4589</x:v>
      </x:c>
      <x:c r="E1252" s="642">
        <x:v>45719</x:v>
      </x:c>
      <x:c r="F1252" s="642">
        <x:v>45838</x:v>
      </x:c>
      <x:c r="G1252" s="642"/>
      <x:c r="H1252" s="868"/>
      <x:c r="I1252" s="876"/>
      <x:c r="J1252" s="877"/>
      <x:c r="K1252" s="867"/>
      <x:c r="L1252" s="644">
        <x:v>0</x:v>
      </x:c>
      <x:c r="M1252" s="641" t="s">
        <x:v>2090</x:v>
      </x:c>
      <x:c r="N1252" s="641" t="s">
        <x:v>22</x:v>
      </x:c>
      <x:c r="O1252" s="641" t="s">
        <x:v>22</x:v>
      </x:c>
      <x:c r="P1252" s="641" t="s">
        <x:v>22</x:v>
      </x:c>
      <x:c r="Q1252" s="641" t="s">
        <x:v>22</x:v>
      </x:c>
      <x:c r="R1252" s="641" t="s">
        <x:v>22</x:v>
      </x:c>
      <x:c r="S1252" s="641" t="s">
        <x:v>22</x:v>
      </x:c>
      <x:c r="T1252" s="641" t="s">
        <x:v>22</x:v>
      </x:c>
      <x:c r="U1252" s="641" t="s">
        <x:v>22</x:v>
      </x:c>
      <x:c r="V1252" s="878" t="s">
        <x:v>99</x:v>
      </x:c>
      <x:c r="W1252" s="641"/>
      <x:c r="X1252" s="869"/>
      <x:c r="Y1252" s="869"/>
    </x:row>
    <x:row r="1253" spans="1:248" s="198" customFormat="1" ht="41.25" customHeight="1" x14ac:dyDescent="0.2">
      <x:c r="A1253" s="451" t="s">
        <x:v>4780</x:v>
      </x:c>
      <x:c r="B1253" s="451" t="s">
        <x:v>4781</x:v>
      </x:c>
      <x:c r="C1253" s="451" t="s">
        <x:v>25</x:v>
      </x:c>
      <x:c r="D1253" s="451" t="s">
        <x:v>4782</x:v>
      </x:c>
      <x:c r="E1253" s="444">
        <x:v>45884</x:v>
      </x:c>
      <x:c r="F1253" s="506" t="s">
        <x:v>4856</x:v>
      </x:c>
      <x:c r="G1253" s="506"/>
      <x:c r="H1253" s="680"/>
      <x:c r="I1253" s="879"/>
      <x:c r="J1253" s="682"/>
      <x:c r="K1253" s="880"/>
      <x:c r="L1253" s="660">
        <x:v>0</x:v>
      </x:c>
      <x:c r="M1253" s="451" t="s">
        <x:v>407</x:v>
      </x:c>
      <x:c r="N1253" s="451" t="s">
        <x:v>22</x:v>
      </x:c>
      <x:c r="O1253" s="451" t="s">
        <x:v>22</x:v>
      </x:c>
      <x:c r="P1253" s="451" t="s">
        <x:v>22</x:v>
      </x:c>
      <x:c r="Q1253" s="451" t="s">
        <x:v>22</x:v>
      </x:c>
      <x:c r="R1253" s="451" t="s">
        <x:v>22</x:v>
      </x:c>
      <x:c r="S1253" s="451" t="s">
        <x:v>22</x:v>
      </x:c>
      <x:c r="T1253" s="451" t="s">
        <x:v>22</x:v>
      </x:c>
      <x:c r="U1253" s="451" t="s">
        <x:v>22</x:v>
      </x:c>
      <x:c r="V1253" s="881" t="s">
        <x:v>99</x:v>
      </x:c>
      <x:c r="W1253" s="451"/>
    </x:row>
    <x:row r="1254" spans="1:248" s="198" customFormat="1" ht="41.25" customHeight="1" x14ac:dyDescent="0.2">
      <x:c r="A1254" s="451" t="s">
        <x:v>4783</x:v>
      </x:c>
      <x:c r="B1254" s="451" t="s">
        <x:v>4947</x:v>
      </x:c>
      <x:c r="C1254" s="451" t="s">
        <x:v>3126</x:v>
      </x:c>
      <x:c r="D1254" s="451" t="s">
        <x:v>4948</x:v>
      </x:c>
      <x:c r="E1254" s="444">
        <x:v>45919</x:v>
      </x:c>
      <x:c r="F1254" s="506" t="s">
        <x:v>4855</x:v>
      </x:c>
      <x:c r="G1254" s="506"/>
      <x:c r="H1254" s="680"/>
      <x:c r="I1254" s="879"/>
      <x:c r="J1254" s="682"/>
      <x:c r="K1254" s="880"/>
      <x:c r="L1254" s="660">
        <x:v>0</x:v>
      </x:c>
      <x:c r="M1254" s="451" t="s">
        <x:v>22</x:v>
      </x:c>
      <x:c r="N1254" s="451" t="s">
        <x:v>407</x:v>
      </x:c>
      <x:c r="O1254" s="451" t="s">
        <x:v>22</x:v>
      </x:c>
      <x:c r="P1254" s="451" t="s">
        <x:v>22</x:v>
      </x:c>
      <x:c r="Q1254" s="451" t="s">
        <x:v>22</x:v>
      </x:c>
      <x:c r="R1254" s="451" t="s">
        <x:v>22</x:v>
      </x:c>
      <x:c r="S1254" s="451" t="s">
        <x:v>22</x:v>
      </x:c>
      <x:c r="T1254" s="451" t="s">
        <x:v>22</x:v>
      </x:c>
      <x:c r="U1254" s="451" t="s">
        <x:v>22</x:v>
      </x:c>
      <x:c r="V1254" s="881" t="s">
        <x:v>99</x:v>
      </x:c>
      <x:c r="W1254" s="451"/>
    </x:row>
    <x:row r="1255" spans="1:248" s="198" customFormat="1" ht="41.25" customHeight="1" x14ac:dyDescent="0.2">
      <x:c r="A1255" s="451" t="s">
        <x:v>4784</x:v>
      </x:c>
      <x:c r="B1255" s="451" t="s">
        <x:v>4946</x:v>
      </x:c>
      <x:c r="C1255" s="451" t="s">
        <x:v>625</x:v>
      </x:c>
      <x:c r="D1255" s="451" t="s">
        <x:v>4948</x:v>
      </x:c>
      <x:c r="E1255" s="882">
        <x:v>45915</x:v>
      </x:c>
      <x:c r="F1255" s="506" t="s">
        <x:v>4857</x:v>
      </x:c>
      <x:c r="G1255" s="506"/>
      <x:c r="H1255" s="680"/>
      <x:c r="I1255" s="879"/>
      <x:c r="J1255" s="682"/>
      <x:c r="K1255" s="880"/>
      <x:c r="L1255" s="660">
        <x:v>0</x:v>
      </x:c>
      <x:c r="M1255" s="451" t="s">
        <x:v>22</x:v>
      </x:c>
      <x:c r="N1255" s="451" t="s">
        <x:v>407</x:v>
      </x:c>
      <x:c r="O1255" s="451" t="s">
        <x:v>22</x:v>
      </x:c>
      <x:c r="P1255" s="451" t="s">
        <x:v>22</x:v>
      </x:c>
      <x:c r="Q1255" s="451" t="s">
        <x:v>22</x:v>
      </x:c>
      <x:c r="R1255" s="451" t="s">
        <x:v>22</x:v>
      </x:c>
      <x:c r="S1255" s="451" t="s">
        <x:v>22</x:v>
      </x:c>
      <x:c r="T1255" s="451" t="s">
        <x:v>22</x:v>
      </x:c>
      <x:c r="U1255" s="451" t="s">
        <x:v>22</x:v>
      </x:c>
      <x:c r="V1255" s="881" t="s">
        <x:v>99</x:v>
      </x:c>
      <x:c r="W1255" s="451"/>
    </x:row>
    <x:row r="1256" spans="1:248" s="198" customFormat="1" ht="41.25" customHeight="1" x14ac:dyDescent="0.2">
      <x:c r="A1256" s="451" t="s">
        <x:v>4842</x:v>
      </x:c>
      <x:c r="B1256" s="451" t="s">
        <x:v>4810</x:v>
      </x:c>
      <x:c r="C1256" s="451" t="s">
        <x:v>89</x:v>
      </x:c>
      <x:c r="D1256" s="451" t="s">
        <x:v>3973</x:v>
      </x:c>
      <x:c r="E1256" s="506" t="s">
        <x:v>4858</x:v>
      </x:c>
      <x:c r="F1256" s="451" t="s">
        <x:v>4778</x:v>
      </x:c>
      <x:c r="G1256" s="506"/>
      <x:c r="H1256" s="680"/>
      <x:c r="I1256" s="879"/>
      <x:c r="J1256" s="682"/>
      <x:c r="K1256" s="880"/>
      <x:c r="L1256" s="660">
        <x:v>0</x:v>
      </x:c>
      <x:c r="M1256" s="451" t="s">
        <x:v>22</x:v>
      </x:c>
      <x:c r="N1256" s="451" t="s">
        <x:v>407</x:v>
      </x:c>
      <x:c r="O1256" s="451" t="s">
        <x:v>22</x:v>
      </x:c>
      <x:c r="P1256" s="451" t="s">
        <x:v>22</x:v>
      </x:c>
      <x:c r="Q1256" s="451" t="s">
        <x:v>22</x:v>
      </x:c>
      <x:c r="R1256" s="451" t="s">
        <x:v>22</x:v>
      </x:c>
      <x:c r="S1256" s="451" t="s">
        <x:v>22</x:v>
      </x:c>
      <x:c r="T1256" s="451" t="s">
        <x:v>22</x:v>
      </x:c>
      <x:c r="U1256" s="451" t="s">
        <x:v>22</x:v>
      </x:c>
      <x:c r="V1256" s="881" t="s">
        <x:v>99</x:v>
      </x:c>
      <x:c r="W1256" s="451"/>
    </x:row>
    <x:row r="1257" spans="1:248" s="198" customFormat="1" ht="41.25" customHeight="1" x14ac:dyDescent="0.2">
      <x:c r="A1257" s="451" t="s">
        <x:v>4785</x:v>
      </x:c>
      <x:c r="B1257" s="451" t="s">
        <x:v>4949</x:v>
      </x:c>
      <x:c r="C1257" s="451" t="s">
        <x:v>4786</x:v>
      </x:c>
      <x:c r="D1257" s="451" t="s">
        <x:v>4948</x:v>
      </x:c>
      <x:c r="E1257" s="304" t="s">
        <x:v>4859</x:v>
      </x:c>
      <x:c r="F1257" s="451" t="s">
        <x:v>4857</x:v>
      </x:c>
      <x:c r="G1257" s="506"/>
      <x:c r="H1257" s="680"/>
      <x:c r="I1257" s="879"/>
      <x:c r="J1257" s="682"/>
      <x:c r="K1257" s="880"/>
      <x:c r="L1257" s="660">
        <x:v>0</x:v>
      </x:c>
      <x:c r="M1257" s="451" t="s">
        <x:v>22</x:v>
      </x:c>
      <x:c r="N1257" s="451" t="s">
        <x:v>2090</x:v>
      </x:c>
      <x:c r="O1257" s="451" t="s">
        <x:v>22</x:v>
      </x:c>
      <x:c r="P1257" s="451" t="s">
        <x:v>22</x:v>
      </x:c>
      <x:c r="Q1257" s="451" t="s">
        <x:v>22</x:v>
      </x:c>
      <x:c r="R1257" s="451" t="s">
        <x:v>22</x:v>
      </x:c>
      <x:c r="S1257" s="451" t="s">
        <x:v>22</x:v>
      </x:c>
      <x:c r="T1257" s="451" t="s">
        <x:v>22</x:v>
      </x:c>
      <x:c r="U1257" s="451" t="s">
        <x:v>22</x:v>
      </x:c>
      <x:c r="V1257" s="881" t="s">
        <x:v>99</x:v>
      </x:c>
      <x:c r="W1257" s="451"/>
    </x:row>
    <x:row r="1258" spans="1:248" s="198" customFormat="1" ht="41.25" customHeight="1" x14ac:dyDescent="0.2">
      <x:c r="A1258" s="451" t="s">
        <x:v>4787</x:v>
      </x:c>
      <x:c r="B1258" s="451" t="s">
        <x:v>4788</x:v>
      </x:c>
      <x:c r="C1258" s="451" t="s">
        <x:v>1267</x:v>
      </x:c>
      <x:c r="D1258" s="451" t="s">
        <x:v>4789</x:v>
      </x:c>
      <x:c r="E1258" s="444">
        <x:v>46029</x:v>
      </x:c>
      <x:c r="F1258" s="506">
        <x:v>46143</x:v>
      </x:c>
      <x:c r="G1258" s="506"/>
      <x:c r="H1258" s="680"/>
      <x:c r="I1258" s="879"/>
      <x:c r="J1258" s="682"/>
      <x:c r="K1258" s="880"/>
      <x:c r="L1258" s="660">
        <x:v>0</x:v>
      </x:c>
      <x:c r="M1258" s="451" t="s">
        <x:v>22</x:v>
      </x:c>
      <x:c r="N1258" s="451" t="s">
        <x:v>2090</x:v>
      </x:c>
      <x:c r="O1258" s="451" t="s">
        <x:v>22</x:v>
      </x:c>
      <x:c r="P1258" s="451" t="s">
        <x:v>22</x:v>
      </x:c>
      <x:c r="Q1258" s="451" t="s">
        <x:v>22</x:v>
      </x:c>
      <x:c r="R1258" s="451" t="s">
        <x:v>22</x:v>
      </x:c>
      <x:c r="S1258" s="451" t="s">
        <x:v>22</x:v>
      </x:c>
      <x:c r="T1258" s="451" t="s">
        <x:v>22</x:v>
      </x:c>
      <x:c r="U1258" s="451" t="s">
        <x:v>22</x:v>
      </x:c>
      <x:c r="V1258" s="881" t="s">
        <x:v>99</x:v>
      </x:c>
      <x:c r="W1258" s="451"/>
    </x:row>
    <x:row r="1259" spans="1:248" s="198" customFormat="1" ht="41.25" customHeight="1" x14ac:dyDescent="0.2">
      <x:c r="A1259" s="451" t="s">
        <x:v>4772</x:v>
      </x:c>
      <x:c r="B1259" s="451" t="s">
        <x:v>4790</x:v>
      </x:c>
      <x:c r="C1259" s="451" t="s">
        <x:v>4792</x:v>
      </x:c>
      <x:c r="D1259" s="451" t="s">
        <x:v>4791</x:v>
      </x:c>
      <x:c r="E1259" s="304" t="s">
        <x:v>4860</x:v>
      </x:c>
      <x:c r="F1259" s="451" t="s">
        <x:v>4856</x:v>
      </x:c>
      <x:c r="G1259" s="506"/>
      <x:c r="H1259" s="680"/>
      <x:c r="I1259" s="879"/>
      <x:c r="J1259" s="682"/>
      <x:c r="K1259" s="880"/>
      <x:c r="L1259" s="660">
        <x:v>0</x:v>
      </x:c>
      <x:c r="M1259" s="451" t="s">
        <x:v>2090</x:v>
      </x:c>
      <x:c r="N1259" s="451" t="s">
        <x:v>22</x:v>
      </x:c>
      <x:c r="O1259" s="451" t="s">
        <x:v>22</x:v>
      </x:c>
      <x:c r="P1259" s="451" t="s">
        <x:v>22</x:v>
      </x:c>
      <x:c r="Q1259" s="451" t="s">
        <x:v>22</x:v>
      </x:c>
      <x:c r="R1259" s="451" t="s">
        <x:v>22</x:v>
      </x:c>
      <x:c r="S1259" s="451" t="s">
        <x:v>22</x:v>
      </x:c>
      <x:c r="T1259" s="451" t="s">
        <x:v>22</x:v>
      </x:c>
      <x:c r="U1259" s="451" t="s">
        <x:v>22</x:v>
      </x:c>
      <x:c r="V1259" s="881" t="s">
        <x:v>99</x:v>
      </x:c>
      <x:c r="W1259" s="451"/>
    </x:row>
    <x:row r="1260" spans="1:248" s="198" customFormat="1" ht="41.25" customHeight="1" x14ac:dyDescent="0.2">
      <x:c r="A1260" s="451" t="s">
        <x:v>4773</x:v>
      </x:c>
      <x:c r="B1260" s="451" t="s">
        <x:v>4793</x:v>
      </x:c>
      <x:c r="C1260" s="451" t="s">
        <x:v>588</x:v>
      </x:c>
      <x:c r="D1260" s="451" t="s">
        <x:v>4794</x:v>
      </x:c>
      <x:c r="E1260" s="882">
        <x:v>45915</x:v>
      </x:c>
      <x:c r="F1260" s="506">
        <x:v>45992</x:v>
      </x:c>
      <x:c r="G1260" s="506"/>
      <x:c r="H1260" s="680"/>
      <x:c r="I1260" s="879"/>
      <x:c r="J1260" s="682"/>
      <x:c r="K1260" s="880"/>
      <x:c r="L1260" s="660">
        <x:v>0</x:v>
      </x:c>
      <x:c r="M1260" s="451" t="s">
        <x:v>407</x:v>
      </x:c>
      <x:c r="N1260" s="451" t="s">
        <x:v>22</x:v>
      </x:c>
      <x:c r="O1260" s="451" t="s">
        <x:v>22</x:v>
      </x:c>
      <x:c r="P1260" s="451" t="s">
        <x:v>22</x:v>
      </x:c>
      <x:c r="Q1260" s="451" t="s">
        <x:v>22</x:v>
      </x:c>
      <x:c r="R1260" s="451" t="s">
        <x:v>22</x:v>
      </x:c>
      <x:c r="S1260" s="451" t="s">
        <x:v>22</x:v>
      </x:c>
      <x:c r="T1260" s="451" t="s">
        <x:v>22</x:v>
      </x:c>
      <x:c r="U1260" s="451" t="s">
        <x:v>22</x:v>
      </x:c>
      <x:c r="V1260" s="881" t="s">
        <x:v>99</x:v>
      </x:c>
      <x:c r="W1260" s="451"/>
    </x:row>
    <x:row r="1261" spans="1:248" s="524" customFormat="1" ht="25.5" x14ac:dyDescent="0.2">
      <x:c r="A1261" s="451" t="s">
        <x:v>4797</x:v>
      </x:c>
      <x:c r="B1261" s="451" t="s">
        <x:v>4795</x:v>
      </x:c>
      <x:c r="C1261" s="451" t="s">
        <x:v>3583</x:v>
      </x:c>
      <x:c r="D1261" s="451" t="s">
        <x:v>4796</x:v>
      </x:c>
      <x:c r="E1261" s="882">
        <x:v>45754</x:v>
      </x:c>
      <x:c r="F1261" s="506">
        <x:v>45785</x:v>
      </x:c>
      <x:c r="G1261" s="506"/>
      <x:c r="H1261" s="680"/>
      <x:c r="I1261" s="879"/>
      <x:c r="J1261" s="682"/>
      <x:c r="K1261" s="880"/>
      <x:c r="L1261" s="660">
        <x:v>0</x:v>
      </x:c>
      <x:c r="M1261" s="451" t="s">
        <x:v>4798</x:v>
      </x:c>
      <x:c r="N1261" s="451" t="s">
        <x:v>22</x:v>
      </x:c>
      <x:c r="O1261" s="451" t="s">
        <x:v>22</x:v>
      </x:c>
      <x:c r="P1261" s="451" t="s">
        <x:v>22</x:v>
      </x:c>
      <x:c r="Q1261" s="451" t="s">
        <x:v>22</x:v>
      </x:c>
      <x:c r="R1261" s="451" t="s">
        <x:v>22</x:v>
      </x:c>
      <x:c r="S1261" s="451" t="s">
        <x:v>22</x:v>
      </x:c>
      <x:c r="T1261" s="451" t="s">
        <x:v>22</x:v>
      </x:c>
      <x:c r="U1261" s="451" t="s">
        <x:v>22</x:v>
      </x:c>
      <x:c r="V1261" s="881" t="s">
        <x:v>99</x:v>
      </x:c>
      <x:c r="W1261" s="451"/>
      <x:c r="X1261" s="198"/>
      <x:c r="Y1261" s="198"/>
      <x:c r="Z1261" s="198"/>
      <x:c r="AA1261" s="198"/>
      <x:c r="AB1261" s="198"/>
      <x:c r="AC1261" s="198"/>
      <x:c r="AD1261" s="198"/>
      <x:c r="AE1261" s="198"/>
      <x:c r="AF1261" s="198"/>
      <x:c r="AG1261" s="198"/>
      <x:c r="AH1261" s="198"/>
      <x:c r="AI1261" s="198"/>
      <x:c r="AJ1261" s="198"/>
      <x:c r="AK1261" s="198"/>
      <x:c r="AL1261" s="198"/>
      <x:c r="AM1261" s="198"/>
      <x:c r="AN1261" s="198"/>
      <x:c r="AO1261" s="198"/>
      <x:c r="AP1261" s="198"/>
      <x:c r="AQ1261" s="198"/>
      <x:c r="AR1261" s="198"/>
      <x:c r="AS1261" s="198"/>
      <x:c r="AT1261" s="198"/>
      <x:c r="AU1261" s="198"/>
      <x:c r="AV1261" s="198"/>
      <x:c r="AW1261" s="198"/>
      <x:c r="AX1261" s="198"/>
      <x:c r="AY1261" s="198"/>
      <x:c r="AZ1261" s="198"/>
      <x:c r="BA1261" s="198"/>
      <x:c r="BB1261" s="198"/>
      <x:c r="BC1261" s="198"/>
      <x:c r="BD1261" s="198"/>
      <x:c r="BE1261" s="198"/>
      <x:c r="BF1261" s="198"/>
      <x:c r="BG1261" s="198"/>
      <x:c r="BH1261" s="198"/>
      <x:c r="BI1261" s="198"/>
      <x:c r="BJ1261" s="198"/>
      <x:c r="BK1261" s="198"/>
      <x:c r="BL1261" s="198"/>
      <x:c r="BM1261" s="198"/>
      <x:c r="BN1261" s="198"/>
      <x:c r="BO1261" s="198"/>
      <x:c r="BP1261" s="198"/>
      <x:c r="BQ1261" s="198"/>
      <x:c r="BR1261" s="198"/>
      <x:c r="BS1261" s="198"/>
      <x:c r="BT1261" s="198"/>
      <x:c r="BU1261" s="198"/>
      <x:c r="BV1261" s="198"/>
      <x:c r="BW1261" s="198"/>
      <x:c r="BX1261" s="198"/>
      <x:c r="BY1261" s="198"/>
      <x:c r="BZ1261" s="198"/>
      <x:c r="CA1261" s="198"/>
      <x:c r="CB1261" s="198"/>
      <x:c r="CC1261" s="198"/>
      <x:c r="CD1261" s="198"/>
      <x:c r="CE1261" s="198"/>
      <x:c r="CF1261" s="198"/>
      <x:c r="CG1261" s="198"/>
      <x:c r="CH1261" s="198"/>
      <x:c r="CI1261" s="198"/>
      <x:c r="CJ1261" s="198"/>
      <x:c r="CK1261" s="198"/>
      <x:c r="CL1261" s="198"/>
      <x:c r="CM1261" s="198"/>
      <x:c r="CN1261" s="198"/>
      <x:c r="CO1261" s="198"/>
      <x:c r="CP1261" s="198"/>
      <x:c r="CQ1261" s="198"/>
      <x:c r="CR1261" s="198"/>
      <x:c r="CS1261" s="198"/>
      <x:c r="CT1261" s="198"/>
      <x:c r="CU1261" s="198"/>
      <x:c r="CV1261" s="198"/>
      <x:c r="CW1261" s="198"/>
      <x:c r="CX1261" s="198"/>
      <x:c r="CY1261" s="198"/>
      <x:c r="CZ1261" s="198"/>
      <x:c r="DA1261" s="198"/>
      <x:c r="DB1261" s="198"/>
      <x:c r="DC1261" s="198"/>
      <x:c r="DD1261" s="198"/>
      <x:c r="DE1261" s="198"/>
      <x:c r="DF1261" s="198"/>
      <x:c r="DG1261" s="198"/>
      <x:c r="DH1261" s="198"/>
      <x:c r="DI1261" s="198"/>
      <x:c r="DJ1261" s="198"/>
      <x:c r="DK1261" s="198"/>
      <x:c r="DL1261" s="198"/>
      <x:c r="DM1261" s="198"/>
      <x:c r="DN1261" s="198"/>
      <x:c r="DO1261" s="198"/>
      <x:c r="DP1261" s="198"/>
      <x:c r="DQ1261" s="198"/>
      <x:c r="DR1261" s="198"/>
      <x:c r="DS1261" s="198"/>
      <x:c r="DT1261" s="198"/>
      <x:c r="DU1261" s="198"/>
      <x:c r="DV1261" s="198"/>
      <x:c r="DW1261" s="198"/>
      <x:c r="DX1261" s="198"/>
      <x:c r="DY1261" s="198"/>
      <x:c r="DZ1261" s="198"/>
      <x:c r="EA1261" s="198"/>
      <x:c r="EB1261" s="198"/>
      <x:c r="EC1261" s="198"/>
      <x:c r="ED1261" s="198"/>
      <x:c r="EE1261" s="198"/>
      <x:c r="EF1261" s="198"/>
      <x:c r="EG1261" s="198"/>
      <x:c r="EH1261" s="198"/>
      <x:c r="EI1261" s="198"/>
      <x:c r="EJ1261" s="198"/>
      <x:c r="EK1261" s="198"/>
      <x:c r="EL1261" s="198"/>
      <x:c r="EM1261" s="198"/>
      <x:c r="EN1261" s="198"/>
      <x:c r="EO1261" s="198"/>
      <x:c r="EP1261" s="198"/>
      <x:c r="EQ1261" s="198"/>
      <x:c r="ER1261" s="198"/>
      <x:c r="ES1261" s="198"/>
      <x:c r="ET1261" s="198"/>
      <x:c r="EU1261" s="198"/>
      <x:c r="EV1261" s="198"/>
      <x:c r="EW1261" s="198"/>
      <x:c r="EX1261" s="198"/>
      <x:c r="EY1261" s="198"/>
      <x:c r="EZ1261" s="198"/>
      <x:c r="FA1261" s="198"/>
      <x:c r="FB1261" s="198"/>
      <x:c r="FC1261" s="198"/>
      <x:c r="FD1261" s="198"/>
      <x:c r="FE1261" s="198"/>
      <x:c r="FF1261" s="198"/>
      <x:c r="FG1261" s="198"/>
      <x:c r="FH1261" s="198"/>
      <x:c r="FI1261" s="198"/>
      <x:c r="FJ1261" s="198"/>
      <x:c r="FK1261" s="198"/>
      <x:c r="FL1261" s="198"/>
      <x:c r="FM1261" s="198"/>
      <x:c r="FN1261" s="198"/>
      <x:c r="FO1261" s="198"/>
      <x:c r="FP1261" s="198"/>
      <x:c r="FQ1261" s="198"/>
      <x:c r="FR1261" s="198"/>
      <x:c r="FS1261" s="198"/>
      <x:c r="FT1261" s="198"/>
      <x:c r="FU1261" s="198"/>
      <x:c r="FV1261" s="198"/>
      <x:c r="FW1261" s="198"/>
      <x:c r="FX1261" s="198"/>
      <x:c r="FY1261" s="198"/>
      <x:c r="FZ1261" s="198"/>
      <x:c r="GA1261" s="198"/>
      <x:c r="GB1261" s="198"/>
      <x:c r="GC1261" s="198"/>
      <x:c r="GD1261" s="198"/>
      <x:c r="GE1261" s="198"/>
      <x:c r="GF1261" s="198"/>
      <x:c r="GG1261" s="198"/>
      <x:c r="GH1261" s="198"/>
      <x:c r="GI1261" s="198"/>
      <x:c r="GJ1261" s="198"/>
      <x:c r="GK1261" s="198"/>
      <x:c r="GL1261" s="198"/>
      <x:c r="GM1261" s="198"/>
      <x:c r="GN1261" s="198"/>
      <x:c r="GO1261" s="198"/>
      <x:c r="GP1261" s="198"/>
      <x:c r="GQ1261" s="198"/>
      <x:c r="GR1261" s="198"/>
      <x:c r="GS1261" s="198"/>
      <x:c r="GT1261" s="198"/>
      <x:c r="GU1261" s="198"/>
      <x:c r="GV1261" s="198"/>
      <x:c r="GW1261" s="198"/>
      <x:c r="GX1261" s="198"/>
      <x:c r="GY1261" s="198"/>
      <x:c r="GZ1261" s="198"/>
      <x:c r="HA1261" s="198"/>
      <x:c r="HB1261" s="198"/>
      <x:c r="HC1261" s="198"/>
      <x:c r="HD1261" s="198"/>
      <x:c r="HE1261" s="198"/>
      <x:c r="HF1261" s="198"/>
      <x:c r="HG1261" s="198"/>
      <x:c r="HH1261" s="198"/>
      <x:c r="HI1261" s="198"/>
      <x:c r="HJ1261" s="198"/>
      <x:c r="HK1261" s="198"/>
      <x:c r="HL1261" s="198"/>
      <x:c r="HM1261" s="198"/>
      <x:c r="HN1261" s="198"/>
      <x:c r="HO1261" s="198"/>
      <x:c r="HP1261" s="198"/>
      <x:c r="HQ1261" s="198"/>
      <x:c r="HR1261" s="198"/>
      <x:c r="HS1261" s="198"/>
      <x:c r="HT1261" s="198"/>
      <x:c r="HU1261" s="198"/>
      <x:c r="HV1261" s="198"/>
      <x:c r="HW1261" s="198"/>
      <x:c r="HX1261" s="198"/>
      <x:c r="HY1261" s="198"/>
      <x:c r="HZ1261" s="198"/>
      <x:c r="IA1261" s="198"/>
      <x:c r="IB1261" s="198"/>
      <x:c r="IC1261" s="198"/>
      <x:c r="ID1261" s="198"/>
      <x:c r="IE1261" s="198"/>
      <x:c r="IF1261" s="198"/>
      <x:c r="IG1261" s="198"/>
      <x:c r="IH1261" s="198"/>
      <x:c r="II1261" s="198"/>
      <x:c r="IJ1261" s="198"/>
      <x:c r="IK1261" s="198"/>
      <x:c r="IL1261" s="198"/>
      <x:c r="IM1261" s="198"/>
      <x:c r="IN1261" s="198"/>
    </x:row>
    <x:row r="1262" spans="1:248" s="198" customFormat="1" ht="67.150000000000006" customHeight="1" x14ac:dyDescent="0.2">
      <x:c r="A1262" s="523" t="s">
        <x:v>4774</x:v>
      </x:c>
      <x:c r="B1262" s="523" t="s">
        <x:v>4799</x:v>
      </x:c>
      <x:c r="C1262" s="523" t="s">
        <x:v>4801</x:v>
      </x:c>
      <x:c r="D1262" s="523" t="s">
        <x:v>4800</x:v>
      </x:c>
      <x:c r="E1262" s="444">
        <x:v>45915</x:v>
      </x:c>
      <x:c r="F1262" s="304">
        <x:v>45992</x:v>
      </x:c>
      <x:c r="G1262" s="304"/>
      <x:c r="H1262" s="417"/>
      <x:c r="I1262" s="883"/>
      <x:c r="J1262" s="884"/>
      <x:c r="K1262" s="885"/>
      <x:c r="L1262" s="886">
        <x:v>0</x:v>
      </x:c>
      <x:c r="M1262" s="419" t="s">
        <x:v>22</x:v>
      </x:c>
      <x:c r="N1262" s="419" t="s">
        <x:v>407</x:v>
      </x:c>
      <x:c r="O1262" s="419" t="s">
        <x:v>22</x:v>
      </x:c>
      <x:c r="P1262" s="419" t="s">
        <x:v>22</x:v>
      </x:c>
      <x:c r="Q1262" s="419" t="s">
        <x:v>22</x:v>
      </x:c>
      <x:c r="R1262" s="419" t="s">
        <x:v>22</x:v>
      </x:c>
      <x:c r="S1262" s="419" t="s">
        <x:v>22</x:v>
      </x:c>
      <x:c r="T1262" s="419" t="s">
        <x:v>22</x:v>
      </x:c>
      <x:c r="U1262" s="419" t="s">
        <x:v>22</x:v>
      </x:c>
      <x:c r="V1262" s="887" t="s">
        <x:v>99</x:v>
      </x:c>
      <x:c r="W1262" s="419"/>
    </x:row>
    <x:row r="1263" spans="1:248" s="198" customFormat="1" ht="38.25" x14ac:dyDescent="0.2">
      <x:c r="A1263" s="888" t="s">
        <x:v>4775</x:v>
      </x:c>
      <x:c r="B1263" s="888" t="s">
        <x:v>4802</x:v>
      </x:c>
      <x:c r="C1263" s="661" t="s">
        <x:v>359</x:v>
      </x:c>
      <x:c r="D1263" s="661" t="s">
        <x:v>4803</x:v>
      </x:c>
      <x:c r="E1263" s="790">
        <x:v>45809</x:v>
      </x:c>
      <x:c r="F1263" s="445">
        <x:v>46006</x:v>
      </x:c>
      <x:c r="G1263" s="445"/>
      <x:c r="H1263" s="889"/>
      <x:c r="I1263" s="890"/>
      <x:c r="J1263" s="891"/>
      <x:c r="K1263" s="892"/>
      <x:c r="L1263" s="893">
        <x:v>0</x:v>
      </x:c>
      <x:c r="M1263" s="888" t="s">
        <x:v>22</x:v>
      </x:c>
      <x:c r="N1263" s="888" t="s">
        <x:v>407</x:v>
      </x:c>
      <x:c r="O1263" s="888" t="s">
        <x:v>22</x:v>
      </x:c>
      <x:c r="P1263" s="888" t="s">
        <x:v>22</x:v>
      </x:c>
      <x:c r="Q1263" s="888" t="s">
        <x:v>22</x:v>
      </x:c>
      <x:c r="R1263" s="888" t="s">
        <x:v>22</x:v>
      </x:c>
      <x:c r="S1263" s="888" t="s">
        <x:v>22</x:v>
      </x:c>
      <x:c r="T1263" s="888" t="s">
        <x:v>22</x:v>
      </x:c>
      <x:c r="U1263" s="888" t="s">
        <x:v>22</x:v>
      </x:c>
      <x:c r="V1263" s="894" t="s">
        <x:v>99</x:v>
      </x:c>
      <x:c r="W1263" s="888"/>
    </x:row>
    <x:row r="1264" spans="1:248" s="198" customFormat="1" ht="38.25" x14ac:dyDescent="0.2">
      <x:c r="A1264" s="895" t="s">
        <x:v>4777</x:v>
      </x:c>
      <x:c r="B1264" s="895" t="s">
        <x:v>4804</x:v>
      </x:c>
      <x:c r="C1264" s="895" t="s">
        <x:v>275</x:v>
      </x:c>
      <x:c r="D1264" s="896" t="s">
        <x:v>4805</x:v>
      </x:c>
      <x:c r="E1264" s="897">
        <x:v>45915</x:v>
      </x:c>
      <x:c r="F1264" s="898">
        <x:v>45978</x:v>
      </x:c>
      <x:c r="G1264" s="898"/>
      <x:c r="H1264" s="899"/>
      <x:c r="I1264" s="900"/>
      <x:c r="J1264" s="901"/>
      <x:c r="K1264" s="902"/>
      <x:c r="L1264" s="903">
        <x:v>0</x:v>
      </x:c>
      <x:c r="M1264" s="895" t="s">
        <x:v>407</x:v>
      </x:c>
      <x:c r="N1264" s="895" t="s">
        <x:v>22</x:v>
      </x:c>
      <x:c r="O1264" s="895" t="s">
        <x:v>22</x:v>
      </x:c>
      <x:c r="P1264" s="895" t="s">
        <x:v>22</x:v>
      </x:c>
      <x:c r="Q1264" s="895" t="s">
        <x:v>22</x:v>
      </x:c>
      <x:c r="R1264" s="895" t="s">
        <x:v>22</x:v>
      </x:c>
      <x:c r="S1264" s="895" t="s">
        <x:v>22</x:v>
      </x:c>
      <x:c r="T1264" s="895" t="s">
        <x:v>22</x:v>
      </x:c>
      <x:c r="U1264" s="895" t="s">
        <x:v>22</x:v>
      </x:c>
      <x:c r="V1264" s="904" t="s">
        <x:v>99</x:v>
      </x:c>
      <x:c r="W1264" s="895"/>
    </x:row>
    <x:row r="1265" spans="1:248" s="198" customFormat="1" ht="27.75" customHeight="1" x14ac:dyDescent="0.2">
      <x:c r="A1265" s="895" t="s">
        <x:v>4776</x:v>
      </x:c>
      <x:c r="B1265" s="895" t="s">
        <x:v>4806</x:v>
      </x:c>
      <x:c r="C1265" s="895" t="s">
        <x:v>137</x:v>
      </x:c>
      <x:c r="D1265" s="895" t="s">
        <x:v>4805</x:v>
      </x:c>
      <x:c r="E1265" s="905">
        <x:v>45945</x:v>
      </x:c>
      <x:c r="F1265" s="813">
        <x:v>45978</x:v>
      </x:c>
      <x:c r="G1265" s="813"/>
      <x:c r="H1265" s="899"/>
      <x:c r="I1265" s="906"/>
      <x:c r="J1265" s="901"/>
      <x:c r="K1265" s="902"/>
      <x:c r="L1265" s="903">
        <x:v>0</x:v>
      </x:c>
      <x:c r="M1265" s="895" t="s">
        <x:v>407</x:v>
      </x:c>
      <x:c r="N1265" s="895" t="s">
        <x:v>22</x:v>
      </x:c>
      <x:c r="O1265" s="895" t="s">
        <x:v>22</x:v>
      </x:c>
      <x:c r="P1265" s="895" t="s">
        <x:v>22</x:v>
      </x:c>
      <x:c r="Q1265" s="895" t="s">
        <x:v>22</x:v>
      </x:c>
      <x:c r="R1265" s="895" t="s">
        <x:v>22</x:v>
      </x:c>
      <x:c r="S1265" s="895" t="s">
        <x:v>22</x:v>
      </x:c>
      <x:c r="T1265" s="895" t="s">
        <x:v>22</x:v>
      </x:c>
      <x:c r="U1265" s="895" t="s">
        <x:v>22</x:v>
      </x:c>
      <x:c r="V1265" s="904" t="s">
        <x:v>99</x:v>
      </x:c>
      <x:c r="W1265" s="895"/>
    </x:row>
    <x:row r="1266" spans="1:248" s="525" customFormat="1" ht="48" customHeight="1" x14ac:dyDescent="0.2">
      <x:c r="A1266" s="419" t="s">
        <x:v>4807</x:v>
      </x:c>
      <x:c r="B1266" s="419" t="s">
        <x:v>4808</x:v>
      </x:c>
      <x:c r="C1266" s="419" t="s">
        <x:v>140</x:v>
      </x:c>
      <x:c r="D1266" s="419" t="s">
        <x:v>4809</x:v>
      </x:c>
      <x:c r="E1266" s="304" t="s">
        <x:v>4861</x:v>
      </x:c>
      <x:c r="F1266" s="419" t="s">
        <x:v>4718</x:v>
      </x:c>
      <x:c r="G1266" s="304"/>
      <x:c r="H1266" s="417"/>
      <x:c r="I1266" s="883"/>
      <x:c r="J1266" s="907"/>
      <x:c r="K1266" s="908"/>
      <x:c r="L1266" s="515">
        <x:v>0</x:v>
      </x:c>
      <x:c r="M1266" s="419" t="s">
        <x:v>22</x:v>
      </x:c>
      <x:c r="N1266" s="419" t="s">
        <x:v>407</x:v>
      </x:c>
      <x:c r="O1266" s="419" t="s">
        <x:v>22</x:v>
      </x:c>
      <x:c r="P1266" s="419" t="s">
        <x:v>22</x:v>
      </x:c>
      <x:c r="Q1266" s="419" t="s">
        <x:v>22</x:v>
      </x:c>
      <x:c r="R1266" s="419" t="s">
        <x:v>22</x:v>
      </x:c>
      <x:c r="S1266" s="419" t="s">
        <x:v>22</x:v>
      </x:c>
      <x:c r="T1266" s="419" t="s">
        <x:v>22</x:v>
      </x:c>
      <x:c r="U1266" s="419" t="s">
        <x:v>22</x:v>
      </x:c>
      <x:c r="V1266" s="887" t="s">
        <x:v>99</x:v>
      </x:c>
      <x:c r="W1266" s="419"/>
      <x:c r="X1266" s="198"/>
      <x:c r="Y1266" s="198"/>
      <x:c r="Z1266" s="198"/>
      <x:c r="AA1266" s="198"/>
      <x:c r="AB1266" s="198"/>
      <x:c r="AC1266" s="198"/>
      <x:c r="AD1266" s="198"/>
      <x:c r="AE1266" s="198"/>
      <x:c r="AF1266" s="198"/>
      <x:c r="AG1266" s="198"/>
      <x:c r="AH1266" s="198"/>
      <x:c r="AI1266" s="198"/>
      <x:c r="AJ1266" s="198"/>
      <x:c r="AK1266" s="198"/>
      <x:c r="AL1266" s="198"/>
      <x:c r="AM1266" s="198"/>
      <x:c r="AN1266" s="198"/>
      <x:c r="AO1266" s="198"/>
      <x:c r="AP1266" s="198"/>
      <x:c r="AQ1266" s="198"/>
      <x:c r="AR1266" s="198"/>
      <x:c r="AS1266" s="198"/>
      <x:c r="AT1266" s="198"/>
      <x:c r="AU1266" s="198"/>
      <x:c r="AV1266" s="198"/>
      <x:c r="AW1266" s="198"/>
      <x:c r="AX1266" s="198"/>
      <x:c r="AY1266" s="198"/>
      <x:c r="AZ1266" s="198"/>
      <x:c r="BA1266" s="198"/>
      <x:c r="BB1266" s="198"/>
      <x:c r="BC1266" s="198"/>
      <x:c r="BD1266" s="198"/>
      <x:c r="BE1266" s="198"/>
      <x:c r="BF1266" s="198"/>
      <x:c r="BG1266" s="198"/>
      <x:c r="BH1266" s="198"/>
      <x:c r="BI1266" s="198"/>
      <x:c r="BJ1266" s="198"/>
      <x:c r="BK1266" s="198"/>
      <x:c r="BL1266" s="198"/>
      <x:c r="BM1266" s="198"/>
      <x:c r="BN1266" s="198"/>
      <x:c r="BO1266" s="198"/>
      <x:c r="BP1266" s="198"/>
      <x:c r="BQ1266" s="198"/>
      <x:c r="BR1266" s="198"/>
      <x:c r="BS1266" s="198"/>
      <x:c r="BT1266" s="198"/>
      <x:c r="BU1266" s="198"/>
      <x:c r="BV1266" s="198"/>
      <x:c r="BW1266" s="198"/>
      <x:c r="BX1266" s="198"/>
      <x:c r="BY1266" s="198"/>
      <x:c r="BZ1266" s="198"/>
      <x:c r="CA1266" s="198"/>
      <x:c r="CB1266" s="198"/>
      <x:c r="CC1266" s="198"/>
      <x:c r="CD1266" s="198"/>
      <x:c r="CE1266" s="198"/>
      <x:c r="CF1266" s="198"/>
      <x:c r="CG1266" s="198"/>
      <x:c r="CH1266" s="198"/>
      <x:c r="CI1266" s="198"/>
      <x:c r="CJ1266" s="198"/>
      <x:c r="CK1266" s="198"/>
      <x:c r="CL1266" s="198"/>
      <x:c r="CM1266" s="198"/>
      <x:c r="CN1266" s="198"/>
      <x:c r="CO1266" s="198"/>
      <x:c r="CP1266" s="198"/>
      <x:c r="CQ1266" s="198"/>
      <x:c r="CR1266" s="198"/>
      <x:c r="CS1266" s="198"/>
      <x:c r="CT1266" s="198"/>
      <x:c r="CU1266" s="198"/>
      <x:c r="CV1266" s="198"/>
      <x:c r="CW1266" s="198"/>
      <x:c r="CX1266" s="198"/>
      <x:c r="CY1266" s="198"/>
      <x:c r="CZ1266" s="198"/>
      <x:c r="DA1266" s="198"/>
      <x:c r="DB1266" s="198"/>
      <x:c r="DC1266" s="198"/>
      <x:c r="DD1266" s="198"/>
      <x:c r="DE1266" s="198"/>
      <x:c r="DF1266" s="198"/>
      <x:c r="DG1266" s="198"/>
      <x:c r="DH1266" s="198"/>
      <x:c r="DI1266" s="198"/>
      <x:c r="DJ1266" s="198"/>
      <x:c r="DK1266" s="198"/>
      <x:c r="DL1266" s="198"/>
      <x:c r="DM1266" s="198"/>
      <x:c r="DN1266" s="198"/>
      <x:c r="DO1266" s="198"/>
      <x:c r="DP1266" s="198"/>
      <x:c r="DQ1266" s="198"/>
      <x:c r="DR1266" s="198"/>
      <x:c r="DS1266" s="198"/>
      <x:c r="DT1266" s="198"/>
      <x:c r="DU1266" s="198"/>
      <x:c r="DV1266" s="198"/>
      <x:c r="DW1266" s="198"/>
      <x:c r="DX1266" s="198"/>
      <x:c r="DY1266" s="198"/>
      <x:c r="DZ1266" s="198"/>
      <x:c r="EA1266" s="198"/>
      <x:c r="EB1266" s="198"/>
      <x:c r="EC1266" s="198"/>
      <x:c r="ED1266" s="198"/>
      <x:c r="EE1266" s="198"/>
      <x:c r="EF1266" s="198"/>
      <x:c r="EG1266" s="198"/>
      <x:c r="EH1266" s="198"/>
      <x:c r="EI1266" s="198"/>
      <x:c r="EJ1266" s="198"/>
      <x:c r="EK1266" s="198"/>
      <x:c r="EL1266" s="198"/>
      <x:c r="EM1266" s="198"/>
      <x:c r="EN1266" s="198"/>
      <x:c r="EO1266" s="198"/>
      <x:c r="EP1266" s="198"/>
      <x:c r="EQ1266" s="198"/>
      <x:c r="ER1266" s="198"/>
      <x:c r="ES1266" s="198"/>
      <x:c r="ET1266" s="198"/>
      <x:c r="EU1266" s="198"/>
      <x:c r="EV1266" s="198"/>
      <x:c r="EW1266" s="198"/>
      <x:c r="EX1266" s="198"/>
      <x:c r="EY1266" s="198"/>
      <x:c r="EZ1266" s="198"/>
      <x:c r="FA1266" s="198"/>
      <x:c r="FB1266" s="198"/>
      <x:c r="FC1266" s="198"/>
      <x:c r="FD1266" s="198"/>
      <x:c r="FE1266" s="198"/>
      <x:c r="FF1266" s="198"/>
      <x:c r="FG1266" s="198"/>
      <x:c r="FH1266" s="198"/>
      <x:c r="FI1266" s="198"/>
      <x:c r="FJ1266" s="198"/>
      <x:c r="FK1266" s="198"/>
      <x:c r="FL1266" s="198"/>
      <x:c r="FM1266" s="198"/>
      <x:c r="FN1266" s="198"/>
      <x:c r="FO1266" s="198"/>
      <x:c r="FP1266" s="198"/>
      <x:c r="FQ1266" s="198"/>
      <x:c r="FR1266" s="198"/>
      <x:c r="FS1266" s="198"/>
      <x:c r="FT1266" s="198"/>
      <x:c r="FU1266" s="198"/>
      <x:c r="FV1266" s="198"/>
      <x:c r="FW1266" s="198"/>
      <x:c r="FX1266" s="198"/>
      <x:c r="FY1266" s="198"/>
      <x:c r="FZ1266" s="198"/>
      <x:c r="GA1266" s="198"/>
      <x:c r="GB1266" s="198"/>
      <x:c r="GC1266" s="198"/>
      <x:c r="GD1266" s="198"/>
      <x:c r="GE1266" s="198"/>
      <x:c r="GF1266" s="198"/>
      <x:c r="GG1266" s="198"/>
      <x:c r="GH1266" s="198"/>
      <x:c r="GI1266" s="198"/>
      <x:c r="GJ1266" s="198"/>
      <x:c r="GK1266" s="198"/>
      <x:c r="GL1266" s="198"/>
      <x:c r="GM1266" s="198"/>
      <x:c r="GN1266" s="198"/>
      <x:c r="GO1266" s="198"/>
      <x:c r="GP1266" s="198"/>
      <x:c r="GQ1266" s="198"/>
      <x:c r="GR1266" s="198"/>
      <x:c r="GS1266" s="198"/>
      <x:c r="GT1266" s="198"/>
      <x:c r="GU1266" s="198"/>
      <x:c r="GV1266" s="198"/>
      <x:c r="GW1266" s="198"/>
      <x:c r="GX1266" s="198"/>
      <x:c r="GY1266" s="198"/>
      <x:c r="GZ1266" s="198"/>
      <x:c r="HA1266" s="198"/>
      <x:c r="HB1266" s="198"/>
      <x:c r="HC1266" s="198"/>
      <x:c r="HD1266" s="198"/>
      <x:c r="HE1266" s="198"/>
      <x:c r="HF1266" s="198"/>
      <x:c r="HG1266" s="198"/>
      <x:c r="HH1266" s="198"/>
      <x:c r="HI1266" s="198"/>
      <x:c r="HJ1266" s="198"/>
      <x:c r="HK1266" s="198"/>
      <x:c r="HL1266" s="198"/>
      <x:c r="HM1266" s="198"/>
      <x:c r="HN1266" s="198"/>
      <x:c r="HO1266" s="198"/>
      <x:c r="HP1266" s="198"/>
      <x:c r="HQ1266" s="198"/>
      <x:c r="HR1266" s="198"/>
      <x:c r="HS1266" s="198"/>
      <x:c r="HT1266" s="198"/>
      <x:c r="HU1266" s="198"/>
      <x:c r="HV1266" s="198"/>
      <x:c r="HW1266" s="198"/>
      <x:c r="HX1266" s="198"/>
      <x:c r="HY1266" s="198"/>
      <x:c r="HZ1266" s="198"/>
      <x:c r="IA1266" s="198"/>
      <x:c r="IB1266" s="198"/>
      <x:c r="IC1266" s="198"/>
      <x:c r="ID1266" s="198"/>
      <x:c r="IE1266" s="198"/>
      <x:c r="IF1266" s="198"/>
      <x:c r="IG1266" s="198"/>
      <x:c r="IH1266" s="198"/>
      <x:c r="II1266" s="198"/>
      <x:c r="IJ1266" s="198"/>
      <x:c r="IK1266" s="198"/>
      <x:c r="IL1266" s="198"/>
      <x:c r="IM1266" s="198"/>
      <x:c r="IN1266" s="198"/>
    </x:row>
    <x:row r="1267" spans="1:248" s="198" customFormat="1" ht="38.25" x14ac:dyDescent="0.2">
      <x:c r="A1267" s="419" t="s">
        <x:v>4883</x:v>
      </x:c>
      <x:c r="B1267" s="451" t="s">
        <x:v>4884</x:v>
      </x:c>
      <x:c r="C1267" s="451" t="s">
        <x:v>131</x:v>
      </x:c>
      <x:c r="D1267" s="451" t="s">
        <x:v>4885</x:v>
      </x:c>
      <x:c r="E1267" s="451" t="s">
        <x:v>4950</x:v>
      </x:c>
      <x:c r="F1267" s="451" t="s">
        <x:v>4427</x:v>
      </x:c>
      <x:c r="G1267" s="451"/>
      <x:c r="H1267" s="451"/>
      <x:c r="I1267" s="451"/>
      <x:c r="J1267" s="451"/>
      <x:c r="K1267" s="451"/>
      <x:c r="L1267" s="515">
        <x:v>0</x:v>
      </x:c>
      <x:c r="M1267" s="451" t="s">
        <x:v>22</x:v>
      </x:c>
      <x:c r="N1267" s="451" t="s">
        <x:v>407</x:v>
      </x:c>
      <x:c r="O1267" s="451" t="s">
        <x:v>22</x:v>
      </x:c>
      <x:c r="P1267" s="451" t="s">
        <x:v>22</x:v>
      </x:c>
      <x:c r="Q1267" s="451" t="s">
        <x:v>22</x:v>
      </x:c>
      <x:c r="R1267" s="451" t="s">
        <x:v>22</x:v>
      </x:c>
      <x:c r="S1267" s="451" t="s">
        <x:v>22</x:v>
      </x:c>
      <x:c r="T1267" s="451" t="s">
        <x:v>22</x:v>
      </x:c>
      <x:c r="U1267" s="451" t="s">
        <x:v>22</x:v>
      </x:c>
      <x:c r="V1267" s="451" t="s">
        <x:v>99</x:v>
      </x:c>
      <x:c r="W1267" s="451"/>
    </x:row>
    <x:row r="1268" spans="1:248" s="198" customFormat="1" ht="38.25" x14ac:dyDescent="0.2">
      <x:c r="A1268" s="419" t="s">
        <x:v>4886</x:v>
      </x:c>
      <x:c r="B1268" s="451" t="s">
        <x:v>4887</x:v>
      </x:c>
      <x:c r="C1268" s="451" t="s">
        <x:v>4888</x:v>
      </x:c>
      <x:c r="D1268" s="451" t="s">
        <x:v>4889</x:v>
      </x:c>
      <x:c r="E1268" s="451" t="s">
        <x:v>4890</x:v>
      </x:c>
      <x:c r="F1268" s="451" t="s">
        <x:v>4427</x:v>
      </x:c>
      <x:c r="G1268" s="451"/>
      <x:c r="H1268" s="451"/>
      <x:c r="I1268" s="451"/>
      <x:c r="J1268" s="451"/>
      <x:c r="K1268" s="451"/>
      <x:c r="L1268" s="515">
        <x:v>0</x:v>
      </x:c>
      <x:c r="M1268" s="451" t="s">
        <x:v>407</x:v>
      </x:c>
      <x:c r="N1268" s="451" t="s">
        <x:v>22</x:v>
      </x:c>
      <x:c r="O1268" s="451" t="s">
        <x:v>22</x:v>
      </x:c>
      <x:c r="P1268" s="451" t="s">
        <x:v>22</x:v>
      </x:c>
      <x:c r="Q1268" s="451" t="s">
        <x:v>22</x:v>
      </x:c>
      <x:c r="R1268" s="451" t="s">
        <x:v>22</x:v>
      </x:c>
      <x:c r="S1268" s="451" t="s">
        <x:v>22</x:v>
      </x:c>
      <x:c r="T1268" s="451" t="s">
        <x:v>22</x:v>
      </x:c>
      <x:c r="U1268" s="451" t="s">
        <x:v>22</x:v>
      </x:c>
      <x:c r="V1268" s="451" t="s">
        <x:v>99</x:v>
      </x:c>
      <x:c r="W1268" s="451"/>
    </x:row>
    <x:row r="1269" spans="1:248" s="198" customFormat="1" ht="41.25" customHeight="1" x14ac:dyDescent="0.2">
      <x:c r="A1269" s="419" t="s">
        <x:v>4891</x:v>
      </x:c>
      <x:c r="B1269" s="451" t="s">
        <x:v>4892</x:v>
      </x:c>
      <x:c r="C1269" s="451" t="s">
        <x:v>80</x:v>
      </x:c>
      <x:c r="D1269" s="451" t="s">
        <x:v>4212</x:v>
      </x:c>
      <x:c r="E1269" s="451" t="s">
        <x:v>4893</x:v>
      </x:c>
      <x:c r="F1269" s="451" t="s">
        <x:v>4894</x:v>
      </x:c>
      <x:c r="G1269" s="451"/>
      <x:c r="H1269" s="451"/>
      <x:c r="I1269" s="451"/>
      <x:c r="J1269" s="451"/>
      <x:c r="K1269" s="451"/>
      <x:c r="L1269" s="515">
        <x:v>0</x:v>
      </x:c>
      <x:c r="M1269" s="451" t="s">
        <x:v>407</x:v>
      </x:c>
      <x:c r="N1269" s="451" t="s">
        <x:v>22</x:v>
      </x:c>
      <x:c r="O1269" s="451" t="s">
        <x:v>22</x:v>
      </x:c>
      <x:c r="P1269" s="451" t="s">
        <x:v>22</x:v>
      </x:c>
      <x:c r="Q1269" s="451" t="s">
        <x:v>22</x:v>
      </x:c>
      <x:c r="R1269" s="451" t="s">
        <x:v>22</x:v>
      </x:c>
      <x:c r="S1269" s="451" t="s">
        <x:v>22</x:v>
      </x:c>
      <x:c r="T1269" s="451" t="s">
        <x:v>22</x:v>
      </x:c>
      <x:c r="U1269" s="451" t="s">
        <x:v>22</x:v>
      </x:c>
      <x:c r="V1269" s="451" t="s">
        <x:v>99</x:v>
      </x:c>
      <x:c r="W1269" s="451"/>
    </x:row>
    <x:row r="1270" spans="1:248" s="198" customFormat="1" ht="41.25" customHeight="1" x14ac:dyDescent="0.2">
      <x:c r="A1270" s="419" t="s">
        <x:v>4895</x:v>
      </x:c>
      <x:c r="B1270" s="451" t="s">
        <x:v>4896</x:v>
      </x:c>
      <x:c r="C1270" s="451" t="s">
        <x:v>4897</x:v>
      </x:c>
      <x:c r="D1270" s="451" t="s">
        <x:v>4898</x:v>
      </x:c>
      <x:c r="E1270" s="451" t="s">
        <x:v>4899</x:v>
      </x:c>
      <x:c r="F1270" s="451" t="s">
        <x:v>4900</x:v>
      </x:c>
      <x:c r="G1270" s="451"/>
      <x:c r="H1270" s="451"/>
      <x:c r="I1270" s="451"/>
      <x:c r="J1270" s="451"/>
      <x:c r="K1270" s="451"/>
      <x:c r="L1270" s="515">
        <x:v>0</x:v>
      </x:c>
      <x:c r="M1270" s="451" t="s">
        <x:v>407</x:v>
      </x:c>
      <x:c r="N1270" s="451" t="s">
        <x:v>22</x:v>
      </x:c>
      <x:c r="O1270" s="451" t="s">
        <x:v>22</x:v>
      </x:c>
      <x:c r="P1270" s="451" t="s">
        <x:v>22</x:v>
      </x:c>
      <x:c r="Q1270" s="451" t="s">
        <x:v>22</x:v>
      </x:c>
      <x:c r="R1270" s="451" t="s">
        <x:v>22</x:v>
      </x:c>
      <x:c r="S1270" s="451" t="s">
        <x:v>22</x:v>
      </x:c>
      <x:c r="T1270" s="451" t="s">
        <x:v>22</x:v>
      </x:c>
      <x:c r="U1270" s="451" t="s">
        <x:v>22</x:v>
      </x:c>
      <x:c r="V1270" s="451" t="s">
        <x:v>99</x:v>
      </x:c>
      <x:c r="W1270" s="451"/>
    </x:row>
    <x:row r="1271" spans="1:248" s="198" customFormat="1" ht="41.25" customHeight="1" x14ac:dyDescent="0.2">
      <x:c r="A1271" s="501" t="s">
        <x:v>4901</x:v>
      </x:c>
      <x:c r="B1271" s="501" t="s">
        <x:v>4902</x:v>
      </x:c>
      <x:c r="C1271" s="501" t="s">
        <x:v>275</x:v>
      </x:c>
      <x:c r="D1271" s="501" t="s">
        <x:v>4903</x:v>
      </x:c>
      <x:c r="E1271" s="501" t="s">
        <x:v>4904</x:v>
      </x:c>
      <x:c r="F1271" s="501" t="s">
        <x:v>4427</x:v>
      </x:c>
      <x:c r="G1271" s="501"/>
      <x:c r="H1271" s="501"/>
      <x:c r="I1271" s="501"/>
      <x:c r="J1271" s="501"/>
      <x:c r="K1271" s="501"/>
      <x:c r="L1271" s="515">
        <x:v>0</x:v>
      </x:c>
      <x:c r="M1271" s="501" t="s">
        <x:v>407</x:v>
      </x:c>
      <x:c r="N1271" s="501" t="s">
        <x:v>22</x:v>
      </x:c>
      <x:c r="O1271" s="501" t="s">
        <x:v>22</x:v>
      </x:c>
      <x:c r="P1271" s="501" t="s">
        <x:v>22</x:v>
      </x:c>
      <x:c r="Q1271" s="501" t="s">
        <x:v>22</x:v>
      </x:c>
      <x:c r="R1271" s="501" t="s">
        <x:v>22</x:v>
      </x:c>
      <x:c r="S1271" s="501" t="s">
        <x:v>22</x:v>
      </x:c>
      <x:c r="T1271" s="501" t="s">
        <x:v>22</x:v>
      </x:c>
      <x:c r="U1271" s="501" t="s">
        <x:v>22</x:v>
      </x:c>
      <x:c r="V1271" s="501" t="s">
        <x:v>99</x:v>
      </x:c>
      <x:c r="W1271" s="451"/>
    </x:row>
    <x:row r="1272" spans="1:248" s="198" customFormat="1" ht="41.25" customHeight="1" x14ac:dyDescent="0.2">
      <x:c r="A1272" s="451" t="s">
        <x:v>4915</x:v>
      </x:c>
      <x:c r="B1272" s="451" t="s">
        <x:v>4927</x:v>
      </x:c>
      <x:c r="C1272" s="451" t="s">
        <x:v>48</x:v>
      </x:c>
      <x:c r="D1272" s="451" t="s">
        <x:v>4928</x:v>
      </x:c>
      <x:c r="E1272" s="506" t="s">
        <x:v>4920</x:v>
      </x:c>
      <x:c r="F1272" s="506" t="s">
        <x:v>4921</x:v>
      </x:c>
      <x:c r="G1272" s="506" t="s">
        <x:v>4921</x:v>
      </x:c>
      <x:c r="H1272" s="451"/>
      <x:c r="I1272" s="514">
        <x:v>869798.2</x:v>
      </x:c>
      <x:c r="J1272" s="451"/>
      <x:c r="K1272" s="451"/>
      <x:c r="L1272" s="660">
        <x:v>100</x:v>
      </x:c>
      <x:c r="M1272" s="451" t="s">
        <x:v>2090</x:v>
      </x:c>
      <x:c r="N1272" s="451" t="s">
        <x:v>22</x:v>
      </x:c>
      <x:c r="O1272" s="501" t="s">
        <x:v>22</x:v>
      </x:c>
      <x:c r="P1272" s="501" t="s">
        <x:v>22</x:v>
      </x:c>
      <x:c r="Q1272" s="501" t="s">
        <x:v>22</x:v>
      </x:c>
      <x:c r="R1272" s="501" t="s">
        <x:v>22</x:v>
      </x:c>
      <x:c r="S1272" s="501" t="s">
        <x:v>22</x:v>
      </x:c>
      <x:c r="T1272" s="501" t="s">
        <x:v>22</x:v>
      </x:c>
      <x:c r="U1272" s="501" t="s">
        <x:v>22</x:v>
      </x:c>
      <x:c r="V1272" s="451" t="s">
        <x:v>624</x:v>
      </x:c>
      <x:c r="W1272" s="451"/>
    </x:row>
    <x:row r="1273" spans="1:248" s="198" customFormat="1" ht="41.25" customHeight="1" x14ac:dyDescent="0.2">
      <x:c r="A1273" s="451" t="s">
        <x:v>4916</x:v>
      </x:c>
      <x:c r="B1273" s="451" t="s">
        <x:v>4929</x:v>
      </x:c>
      <x:c r="C1273" s="451" t="s">
        <x:v>423</x:v>
      </x:c>
      <x:c r="D1273" s="451" t="s">
        <x:v>4930</x:v>
      </x:c>
      <x:c r="E1273" s="506">
        <x:v>45504</x:v>
      </x:c>
      <x:c r="F1273" s="506" t="s">
        <x:v>4922</x:v>
      </x:c>
      <x:c r="G1273" s="506" t="s">
        <x:v>4922</x:v>
      </x:c>
      <x:c r="H1273" s="451"/>
      <x:c r="I1273" s="514">
        <x:v>346965</x:v>
      </x:c>
      <x:c r="J1273" s="451"/>
      <x:c r="K1273" s="451"/>
      <x:c r="L1273" s="660">
        <x:v>100</x:v>
      </x:c>
      <x:c r="M1273" s="451" t="s">
        <x:v>407</x:v>
      </x:c>
      <x:c r="N1273" s="451" t="s">
        <x:v>22</x:v>
      </x:c>
      <x:c r="O1273" s="501" t="s">
        <x:v>22</x:v>
      </x:c>
      <x:c r="P1273" s="501" t="s">
        <x:v>22</x:v>
      </x:c>
      <x:c r="Q1273" s="501" t="s">
        <x:v>22</x:v>
      </x:c>
      <x:c r="R1273" s="501" t="s">
        <x:v>22</x:v>
      </x:c>
      <x:c r="S1273" s="501" t="s">
        <x:v>22</x:v>
      </x:c>
      <x:c r="T1273" s="501" t="s">
        <x:v>22</x:v>
      </x:c>
      <x:c r="U1273" s="501" t="s">
        <x:v>22</x:v>
      </x:c>
      <x:c r="V1273" s="451" t="s">
        <x:v>624</x:v>
      </x:c>
      <x:c r="W1273" s="501"/>
    </x:row>
    <x:row r="1274" spans="1:248" s="198" customFormat="1" ht="41.25" customHeight="1" x14ac:dyDescent="0.2">
      <x:c r="A1274" s="451" t="s">
        <x:v>4917</x:v>
      </x:c>
      <x:c r="B1274" s="451" t="s">
        <x:v>4931</x:v>
      </x:c>
      <x:c r="C1274" s="451" t="s">
        <x:v>4182</x:v>
      </x:c>
      <x:c r="D1274" s="451" t="s">
        <x:v>4932</x:v>
      </x:c>
      <x:c r="E1274" s="506" t="s">
        <x:v>4923</x:v>
      </x:c>
      <x:c r="F1274" s="506" t="s">
        <x:v>4924</x:v>
      </x:c>
      <x:c r="G1274" s="506" t="s">
        <x:v>4924</x:v>
      </x:c>
      <x:c r="H1274" s="451"/>
      <x:c r="I1274" s="514">
        <x:v>2364407</x:v>
      </x:c>
      <x:c r="J1274" s="451"/>
      <x:c r="K1274" s="451"/>
      <x:c r="L1274" s="660">
        <x:v>100</x:v>
      </x:c>
      <x:c r="M1274" s="451" t="s">
        <x:v>407</x:v>
      </x:c>
      <x:c r="N1274" s="451" t="s">
        <x:v>22</x:v>
      </x:c>
      <x:c r="O1274" s="501" t="s">
        <x:v>22</x:v>
      </x:c>
      <x:c r="P1274" s="501" t="s">
        <x:v>22</x:v>
      </x:c>
      <x:c r="Q1274" s="501" t="s">
        <x:v>22</x:v>
      </x:c>
      <x:c r="R1274" s="501" t="s">
        <x:v>22</x:v>
      </x:c>
      <x:c r="S1274" s="501" t="s">
        <x:v>22</x:v>
      </x:c>
      <x:c r="T1274" s="501" t="s">
        <x:v>22</x:v>
      </x:c>
      <x:c r="U1274" s="501" t="s">
        <x:v>22</x:v>
      </x:c>
      <x:c r="V1274" s="451" t="s">
        <x:v>624</x:v>
      </x:c>
      <x:c r="W1274" s="451"/>
    </x:row>
    <x:row r="1275" spans="1:248" s="198" customFormat="1" ht="41.25" customHeight="1" x14ac:dyDescent="0.2">
      <x:c r="A1275" s="451" t="s">
        <x:v>4918</x:v>
      </x:c>
      <x:c r="B1275" s="451" t="s">
        <x:v>4933</x:v>
      </x:c>
      <x:c r="C1275" s="451" t="s">
        <x:v>1439</x:v>
      </x:c>
      <x:c r="D1275" s="451" t="s">
        <x:v>4934</x:v>
      </x:c>
      <x:c r="E1275" s="506">
        <x:v>45530</x:v>
      </x:c>
      <x:c r="F1275" s="506" t="s">
        <x:v>4925</x:v>
      </x:c>
      <x:c r="G1275" s="506" t="s">
        <x:v>4925</x:v>
      </x:c>
      <x:c r="H1275" s="451"/>
      <x:c r="I1275" s="514">
        <x:v>720142</x:v>
      </x:c>
      <x:c r="J1275" s="451"/>
      <x:c r="K1275" s="451"/>
      <x:c r="L1275" s="660">
        <x:v>100</x:v>
      </x:c>
      <x:c r="M1275" s="451" t="s">
        <x:v>407</x:v>
      </x:c>
      <x:c r="N1275" s="451" t="s">
        <x:v>22</x:v>
      </x:c>
      <x:c r="O1275" s="501" t="s">
        <x:v>22</x:v>
      </x:c>
      <x:c r="P1275" s="501" t="s">
        <x:v>22</x:v>
      </x:c>
      <x:c r="Q1275" s="501" t="s">
        <x:v>22</x:v>
      </x:c>
      <x:c r="R1275" s="501" t="s">
        <x:v>22</x:v>
      </x:c>
      <x:c r="S1275" s="501" t="s">
        <x:v>22</x:v>
      </x:c>
      <x:c r="T1275" s="501" t="s">
        <x:v>22</x:v>
      </x:c>
      <x:c r="U1275" s="501" t="s">
        <x:v>22</x:v>
      </x:c>
      <x:c r="V1275" s="451" t="s">
        <x:v>624</x:v>
      </x:c>
      <x:c r="W1275" s="451"/>
    </x:row>
    <x:row r="1276" spans="1:248" s="198" customFormat="1" ht="41.25" customHeight="1" x14ac:dyDescent="0.2">
      <x:c r="A1276" s="451" t="s">
        <x:v>4919</x:v>
      </x:c>
      <x:c r="B1276" s="451" t="s">
        <x:v>4935</x:v>
      </x:c>
      <x:c r="C1276" s="451" t="s">
        <x:v>31</x:v>
      </x:c>
      <x:c r="D1276" s="451" t="s">
        <x:v>4936</x:v>
      </x:c>
      <x:c r="E1276" s="506" t="s">
        <x:v>4926</x:v>
      </x:c>
      <x:c r="F1276" s="506" t="s">
        <x:v>4727</x:v>
      </x:c>
      <x:c r="G1276" s="506" t="s">
        <x:v>4727</x:v>
      </x:c>
      <x:c r="H1276" s="451"/>
      <x:c r="I1276" s="514">
        <x:v>1172376</x:v>
      </x:c>
      <x:c r="J1276" s="451"/>
      <x:c r="K1276" s="451"/>
      <x:c r="L1276" s="660">
        <x:v>100</x:v>
      </x:c>
      <x:c r="M1276" s="451" t="s">
        <x:v>407</x:v>
      </x:c>
      <x:c r="N1276" s="451" t="s">
        <x:v>22</x:v>
      </x:c>
      <x:c r="O1276" s="501" t="s">
        <x:v>22</x:v>
      </x:c>
      <x:c r="P1276" s="501" t="s">
        <x:v>22</x:v>
      </x:c>
      <x:c r="Q1276" s="501" t="s">
        <x:v>22</x:v>
      </x:c>
      <x:c r="R1276" s="501" t="s">
        <x:v>22</x:v>
      </x:c>
      <x:c r="S1276" s="501" t="s">
        <x:v>22</x:v>
      </x:c>
      <x:c r="T1276" s="501" t="s">
        <x:v>22</x:v>
      </x:c>
      <x:c r="U1276" s="501" t="s">
        <x:v>22</x:v>
      </x:c>
      <x:c r="V1276" s="451" t="s">
        <x:v>624</x:v>
      </x:c>
      <x:c r="W1276" s="451"/>
    </x:row>
    <x:row r="1277" spans="1:248" s="526" customFormat="1" ht="25.5" x14ac:dyDescent="0.2">
      <x:c r="A1277" s="451" t="s">
        <x:v>4811</x:v>
      </x:c>
      <x:c r="B1277" s="451" t="s">
        <x:v>4812</x:v>
      </x:c>
      <x:c r="C1277" s="451" t="s">
        <x:v>625</x:v>
      </x:c>
      <x:c r="D1277" s="451" t="s">
        <x:v>4968</x:v>
      </x:c>
      <x:c r="E1277" s="506">
        <x:v>45748</x:v>
      </x:c>
      <x:c r="F1277" s="506">
        <x:v>45838</x:v>
      </x:c>
      <x:c r="G1277" s="679"/>
      <x:c r="H1277" s="680"/>
      <x:c r="I1277" s="514"/>
      <x:c r="J1277" s="682"/>
      <x:c r="K1277" s="880"/>
      <x:c r="L1277" s="660">
        <x:v>0</x:v>
      </x:c>
      <x:c r="M1277" s="451" t="s">
        <x:v>2090</x:v>
      </x:c>
      <x:c r="N1277" s="451" t="s">
        <x:v>22</x:v>
      </x:c>
      <x:c r="O1277" s="451" t="s">
        <x:v>22</x:v>
      </x:c>
      <x:c r="P1277" s="451" t="s">
        <x:v>22</x:v>
      </x:c>
      <x:c r="Q1277" s="451" t="s">
        <x:v>22</x:v>
      </x:c>
      <x:c r="R1277" s="451" t="s">
        <x:v>22</x:v>
      </x:c>
      <x:c r="S1277" s="451" t="s">
        <x:v>22</x:v>
      </x:c>
      <x:c r="T1277" s="451" t="s">
        <x:v>22</x:v>
      </x:c>
      <x:c r="U1277" s="909" t="s">
        <x:v>22</x:v>
      </x:c>
      <x:c r="V1277" s="451" t="s">
        <x:v>99</x:v>
      </x:c>
      <x:c r="W1277" s="451"/>
      <x:c r="X1277" s="198"/>
      <x:c r="Y1277" s="198"/>
      <x:c r="Z1277" s="198"/>
      <x:c r="AA1277" s="198"/>
      <x:c r="AB1277" s="198"/>
      <x:c r="AC1277" s="198"/>
      <x:c r="AD1277" s="198"/>
      <x:c r="AE1277" s="198"/>
      <x:c r="AF1277" s="198"/>
      <x:c r="AG1277" s="198"/>
      <x:c r="AH1277" s="198"/>
      <x:c r="AI1277" s="198"/>
      <x:c r="AJ1277" s="198"/>
      <x:c r="AK1277" s="198"/>
      <x:c r="AL1277" s="198"/>
      <x:c r="AM1277" s="198"/>
      <x:c r="AN1277" s="198"/>
      <x:c r="AO1277" s="198"/>
      <x:c r="AP1277" s="198"/>
      <x:c r="AQ1277" s="198"/>
      <x:c r="AR1277" s="198"/>
      <x:c r="AS1277" s="198"/>
      <x:c r="AT1277" s="198"/>
      <x:c r="AU1277" s="198"/>
      <x:c r="AV1277" s="198"/>
      <x:c r="AW1277" s="198"/>
      <x:c r="AX1277" s="198"/>
      <x:c r="AY1277" s="198"/>
      <x:c r="AZ1277" s="198"/>
      <x:c r="BA1277" s="198"/>
      <x:c r="BB1277" s="198"/>
      <x:c r="BC1277" s="198"/>
      <x:c r="BD1277" s="198"/>
      <x:c r="BE1277" s="198"/>
      <x:c r="BF1277" s="198"/>
      <x:c r="BG1277" s="198"/>
      <x:c r="BH1277" s="198"/>
      <x:c r="BI1277" s="198"/>
      <x:c r="BJ1277" s="198"/>
      <x:c r="BK1277" s="198"/>
      <x:c r="BL1277" s="198"/>
      <x:c r="BM1277" s="198"/>
      <x:c r="BN1277" s="198"/>
      <x:c r="BO1277" s="198"/>
      <x:c r="BP1277" s="198"/>
      <x:c r="BQ1277" s="198"/>
      <x:c r="BR1277" s="198"/>
      <x:c r="BS1277" s="198"/>
      <x:c r="BT1277" s="198"/>
      <x:c r="BU1277" s="198"/>
      <x:c r="BV1277" s="198"/>
      <x:c r="BW1277" s="198"/>
      <x:c r="BX1277" s="198"/>
      <x:c r="BY1277" s="198"/>
      <x:c r="BZ1277" s="198"/>
      <x:c r="CA1277" s="198"/>
      <x:c r="CB1277" s="198"/>
      <x:c r="CC1277" s="198"/>
      <x:c r="CD1277" s="198"/>
      <x:c r="CE1277" s="198"/>
      <x:c r="CF1277" s="198"/>
      <x:c r="CG1277" s="198"/>
      <x:c r="CH1277" s="198"/>
      <x:c r="CI1277" s="198"/>
      <x:c r="CJ1277" s="198"/>
      <x:c r="CK1277" s="198"/>
      <x:c r="CL1277" s="198"/>
      <x:c r="CM1277" s="198"/>
      <x:c r="CN1277" s="198"/>
      <x:c r="CO1277" s="198"/>
      <x:c r="CP1277" s="198"/>
      <x:c r="CQ1277" s="198"/>
      <x:c r="CR1277" s="198"/>
      <x:c r="CS1277" s="198"/>
      <x:c r="CT1277" s="198"/>
      <x:c r="CU1277" s="198"/>
      <x:c r="CV1277" s="198"/>
      <x:c r="CW1277" s="198"/>
      <x:c r="CX1277" s="198"/>
      <x:c r="CY1277" s="198"/>
      <x:c r="CZ1277" s="198"/>
      <x:c r="DA1277" s="198"/>
      <x:c r="DB1277" s="198"/>
      <x:c r="DC1277" s="198"/>
      <x:c r="DD1277" s="198"/>
      <x:c r="DE1277" s="198"/>
      <x:c r="DF1277" s="198"/>
      <x:c r="DG1277" s="198"/>
      <x:c r="DH1277" s="198"/>
      <x:c r="DI1277" s="198"/>
      <x:c r="DJ1277" s="198"/>
      <x:c r="DK1277" s="198"/>
      <x:c r="DL1277" s="198"/>
      <x:c r="DM1277" s="198"/>
      <x:c r="DN1277" s="198"/>
      <x:c r="DO1277" s="198"/>
      <x:c r="DP1277" s="198"/>
      <x:c r="DQ1277" s="198"/>
      <x:c r="DR1277" s="198"/>
      <x:c r="DS1277" s="198"/>
      <x:c r="DT1277" s="198"/>
      <x:c r="DU1277" s="198"/>
      <x:c r="DV1277" s="198"/>
      <x:c r="DW1277" s="198"/>
      <x:c r="DX1277" s="198"/>
      <x:c r="DY1277" s="198"/>
      <x:c r="DZ1277" s="198"/>
      <x:c r="EA1277" s="198"/>
      <x:c r="EB1277" s="198"/>
      <x:c r="EC1277" s="198"/>
      <x:c r="ED1277" s="198"/>
      <x:c r="EE1277" s="198"/>
      <x:c r="EF1277" s="198"/>
      <x:c r="EG1277" s="198"/>
      <x:c r="EH1277" s="198"/>
      <x:c r="EI1277" s="198"/>
      <x:c r="EJ1277" s="198"/>
      <x:c r="EK1277" s="198"/>
      <x:c r="EL1277" s="198"/>
      <x:c r="EM1277" s="198"/>
      <x:c r="EN1277" s="198"/>
      <x:c r="EO1277" s="198"/>
      <x:c r="EP1277" s="198"/>
      <x:c r="EQ1277" s="198"/>
      <x:c r="ER1277" s="198"/>
      <x:c r="ES1277" s="198"/>
      <x:c r="ET1277" s="198"/>
      <x:c r="EU1277" s="198"/>
      <x:c r="EV1277" s="198"/>
      <x:c r="EW1277" s="198"/>
      <x:c r="EX1277" s="198"/>
      <x:c r="EY1277" s="198"/>
      <x:c r="EZ1277" s="198"/>
      <x:c r="FA1277" s="198"/>
      <x:c r="FB1277" s="198"/>
      <x:c r="FC1277" s="198"/>
      <x:c r="FD1277" s="198"/>
      <x:c r="FE1277" s="198"/>
      <x:c r="FF1277" s="198"/>
      <x:c r="FG1277" s="198"/>
      <x:c r="FH1277" s="198"/>
      <x:c r="FI1277" s="198"/>
      <x:c r="FJ1277" s="198"/>
      <x:c r="FK1277" s="198"/>
      <x:c r="FL1277" s="198"/>
      <x:c r="FM1277" s="198"/>
      <x:c r="FN1277" s="198"/>
      <x:c r="FO1277" s="198"/>
      <x:c r="FP1277" s="198"/>
      <x:c r="FQ1277" s="198"/>
      <x:c r="FR1277" s="198"/>
      <x:c r="FS1277" s="198"/>
      <x:c r="FT1277" s="198"/>
      <x:c r="FU1277" s="198"/>
      <x:c r="FV1277" s="198"/>
      <x:c r="FW1277" s="198"/>
      <x:c r="FX1277" s="198"/>
      <x:c r="FY1277" s="198"/>
      <x:c r="FZ1277" s="198"/>
      <x:c r="GA1277" s="198"/>
      <x:c r="GB1277" s="198"/>
      <x:c r="GC1277" s="198"/>
      <x:c r="GD1277" s="198"/>
      <x:c r="GE1277" s="198"/>
      <x:c r="GF1277" s="198"/>
      <x:c r="GG1277" s="198"/>
      <x:c r="GH1277" s="198"/>
      <x:c r="GI1277" s="198"/>
      <x:c r="GJ1277" s="198"/>
      <x:c r="GK1277" s="198"/>
      <x:c r="GL1277" s="198"/>
      <x:c r="GM1277" s="198"/>
      <x:c r="GN1277" s="198"/>
      <x:c r="GO1277" s="198"/>
      <x:c r="GP1277" s="198"/>
      <x:c r="GQ1277" s="198"/>
      <x:c r="GR1277" s="198"/>
      <x:c r="GS1277" s="198"/>
      <x:c r="GT1277" s="198"/>
      <x:c r="GU1277" s="198"/>
      <x:c r="GV1277" s="198"/>
      <x:c r="GW1277" s="198"/>
      <x:c r="GX1277" s="198"/>
      <x:c r="GY1277" s="198"/>
      <x:c r="GZ1277" s="198"/>
      <x:c r="HA1277" s="198"/>
      <x:c r="HB1277" s="198"/>
      <x:c r="HC1277" s="198"/>
      <x:c r="HD1277" s="198"/>
      <x:c r="HE1277" s="198"/>
      <x:c r="HF1277" s="198"/>
      <x:c r="HG1277" s="198"/>
      <x:c r="HH1277" s="198"/>
      <x:c r="HI1277" s="198"/>
      <x:c r="HJ1277" s="198"/>
      <x:c r="HK1277" s="198"/>
      <x:c r="HL1277" s="198"/>
      <x:c r="HM1277" s="198"/>
      <x:c r="HN1277" s="198"/>
      <x:c r="HO1277" s="198"/>
      <x:c r="HP1277" s="198"/>
      <x:c r="HQ1277" s="198"/>
      <x:c r="HR1277" s="198"/>
      <x:c r="HS1277" s="198"/>
      <x:c r="HT1277" s="198"/>
      <x:c r="HU1277" s="198"/>
      <x:c r="HV1277" s="198"/>
      <x:c r="HW1277" s="198"/>
      <x:c r="HX1277" s="198"/>
      <x:c r="HY1277" s="198"/>
      <x:c r="HZ1277" s="198"/>
      <x:c r="IA1277" s="198"/>
      <x:c r="IB1277" s="198"/>
      <x:c r="IC1277" s="198"/>
      <x:c r="ID1277" s="198"/>
      <x:c r="IE1277" s="198"/>
      <x:c r="IF1277" s="198"/>
      <x:c r="IG1277" s="198"/>
      <x:c r="IH1277" s="198"/>
      <x:c r="II1277" s="198"/>
      <x:c r="IJ1277" s="198"/>
      <x:c r="IK1277" s="198"/>
      <x:c r="IL1277" s="198"/>
      <x:c r="IM1277" s="198"/>
      <x:c r="IN1277" s="524"/>
    </x:row>
    <x:row r="1278" spans="1:248" s="524" customFormat="1" ht="38.25" x14ac:dyDescent="0.2">
      <x:c r="A1278" s="661" t="s">
        <x:v>4959</x:v>
      </x:c>
      <x:c r="B1278" s="661" t="s">
        <x:v>4960</x:v>
      </x:c>
      <x:c r="C1278" s="661" t="s">
        <x:v>4423</x:v>
      </x:c>
      <x:c r="D1278" s="661" t="s">
        <x:v>4961</x:v>
      </x:c>
      <x:c r="E1278" s="910">
        <x:v>45594</x:v>
      </x:c>
      <x:c r="F1278" s="910">
        <x:v>46019</x:v>
      </x:c>
      <x:c r="G1278" s="911">
        <x:v>46019</x:v>
      </x:c>
      <x:c r="H1278" s="912"/>
      <x:c r="I1278" s="514">
        <x:v>573829.02</x:v>
      </x:c>
      <x:c r="J1278" s="913"/>
      <x:c r="K1278" s="914"/>
      <x:c r="L1278" s="667">
        <x:v>100</x:v>
      </x:c>
      <x:c r="M1278" s="661" t="s">
        <x:v>22</x:v>
      </x:c>
      <x:c r="N1278" s="661" t="s">
        <x:v>22</x:v>
      </x:c>
      <x:c r="O1278" s="451" t="s">
        <x:v>22</x:v>
      </x:c>
      <x:c r="P1278" s="451" t="s">
        <x:v>22</x:v>
      </x:c>
      <x:c r="Q1278" s="451" t="s">
        <x:v>22</x:v>
      </x:c>
      <x:c r="R1278" s="451" t="s">
        <x:v>22</x:v>
      </x:c>
      <x:c r="S1278" s="451" t="s">
        <x:v>22</x:v>
      </x:c>
      <x:c r="T1278" s="451" t="s">
        <x:v>22</x:v>
      </x:c>
      <x:c r="U1278" s="909" t="s">
        <x:v>22</x:v>
      </x:c>
      <x:c r="V1278" s="451" t="s">
        <x:v>624</x:v>
      </x:c>
      <x:c r="W1278" s="451"/>
      <x:c r="X1278" s="198"/>
      <x:c r="Y1278" s="198"/>
      <x:c r="Z1278" s="198"/>
      <x:c r="AA1278" s="198"/>
      <x:c r="AB1278" s="198"/>
      <x:c r="AC1278" s="198"/>
      <x:c r="AD1278" s="198"/>
      <x:c r="AE1278" s="198"/>
      <x:c r="AF1278" s="198"/>
      <x:c r="AG1278" s="198"/>
      <x:c r="AH1278" s="198"/>
      <x:c r="AI1278" s="198"/>
      <x:c r="AJ1278" s="198"/>
      <x:c r="AK1278" s="198"/>
      <x:c r="AL1278" s="198"/>
      <x:c r="AM1278" s="198"/>
      <x:c r="AN1278" s="198"/>
      <x:c r="AO1278" s="198"/>
      <x:c r="AP1278" s="198"/>
      <x:c r="AQ1278" s="198"/>
      <x:c r="AR1278" s="198"/>
      <x:c r="AS1278" s="198"/>
      <x:c r="AT1278" s="198"/>
      <x:c r="AU1278" s="198"/>
      <x:c r="AV1278" s="198"/>
      <x:c r="AW1278" s="198"/>
      <x:c r="AX1278" s="198"/>
      <x:c r="AY1278" s="198"/>
      <x:c r="AZ1278" s="198"/>
      <x:c r="BA1278" s="198"/>
      <x:c r="BB1278" s="198"/>
      <x:c r="BC1278" s="198"/>
      <x:c r="BD1278" s="198"/>
      <x:c r="BE1278" s="198"/>
      <x:c r="BF1278" s="198"/>
      <x:c r="BG1278" s="198"/>
      <x:c r="BH1278" s="198"/>
      <x:c r="BI1278" s="198"/>
      <x:c r="BJ1278" s="198"/>
      <x:c r="BK1278" s="198"/>
      <x:c r="BL1278" s="198"/>
      <x:c r="BM1278" s="198"/>
      <x:c r="BN1278" s="198"/>
      <x:c r="BO1278" s="198"/>
      <x:c r="BP1278" s="198"/>
      <x:c r="BQ1278" s="198"/>
      <x:c r="BR1278" s="198"/>
      <x:c r="BS1278" s="198"/>
      <x:c r="BT1278" s="198"/>
      <x:c r="BU1278" s="198"/>
      <x:c r="BV1278" s="198"/>
      <x:c r="BW1278" s="198"/>
      <x:c r="BX1278" s="198"/>
      <x:c r="BY1278" s="198"/>
      <x:c r="BZ1278" s="198"/>
      <x:c r="CA1278" s="198"/>
      <x:c r="CB1278" s="198"/>
      <x:c r="CC1278" s="198"/>
      <x:c r="CD1278" s="198"/>
      <x:c r="CE1278" s="198"/>
      <x:c r="CF1278" s="198"/>
      <x:c r="CG1278" s="198"/>
      <x:c r="CH1278" s="198"/>
      <x:c r="CI1278" s="198"/>
      <x:c r="CJ1278" s="198"/>
      <x:c r="CK1278" s="198"/>
      <x:c r="CL1278" s="198"/>
      <x:c r="CM1278" s="198"/>
      <x:c r="CN1278" s="198"/>
      <x:c r="CO1278" s="198"/>
      <x:c r="CP1278" s="198"/>
      <x:c r="CQ1278" s="198"/>
      <x:c r="CR1278" s="198"/>
      <x:c r="CS1278" s="198"/>
      <x:c r="CT1278" s="198"/>
      <x:c r="CU1278" s="198"/>
      <x:c r="CV1278" s="198"/>
      <x:c r="CW1278" s="198"/>
      <x:c r="CX1278" s="198"/>
      <x:c r="CY1278" s="198"/>
      <x:c r="CZ1278" s="198"/>
      <x:c r="DA1278" s="198"/>
      <x:c r="DB1278" s="198"/>
      <x:c r="DC1278" s="198"/>
      <x:c r="DD1278" s="198"/>
      <x:c r="DE1278" s="198"/>
      <x:c r="DF1278" s="198"/>
      <x:c r="DG1278" s="198"/>
      <x:c r="DH1278" s="198"/>
      <x:c r="DI1278" s="198"/>
      <x:c r="DJ1278" s="198"/>
      <x:c r="DK1278" s="198"/>
      <x:c r="DL1278" s="198"/>
      <x:c r="DM1278" s="198"/>
      <x:c r="DN1278" s="198"/>
      <x:c r="DO1278" s="198"/>
      <x:c r="DP1278" s="198"/>
      <x:c r="DQ1278" s="198"/>
      <x:c r="DR1278" s="198"/>
      <x:c r="DS1278" s="198"/>
      <x:c r="DT1278" s="198"/>
      <x:c r="DU1278" s="198"/>
      <x:c r="DV1278" s="198"/>
      <x:c r="DW1278" s="198"/>
      <x:c r="DX1278" s="198"/>
      <x:c r="DY1278" s="198"/>
      <x:c r="DZ1278" s="198"/>
      <x:c r="EA1278" s="198"/>
      <x:c r="EB1278" s="198"/>
      <x:c r="EC1278" s="198"/>
      <x:c r="ED1278" s="198"/>
      <x:c r="EE1278" s="198"/>
      <x:c r="EF1278" s="198"/>
      <x:c r="EG1278" s="198"/>
      <x:c r="EH1278" s="198"/>
      <x:c r="EI1278" s="198"/>
      <x:c r="EJ1278" s="198"/>
      <x:c r="EK1278" s="198"/>
      <x:c r="EL1278" s="198"/>
      <x:c r="EM1278" s="198"/>
      <x:c r="EN1278" s="198"/>
      <x:c r="EO1278" s="198"/>
      <x:c r="EP1278" s="198"/>
      <x:c r="EQ1278" s="198"/>
      <x:c r="ER1278" s="198"/>
      <x:c r="ES1278" s="198"/>
      <x:c r="ET1278" s="198"/>
      <x:c r="EU1278" s="198"/>
      <x:c r="EV1278" s="198"/>
      <x:c r="EW1278" s="198"/>
      <x:c r="EX1278" s="198"/>
      <x:c r="EY1278" s="198"/>
      <x:c r="EZ1278" s="198"/>
      <x:c r="FA1278" s="198"/>
      <x:c r="FB1278" s="198"/>
      <x:c r="FC1278" s="198"/>
      <x:c r="FD1278" s="198"/>
      <x:c r="FE1278" s="198"/>
      <x:c r="FF1278" s="198"/>
      <x:c r="FG1278" s="198"/>
      <x:c r="FH1278" s="198"/>
      <x:c r="FI1278" s="198"/>
      <x:c r="FJ1278" s="198"/>
      <x:c r="FK1278" s="198"/>
      <x:c r="FL1278" s="198"/>
      <x:c r="FM1278" s="198"/>
      <x:c r="FN1278" s="198"/>
      <x:c r="FO1278" s="198"/>
      <x:c r="FP1278" s="198"/>
      <x:c r="FQ1278" s="198"/>
      <x:c r="FR1278" s="198"/>
      <x:c r="FS1278" s="198"/>
      <x:c r="FT1278" s="198"/>
      <x:c r="FU1278" s="198"/>
      <x:c r="FV1278" s="198"/>
      <x:c r="FW1278" s="198"/>
      <x:c r="FX1278" s="198"/>
      <x:c r="FY1278" s="198"/>
      <x:c r="FZ1278" s="198"/>
      <x:c r="GA1278" s="198"/>
      <x:c r="GB1278" s="198"/>
      <x:c r="GC1278" s="198"/>
      <x:c r="GD1278" s="198"/>
      <x:c r="GE1278" s="198"/>
      <x:c r="GF1278" s="198"/>
      <x:c r="GG1278" s="198"/>
      <x:c r="GH1278" s="198"/>
      <x:c r="GI1278" s="198"/>
      <x:c r="GJ1278" s="198"/>
      <x:c r="GK1278" s="198"/>
      <x:c r="GL1278" s="198"/>
      <x:c r="GM1278" s="198"/>
      <x:c r="GN1278" s="198"/>
      <x:c r="GO1278" s="198"/>
      <x:c r="GP1278" s="198"/>
      <x:c r="GQ1278" s="198"/>
      <x:c r="GR1278" s="198"/>
      <x:c r="GS1278" s="198"/>
      <x:c r="GT1278" s="198"/>
      <x:c r="GU1278" s="198"/>
      <x:c r="GV1278" s="198"/>
      <x:c r="GW1278" s="198"/>
      <x:c r="GX1278" s="198"/>
      <x:c r="GY1278" s="198"/>
      <x:c r="GZ1278" s="198"/>
      <x:c r="HA1278" s="198"/>
      <x:c r="HB1278" s="198"/>
      <x:c r="HC1278" s="198"/>
      <x:c r="HD1278" s="198"/>
      <x:c r="HE1278" s="198"/>
      <x:c r="HF1278" s="198"/>
      <x:c r="HG1278" s="198"/>
      <x:c r="HH1278" s="198"/>
      <x:c r="HI1278" s="198"/>
      <x:c r="HJ1278" s="198"/>
      <x:c r="HK1278" s="198"/>
      <x:c r="HL1278" s="198"/>
      <x:c r="HM1278" s="198"/>
      <x:c r="HN1278" s="198"/>
      <x:c r="HO1278" s="198"/>
      <x:c r="HP1278" s="198"/>
      <x:c r="HQ1278" s="198"/>
      <x:c r="HR1278" s="198"/>
      <x:c r="HS1278" s="198"/>
      <x:c r="HT1278" s="198"/>
      <x:c r="HU1278" s="198"/>
      <x:c r="HV1278" s="198"/>
      <x:c r="HW1278" s="198"/>
      <x:c r="HX1278" s="198"/>
      <x:c r="HY1278" s="198"/>
      <x:c r="HZ1278" s="198"/>
      <x:c r="IA1278" s="198"/>
      <x:c r="IB1278" s="198"/>
      <x:c r="IC1278" s="198"/>
      <x:c r="ID1278" s="198"/>
      <x:c r="IE1278" s="198"/>
      <x:c r="IF1278" s="198"/>
      <x:c r="IG1278" s="198"/>
      <x:c r="IH1278" s="198"/>
      <x:c r="II1278" s="198"/>
      <x:c r="IJ1278" s="198"/>
      <x:c r="IK1278" s="198"/>
      <x:c r="IL1278" s="198"/>
      <x:c r="IM1278" s="198"/>
    </x:row>
    <x:row r="1279" spans="1:248" s="198" customFormat="1" x14ac:dyDescent="0.2">
      <x:c r="A1279" s="712"/>
      <x:c r="B1279" s="915" t="s">
        <x:v>4223</x:v>
      </x:c>
      <x:c r="C1279" s="712"/>
      <x:c r="D1279" s="712"/>
      <x:c r="E1279" s="916"/>
      <x:c r="F1279" s="712"/>
      <x:c r="G1279" s="712"/>
      <x:c r="H1279" s="712"/>
      <x:c r="I1279" s="712"/>
      <x:c r="J1279" s="712"/>
      <x:c r="K1279" s="712"/>
      <x:c r="L1279" s="712"/>
      <x:c r="M1279" s="712"/>
      <x:c r="N1279" s="712"/>
      <x:c r="O1279" s="712"/>
      <x:c r="P1279" s="712"/>
      <x:c r="Q1279" s="712"/>
      <x:c r="R1279" s="712"/>
      <x:c r="S1279" s="712"/>
      <x:c r="T1279" s="712"/>
      <x:c r="U1279" s="712"/>
      <x:c r="V1279" s="712"/>
      <x:c r="W1279" s="712"/>
      <x:c r="X1279" s="241"/>
      <x:c r="Y1279" s="241"/>
      <x:c r="Z1279" s="241"/>
      <x:c r="AA1279" s="241"/>
      <x:c r="AB1279" s="241"/>
      <x:c r="AC1279" s="241"/>
      <x:c r="AD1279" s="241"/>
      <x:c r="AE1279" s="241"/>
      <x:c r="AF1279" s="241"/>
      <x:c r="AG1279" s="241"/>
      <x:c r="AH1279" s="241"/>
      <x:c r="AI1279" s="241"/>
      <x:c r="AJ1279" s="241"/>
      <x:c r="AK1279" s="241"/>
      <x:c r="AL1279" s="241"/>
      <x:c r="AM1279" s="241"/>
      <x:c r="AN1279" s="241"/>
      <x:c r="AO1279" s="241"/>
      <x:c r="AP1279" s="241"/>
      <x:c r="AQ1279" s="241"/>
      <x:c r="AR1279" s="241"/>
      <x:c r="AS1279" s="241"/>
      <x:c r="AT1279" s="241"/>
      <x:c r="AU1279" s="241"/>
      <x:c r="AV1279" s="241"/>
      <x:c r="AW1279" s="241"/>
      <x:c r="AX1279" s="241"/>
      <x:c r="AY1279" s="241"/>
      <x:c r="AZ1279" s="241"/>
      <x:c r="BA1279" s="241"/>
      <x:c r="BB1279" s="241"/>
      <x:c r="BC1279" s="241"/>
      <x:c r="BD1279" s="241"/>
      <x:c r="BE1279" s="241"/>
      <x:c r="BF1279" s="241"/>
      <x:c r="BG1279" s="241"/>
      <x:c r="BH1279" s="241"/>
      <x:c r="BI1279" s="241"/>
      <x:c r="BJ1279" s="241"/>
      <x:c r="BK1279" s="241"/>
      <x:c r="BL1279" s="241"/>
      <x:c r="BM1279" s="241"/>
      <x:c r="BN1279" s="241"/>
      <x:c r="BO1279" s="241"/>
      <x:c r="BP1279" s="241"/>
      <x:c r="BQ1279" s="241"/>
      <x:c r="BR1279" s="241"/>
      <x:c r="BS1279" s="241"/>
      <x:c r="BT1279" s="241"/>
      <x:c r="BU1279" s="241"/>
      <x:c r="BV1279" s="241"/>
      <x:c r="BW1279" s="241"/>
      <x:c r="BX1279" s="241"/>
      <x:c r="BY1279" s="241"/>
      <x:c r="BZ1279" s="241"/>
      <x:c r="CA1279" s="241"/>
      <x:c r="CB1279" s="241"/>
      <x:c r="CC1279" s="241"/>
      <x:c r="CD1279" s="241"/>
      <x:c r="CE1279" s="241"/>
      <x:c r="CF1279" s="241"/>
      <x:c r="CG1279" s="241"/>
      <x:c r="CH1279" s="241"/>
      <x:c r="CI1279" s="241"/>
      <x:c r="CJ1279" s="241"/>
      <x:c r="CK1279" s="241"/>
      <x:c r="CL1279" s="241"/>
      <x:c r="CM1279" s="241"/>
      <x:c r="CN1279" s="241"/>
      <x:c r="CO1279" s="241"/>
      <x:c r="CP1279" s="241"/>
      <x:c r="CQ1279" s="241"/>
      <x:c r="CR1279" s="241"/>
      <x:c r="CS1279" s="241"/>
      <x:c r="CT1279" s="241"/>
      <x:c r="CU1279" s="241"/>
      <x:c r="CV1279" s="241"/>
      <x:c r="CW1279" s="241"/>
      <x:c r="CX1279" s="241"/>
      <x:c r="CY1279" s="241"/>
      <x:c r="CZ1279" s="241"/>
      <x:c r="DA1279" s="241"/>
      <x:c r="DB1279" s="241"/>
      <x:c r="DC1279" s="241"/>
      <x:c r="DD1279" s="241"/>
      <x:c r="DE1279" s="241"/>
      <x:c r="DF1279" s="241"/>
      <x:c r="DG1279" s="241"/>
      <x:c r="DH1279" s="241"/>
      <x:c r="DI1279" s="241"/>
      <x:c r="DJ1279" s="241"/>
      <x:c r="DK1279" s="241"/>
      <x:c r="DL1279" s="241"/>
      <x:c r="DM1279" s="241"/>
      <x:c r="DN1279" s="241"/>
      <x:c r="DO1279" s="241"/>
      <x:c r="DP1279" s="241"/>
      <x:c r="DQ1279" s="241"/>
      <x:c r="DR1279" s="241"/>
      <x:c r="DS1279" s="241"/>
      <x:c r="DT1279" s="241"/>
      <x:c r="DU1279" s="241"/>
      <x:c r="DV1279" s="241"/>
      <x:c r="DW1279" s="241"/>
      <x:c r="DX1279" s="241"/>
      <x:c r="DY1279" s="241"/>
      <x:c r="DZ1279" s="241"/>
      <x:c r="EA1279" s="241"/>
      <x:c r="EB1279" s="241"/>
      <x:c r="EC1279" s="241"/>
      <x:c r="ED1279" s="241"/>
      <x:c r="EE1279" s="241"/>
      <x:c r="EF1279" s="241"/>
      <x:c r="EG1279" s="241"/>
      <x:c r="EH1279" s="241"/>
      <x:c r="EI1279" s="241"/>
      <x:c r="EJ1279" s="241"/>
      <x:c r="EK1279" s="241"/>
      <x:c r="EL1279" s="241"/>
      <x:c r="EM1279" s="241"/>
      <x:c r="EN1279" s="241"/>
      <x:c r="EO1279" s="241"/>
      <x:c r="EP1279" s="241"/>
      <x:c r="EQ1279" s="241"/>
      <x:c r="ER1279" s="241"/>
      <x:c r="ES1279" s="241"/>
      <x:c r="ET1279" s="241"/>
      <x:c r="EU1279" s="241"/>
      <x:c r="EV1279" s="241"/>
      <x:c r="EW1279" s="241"/>
      <x:c r="EX1279" s="241"/>
      <x:c r="EY1279" s="241"/>
      <x:c r="EZ1279" s="241"/>
      <x:c r="FA1279" s="241"/>
      <x:c r="FB1279" s="241"/>
      <x:c r="FC1279" s="241"/>
      <x:c r="FD1279" s="241"/>
      <x:c r="FE1279" s="241"/>
      <x:c r="FF1279" s="241"/>
      <x:c r="FG1279" s="241"/>
      <x:c r="FH1279" s="241"/>
      <x:c r="FI1279" s="241"/>
      <x:c r="FJ1279" s="241"/>
      <x:c r="FK1279" s="241"/>
      <x:c r="FL1279" s="241"/>
      <x:c r="FM1279" s="241"/>
      <x:c r="FN1279" s="241"/>
      <x:c r="FO1279" s="241"/>
      <x:c r="FP1279" s="241"/>
      <x:c r="FQ1279" s="241"/>
      <x:c r="FR1279" s="241"/>
      <x:c r="FS1279" s="241"/>
      <x:c r="FT1279" s="241"/>
      <x:c r="FU1279" s="241"/>
      <x:c r="FV1279" s="241"/>
      <x:c r="FW1279" s="241"/>
      <x:c r="FX1279" s="241"/>
      <x:c r="FY1279" s="241"/>
      <x:c r="FZ1279" s="241"/>
      <x:c r="GA1279" s="241"/>
      <x:c r="GB1279" s="241"/>
      <x:c r="GC1279" s="241"/>
      <x:c r="GD1279" s="241"/>
      <x:c r="GE1279" s="241"/>
      <x:c r="GF1279" s="241"/>
      <x:c r="GG1279" s="241"/>
      <x:c r="GH1279" s="241"/>
      <x:c r="GI1279" s="241"/>
      <x:c r="GJ1279" s="241"/>
      <x:c r="GK1279" s="241"/>
      <x:c r="GL1279" s="241"/>
      <x:c r="GM1279" s="241"/>
      <x:c r="GN1279" s="241"/>
      <x:c r="GO1279" s="241"/>
      <x:c r="GP1279" s="241"/>
      <x:c r="GQ1279" s="241"/>
      <x:c r="GR1279" s="241"/>
      <x:c r="GS1279" s="241"/>
      <x:c r="GT1279" s="241"/>
      <x:c r="GU1279" s="241"/>
      <x:c r="GV1279" s="241"/>
      <x:c r="GW1279" s="241"/>
      <x:c r="GX1279" s="241"/>
      <x:c r="GY1279" s="241"/>
      <x:c r="GZ1279" s="241"/>
      <x:c r="HA1279" s="241"/>
      <x:c r="HB1279" s="241"/>
      <x:c r="HC1279" s="241"/>
      <x:c r="HD1279" s="241"/>
      <x:c r="HE1279" s="241"/>
      <x:c r="HF1279" s="241"/>
      <x:c r="HG1279" s="241"/>
      <x:c r="HH1279" s="241"/>
      <x:c r="HI1279" s="241"/>
      <x:c r="HJ1279" s="241"/>
      <x:c r="HK1279" s="241"/>
      <x:c r="HL1279" s="241"/>
      <x:c r="HM1279" s="241"/>
      <x:c r="HN1279" s="241"/>
      <x:c r="HO1279" s="241"/>
      <x:c r="HP1279" s="241"/>
      <x:c r="HQ1279" s="241"/>
      <x:c r="HR1279" s="241"/>
      <x:c r="HS1279" s="241"/>
      <x:c r="HT1279" s="241"/>
      <x:c r="HU1279" s="241"/>
      <x:c r="HV1279" s="241"/>
      <x:c r="HW1279" s="241"/>
      <x:c r="HX1279" s="241"/>
      <x:c r="HY1279" s="241"/>
      <x:c r="HZ1279" s="241"/>
      <x:c r="IA1279" s="241"/>
      <x:c r="IB1279" s="241"/>
      <x:c r="IC1279" s="241"/>
      <x:c r="ID1279" s="241"/>
      <x:c r="IE1279" s="241"/>
      <x:c r="IF1279" s="241"/>
      <x:c r="IG1279" s="241"/>
      <x:c r="IH1279" s="241"/>
      <x:c r="II1279" s="241"/>
      <x:c r="IJ1279" s="241"/>
      <x:c r="IK1279" s="241"/>
      <x:c r="IL1279" s="241"/>
      <x:c r="IM1279" s="241"/>
      <x:c r="IN1279" s="241"/>
    </x:row>
    <x:row r="1280" spans="1:248" s="198" customFormat="1" ht="41.25" customHeight="1" x14ac:dyDescent="0.2">
      <x:c r="A1280" s="499" t="s">
        <x:v>4317</x:v>
      </x:c>
      <x:c r="B1280" s="878" t="s">
        <x:v>4318</x:v>
      </x:c>
      <x:c r="C1280" s="917" t="s">
        <x:v>4319</x:v>
      </x:c>
      <x:c r="D1280" s="918" t="s">
        <x:v>4320</x:v>
      </x:c>
      <x:c r="E1280" s="882">
        <x:v>46027</x:v>
      </x:c>
      <x:c r="F1280" s="472">
        <x:v>46149</x:v>
      </x:c>
      <x:c r="G1280" s="472"/>
      <x:c r="H1280" s="876" t="s">
        <x:v>4321</x:v>
      </x:c>
      <x:c r="I1280" s="919"/>
      <x:c r="J1280" s="920"/>
      <x:c r="K1280" s="457" t="s">
        <x:v>150</x:v>
      </x:c>
      <x:c r="L1280" s="921">
        <x:v>0</x:v>
      </x:c>
      <x:c r="M1280" s="922" t="s">
        <x:v>22</x:v>
      </x:c>
      <x:c r="N1280" s="923">
        <x:v>345</x:v>
      </x:c>
      <x:c r="O1280" s="878">
        <x:v>4.2</x:v>
      </x:c>
      <x:c r="P1280" s="878" t="s">
        <x:v>191</x:v>
      </x:c>
      <x:c r="Q1280" s="878" t="s">
        <x:v>4322</x:v>
      </x:c>
      <x:c r="R1280" s="868" t="s">
        <x:v>22</x:v>
      </x:c>
      <x:c r="S1280" s="878" t="s">
        <x:v>22</x:v>
      </x:c>
      <x:c r="T1280" s="917">
        <x:v>160</x:v>
      </x:c>
      <x:c r="U1280" s="878">
        <x:v>4.2</x:v>
      </x:c>
      <x:c r="V1280" s="917">
        <x:v>52455</x:v>
      </x:c>
      <x:c r="W1280" s="924" t="s">
        <x:v>4323</x:v>
      </x:c>
      <x:c r="X1280" s="241"/>
      <x:c r="Y1280" s="241"/>
      <x:c r="Z1280" s="241"/>
      <x:c r="AA1280" s="241"/>
      <x:c r="AB1280" s="241"/>
      <x:c r="AC1280" s="241"/>
      <x:c r="AD1280" s="241"/>
      <x:c r="AE1280" s="241"/>
      <x:c r="AF1280" s="241"/>
      <x:c r="AG1280" s="241"/>
      <x:c r="AH1280" s="241"/>
      <x:c r="AI1280" s="241"/>
      <x:c r="AJ1280" s="241"/>
      <x:c r="AK1280" s="241"/>
      <x:c r="AL1280" s="241"/>
      <x:c r="AM1280" s="241"/>
      <x:c r="AN1280" s="241"/>
      <x:c r="AO1280" s="241"/>
      <x:c r="AP1280" s="241"/>
      <x:c r="AQ1280" s="241"/>
      <x:c r="AR1280" s="241"/>
      <x:c r="AS1280" s="241"/>
      <x:c r="AT1280" s="241"/>
      <x:c r="AU1280" s="241"/>
      <x:c r="AV1280" s="241"/>
      <x:c r="AW1280" s="241"/>
      <x:c r="AX1280" s="241"/>
      <x:c r="AY1280" s="241"/>
      <x:c r="AZ1280" s="241"/>
      <x:c r="BA1280" s="241"/>
      <x:c r="BB1280" s="241"/>
      <x:c r="BC1280" s="241"/>
      <x:c r="BD1280" s="241"/>
      <x:c r="BE1280" s="241"/>
      <x:c r="BF1280" s="241"/>
      <x:c r="BG1280" s="241"/>
      <x:c r="BH1280" s="241"/>
      <x:c r="BI1280" s="241"/>
      <x:c r="BJ1280" s="241"/>
      <x:c r="BK1280" s="241"/>
      <x:c r="BL1280" s="241"/>
      <x:c r="BM1280" s="241"/>
      <x:c r="BN1280" s="241"/>
      <x:c r="BO1280" s="241"/>
      <x:c r="BP1280" s="241"/>
      <x:c r="BQ1280" s="241"/>
      <x:c r="BR1280" s="241"/>
      <x:c r="BS1280" s="241"/>
      <x:c r="BT1280" s="241"/>
      <x:c r="BU1280" s="241"/>
      <x:c r="BV1280" s="241"/>
      <x:c r="BW1280" s="241"/>
      <x:c r="BX1280" s="241"/>
      <x:c r="BY1280" s="241"/>
      <x:c r="BZ1280" s="241"/>
      <x:c r="CA1280" s="241"/>
      <x:c r="CB1280" s="241"/>
      <x:c r="CC1280" s="241"/>
      <x:c r="CD1280" s="241"/>
      <x:c r="CE1280" s="241"/>
      <x:c r="CF1280" s="241"/>
      <x:c r="CG1280" s="241"/>
      <x:c r="CH1280" s="241"/>
      <x:c r="CI1280" s="241"/>
      <x:c r="CJ1280" s="241"/>
      <x:c r="CK1280" s="241"/>
      <x:c r="CL1280" s="241"/>
      <x:c r="CM1280" s="241"/>
      <x:c r="CN1280" s="241"/>
      <x:c r="CO1280" s="241"/>
      <x:c r="CP1280" s="241"/>
      <x:c r="CQ1280" s="241"/>
      <x:c r="CR1280" s="241"/>
      <x:c r="CS1280" s="241"/>
      <x:c r="CT1280" s="241"/>
      <x:c r="CU1280" s="241"/>
      <x:c r="CV1280" s="241"/>
      <x:c r="CW1280" s="241"/>
      <x:c r="CX1280" s="241"/>
      <x:c r="CY1280" s="241"/>
      <x:c r="CZ1280" s="241"/>
      <x:c r="DA1280" s="241"/>
      <x:c r="DB1280" s="241"/>
      <x:c r="DC1280" s="241"/>
      <x:c r="DD1280" s="241"/>
      <x:c r="DE1280" s="241"/>
      <x:c r="DF1280" s="241"/>
      <x:c r="DG1280" s="241"/>
      <x:c r="DH1280" s="241"/>
      <x:c r="DI1280" s="241"/>
      <x:c r="DJ1280" s="241"/>
      <x:c r="DK1280" s="241"/>
      <x:c r="DL1280" s="241"/>
      <x:c r="DM1280" s="241"/>
      <x:c r="DN1280" s="241"/>
      <x:c r="DO1280" s="241"/>
      <x:c r="DP1280" s="241"/>
      <x:c r="DQ1280" s="241"/>
      <x:c r="DR1280" s="241"/>
      <x:c r="DS1280" s="241"/>
      <x:c r="DT1280" s="241"/>
      <x:c r="DU1280" s="241"/>
      <x:c r="DV1280" s="241"/>
      <x:c r="DW1280" s="241"/>
      <x:c r="DX1280" s="241"/>
      <x:c r="DY1280" s="241"/>
      <x:c r="DZ1280" s="241"/>
      <x:c r="EA1280" s="241"/>
      <x:c r="EB1280" s="241"/>
      <x:c r="EC1280" s="241"/>
      <x:c r="ED1280" s="241"/>
      <x:c r="EE1280" s="241"/>
      <x:c r="EF1280" s="241"/>
      <x:c r="EG1280" s="241"/>
      <x:c r="EH1280" s="241"/>
      <x:c r="EI1280" s="241"/>
      <x:c r="EJ1280" s="241"/>
      <x:c r="EK1280" s="241"/>
      <x:c r="EL1280" s="241"/>
      <x:c r="EM1280" s="241"/>
      <x:c r="EN1280" s="241"/>
      <x:c r="EO1280" s="241"/>
      <x:c r="EP1280" s="241"/>
      <x:c r="EQ1280" s="241"/>
      <x:c r="ER1280" s="241"/>
      <x:c r="ES1280" s="241"/>
      <x:c r="ET1280" s="241"/>
      <x:c r="EU1280" s="241"/>
      <x:c r="EV1280" s="241"/>
      <x:c r="EW1280" s="241"/>
      <x:c r="EX1280" s="241"/>
      <x:c r="EY1280" s="241"/>
      <x:c r="EZ1280" s="241"/>
      <x:c r="FA1280" s="241"/>
      <x:c r="FB1280" s="241"/>
      <x:c r="FC1280" s="241"/>
      <x:c r="FD1280" s="241"/>
      <x:c r="FE1280" s="241"/>
      <x:c r="FF1280" s="241"/>
      <x:c r="FG1280" s="241"/>
      <x:c r="FH1280" s="241"/>
      <x:c r="FI1280" s="241"/>
      <x:c r="FJ1280" s="241"/>
      <x:c r="FK1280" s="241"/>
      <x:c r="FL1280" s="241"/>
      <x:c r="FM1280" s="241"/>
      <x:c r="FN1280" s="241"/>
      <x:c r="FO1280" s="241"/>
      <x:c r="FP1280" s="241"/>
      <x:c r="FQ1280" s="241"/>
      <x:c r="FR1280" s="241"/>
      <x:c r="FS1280" s="241"/>
      <x:c r="FT1280" s="241"/>
      <x:c r="FU1280" s="241"/>
      <x:c r="FV1280" s="241"/>
      <x:c r="FW1280" s="241"/>
      <x:c r="FX1280" s="241"/>
      <x:c r="FY1280" s="241"/>
      <x:c r="FZ1280" s="241"/>
      <x:c r="GA1280" s="241"/>
      <x:c r="GB1280" s="241"/>
      <x:c r="GC1280" s="241"/>
      <x:c r="GD1280" s="241"/>
      <x:c r="GE1280" s="241"/>
      <x:c r="GF1280" s="241"/>
      <x:c r="GG1280" s="241"/>
      <x:c r="GH1280" s="241"/>
      <x:c r="GI1280" s="241"/>
      <x:c r="GJ1280" s="241"/>
      <x:c r="GK1280" s="241"/>
      <x:c r="GL1280" s="241"/>
      <x:c r="GM1280" s="241"/>
      <x:c r="GN1280" s="241"/>
      <x:c r="GO1280" s="241"/>
      <x:c r="GP1280" s="241"/>
      <x:c r="GQ1280" s="241"/>
      <x:c r="GR1280" s="241"/>
      <x:c r="GS1280" s="241"/>
      <x:c r="GT1280" s="241"/>
      <x:c r="GU1280" s="241"/>
      <x:c r="GV1280" s="241"/>
      <x:c r="GW1280" s="241"/>
      <x:c r="GX1280" s="241"/>
      <x:c r="GY1280" s="241"/>
      <x:c r="GZ1280" s="241"/>
      <x:c r="HA1280" s="241"/>
      <x:c r="HB1280" s="241"/>
      <x:c r="HC1280" s="241"/>
      <x:c r="HD1280" s="241"/>
      <x:c r="HE1280" s="241"/>
      <x:c r="HF1280" s="241"/>
      <x:c r="HG1280" s="241"/>
      <x:c r="HH1280" s="241"/>
      <x:c r="HI1280" s="241"/>
      <x:c r="HJ1280" s="241"/>
      <x:c r="HK1280" s="241"/>
      <x:c r="HL1280" s="241"/>
      <x:c r="HM1280" s="241"/>
      <x:c r="HN1280" s="241"/>
      <x:c r="HO1280" s="241"/>
      <x:c r="HP1280" s="241"/>
      <x:c r="HQ1280" s="241"/>
      <x:c r="HR1280" s="241"/>
      <x:c r="HS1280" s="241"/>
      <x:c r="HT1280" s="241"/>
      <x:c r="HU1280" s="241"/>
      <x:c r="HV1280" s="241"/>
      <x:c r="HW1280" s="241"/>
      <x:c r="HX1280" s="241"/>
      <x:c r="HY1280" s="241"/>
      <x:c r="HZ1280" s="241"/>
      <x:c r="IA1280" s="241"/>
      <x:c r="IB1280" s="241"/>
      <x:c r="IC1280" s="241"/>
      <x:c r="ID1280" s="241"/>
      <x:c r="IE1280" s="241"/>
      <x:c r="IF1280" s="241"/>
      <x:c r="IG1280" s="241"/>
      <x:c r="IH1280" s="241"/>
      <x:c r="II1280" s="241"/>
      <x:c r="IJ1280" s="241"/>
      <x:c r="IK1280" s="241"/>
      <x:c r="IL1280" s="241"/>
      <x:c r="IM1280" s="241"/>
      <x:c r="IN1280" s="241"/>
    </x:row>
    <x:row r="1281" spans="1:248" s="198" customFormat="1" ht="41.25" customHeight="1" x14ac:dyDescent="0.2">
      <x:c r="A1281" s="462" t="s">
        <x:v>2393</x:v>
      </x:c>
      <x:c r="B1281" s="426" t="s">
        <x:v>350</x:v>
      </x:c>
      <x:c r="C1281" s="459" t="s">
        <x:v>334</x:v>
      </x:c>
      <x:c r="D1281" s="454" t="s">
        <x:v>351</x:v>
      </x:c>
      <x:c r="E1281" s="86">
        <x:v>45130</x:v>
      </x:c>
      <x:c r="F1281" s="433">
        <x:v>45393</x:v>
      </x:c>
      <x:c r="G1281" s="427">
        <x:v>45393</x:v>
      </x:c>
      <x:c r="H1281" s="431" t="s">
        <x:v>515</x:v>
      </x:c>
      <x:c r="I1281" s="429" t="s">
        <x:v>2704</x:v>
      </x:c>
      <x:c r="J1281" s="586"/>
      <x:c r="K1281" s="457" t="s">
        <x:v>150</x:v>
      </x:c>
      <x:c r="L1281" s="482">
        <x:v>100</x:v>
      </x:c>
      <x:c r="M1281" s="484" t="s">
        <x:v>22</x:v>
      </x:c>
      <x:c r="N1281" s="487">
        <x:v>138</x:v>
      </x:c>
      <x:c r="O1281" s="485">
        <x:v>2.8</x:v>
      </x:c>
      <x:c r="P1281" s="485" t="s">
        <x:v>24</x:v>
      </x:c>
      <x:c r="Q1281" s="485" t="s">
        <x:v>33</x:v>
      </x:c>
      <x:c r="R1281" s="488" t="s">
        <x:v>22</x:v>
      </x:c>
      <x:c r="S1281" s="485" t="s">
        <x:v>22</x:v>
      </x:c>
      <x:c r="T1281" s="458">
        <x:v>70</x:v>
      </x:c>
      <x:c r="U1281" s="458">
        <x:v>2.8</x:v>
      </x:c>
      <x:c r="V1281" s="458">
        <x:v>53053</x:v>
      </x:c>
      <x:c r="W1281" s="458" t="s">
        <x:v>1488</x:v>
      </x:c>
      <x:c r="X1281" s="42"/>
      <x:c r="Y1281" s="42"/>
      <x:c r="Z1281" s="42"/>
      <x:c r="AA1281" s="42"/>
      <x:c r="AB1281" s="42"/>
      <x:c r="AC1281" s="42"/>
      <x:c r="AD1281" s="42"/>
      <x:c r="AE1281" s="42"/>
      <x:c r="AF1281" s="42"/>
      <x:c r="AG1281" s="42"/>
      <x:c r="AH1281" s="42"/>
      <x:c r="AI1281" s="42"/>
      <x:c r="AJ1281" s="42"/>
      <x:c r="AK1281" s="42"/>
      <x:c r="AL1281" s="42"/>
      <x:c r="AM1281" s="42"/>
      <x:c r="AN1281" s="42"/>
      <x:c r="AO1281" s="42"/>
      <x:c r="AP1281" s="42"/>
      <x:c r="AQ1281" s="42"/>
      <x:c r="AR1281" s="42"/>
      <x:c r="AS1281" s="42"/>
      <x:c r="AT1281" s="42"/>
      <x:c r="AU1281" s="42"/>
      <x:c r="AV1281" s="42"/>
      <x:c r="AW1281" s="42"/>
      <x:c r="AX1281" s="42"/>
      <x:c r="AY1281" s="42"/>
      <x:c r="AZ1281" s="42"/>
      <x:c r="BA1281" s="42"/>
      <x:c r="BB1281" s="42"/>
      <x:c r="BC1281" s="42"/>
      <x:c r="BD1281" s="42"/>
      <x:c r="BE1281" s="42"/>
      <x:c r="BF1281" s="42"/>
      <x:c r="BG1281" s="42"/>
      <x:c r="BH1281" s="42"/>
      <x:c r="BI1281" s="42"/>
      <x:c r="BJ1281" s="42"/>
      <x:c r="BK1281" s="42"/>
      <x:c r="BL1281" s="42"/>
      <x:c r="BM1281" s="42"/>
      <x:c r="BN1281" s="42"/>
      <x:c r="BO1281" s="42"/>
      <x:c r="BP1281" s="42"/>
      <x:c r="BQ1281" s="42"/>
      <x:c r="BR1281" s="42"/>
      <x:c r="BS1281" s="42"/>
      <x:c r="BT1281" s="42"/>
      <x:c r="BU1281" s="42"/>
      <x:c r="BV1281" s="42"/>
      <x:c r="BW1281" s="42"/>
      <x:c r="BX1281" s="42"/>
      <x:c r="BY1281" s="42"/>
      <x:c r="BZ1281" s="42"/>
      <x:c r="CA1281" s="42"/>
      <x:c r="CB1281" s="42"/>
      <x:c r="CC1281" s="42"/>
      <x:c r="CD1281" s="42"/>
      <x:c r="CE1281" s="42"/>
      <x:c r="CF1281" s="42"/>
      <x:c r="CG1281" s="42"/>
      <x:c r="CH1281" s="42"/>
      <x:c r="CI1281" s="42"/>
      <x:c r="CJ1281" s="42"/>
      <x:c r="CK1281" s="42"/>
      <x:c r="CL1281" s="42"/>
      <x:c r="CM1281" s="42"/>
      <x:c r="CN1281" s="42"/>
      <x:c r="CO1281" s="42"/>
      <x:c r="CP1281" s="42"/>
      <x:c r="CQ1281" s="42"/>
      <x:c r="CR1281" s="42"/>
      <x:c r="CS1281" s="42"/>
      <x:c r="CT1281" s="42"/>
      <x:c r="CU1281" s="42"/>
      <x:c r="CV1281" s="42"/>
      <x:c r="CW1281" s="42"/>
      <x:c r="CX1281" s="42"/>
      <x:c r="CY1281" s="42"/>
      <x:c r="CZ1281" s="42"/>
      <x:c r="DA1281" s="42"/>
      <x:c r="DB1281" s="42"/>
      <x:c r="DC1281" s="42"/>
      <x:c r="DD1281" s="42"/>
      <x:c r="DE1281" s="42"/>
      <x:c r="DF1281" s="42"/>
      <x:c r="DG1281" s="42"/>
      <x:c r="DH1281" s="42"/>
      <x:c r="DI1281" s="42"/>
      <x:c r="DJ1281" s="42"/>
      <x:c r="DK1281" s="42"/>
      <x:c r="DL1281" s="42"/>
      <x:c r="DM1281" s="42"/>
      <x:c r="DN1281" s="42"/>
      <x:c r="DO1281" s="42"/>
      <x:c r="DP1281" s="42"/>
      <x:c r="DQ1281" s="42"/>
      <x:c r="DR1281" s="42"/>
      <x:c r="DS1281" s="42"/>
      <x:c r="DT1281" s="42"/>
      <x:c r="DU1281" s="42"/>
      <x:c r="DV1281" s="42"/>
      <x:c r="DW1281" s="42"/>
      <x:c r="DX1281" s="42"/>
      <x:c r="DY1281" s="42"/>
      <x:c r="DZ1281" s="42"/>
      <x:c r="EA1281" s="42"/>
      <x:c r="EB1281" s="42"/>
      <x:c r="EC1281" s="42"/>
      <x:c r="ED1281" s="42"/>
      <x:c r="EE1281" s="42"/>
      <x:c r="EF1281" s="42"/>
      <x:c r="EG1281" s="42"/>
      <x:c r="EH1281" s="42"/>
      <x:c r="EI1281" s="42"/>
      <x:c r="EJ1281" s="42"/>
      <x:c r="EK1281" s="42"/>
      <x:c r="EL1281" s="42"/>
      <x:c r="EM1281" s="42"/>
      <x:c r="EN1281" s="42"/>
      <x:c r="EO1281" s="42"/>
      <x:c r="EP1281" s="42"/>
      <x:c r="EQ1281" s="42"/>
      <x:c r="ER1281" s="42"/>
      <x:c r="ES1281" s="42"/>
      <x:c r="ET1281" s="42"/>
      <x:c r="EU1281" s="42"/>
      <x:c r="EV1281" s="42"/>
      <x:c r="EW1281" s="42"/>
      <x:c r="EX1281" s="42"/>
      <x:c r="EY1281" s="42"/>
      <x:c r="EZ1281" s="42"/>
      <x:c r="FA1281" s="42"/>
      <x:c r="FB1281" s="42"/>
      <x:c r="FC1281" s="42"/>
      <x:c r="FD1281" s="42"/>
      <x:c r="FE1281" s="42"/>
      <x:c r="FF1281" s="42"/>
      <x:c r="FG1281" s="42"/>
      <x:c r="FH1281" s="42"/>
      <x:c r="FI1281" s="42"/>
      <x:c r="FJ1281" s="42"/>
      <x:c r="FK1281" s="42"/>
      <x:c r="FL1281" s="42"/>
      <x:c r="FM1281" s="42"/>
      <x:c r="FN1281" s="42"/>
      <x:c r="FO1281" s="42"/>
      <x:c r="FP1281" s="42"/>
      <x:c r="FQ1281" s="42"/>
      <x:c r="FR1281" s="42"/>
      <x:c r="FS1281" s="42"/>
      <x:c r="FT1281" s="42"/>
      <x:c r="FU1281" s="42"/>
      <x:c r="FV1281" s="42"/>
      <x:c r="FW1281" s="42"/>
      <x:c r="FX1281" s="42"/>
      <x:c r="FY1281" s="42"/>
      <x:c r="FZ1281" s="42"/>
      <x:c r="GA1281" s="42"/>
      <x:c r="GB1281" s="42"/>
      <x:c r="GC1281" s="42"/>
      <x:c r="GD1281" s="42"/>
      <x:c r="GE1281" s="42"/>
      <x:c r="GF1281" s="42"/>
      <x:c r="GG1281" s="42"/>
      <x:c r="GH1281" s="42"/>
      <x:c r="GI1281" s="42"/>
      <x:c r="GJ1281" s="42"/>
      <x:c r="GK1281" s="42"/>
      <x:c r="GL1281" s="42"/>
      <x:c r="GM1281" s="42"/>
      <x:c r="GN1281" s="42"/>
      <x:c r="GO1281" s="42"/>
      <x:c r="GP1281" s="42"/>
      <x:c r="GQ1281" s="42"/>
      <x:c r="GR1281" s="42"/>
      <x:c r="GS1281" s="42"/>
      <x:c r="GT1281" s="42"/>
      <x:c r="GU1281" s="42"/>
      <x:c r="GV1281" s="42"/>
      <x:c r="GW1281" s="42"/>
      <x:c r="GX1281" s="42"/>
      <x:c r="GY1281" s="42"/>
      <x:c r="GZ1281" s="42"/>
      <x:c r="HA1281" s="42"/>
      <x:c r="HB1281" s="42"/>
      <x:c r="HC1281" s="42"/>
      <x:c r="HD1281" s="42"/>
      <x:c r="HE1281" s="42"/>
      <x:c r="HF1281" s="42"/>
      <x:c r="HG1281" s="42"/>
      <x:c r="HH1281" s="42"/>
      <x:c r="HI1281" s="42"/>
      <x:c r="HJ1281" s="42"/>
      <x:c r="HK1281" s="42"/>
      <x:c r="HL1281" s="42"/>
      <x:c r="HM1281" s="42"/>
      <x:c r="HN1281" s="42"/>
      <x:c r="HO1281" s="42"/>
      <x:c r="HP1281" s="42"/>
      <x:c r="HQ1281" s="42"/>
      <x:c r="HR1281" s="42"/>
      <x:c r="HS1281" s="42"/>
      <x:c r="HT1281" s="42"/>
      <x:c r="HU1281" s="42"/>
      <x:c r="HV1281" s="42"/>
      <x:c r="HW1281" s="42"/>
      <x:c r="HX1281" s="42"/>
      <x:c r="HY1281" s="42"/>
      <x:c r="HZ1281" s="42"/>
      <x:c r="IA1281" s="42"/>
      <x:c r="IB1281" s="42"/>
      <x:c r="IC1281" s="42"/>
      <x:c r="ID1281" s="42"/>
      <x:c r="IE1281" s="42"/>
      <x:c r="IF1281" s="42"/>
      <x:c r="IG1281" s="42"/>
      <x:c r="IH1281" s="42"/>
      <x:c r="II1281" s="42"/>
      <x:c r="IJ1281" s="42"/>
      <x:c r="IK1281" s="42"/>
      <x:c r="IL1281" s="42"/>
      <x:c r="IM1281" s="42"/>
      <x:c r="IN1281" s="42"/>
    </x:row>
    <x:row r="1282" spans="1:248" s="198" customFormat="1" ht="41.25" customHeight="1" x14ac:dyDescent="0.2">
      <x:c r="A1282" s="462" t="s">
        <x:v>3040</x:v>
      </x:c>
      <x:c r="B1282" s="426" t="s">
        <x:v>1111</x:v>
      </x:c>
      <x:c r="C1282" s="459" t="s">
        <x:v>1112</x:v>
      </x:c>
      <x:c r="D1282" s="454" t="s">
        <x:v>1113</x:v>
      </x:c>
      <x:c r="E1282" s="86">
        <x:v>45421</x:v>
      </x:c>
      <x:c r="F1282" s="433">
        <x:v>45652</x:v>
      </x:c>
      <x:c r="G1282" s="433">
        <x:v>45652</x:v>
      </x:c>
      <x:c r="H1282" s="474" t="s">
        <x:v>1114</x:v>
      </x:c>
      <x:c r="I1282" s="428" t="s">
        <x:v>4147</x:v>
      </x:c>
      <x:c r="J1282" s="586"/>
      <x:c r="K1282" s="457" t="s">
        <x:v>150</x:v>
      </x:c>
      <x:c r="L1282" s="482">
        <x:v>100</x:v>
      </x:c>
      <x:c r="M1282" s="484" t="s">
        <x:v>22</x:v>
      </x:c>
      <x:c r="N1282" s="487">
        <x:v>345</x:v>
      </x:c>
      <x:c r="O1282" s="485">
        <x:v>13.4</x:v>
      </x:c>
      <x:c r="P1282" s="485" t="s">
        <x:v>47</x:v>
      </x:c>
      <x:c r="Q1282" s="485" t="s">
        <x:v>1115</x:v>
      </x:c>
      <x:c r="R1282" s="488">
        <x:v>170</x:v>
      </x:c>
      <x:c r="S1282" s="485">
        <x:v>13.4</x:v>
      </x:c>
      <x:c r="T1282" s="488" t="s">
        <x:v>22</x:v>
      </x:c>
      <x:c r="U1282" s="485" t="s">
        <x:v>22</x:v>
      </x:c>
      <x:c r="V1282" s="458">
        <x:v>54524</x:v>
      </x:c>
      <x:c r="W1282" s="458" t="s">
        <x:v>1674</x:v>
      </x:c>
      <x:c r="X1282" s="45"/>
      <x:c r="Y1282" s="45"/>
      <x:c r="Z1282" s="45"/>
      <x:c r="AA1282" s="45"/>
      <x:c r="AB1282" s="45"/>
      <x:c r="AC1282" s="45"/>
      <x:c r="AD1282" s="45"/>
      <x:c r="AE1282" s="45"/>
      <x:c r="AF1282" s="45"/>
      <x:c r="AG1282" s="45"/>
      <x:c r="AH1282" s="45"/>
      <x:c r="AI1282" s="45"/>
      <x:c r="AJ1282" s="45"/>
      <x:c r="AK1282" s="45"/>
      <x:c r="AL1282" s="45"/>
      <x:c r="AM1282" s="45"/>
      <x:c r="AN1282" s="45"/>
      <x:c r="AO1282" s="45"/>
      <x:c r="AP1282" s="45"/>
      <x:c r="AQ1282" s="45"/>
      <x:c r="AR1282" s="45"/>
      <x:c r="AS1282" s="45"/>
      <x:c r="AT1282" s="45"/>
      <x:c r="AU1282" s="45"/>
      <x:c r="AV1282" s="45"/>
      <x:c r="AW1282" s="45"/>
      <x:c r="AX1282" s="45"/>
      <x:c r="AY1282" s="45"/>
      <x:c r="AZ1282" s="45"/>
      <x:c r="BA1282" s="45"/>
      <x:c r="BB1282" s="45"/>
      <x:c r="BC1282" s="45"/>
      <x:c r="BD1282" s="45"/>
      <x:c r="BE1282" s="45"/>
      <x:c r="BF1282" s="45"/>
      <x:c r="BG1282" s="45"/>
      <x:c r="BH1282" s="45"/>
      <x:c r="BI1282" s="45"/>
      <x:c r="BJ1282" s="45"/>
      <x:c r="BK1282" s="45"/>
      <x:c r="BL1282" s="45"/>
      <x:c r="BM1282" s="45"/>
      <x:c r="BN1282" s="45"/>
      <x:c r="BO1282" s="45"/>
      <x:c r="BP1282" s="45"/>
      <x:c r="BQ1282" s="45"/>
      <x:c r="BR1282" s="45"/>
      <x:c r="BS1282" s="45"/>
      <x:c r="BT1282" s="45"/>
      <x:c r="BU1282" s="45"/>
      <x:c r="BV1282" s="45"/>
      <x:c r="BW1282" s="45"/>
      <x:c r="BX1282" s="45"/>
      <x:c r="BY1282" s="45"/>
      <x:c r="BZ1282" s="45"/>
      <x:c r="CA1282" s="45"/>
      <x:c r="CB1282" s="45"/>
      <x:c r="CC1282" s="45"/>
      <x:c r="CD1282" s="45"/>
      <x:c r="CE1282" s="45"/>
      <x:c r="CF1282" s="45"/>
      <x:c r="CG1282" s="45"/>
      <x:c r="CH1282" s="45"/>
      <x:c r="CI1282" s="45"/>
      <x:c r="CJ1282" s="45"/>
      <x:c r="CK1282" s="45"/>
      <x:c r="CL1282" s="45"/>
      <x:c r="CM1282" s="45"/>
      <x:c r="CN1282" s="45"/>
      <x:c r="CO1282" s="45"/>
      <x:c r="CP1282" s="45"/>
      <x:c r="CQ1282" s="45"/>
      <x:c r="CR1282" s="45"/>
      <x:c r="CS1282" s="45"/>
      <x:c r="CT1282" s="45"/>
      <x:c r="CU1282" s="45"/>
      <x:c r="CV1282" s="45"/>
      <x:c r="CW1282" s="45"/>
      <x:c r="CX1282" s="45"/>
      <x:c r="CY1282" s="45"/>
      <x:c r="CZ1282" s="45"/>
      <x:c r="DA1282" s="45"/>
      <x:c r="DB1282" s="45"/>
      <x:c r="DC1282" s="45"/>
      <x:c r="DD1282" s="45"/>
      <x:c r="DE1282" s="45"/>
      <x:c r="DF1282" s="45"/>
      <x:c r="DG1282" s="45"/>
      <x:c r="DH1282" s="45"/>
      <x:c r="DI1282" s="45"/>
      <x:c r="DJ1282" s="45"/>
      <x:c r="DK1282" s="45"/>
      <x:c r="DL1282" s="45"/>
      <x:c r="DM1282" s="45"/>
      <x:c r="DN1282" s="45"/>
      <x:c r="DO1282" s="45"/>
      <x:c r="DP1282" s="45"/>
      <x:c r="DQ1282" s="45"/>
      <x:c r="DR1282" s="45"/>
      <x:c r="DS1282" s="45"/>
      <x:c r="DT1282" s="45"/>
      <x:c r="DU1282" s="45"/>
      <x:c r="DV1282" s="45"/>
      <x:c r="DW1282" s="45"/>
      <x:c r="DX1282" s="45"/>
      <x:c r="DY1282" s="45"/>
      <x:c r="DZ1282" s="45"/>
      <x:c r="EA1282" s="45"/>
      <x:c r="EB1282" s="45"/>
      <x:c r="EC1282" s="45"/>
      <x:c r="ED1282" s="45"/>
      <x:c r="EE1282" s="45"/>
      <x:c r="EF1282" s="45"/>
      <x:c r="EG1282" s="45"/>
      <x:c r="EH1282" s="45"/>
      <x:c r="EI1282" s="45"/>
      <x:c r="EJ1282" s="45"/>
      <x:c r="EK1282" s="45"/>
      <x:c r="EL1282" s="45"/>
      <x:c r="EM1282" s="45"/>
      <x:c r="EN1282" s="45"/>
      <x:c r="EO1282" s="45"/>
      <x:c r="EP1282" s="45"/>
      <x:c r="EQ1282" s="45"/>
      <x:c r="ER1282" s="45"/>
      <x:c r="ES1282" s="45"/>
      <x:c r="ET1282" s="45"/>
      <x:c r="EU1282" s="45"/>
      <x:c r="EV1282" s="45"/>
      <x:c r="EW1282" s="45"/>
      <x:c r="EX1282" s="45"/>
      <x:c r="EY1282" s="45"/>
      <x:c r="EZ1282" s="45"/>
      <x:c r="FA1282" s="45"/>
      <x:c r="FB1282" s="45"/>
      <x:c r="FC1282" s="45"/>
      <x:c r="FD1282" s="45"/>
      <x:c r="FE1282" s="45"/>
      <x:c r="FF1282" s="45"/>
      <x:c r="FG1282" s="45"/>
      <x:c r="FH1282" s="45"/>
      <x:c r="FI1282" s="45"/>
      <x:c r="FJ1282" s="45"/>
      <x:c r="FK1282" s="45"/>
      <x:c r="FL1282" s="45"/>
      <x:c r="FM1282" s="45"/>
      <x:c r="FN1282" s="45"/>
      <x:c r="FO1282" s="45"/>
      <x:c r="FP1282" s="45"/>
      <x:c r="FQ1282" s="45"/>
      <x:c r="FR1282" s="45"/>
      <x:c r="FS1282" s="45"/>
      <x:c r="FT1282" s="45"/>
      <x:c r="FU1282" s="45"/>
      <x:c r="FV1282" s="45"/>
      <x:c r="FW1282" s="45"/>
      <x:c r="FX1282" s="45"/>
      <x:c r="FY1282" s="45"/>
      <x:c r="FZ1282" s="45"/>
      <x:c r="GA1282" s="45"/>
      <x:c r="GB1282" s="45"/>
      <x:c r="GC1282" s="45"/>
      <x:c r="GD1282" s="45"/>
      <x:c r="GE1282" s="45"/>
      <x:c r="GF1282" s="45"/>
      <x:c r="GG1282" s="45"/>
      <x:c r="GH1282" s="45"/>
      <x:c r="GI1282" s="45"/>
      <x:c r="GJ1282" s="45"/>
      <x:c r="GK1282" s="45"/>
      <x:c r="GL1282" s="45"/>
      <x:c r="GM1282" s="45"/>
      <x:c r="GN1282" s="45"/>
      <x:c r="GO1282" s="45"/>
      <x:c r="GP1282" s="45"/>
      <x:c r="GQ1282" s="45"/>
      <x:c r="GR1282" s="45"/>
      <x:c r="GS1282" s="45"/>
      <x:c r="GT1282" s="45"/>
      <x:c r="GU1282" s="45"/>
      <x:c r="GV1282" s="45"/>
      <x:c r="GW1282" s="45"/>
      <x:c r="GX1282" s="45"/>
      <x:c r="GY1282" s="45"/>
      <x:c r="GZ1282" s="45"/>
      <x:c r="HA1282" s="45"/>
      <x:c r="HB1282" s="45"/>
      <x:c r="HC1282" s="45"/>
      <x:c r="HD1282" s="45"/>
      <x:c r="HE1282" s="45"/>
      <x:c r="HF1282" s="45"/>
      <x:c r="HG1282" s="45"/>
      <x:c r="HH1282" s="45"/>
      <x:c r="HI1282" s="45"/>
      <x:c r="HJ1282" s="45"/>
      <x:c r="HK1282" s="45"/>
      <x:c r="HL1282" s="45"/>
      <x:c r="HM1282" s="45"/>
      <x:c r="HN1282" s="45"/>
      <x:c r="HO1282" s="45"/>
      <x:c r="HP1282" s="45"/>
      <x:c r="HQ1282" s="45"/>
      <x:c r="HR1282" s="45"/>
      <x:c r="HS1282" s="45"/>
      <x:c r="HT1282" s="45"/>
      <x:c r="HU1282" s="45"/>
      <x:c r="HV1282" s="45"/>
      <x:c r="HW1282" s="45"/>
      <x:c r="HX1282" s="45"/>
      <x:c r="HY1282" s="45"/>
      <x:c r="HZ1282" s="45"/>
      <x:c r="IA1282" s="45"/>
      <x:c r="IB1282" s="45"/>
      <x:c r="IC1282" s="45"/>
      <x:c r="ID1282" s="45"/>
      <x:c r="IE1282" s="45"/>
      <x:c r="IF1282" s="45"/>
      <x:c r="IG1282" s="45"/>
      <x:c r="IH1282" s="45"/>
      <x:c r="II1282" s="45"/>
      <x:c r="IJ1282" s="45"/>
      <x:c r="IK1282" s="45"/>
      <x:c r="IL1282" s="45"/>
      <x:c r="IM1282" s="45"/>
      <x:c r="IN1282" s="45"/>
    </x:row>
    <x:row r="1283" spans="1:248" s="198" customFormat="1" ht="41.25" customHeight="1" x14ac:dyDescent="0.2">
      <x:c r="A1283" s="462" t="s">
        <x:v>2753</x:v>
      </x:c>
      <x:c r="B1283" s="426" t="s">
        <x:v>1501</x:v>
      </x:c>
      <x:c r="C1283" s="459" t="s">
        <x:v>1502</x:v>
      </x:c>
      <x:c r="D1283" s="454" t="s">
        <x:v>1503</x:v>
      </x:c>
      <x:c r="E1283" s="86">
        <x:v>45292</x:v>
      </x:c>
      <x:c r="F1283" s="427">
        <x:v>45432</x:v>
      </x:c>
      <x:c r="G1283" s="472">
        <x:v>45432</x:v>
      </x:c>
      <x:c r="H1283" s="474" t="s">
        <x:v>1504</x:v>
      </x:c>
      <x:c r="I1283" s="428" t="s">
        <x:v>2695</x:v>
      </x:c>
      <x:c r="J1283" s="586"/>
      <x:c r="K1283" s="457" t="s">
        <x:v>150</x:v>
      </x:c>
      <x:c r="L1283" s="482">
        <x:v>100</x:v>
      </x:c>
      <x:c r="M1283" s="484">
        <x:v>138</x:v>
      </x:c>
      <x:c r="N1283" s="486">
        <x:v>138</x:v>
      </x:c>
      <x:c r="O1283" s="426">
        <x:v>1.2</x:v>
      </x:c>
      <x:c r="P1283" s="454" t="s">
        <x:v>191</x:v>
      </x:c>
      <x:c r="Q1283" s="426" t="s">
        <x:v>1505</x:v>
      </x:c>
      <x:c r="R1283" s="453">
        <x:v>100</x:v>
      </x:c>
      <x:c r="S1283" s="426">
        <x:v>0.3</x:v>
      </x:c>
      <x:c r="T1283" s="453" t="s">
        <x:v>22</x:v>
      </x:c>
      <x:c r="U1283" s="426" t="s">
        <x:v>22</x:v>
      </x:c>
      <x:c r="V1283" s="459">
        <x:v>54733</x:v>
      </x:c>
      <x:c r="W1283" s="459" t="s">
        <x:v>1867</x:v>
      </x:c>
      <x:c r="X1283" s="42"/>
      <x:c r="Y1283" s="42"/>
      <x:c r="Z1283" s="42"/>
      <x:c r="AA1283" s="42"/>
      <x:c r="AB1283" s="42"/>
      <x:c r="AC1283" s="42"/>
      <x:c r="AD1283" s="42"/>
      <x:c r="AE1283" s="42"/>
      <x:c r="AF1283" s="42"/>
      <x:c r="AG1283" s="42"/>
      <x:c r="AH1283" s="42"/>
      <x:c r="AI1283" s="42"/>
      <x:c r="AJ1283" s="42"/>
      <x:c r="AK1283" s="42"/>
      <x:c r="AL1283" s="42"/>
      <x:c r="AM1283" s="42"/>
      <x:c r="AN1283" s="42"/>
      <x:c r="AO1283" s="42"/>
      <x:c r="AP1283" s="42"/>
      <x:c r="AQ1283" s="42"/>
      <x:c r="AR1283" s="42"/>
      <x:c r="AS1283" s="42"/>
      <x:c r="AT1283" s="42"/>
      <x:c r="AU1283" s="42"/>
      <x:c r="AV1283" s="42"/>
      <x:c r="AW1283" s="42"/>
      <x:c r="AX1283" s="42"/>
      <x:c r="AY1283" s="42"/>
      <x:c r="AZ1283" s="42"/>
      <x:c r="BA1283" s="42"/>
      <x:c r="BB1283" s="42"/>
      <x:c r="BC1283" s="42"/>
      <x:c r="BD1283" s="42"/>
      <x:c r="BE1283" s="42"/>
      <x:c r="BF1283" s="42"/>
      <x:c r="BG1283" s="42"/>
      <x:c r="BH1283" s="42"/>
      <x:c r="BI1283" s="42"/>
      <x:c r="BJ1283" s="42"/>
      <x:c r="BK1283" s="42"/>
      <x:c r="BL1283" s="42"/>
      <x:c r="BM1283" s="42"/>
      <x:c r="BN1283" s="42"/>
      <x:c r="BO1283" s="42"/>
      <x:c r="BP1283" s="42"/>
      <x:c r="BQ1283" s="42"/>
      <x:c r="BR1283" s="42"/>
      <x:c r="BS1283" s="42"/>
      <x:c r="BT1283" s="42"/>
      <x:c r="BU1283" s="42"/>
      <x:c r="BV1283" s="42"/>
      <x:c r="BW1283" s="42"/>
      <x:c r="BX1283" s="42"/>
      <x:c r="BY1283" s="42"/>
      <x:c r="BZ1283" s="42"/>
      <x:c r="CA1283" s="42"/>
      <x:c r="CB1283" s="42"/>
      <x:c r="CC1283" s="42"/>
      <x:c r="CD1283" s="42"/>
      <x:c r="CE1283" s="42"/>
      <x:c r="CF1283" s="42"/>
      <x:c r="CG1283" s="42"/>
      <x:c r="CH1283" s="42"/>
      <x:c r="CI1283" s="42"/>
      <x:c r="CJ1283" s="42"/>
      <x:c r="CK1283" s="42"/>
      <x:c r="CL1283" s="42"/>
      <x:c r="CM1283" s="42"/>
      <x:c r="CN1283" s="42"/>
      <x:c r="CO1283" s="42"/>
      <x:c r="CP1283" s="42"/>
      <x:c r="CQ1283" s="42"/>
      <x:c r="CR1283" s="42"/>
      <x:c r="CS1283" s="42"/>
      <x:c r="CT1283" s="42"/>
      <x:c r="CU1283" s="42"/>
      <x:c r="CV1283" s="42"/>
      <x:c r="CW1283" s="42"/>
      <x:c r="CX1283" s="42"/>
      <x:c r="CY1283" s="42"/>
      <x:c r="CZ1283" s="42"/>
      <x:c r="DA1283" s="42"/>
      <x:c r="DB1283" s="42"/>
      <x:c r="DC1283" s="42"/>
      <x:c r="DD1283" s="42"/>
      <x:c r="DE1283" s="42"/>
      <x:c r="DF1283" s="42"/>
      <x:c r="DG1283" s="42"/>
      <x:c r="DH1283" s="42"/>
      <x:c r="DI1283" s="42"/>
      <x:c r="DJ1283" s="42"/>
      <x:c r="DK1283" s="42"/>
      <x:c r="DL1283" s="42"/>
      <x:c r="DM1283" s="42"/>
      <x:c r="DN1283" s="42"/>
      <x:c r="DO1283" s="42"/>
      <x:c r="DP1283" s="42"/>
      <x:c r="DQ1283" s="42"/>
      <x:c r="DR1283" s="42"/>
      <x:c r="DS1283" s="42"/>
      <x:c r="DT1283" s="42"/>
      <x:c r="DU1283" s="42"/>
      <x:c r="DV1283" s="42"/>
      <x:c r="DW1283" s="42"/>
      <x:c r="DX1283" s="42"/>
      <x:c r="DY1283" s="42"/>
      <x:c r="DZ1283" s="42"/>
      <x:c r="EA1283" s="42"/>
      <x:c r="EB1283" s="42"/>
      <x:c r="EC1283" s="42"/>
      <x:c r="ED1283" s="42"/>
      <x:c r="EE1283" s="42"/>
      <x:c r="EF1283" s="42"/>
      <x:c r="EG1283" s="42"/>
      <x:c r="EH1283" s="42"/>
      <x:c r="EI1283" s="42"/>
      <x:c r="EJ1283" s="42"/>
      <x:c r="EK1283" s="42"/>
      <x:c r="EL1283" s="42"/>
      <x:c r="EM1283" s="42"/>
      <x:c r="EN1283" s="42"/>
      <x:c r="EO1283" s="42"/>
      <x:c r="EP1283" s="42"/>
      <x:c r="EQ1283" s="42"/>
      <x:c r="ER1283" s="42"/>
      <x:c r="ES1283" s="42"/>
      <x:c r="ET1283" s="42"/>
      <x:c r="EU1283" s="42"/>
      <x:c r="EV1283" s="42"/>
      <x:c r="EW1283" s="42"/>
      <x:c r="EX1283" s="42"/>
      <x:c r="EY1283" s="42"/>
      <x:c r="EZ1283" s="42"/>
      <x:c r="FA1283" s="42"/>
      <x:c r="FB1283" s="42"/>
      <x:c r="FC1283" s="42"/>
      <x:c r="FD1283" s="42"/>
      <x:c r="FE1283" s="42"/>
      <x:c r="FF1283" s="42"/>
      <x:c r="FG1283" s="42"/>
      <x:c r="FH1283" s="42"/>
      <x:c r="FI1283" s="42"/>
      <x:c r="FJ1283" s="42"/>
      <x:c r="FK1283" s="42"/>
      <x:c r="FL1283" s="42"/>
      <x:c r="FM1283" s="42"/>
      <x:c r="FN1283" s="42"/>
      <x:c r="FO1283" s="42"/>
      <x:c r="FP1283" s="42"/>
      <x:c r="FQ1283" s="42"/>
      <x:c r="FR1283" s="42"/>
      <x:c r="FS1283" s="42"/>
      <x:c r="FT1283" s="42"/>
      <x:c r="FU1283" s="42"/>
      <x:c r="FV1283" s="42"/>
      <x:c r="FW1283" s="42"/>
      <x:c r="FX1283" s="42"/>
      <x:c r="FY1283" s="42"/>
      <x:c r="FZ1283" s="42"/>
      <x:c r="GA1283" s="42"/>
      <x:c r="GB1283" s="42"/>
      <x:c r="GC1283" s="42"/>
      <x:c r="GD1283" s="42"/>
      <x:c r="GE1283" s="42"/>
      <x:c r="GF1283" s="42"/>
      <x:c r="GG1283" s="42"/>
      <x:c r="GH1283" s="42"/>
      <x:c r="GI1283" s="42"/>
      <x:c r="GJ1283" s="42"/>
      <x:c r="GK1283" s="42"/>
      <x:c r="GL1283" s="42"/>
      <x:c r="GM1283" s="42"/>
      <x:c r="GN1283" s="42"/>
      <x:c r="GO1283" s="42"/>
      <x:c r="GP1283" s="42"/>
      <x:c r="GQ1283" s="42"/>
      <x:c r="GR1283" s="42"/>
      <x:c r="GS1283" s="42"/>
      <x:c r="GT1283" s="42"/>
      <x:c r="GU1283" s="42"/>
      <x:c r="GV1283" s="42"/>
      <x:c r="GW1283" s="42"/>
      <x:c r="GX1283" s="42"/>
      <x:c r="GY1283" s="42"/>
      <x:c r="GZ1283" s="42"/>
      <x:c r="HA1283" s="42"/>
      <x:c r="HB1283" s="42"/>
      <x:c r="HC1283" s="42"/>
      <x:c r="HD1283" s="42"/>
      <x:c r="HE1283" s="42"/>
      <x:c r="HF1283" s="42"/>
      <x:c r="HG1283" s="42"/>
      <x:c r="HH1283" s="42"/>
      <x:c r="HI1283" s="42"/>
      <x:c r="HJ1283" s="42"/>
      <x:c r="HK1283" s="42"/>
      <x:c r="HL1283" s="42"/>
      <x:c r="HM1283" s="42"/>
      <x:c r="HN1283" s="42"/>
      <x:c r="HO1283" s="42"/>
      <x:c r="HP1283" s="42"/>
      <x:c r="HQ1283" s="42"/>
      <x:c r="HR1283" s="42"/>
      <x:c r="HS1283" s="42"/>
      <x:c r="HT1283" s="42"/>
      <x:c r="HU1283" s="42"/>
      <x:c r="HV1283" s="42"/>
      <x:c r="HW1283" s="42"/>
      <x:c r="HX1283" s="42"/>
      <x:c r="HY1283" s="42"/>
      <x:c r="HZ1283" s="42"/>
      <x:c r="IA1283" s="42"/>
      <x:c r="IB1283" s="42"/>
      <x:c r="IC1283" s="42"/>
      <x:c r="ID1283" s="42"/>
      <x:c r="IE1283" s="42"/>
      <x:c r="IF1283" s="42"/>
      <x:c r="IG1283" s="42"/>
      <x:c r="IH1283" s="42"/>
      <x:c r="II1283" s="42"/>
      <x:c r="IJ1283" s="42"/>
      <x:c r="IK1283" s="42"/>
      <x:c r="IL1283" s="42"/>
      <x:c r="IM1283" s="42"/>
      <x:c r="IN1283" s="42"/>
    </x:row>
    <x:row r="1284" spans="1:248" s="198" customFormat="1" ht="41.25" customHeight="1" x14ac:dyDescent="0.2">
      <x:c r="A1284" s="462" t="s">
        <x:v>3372</x:v>
      </x:c>
      <x:c r="B1284" s="426" t="s">
        <x:v>1814</x:v>
      </x:c>
      <x:c r="C1284" s="459" t="s">
        <x:v>1815</x:v>
      </x:c>
      <x:c r="D1284" s="454" t="s">
        <x:v>1816</x:v>
      </x:c>
      <x:c r="E1284" s="882">
        <x:v>45747</x:v>
      </x:c>
      <x:c r="F1284" s="882">
        <x:v>46234</x:v>
      </x:c>
      <x:c r="G1284" s="427"/>
      <x:c r="H1284" s="474" t="s">
        <x:v>1817</x:v>
      </x:c>
      <x:c r="I1284" s="428"/>
      <x:c r="J1284" s="586"/>
      <x:c r="K1284" s="457" t="s">
        <x:v>150</x:v>
      </x:c>
      <x:c r="L1284" s="482">
        <x:v>0</x:v>
      </x:c>
      <x:c r="M1284" s="484" t="s">
        <x:v>22</x:v>
      </x:c>
      <x:c r="N1284" s="486">
        <x:v>345</x:v>
      </x:c>
      <x:c r="O1284" s="426">
        <x:v>176.06</x:v>
      </x:c>
      <x:c r="P1284" s="454" t="s">
        <x:v>999</x:v>
      </x:c>
      <x:c r="Q1284" s="426" t="s">
        <x:v>45</x:v>
      </x:c>
      <x:c r="R1284" s="453" t="s">
        <x:v>22</x:v>
      </x:c>
      <x:c r="S1284" s="453" t="s">
        <x:v>22</x:v>
      </x:c>
      <x:c r="T1284" s="453">
        <x:v>160</x:v>
      </x:c>
      <x:c r="U1284" s="426">
        <x:v>88.03</x:v>
      </x:c>
      <x:c r="V1284" s="459">
        <x:v>55121</x:v>
      </x:c>
      <x:c r="W1284" s="459" t="s">
        <x:v>2507</x:v>
      </x:c>
      <x:c r="X1284" s="42"/>
      <x:c r="Y1284" s="42"/>
      <x:c r="Z1284" s="42"/>
      <x:c r="AA1284" s="42"/>
      <x:c r="AB1284" s="42"/>
      <x:c r="AC1284" s="42"/>
      <x:c r="AD1284" s="42"/>
      <x:c r="AE1284" s="42"/>
      <x:c r="AF1284" s="42"/>
      <x:c r="AG1284" s="42"/>
      <x:c r="AH1284" s="42"/>
      <x:c r="AI1284" s="42"/>
      <x:c r="AJ1284" s="42"/>
      <x:c r="AK1284" s="42"/>
      <x:c r="AL1284" s="42"/>
      <x:c r="AM1284" s="42"/>
      <x:c r="AN1284" s="42"/>
      <x:c r="AO1284" s="42"/>
      <x:c r="AP1284" s="42"/>
      <x:c r="AQ1284" s="42"/>
      <x:c r="AR1284" s="42"/>
      <x:c r="AS1284" s="42"/>
      <x:c r="AT1284" s="42"/>
      <x:c r="AU1284" s="42"/>
      <x:c r="AV1284" s="42"/>
      <x:c r="AW1284" s="42"/>
      <x:c r="AX1284" s="42"/>
      <x:c r="AY1284" s="42"/>
      <x:c r="AZ1284" s="42"/>
      <x:c r="BA1284" s="42"/>
      <x:c r="BB1284" s="42"/>
      <x:c r="BC1284" s="42"/>
      <x:c r="BD1284" s="42"/>
      <x:c r="BE1284" s="42"/>
      <x:c r="BF1284" s="42"/>
      <x:c r="BG1284" s="42"/>
      <x:c r="BH1284" s="42"/>
      <x:c r="BI1284" s="42"/>
      <x:c r="BJ1284" s="42"/>
      <x:c r="BK1284" s="42"/>
      <x:c r="BL1284" s="42"/>
      <x:c r="BM1284" s="42"/>
      <x:c r="BN1284" s="42"/>
      <x:c r="BO1284" s="42"/>
      <x:c r="BP1284" s="42"/>
      <x:c r="BQ1284" s="42"/>
      <x:c r="BR1284" s="42"/>
      <x:c r="BS1284" s="42"/>
      <x:c r="BT1284" s="42"/>
      <x:c r="BU1284" s="42"/>
      <x:c r="BV1284" s="42"/>
      <x:c r="BW1284" s="42"/>
      <x:c r="BX1284" s="42"/>
      <x:c r="BY1284" s="42"/>
      <x:c r="BZ1284" s="42"/>
      <x:c r="CA1284" s="42"/>
      <x:c r="CB1284" s="42"/>
      <x:c r="CC1284" s="42"/>
      <x:c r="CD1284" s="42"/>
      <x:c r="CE1284" s="42"/>
      <x:c r="CF1284" s="42"/>
      <x:c r="CG1284" s="42"/>
      <x:c r="CH1284" s="42"/>
      <x:c r="CI1284" s="42"/>
      <x:c r="CJ1284" s="42"/>
      <x:c r="CK1284" s="42"/>
      <x:c r="CL1284" s="42"/>
      <x:c r="CM1284" s="42"/>
      <x:c r="CN1284" s="42"/>
      <x:c r="CO1284" s="42"/>
      <x:c r="CP1284" s="42"/>
      <x:c r="CQ1284" s="42"/>
      <x:c r="CR1284" s="42"/>
      <x:c r="CS1284" s="42"/>
      <x:c r="CT1284" s="42"/>
      <x:c r="CU1284" s="42"/>
      <x:c r="CV1284" s="42"/>
      <x:c r="CW1284" s="42"/>
      <x:c r="CX1284" s="42"/>
      <x:c r="CY1284" s="42"/>
      <x:c r="CZ1284" s="42"/>
      <x:c r="DA1284" s="42"/>
      <x:c r="DB1284" s="42"/>
      <x:c r="DC1284" s="42"/>
      <x:c r="DD1284" s="42"/>
      <x:c r="DE1284" s="42"/>
      <x:c r="DF1284" s="42"/>
      <x:c r="DG1284" s="42"/>
      <x:c r="DH1284" s="42"/>
      <x:c r="DI1284" s="42"/>
      <x:c r="DJ1284" s="42"/>
      <x:c r="DK1284" s="42"/>
      <x:c r="DL1284" s="42"/>
      <x:c r="DM1284" s="42"/>
      <x:c r="DN1284" s="42"/>
      <x:c r="DO1284" s="42"/>
      <x:c r="DP1284" s="42"/>
      <x:c r="DQ1284" s="42"/>
      <x:c r="DR1284" s="42"/>
      <x:c r="DS1284" s="42"/>
      <x:c r="DT1284" s="42"/>
      <x:c r="DU1284" s="42"/>
      <x:c r="DV1284" s="42"/>
      <x:c r="DW1284" s="42"/>
      <x:c r="DX1284" s="42"/>
      <x:c r="DY1284" s="42"/>
      <x:c r="DZ1284" s="42"/>
      <x:c r="EA1284" s="42"/>
      <x:c r="EB1284" s="42"/>
      <x:c r="EC1284" s="42"/>
      <x:c r="ED1284" s="42"/>
      <x:c r="EE1284" s="42"/>
      <x:c r="EF1284" s="42"/>
      <x:c r="EG1284" s="42"/>
      <x:c r="EH1284" s="42"/>
      <x:c r="EI1284" s="42"/>
      <x:c r="EJ1284" s="42"/>
      <x:c r="EK1284" s="42"/>
      <x:c r="EL1284" s="42"/>
      <x:c r="EM1284" s="42"/>
      <x:c r="EN1284" s="42"/>
      <x:c r="EO1284" s="42"/>
      <x:c r="EP1284" s="42"/>
      <x:c r="EQ1284" s="42"/>
      <x:c r="ER1284" s="42"/>
      <x:c r="ES1284" s="42"/>
      <x:c r="ET1284" s="42"/>
      <x:c r="EU1284" s="42"/>
      <x:c r="EV1284" s="42"/>
      <x:c r="EW1284" s="42"/>
      <x:c r="EX1284" s="42"/>
      <x:c r="EY1284" s="42"/>
      <x:c r="EZ1284" s="42"/>
      <x:c r="FA1284" s="42"/>
      <x:c r="FB1284" s="42"/>
      <x:c r="FC1284" s="42"/>
      <x:c r="FD1284" s="42"/>
      <x:c r="FE1284" s="42"/>
      <x:c r="FF1284" s="42"/>
      <x:c r="FG1284" s="42"/>
      <x:c r="FH1284" s="42"/>
      <x:c r="FI1284" s="42"/>
      <x:c r="FJ1284" s="42"/>
      <x:c r="FK1284" s="42"/>
      <x:c r="FL1284" s="42"/>
      <x:c r="FM1284" s="42"/>
      <x:c r="FN1284" s="42"/>
      <x:c r="FO1284" s="42"/>
      <x:c r="FP1284" s="42"/>
      <x:c r="FQ1284" s="42"/>
      <x:c r="FR1284" s="42"/>
      <x:c r="FS1284" s="42"/>
      <x:c r="FT1284" s="42"/>
      <x:c r="FU1284" s="42"/>
      <x:c r="FV1284" s="42"/>
      <x:c r="FW1284" s="42"/>
      <x:c r="FX1284" s="42"/>
      <x:c r="FY1284" s="42"/>
      <x:c r="FZ1284" s="42"/>
      <x:c r="GA1284" s="42"/>
      <x:c r="GB1284" s="42"/>
      <x:c r="GC1284" s="42"/>
      <x:c r="GD1284" s="42"/>
      <x:c r="GE1284" s="42"/>
      <x:c r="GF1284" s="42"/>
      <x:c r="GG1284" s="42"/>
      <x:c r="GH1284" s="42"/>
      <x:c r="GI1284" s="42"/>
      <x:c r="GJ1284" s="42"/>
      <x:c r="GK1284" s="42"/>
      <x:c r="GL1284" s="42"/>
      <x:c r="GM1284" s="42"/>
      <x:c r="GN1284" s="42"/>
      <x:c r="GO1284" s="42"/>
      <x:c r="GP1284" s="42"/>
      <x:c r="GQ1284" s="42"/>
      <x:c r="GR1284" s="42"/>
      <x:c r="GS1284" s="42"/>
      <x:c r="GT1284" s="42"/>
      <x:c r="GU1284" s="42"/>
      <x:c r="GV1284" s="42"/>
      <x:c r="GW1284" s="42"/>
      <x:c r="GX1284" s="42"/>
      <x:c r="GY1284" s="42"/>
      <x:c r="GZ1284" s="42"/>
      <x:c r="HA1284" s="42"/>
      <x:c r="HB1284" s="42"/>
      <x:c r="HC1284" s="42"/>
      <x:c r="HD1284" s="42"/>
      <x:c r="HE1284" s="42"/>
      <x:c r="HF1284" s="42"/>
      <x:c r="HG1284" s="42"/>
      <x:c r="HH1284" s="42"/>
      <x:c r="HI1284" s="42"/>
      <x:c r="HJ1284" s="42"/>
      <x:c r="HK1284" s="42"/>
      <x:c r="HL1284" s="42"/>
      <x:c r="HM1284" s="42"/>
      <x:c r="HN1284" s="42"/>
      <x:c r="HO1284" s="42"/>
      <x:c r="HP1284" s="42"/>
      <x:c r="HQ1284" s="42"/>
      <x:c r="HR1284" s="42"/>
      <x:c r="HS1284" s="42"/>
      <x:c r="HT1284" s="42"/>
      <x:c r="HU1284" s="42"/>
      <x:c r="HV1284" s="42"/>
      <x:c r="HW1284" s="42"/>
      <x:c r="HX1284" s="42"/>
      <x:c r="HY1284" s="42"/>
      <x:c r="HZ1284" s="42"/>
      <x:c r="IA1284" s="42"/>
      <x:c r="IB1284" s="42"/>
      <x:c r="IC1284" s="42"/>
      <x:c r="ID1284" s="42"/>
      <x:c r="IE1284" s="42"/>
      <x:c r="IF1284" s="42"/>
      <x:c r="IG1284" s="42"/>
      <x:c r="IH1284" s="42"/>
      <x:c r="II1284" s="42"/>
      <x:c r="IJ1284" s="42"/>
      <x:c r="IK1284" s="42"/>
      <x:c r="IL1284" s="42"/>
      <x:c r="IM1284" s="42"/>
      <x:c r="IN1284" s="42"/>
    </x:row>
    <x:row r="1285" spans="1:248" s="198" customFormat="1" ht="41.25" customHeight="1" x14ac:dyDescent="0.2">
      <x:c r="A1285" s="462" t="s">
        <x:v>3077</x:v>
      </x:c>
      <x:c r="B1285" s="426" t="s">
        <x:v>1818</x:v>
      </x:c>
      <x:c r="C1285" s="459" t="s">
        <x:v>1802</x:v>
      </x:c>
      <x:c r="D1285" s="454" t="s">
        <x:v>1819</x:v>
      </x:c>
      <x:c r="E1285" s="86">
        <x:v>45719</x:v>
      </x:c>
      <x:c r="F1285" s="427">
        <x:v>46006</x:v>
      </x:c>
      <x:c r="G1285" s="427"/>
      <x:c r="H1285" s="474" t="s">
        <x:v>1827</x:v>
      </x:c>
      <x:c r="I1285" s="428"/>
      <x:c r="J1285" s="586"/>
      <x:c r="K1285" s="457" t="s">
        <x:v>150</x:v>
      </x:c>
      <x:c r="L1285" s="482">
        <x:v>0</x:v>
      </x:c>
      <x:c r="M1285" s="484" t="s">
        <x:v>22</x:v>
      </x:c>
      <x:c r="N1285" s="486">
        <x:v>345</x:v>
      </x:c>
      <x:c r="O1285" s="426">
        <x:v>7.92</x:v>
      </x:c>
      <x:c r="P1285" s="454" t="s">
        <x:v>999</x:v>
      </x:c>
      <x:c r="Q1285" s="426" t="s">
        <x:v>1115</x:v>
      </x:c>
      <x:c r="R1285" s="453" t="s">
        <x:v>22</x:v>
      </x:c>
      <x:c r="S1285" s="453" t="s">
        <x:v>22</x:v>
      </x:c>
      <x:c r="T1285" s="453" t="s">
        <x:v>94</x:v>
      </x:c>
      <x:c r="U1285" s="426">
        <x:v>7.92</x:v>
      </x:c>
      <x:c r="V1285" s="459">
        <x:v>55172</x:v>
      </x:c>
      <x:c r="W1285" s="459" t="s">
        <x:v>2508</x:v>
      </x:c>
      <x:c r="X1285" s="42"/>
      <x:c r="Y1285" s="42"/>
      <x:c r="Z1285" s="42"/>
      <x:c r="AA1285" s="42"/>
      <x:c r="AB1285" s="42"/>
      <x:c r="AC1285" s="42"/>
      <x:c r="AD1285" s="42"/>
      <x:c r="AE1285" s="42"/>
      <x:c r="AF1285" s="42"/>
      <x:c r="AG1285" s="42"/>
      <x:c r="AH1285" s="42"/>
      <x:c r="AI1285" s="42"/>
      <x:c r="AJ1285" s="42"/>
      <x:c r="AK1285" s="42"/>
      <x:c r="AL1285" s="42"/>
      <x:c r="AM1285" s="42"/>
      <x:c r="AN1285" s="42"/>
      <x:c r="AO1285" s="42"/>
      <x:c r="AP1285" s="42"/>
      <x:c r="AQ1285" s="42"/>
      <x:c r="AR1285" s="42"/>
      <x:c r="AS1285" s="42"/>
      <x:c r="AT1285" s="42"/>
      <x:c r="AU1285" s="42"/>
      <x:c r="AV1285" s="42"/>
      <x:c r="AW1285" s="42"/>
      <x:c r="AX1285" s="42"/>
      <x:c r="AY1285" s="42"/>
      <x:c r="AZ1285" s="42"/>
      <x:c r="BA1285" s="42"/>
      <x:c r="BB1285" s="42"/>
      <x:c r="BC1285" s="42"/>
      <x:c r="BD1285" s="42"/>
      <x:c r="BE1285" s="42"/>
      <x:c r="BF1285" s="42"/>
      <x:c r="BG1285" s="42"/>
      <x:c r="BH1285" s="42"/>
      <x:c r="BI1285" s="42"/>
      <x:c r="BJ1285" s="42"/>
      <x:c r="BK1285" s="42"/>
      <x:c r="BL1285" s="42"/>
      <x:c r="BM1285" s="42"/>
      <x:c r="BN1285" s="42"/>
      <x:c r="BO1285" s="42"/>
      <x:c r="BP1285" s="42"/>
      <x:c r="BQ1285" s="42"/>
      <x:c r="BR1285" s="42"/>
      <x:c r="BS1285" s="42"/>
      <x:c r="BT1285" s="42"/>
      <x:c r="BU1285" s="42"/>
      <x:c r="BV1285" s="42"/>
      <x:c r="BW1285" s="42"/>
      <x:c r="BX1285" s="42"/>
      <x:c r="BY1285" s="42"/>
      <x:c r="BZ1285" s="42"/>
      <x:c r="CA1285" s="42"/>
      <x:c r="CB1285" s="42"/>
      <x:c r="CC1285" s="42"/>
      <x:c r="CD1285" s="42"/>
      <x:c r="CE1285" s="42"/>
      <x:c r="CF1285" s="42"/>
      <x:c r="CG1285" s="42"/>
      <x:c r="CH1285" s="42"/>
      <x:c r="CI1285" s="42"/>
      <x:c r="CJ1285" s="42"/>
      <x:c r="CK1285" s="42"/>
      <x:c r="CL1285" s="42"/>
      <x:c r="CM1285" s="42"/>
      <x:c r="CN1285" s="42"/>
      <x:c r="CO1285" s="42"/>
      <x:c r="CP1285" s="42"/>
      <x:c r="CQ1285" s="42"/>
      <x:c r="CR1285" s="42"/>
      <x:c r="CS1285" s="42"/>
      <x:c r="CT1285" s="42"/>
      <x:c r="CU1285" s="42"/>
      <x:c r="CV1285" s="42"/>
      <x:c r="CW1285" s="42"/>
      <x:c r="CX1285" s="42"/>
      <x:c r="CY1285" s="42"/>
      <x:c r="CZ1285" s="42"/>
      <x:c r="DA1285" s="42"/>
      <x:c r="DB1285" s="42"/>
      <x:c r="DC1285" s="42"/>
      <x:c r="DD1285" s="42"/>
      <x:c r="DE1285" s="42"/>
      <x:c r="DF1285" s="42"/>
      <x:c r="DG1285" s="42"/>
      <x:c r="DH1285" s="42"/>
      <x:c r="DI1285" s="42"/>
      <x:c r="DJ1285" s="42"/>
      <x:c r="DK1285" s="42"/>
      <x:c r="DL1285" s="42"/>
      <x:c r="DM1285" s="42"/>
      <x:c r="DN1285" s="42"/>
      <x:c r="DO1285" s="42"/>
      <x:c r="DP1285" s="42"/>
      <x:c r="DQ1285" s="42"/>
      <x:c r="DR1285" s="42"/>
      <x:c r="DS1285" s="42"/>
      <x:c r="DT1285" s="42"/>
      <x:c r="DU1285" s="42"/>
      <x:c r="DV1285" s="42"/>
      <x:c r="DW1285" s="42"/>
      <x:c r="DX1285" s="42"/>
      <x:c r="DY1285" s="42"/>
      <x:c r="DZ1285" s="42"/>
      <x:c r="EA1285" s="42"/>
      <x:c r="EB1285" s="42"/>
      <x:c r="EC1285" s="42"/>
      <x:c r="ED1285" s="42"/>
      <x:c r="EE1285" s="42"/>
      <x:c r="EF1285" s="42"/>
      <x:c r="EG1285" s="42"/>
      <x:c r="EH1285" s="42"/>
      <x:c r="EI1285" s="42"/>
      <x:c r="EJ1285" s="42"/>
      <x:c r="EK1285" s="42"/>
      <x:c r="EL1285" s="42"/>
      <x:c r="EM1285" s="42"/>
      <x:c r="EN1285" s="42"/>
      <x:c r="EO1285" s="42"/>
      <x:c r="EP1285" s="42"/>
      <x:c r="EQ1285" s="42"/>
      <x:c r="ER1285" s="42"/>
      <x:c r="ES1285" s="42"/>
      <x:c r="ET1285" s="42"/>
      <x:c r="EU1285" s="42"/>
      <x:c r="EV1285" s="42"/>
      <x:c r="EW1285" s="42"/>
      <x:c r="EX1285" s="42"/>
      <x:c r="EY1285" s="42"/>
      <x:c r="EZ1285" s="42"/>
      <x:c r="FA1285" s="42"/>
      <x:c r="FB1285" s="42"/>
      <x:c r="FC1285" s="42"/>
      <x:c r="FD1285" s="42"/>
      <x:c r="FE1285" s="42"/>
      <x:c r="FF1285" s="42"/>
      <x:c r="FG1285" s="42"/>
      <x:c r="FH1285" s="42"/>
      <x:c r="FI1285" s="42"/>
      <x:c r="FJ1285" s="42"/>
      <x:c r="FK1285" s="42"/>
      <x:c r="FL1285" s="42"/>
      <x:c r="FM1285" s="42"/>
      <x:c r="FN1285" s="42"/>
      <x:c r="FO1285" s="42"/>
      <x:c r="FP1285" s="42"/>
      <x:c r="FQ1285" s="42"/>
      <x:c r="FR1285" s="42"/>
      <x:c r="FS1285" s="42"/>
      <x:c r="FT1285" s="42"/>
      <x:c r="FU1285" s="42"/>
      <x:c r="FV1285" s="42"/>
      <x:c r="FW1285" s="42"/>
      <x:c r="FX1285" s="42"/>
      <x:c r="FY1285" s="42"/>
      <x:c r="FZ1285" s="42"/>
      <x:c r="GA1285" s="42"/>
      <x:c r="GB1285" s="42"/>
      <x:c r="GC1285" s="42"/>
      <x:c r="GD1285" s="42"/>
      <x:c r="GE1285" s="42"/>
      <x:c r="GF1285" s="42"/>
      <x:c r="GG1285" s="42"/>
      <x:c r="GH1285" s="42"/>
      <x:c r="GI1285" s="42"/>
      <x:c r="GJ1285" s="42"/>
      <x:c r="GK1285" s="42"/>
      <x:c r="GL1285" s="42"/>
      <x:c r="GM1285" s="42"/>
      <x:c r="GN1285" s="42"/>
      <x:c r="GO1285" s="42"/>
      <x:c r="GP1285" s="42"/>
      <x:c r="GQ1285" s="42"/>
      <x:c r="GR1285" s="42"/>
      <x:c r="GS1285" s="42"/>
      <x:c r="GT1285" s="42"/>
      <x:c r="GU1285" s="42"/>
      <x:c r="GV1285" s="42"/>
      <x:c r="GW1285" s="42"/>
      <x:c r="GX1285" s="42"/>
      <x:c r="GY1285" s="42"/>
      <x:c r="GZ1285" s="42"/>
      <x:c r="HA1285" s="42"/>
      <x:c r="HB1285" s="42"/>
      <x:c r="HC1285" s="42"/>
      <x:c r="HD1285" s="42"/>
      <x:c r="HE1285" s="42"/>
      <x:c r="HF1285" s="42"/>
      <x:c r="HG1285" s="42"/>
      <x:c r="HH1285" s="42"/>
      <x:c r="HI1285" s="42"/>
      <x:c r="HJ1285" s="42"/>
      <x:c r="HK1285" s="42"/>
      <x:c r="HL1285" s="42"/>
      <x:c r="HM1285" s="42"/>
      <x:c r="HN1285" s="42"/>
      <x:c r="HO1285" s="42"/>
      <x:c r="HP1285" s="42"/>
      <x:c r="HQ1285" s="42"/>
      <x:c r="HR1285" s="42"/>
      <x:c r="HS1285" s="42"/>
      <x:c r="HT1285" s="42"/>
      <x:c r="HU1285" s="42"/>
      <x:c r="HV1285" s="42"/>
      <x:c r="HW1285" s="42"/>
      <x:c r="HX1285" s="42"/>
      <x:c r="HY1285" s="42"/>
      <x:c r="HZ1285" s="42"/>
      <x:c r="IA1285" s="42"/>
      <x:c r="IB1285" s="42"/>
      <x:c r="IC1285" s="42"/>
      <x:c r="ID1285" s="42"/>
      <x:c r="IE1285" s="42"/>
      <x:c r="IF1285" s="42"/>
      <x:c r="IG1285" s="42"/>
      <x:c r="IH1285" s="42"/>
      <x:c r="II1285" s="42"/>
      <x:c r="IJ1285" s="42"/>
      <x:c r="IK1285" s="42"/>
      <x:c r="IL1285" s="42"/>
      <x:c r="IM1285" s="42"/>
      <x:c r="IN1285" s="42"/>
    </x:row>
    <x:row r="1286" spans="1:248" s="198" customFormat="1" ht="140.25" x14ac:dyDescent="0.2">
      <x:c r="A1286" s="462" t="s">
        <x:v>4286</x:v>
      </x:c>
      <x:c r="B1286" s="426" t="s">
        <x:v>1715</x:v>
      </x:c>
      <x:c r="C1286" s="426" t="s">
        <x:v>2705</x:v>
      </x:c>
      <x:c r="D1286" s="454" t="s">
        <x:v>1716</x:v>
      </x:c>
      <x:c r="E1286" s="427">
        <x:v>45597</x:v>
      </x:c>
      <x:c r="F1286" s="427">
        <x:v>46006</x:v>
      </x:c>
      <x:c r="G1286" s="427"/>
      <x:c r="H1286" s="474" t="s">
        <x:v>3230</x:v>
      </x:c>
      <x:c r="I1286" s="430" t="s">
        <x:v>4602</x:v>
      </x:c>
      <x:c r="J1286" s="586"/>
      <x:c r="K1286" s="457"/>
      <x:c r="L1286" s="743">
        <x:v>2</x:v>
      </x:c>
      <x:c r="M1286" s="484" t="s">
        <x:v>22</x:v>
      </x:c>
      <x:c r="N1286" s="486">
        <x:v>345</x:v>
      </x:c>
      <x:c r="O1286" s="426">
        <x:v>41.7</x:v>
      </x:c>
      <x:c r="P1286" s="454" t="s">
        <x:v>999</x:v>
      </x:c>
      <x:c r="Q1286" s="426" t="s">
        <x:v>1505</x:v>
      </x:c>
      <x:c r="R1286" s="453" t="s">
        <x:v>22</x:v>
      </x:c>
      <x:c r="S1286" s="426" t="s">
        <x:v>22</x:v>
      </x:c>
      <x:c r="T1286" s="453">
        <x:v>100</x:v>
      </x:c>
      <x:c r="U1286" s="426">
        <x:v>20.84</x:v>
      </x:c>
      <x:c r="V1286" s="459">
        <x:v>55067</x:v>
      </x:c>
      <x:c r="W1286" s="459" t="s">
        <x:v>3231</x:v>
      </x:c>
      <x:c r="X1286" s="44"/>
      <x:c r="Y1286" s="44"/>
      <x:c r="Z1286" s="44"/>
      <x:c r="AA1286" s="44"/>
      <x:c r="AB1286" s="44"/>
      <x:c r="AC1286" s="44"/>
      <x:c r="AD1286" s="44"/>
      <x:c r="AE1286" s="44"/>
      <x:c r="AF1286" s="44"/>
      <x:c r="AG1286" s="44"/>
      <x:c r="AH1286" s="44"/>
      <x:c r="AI1286" s="44"/>
      <x:c r="AJ1286" s="44"/>
      <x:c r="AK1286" s="44"/>
      <x:c r="AL1286" s="44"/>
      <x:c r="AM1286" s="44"/>
      <x:c r="AN1286" s="44"/>
      <x:c r="AO1286" s="44"/>
      <x:c r="AP1286" s="44"/>
      <x:c r="AQ1286" s="44"/>
      <x:c r="AR1286" s="44"/>
      <x:c r="AS1286" s="44"/>
      <x:c r="AT1286" s="44"/>
      <x:c r="AU1286" s="44"/>
      <x:c r="AV1286" s="44"/>
      <x:c r="AW1286" s="44"/>
      <x:c r="AX1286" s="44"/>
      <x:c r="AY1286" s="44"/>
      <x:c r="AZ1286" s="44"/>
      <x:c r="BA1286" s="44"/>
      <x:c r="BB1286" s="44"/>
      <x:c r="BC1286" s="44"/>
      <x:c r="BD1286" s="44"/>
      <x:c r="BE1286" s="44"/>
      <x:c r="BF1286" s="44"/>
      <x:c r="BG1286" s="44"/>
      <x:c r="BH1286" s="44"/>
      <x:c r="BI1286" s="44"/>
      <x:c r="BJ1286" s="44"/>
      <x:c r="BK1286" s="44"/>
      <x:c r="BL1286" s="44"/>
      <x:c r="BM1286" s="44"/>
      <x:c r="BN1286" s="44"/>
      <x:c r="BO1286" s="44"/>
      <x:c r="BP1286" s="44"/>
      <x:c r="BQ1286" s="44"/>
      <x:c r="BR1286" s="44"/>
      <x:c r="BS1286" s="44"/>
      <x:c r="BT1286" s="44"/>
      <x:c r="BU1286" s="44"/>
      <x:c r="BV1286" s="44"/>
      <x:c r="BW1286" s="44"/>
      <x:c r="BX1286" s="44"/>
      <x:c r="BY1286" s="44"/>
      <x:c r="BZ1286" s="44"/>
      <x:c r="CA1286" s="44"/>
      <x:c r="CB1286" s="44"/>
      <x:c r="CC1286" s="44"/>
      <x:c r="CD1286" s="44"/>
      <x:c r="CE1286" s="44"/>
      <x:c r="CF1286" s="44"/>
      <x:c r="CG1286" s="44"/>
      <x:c r="CH1286" s="44"/>
      <x:c r="CI1286" s="44"/>
      <x:c r="CJ1286" s="44"/>
      <x:c r="CK1286" s="44"/>
      <x:c r="CL1286" s="44"/>
      <x:c r="CM1286" s="44"/>
      <x:c r="CN1286" s="44"/>
      <x:c r="CO1286" s="44"/>
      <x:c r="CP1286" s="44"/>
      <x:c r="CQ1286" s="44"/>
      <x:c r="CR1286" s="44"/>
      <x:c r="CS1286" s="44"/>
      <x:c r="CT1286" s="44"/>
      <x:c r="CU1286" s="44"/>
      <x:c r="CV1286" s="44"/>
      <x:c r="CW1286" s="44"/>
      <x:c r="CX1286" s="44"/>
      <x:c r="CY1286" s="44"/>
      <x:c r="CZ1286" s="44"/>
      <x:c r="DA1286" s="44"/>
      <x:c r="DB1286" s="44"/>
      <x:c r="DC1286" s="44"/>
      <x:c r="DD1286" s="44"/>
      <x:c r="DE1286" s="44"/>
      <x:c r="DF1286" s="44"/>
      <x:c r="DG1286" s="44"/>
      <x:c r="DH1286" s="44"/>
      <x:c r="DI1286" s="44"/>
      <x:c r="DJ1286" s="44"/>
      <x:c r="DK1286" s="44"/>
      <x:c r="DL1286" s="44"/>
      <x:c r="DM1286" s="44"/>
      <x:c r="DN1286" s="44"/>
      <x:c r="DO1286" s="44"/>
      <x:c r="DP1286" s="44"/>
      <x:c r="DQ1286" s="44"/>
      <x:c r="DR1286" s="44"/>
      <x:c r="DS1286" s="44"/>
      <x:c r="DT1286" s="44"/>
      <x:c r="DU1286" s="44"/>
      <x:c r="DV1286" s="44"/>
      <x:c r="DW1286" s="44"/>
      <x:c r="DX1286" s="44"/>
      <x:c r="DY1286" s="44"/>
      <x:c r="DZ1286" s="44"/>
      <x:c r="EA1286" s="44"/>
      <x:c r="EB1286" s="44"/>
      <x:c r="EC1286" s="44"/>
      <x:c r="ED1286" s="44"/>
      <x:c r="EE1286" s="44"/>
      <x:c r="EF1286" s="44"/>
      <x:c r="EG1286" s="44"/>
      <x:c r="EH1286" s="44"/>
      <x:c r="EI1286" s="44"/>
      <x:c r="EJ1286" s="44"/>
      <x:c r="EK1286" s="44"/>
      <x:c r="EL1286" s="44"/>
      <x:c r="EM1286" s="44"/>
      <x:c r="EN1286" s="44"/>
      <x:c r="EO1286" s="44"/>
      <x:c r="EP1286" s="44"/>
      <x:c r="EQ1286" s="44"/>
      <x:c r="ER1286" s="44"/>
      <x:c r="ES1286" s="44"/>
      <x:c r="ET1286" s="44"/>
      <x:c r="EU1286" s="44"/>
      <x:c r="EV1286" s="44"/>
      <x:c r="EW1286" s="44"/>
      <x:c r="EX1286" s="44"/>
      <x:c r="EY1286" s="44"/>
      <x:c r="EZ1286" s="44"/>
      <x:c r="FA1286" s="44"/>
      <x:c r="FB1286" s="44"/>
      <x:c r="FC1286" s="44"/>
      <x:c r="FD1286" s="44"/>
      <x:c r="FE1286" s="44"/>
      <x:c r="FF1286" s="44"/>
      <x:c r="FG1286" s="44"/>
      <x:c r="FH1286" s="44"/>
      <x:c r="FI1286" s="44"/>
      <x:c r="FJ1286" s="44"/>
      <x:c r="FK1286" s="44"/>
      <x:c r="FL1286" s="44"/>
      <x:c r="FM1286" s="44"/>
      <x:c r="FN1286" s="44"/>
      <x:c r="FO1286" s="44"/>
      <x:c r="FP1286" s="44"/>
      <x:c r="FQ1286" s="44"/>
      <x:c r="FR1286" s="44"/>
      <x:c r="FS1286" s="44"/>
      <x:c r="FT1286" s="44"/>
      <x:c r="FU1286" s="44"/>
      <x:c r="FV1286" s="44"/>
      <x:c r="FW1286" s="44"/>
      <x:c r="FX1286" s="44"/>
      <x:c r="FY1286" s="44"/>
      <x:c r="FZ1286" s="44"/>
      <x:c r="GA1286" s="44"/>
      <x:c r="GB1286" s="44"/>
      <x:c r="GC1286" s="44"/>
      <x:c r="GD1286" s="44"/>
      <x:c r="GE1286" s="44"/>
      <x:c r="GF1286" s="44"/>
      <x:c r="GG1286" s="44"/>
      <x:c r="GH1286" s="44"/>
      <x:c r="GI1286" s="44"/>
      <x:c r="GJ1286" s="44"/>
      <x:c r="GK1286" s="44"/>
      <x:c r="GL1286" s="44"/>
      <x:c r="GM1286" s="44"/>
      <x:c r="GN1286" s="44"/>
      <x:c r="GO1286" s="44"/>
      <x:c r="GP1286" s="44"/>
      <x:c r="GQ1286" s="44"/>
      <x:c r="GR1286" s="44"/>
      <x:c r="GS1286" s="44"/>
      <x:c r="GT1286" s="44"/>
      <x:c r="GU1286" s="44"/>
      <x:c r="GV1286" s="44"/>
      <x:c r="GW1286" s="44"/>
      <x:c r="GX1286" s="44"/>
      <x:c r="GY1286" s="44"/>
      <x:c r="GZ1286" s="44"/>
      <x:c r="HA1286" s="44"/>
      <x:c r="HB1286" s="44"/>
      <x:c r="HC1286" s="44"/>
      <x:c r="HD1286" s="44"/>
      <x:c r="HE1286" s="44"/>
      <x:c r="HF1286" s="44"/>
      <x:c r="HG1286" s="44"/>
      <x:c r="HH1286" s="44"/>
      <x:c r="HI1286" s="44"/>
      <x:c r="HJ1286" s="44"/>
      <x:c r="HK1286" s="44"/>
      <x:c r="HL1286" s="44"/>
      <x:c r="HM1286" s="44"/>
      <x:c r="HN1286" s="44"/>
      <x:c r="HO1286" s="44"/>
      <x:c r="HP1286" s="44"/>
      <x:c r="HQ1286" s="44"/>
      <x:c r="HR1286" s="44"/>
      <x:c r="HS1286" s="44"/>
      <x:c r="HT1286" s="44"/>
      <x:c r="HU1286" s="44"/>
      <x:c r="HV1286" s="44"/>
      <x:c r="HW1286" s="44"/>
      <x:c r="HX1286" s="44"/>
      <x:c r="HY1286" s="44"/>
      <x:c r="HZ1286" s="44"/>
      <x:c r="IA1286" s="44"/>
      <x:c r="IB1286" s="44"/>
      <x:c r="IC1286" s="44"/>
      <x:c r="ID1286" s="44"/>
      <x:c r="IE1286" s="44"/>
      <x:c r="IF1286" s="44"/>
      <x:c r="IG1286" s="44"/>
      <x:c r="IH1286" s="44"/>
      <x:c r="II1286" s="44"/>
      <x:c r="IJ1286" s="44"/>
      <x:c r="IK1286" s="44"/>
      <x:c r="IL1286" s="44"/>
      <x:c r="IM1286" s="44"/>
      <x:c r="IN1286" s="44"/>
    </x:row>
    <x:row r="1287" spans="1:248" s="198" customFormat="1" ht="127.5" x14ac:dyDescent="0.2">
      <x:c r="A1287" s="925" t="s">
        <x:v>4462</x:v>
      </x:c>
      <x:c r="B1287" s="926" t="s">
        <x:v>2143</x:v>
      </x:c>
      <x:c r="C1287" s="927" t="s">
        <x:v>1502</x:v>
      </x:c>
      <x:c r="D1287" s="928" t="s">
        <x:v>2144</x:v>
      </x:c>
      <x:c r="E1287" s="929">
        <x:v>45370</x:v>
      </x:c>
      <x:c r="F1287" s="929">
        <x:v>46006</x:v>
      </x:c>
      <x:c r="G1287" s="929"/>
      <x:c r="H1287" s="930" t="s">
        <x:v>2145</x:v>
      </x:c>
      <x:c r="I1287" s="931" t="s">
        <x:v>4463</x:v>
      </x:c>
      <x:c r="J1287" s="932"/>
      <x:c r="K1287" s="933" t="s">
        <x:v>150</x:v>
      </x:c>
      <x:c r="L1287" s="934">
        <x:v>67</x:v>
      </x:c>
      <x:c r="M1287" s="935" t="s">
        <x:v>22</x:v>
      </x:c>
      <x:c r="N1287" s="936">
        <x:v>138</x:v>
      </x:c>
      <x:c r="O1287" s="937">
        <x:v>5.3</x:v>
      </x:c>
      <x:c r="P1287" s="938" t="s">
        <x:v>999</x:v>
      </x:c>
      <x:c r="Q1287" s="937" t="s">
        <x:v>1505</x:v>
      </x:c>
      <x:c r="R1287" s="841" t="s">
        <x:v>22</x:v>
      </x:c>
      <x:c r="S1287" s="937" t="s">
        <x:v>22</x:v>
      </x:c>
      <x:c r="T1287" s="841">
        <x:v>70</x:v>
      </x:c>
      <x:c r="U1287" s="937">
        <x:v>2.65</x:v>
      </x:c>
      <x:c r="V1287" s="939">
        <x:v>55574</x:v>
      </x:c>
      <x:c r="W1287" s="939" t="s">
        <x:v>4603</x:v>
      </x:c>
      <x:c r="X1287" s="42"/>
      <x:c r="Y1287" s="42"/>
      <x:c r="Z1287" s="42"/>
      <x:c r="AA1287" s="42"/>
      <x:c r="AB1287" s="42"/>
      <x:c r="AC1287" s="42"/>
      <x:c r="AD1287" s="42"/>
      <x:c r="AE1287" s="42"/>
      <x:c r="AF1287" s="42"/>
      <x:c r="AG1287" s="42"/>
      <x:c r="AH1287" s="42"/>
      <x:c r="AI1287" s="42"/>
      <x:c r="AJ1287" s="42"/>
      <x:c r="AK1287" s="42"/>
      <x:c r="AL1287" s="42"/>
      <x:c r="AM1287" s="42"/>
      <x:c r="AN1287" s="42"/>
      <x:c r="AO1287" s="42"/>
      <x:c r="AP1287" s="42"/>
      <x:c r="AQ1287" s="42"/>
      <x:c r="AR1287" s="42"/>
      <x:c r="AS1287" s="42"/>
      <x:c r="AT1287" s="42"/>
      <x:c r="AU1287" s="42"/>
      <x:c r="AV1287" s="42"/>
      <x:c r="AW1287" s="42"/>
      <x:c r="AX1287" s="42"/>
      <x:c r="AY1287" s="42"/>
      <x:c r="AZ1287" s="42"/>
      <x:c r="BA1287" s="42"/>
      <x:c r="BB1287" s="42"/>
      <x:c r="BC1287" s="42"/>
      <x:c r="BD1287" s="42"/>
      <x:c r="BE1287" s="42"/>
      <x:c r="BF1287" s="42"/>
      <x:c r="BG1287" s="42"/>
      <x:c r="BH1287" s="42"/>
      <x:c r="BI1287" s="42"/>
      <x:c r="BJ1287" s="42"/>
      <x:c r="BK1287" s="42"/>
      <x:c r="BL1287" s="42"/>
      <x:c r="BM1287" s="42"/>
      <x:c r="BN1287" s="42"/>
      <x:c r="BO1287" s="42"/>
      <x:c r="BP1287" s="42"/>
      <x:c r="BQ1287" s="42"/>
      <x:c r="BR1287" s="42"/>
      <x:c r="BS1287" s="42"/>
      <x:c r="BT1287" s="42"/>
      <x:c r="BU1287" s="42"/>
      <x:c r="BV1287" s="42"/>
      <x:c r="BW1287" s="42"/>
      <x:c r="BX1287" s="42"/>
      <x:c r="BY1287" s="42"/>
      <x:c r="BZ1287" s="42"/>
      <x:c r="CA1287" s="42"/>
      <x:c r="CB1287" s="42"/>
      <x:c r="CC1287" s="42"/>
      <x:c r="CD1287" s="42"/>
      <x:c r="CE1287" s="42"/>
      <x:c r="CF1287" s="42"/>
      <x:c r="CG1287" s="42"/>
      <x:c r="CH1287" s="42"/>
      <x:c r="CI1287" s="42"/>
      <x:c r="CJ1287" s="42"/>
      <x:c r="CK1287" s="42"/>
      <x:c r="CL1287" s="42"/>
      <x:c r="CM1287" s="42"/>
      <x:c r="CN1287" s="42"/>
      <x:c r="CO1287" s="42"/>
      <x:c r="CP1287" s="42"/>
      <x:c r="CQ1287" s="42"/>
      <x:c r="CR1287" s="42"/>
      <x:c r="CS1287" s="42"/>
      <x:c r="CT1287" s="42"/>
      <x:c r="CU1287" s="42"/>
      <x:c r="CV1287" s="42"/>
      <x:c r="CW1287" s="42"/>
      <x:c r="CX1287" s="42"/>
      <x:c r="CY1287" s="42"/>
      <x:c r="CZ1287" s="42"/>
      <x:c r="DA1287" s="42"/>
      <x:c r="DB1287" s="42"/>
      <x:c r="DC1287" s="42"/>
      <x:c r="DD1287" s="42"/>
      <x:c r="DE1287" s="42"/>
      <x:c r="DF1287" s="42"/>
      <x:c r="DG1287" s="42"/>
      <x:c r="DH1287" s="42"/>
      <x:c r="DI1287" s="42"/>
      <x:c r="DJ1287" s="42"/>
      <x:c r="DK1287" s="42"/>
      <x:c r="DL1287" s="42"/>
      <x:c r="DM1287" s="42"/>
      <x:c r="DN1287" s="42"/>
      <x:c r="DO1287" s="42"/>
      <x:c r="DP1287" s="42"/>
      <x:c r="DQ1287" s="42"/>
      <x:c r="DR1287" s="42"/>
      <x:c r="DS1287" s="42"/>
      <x:c r="DT1287" s="42"/>
      <x:c r="DU1287" s="42"/>
      <x:c r="DV1287" s="42"/>
      <x:c r="DW1287" s="42"/>
      <x:c r="DX1287" s="42"/>
      <x:c r="DY1287" s="42"/>
      <x:c r="DZ1287" s="42"/>
      <x:c r="EA1287" s="42"/>
      <x:c r="EB1287" s="42"/>
      <x:c r="EC1287" s="42"/>
      <x:c r="ED1287" s="42"/>
      <x:c r="EE1287" s="42"/>
      <x:c r="EF1287" s="42"/>
      <x:c r="EG1287" s="42"/>
      <x:c r="EH1287" s="42"/>
      <x:c r="EI1287" s="42"/>
      <x:c r="EJ1287" s="42"/>
      <x:c r="EK1287" s="42"/>
      <x:c r="EL1287" s="42"/>
      <x:c r="EM1287" s="42"/>
      <x:c r="EN1287" s="42"/>
      <x:c r="EO1287" s="42"/>
      <x:c r="EP1287" s="42"/>
      <x:c r="EQ1287" s="42"/>
      <x:c r="ER1287" s="42"/>
      <x:c r="ES1287" s="42"/>
      <x:c r="ET1287" s="42"/>
      <x:c r="EU1287" s="42"/>
      <x:c r="EV1287" s="42"/>
      <x:c r="EW1287" s="42"/>
      <x:c r="EX1287" s="42"/>
      <x:c r="EY1287" s="42"/>
      <x:c r="EZ1287" s="42"/>
      <x:c r="FA1287" s="42"/>
      <x:c r="FB1287" s="42"/>
      <x:c r="FC1287" s="42"/>
      <x:c r="FD1287" s="42"/>
      <x:c r="FE1287" s="42"/>
      <x:c r="FF1287" s="42"/>
      <x:c r="FG1287" s="42"/>
      <x:c r="FH1287" s="42"/>
      <x:c r="FI1287" s="42"/>
      <x:c r="FJ1287" s="42"/>
      <x:c r="FK1287" s="42"/>
      <x:c r="FL1287" s="42"/>
      <x:c r="FM1287" s="42"/>
      <x:c r="FN1287" s="42"/>
      <x:c r="FO1287" s="42"/>
      <x:c r="FP1287" s="42"/>
      <x:c r="FQ1287" s="42"/>
      <x:c r="FR1287" s="42"/>
      <x:c r="FS1287" s="42"/>
      <x:c r="FT1287" s="42"/>
      <x:c r="FU1287" s="42"/>
      <x:c r="FV1287" s="42"/>
      <x:c r="FW1287" s="42"/>
      <x:c r="FX1287" s="42"/>
      <x:c r="FY1287" s="42"/>
      <x:c r="FZ1287" s="42"/>
      <x:c r="GA1287" s="42"/>
      <x:c r="GB1287" s="42"/>
      <x:c r="GC1287" s="42"/>
      <x:c r="GD1287" s="42"/>
      <x:c r="GE1287" s="42"/>
      <x:c r="GF1287" s="42"/>
      <x:c r="GG1287" s="42"/>
      <x:c r="GH1287" s="42"/>
      <x:c r="GI1287" s="42"/>
      <x:c r="GJ1287" s="42"/>
      <x:c r="GK1287" s="42"/>
      <x:c r="GL1287" s="42"/>
      <x:c r="GM1287" s="42"/>
      <x:c r="GN1287" s="42"/>
      <x:c r="GO1287" s="42"/>
      <x:c r="GP1287" s="42"/>
      <x:c r="GQ1287" s="42"/>
      <x:c r="GR1287" s="42"/>
      <x:c r="GS1287" s="42"/>
      <x:c r="GT1287" s="42"/>
      <x:c r="GU1287" s="42"/>
      <x:c r="GV1287" s="42"/>
      <x:c r="GW1287" s="42"/>
      <x:c r="GX1287" s="42"/>
      <x:c r="GY1287" s="42"/>
      <x:c r="GZ1287" s="42"/>
      <x:c r="HA1287" s="42"/>
      <x:c r="HB1287" s="42"/>
      <x:c r="HC1287" s="42"/>
      <x:c r="HD1287" s="42"/>
      <x:c r="HE1287" s="42"/>
      <x:c r="HF1287" s="42"/>
      <x:c r="HG1287" s="42"/>
      <x:c r="HH1287" s="42"/>
      <x:c r="HI1287" s="42"/>
      <x:c r="HJ1287" s="42"/>
      <x:c r="HK1287" s="42"/>
      <x:c r="HL1287" s="42"/>
      <x:c r="HM1287" s="42"/>
      <x:c r="HN1287" s="42"/>
      <x:c r="HO1287" s="42"/>
      <x:c r="HP1287" s="42"/>
      <x:c r="HQ1287" s="42"/>
      <x:c r="HR1287" s="42"/>
      <x:c r="HS1287" s="42"/>
      <x:c r="HT1287" s="42"/>
      <x:c r="HU1287" s="42"/>
      <x:c r="HV1287" s="42"/>
      <x:c r="HW1287" s="42"/>
      <x:c r="HX1287" s="42"/>
      <x:c r="HY1287" s="42"/>
      <x:c r="HZ1287" s="42"/>
      <x:c r="IA1287" s="42"/>
      <x:c r="IB1287" s="42"/>
      <x:c r="IC1287" s="42"/>
      <x:c r="ID1287" s="42"/>
      <x:c r="IE1287" s="42"/>
      <x:c r="IF1287" s="42"/>
      <x:c r="IG1287" s="42"/>
      <x:c r="IH1287" s="42"/>
      <x:c r="II1287" s="42"/>
      <x:c r="IJ1287" s="42"/>
      <x:c r="IK1287" s="42"/>
      <x:c r="IL1287" s="42"/>
      <x:c r="IM1287" s="42"/>
      <x:c r="IN1287" s="42"/>
    </x:row>
    <x:row r="1288" spans="1:248" s="198" customFormat="1" ht="41.25" customHeight="1" x14ac:dyDescent="0.2">
      <x:c r="A1288" s="260" t="s">
        <x:v>3772</x:v>
      </x:c>
      <x:c r="B1288" s="262" t="s">
        <x:v>2146</x:v>
      </x:c>
      <x:c r="C1288" s="236" t="s">
        <x:v>2147</x:v>
      </x:c>
      <x:c r="D1288" s="237" t="s">
        <x:v>2148</x:v>
      </x:c>
      <x:c r="E1288" s="238">
        <x:v>46023</x:v>
      </x:c>
      <x:c r="F1288" s="238">
        <x:v>46168</x:v>
      </x:c>
      <x:c r="G1288" s="238"/>
      <x:c r="H1288" s="940" t="s">
        <x:v>2149</x:v>
      </x:c>
      <x:c r="I1288" s="941"/>
      <x:c r="J1288" s="942"/>
      <x:c r="K1288" s="933" t="s">
        <x:v>150</x:v>
      </x:c>
      <x:c r="L1288" s="934">
        <x:v>0</x:v>
      </x:c>
      <x:c r="M1288" s="943">
        <x:v>345</x:v>
      </x:c>
      <x:c r="N1288" s="944">
        <x:v>138</x:v>
      </x:c>
      <x:c r="O1288" s="945" t="s">
        <x:v>2150</x:v>
      </x:c>
      <x:c r="P1288" s="946" t="s">
        <x:v>2151</x:v>
      </x:c>
      <x:c r="Q1288" s="945" t="s">
        <x:v>1505</x:v>
      </x:c>
      <x:c r="R1288" s="947">
        <x:v>160</x:v>
      </x:c>
      <x:c r="S1288" s="945">
        <x:v>3.5</x:v>
      </x:c>
      <x:c r="T1288" s="947" t="s">
        <x:v>22</x:v>
      </x:c>
      <x:c r="U1288" s="945" t="s">
        <x:v>22</x:v>
      </x:c>
      <x:c r="V1288" s="948">
        <x:v>55575</x:v>
      </x:c>
      <x:c r="W1288" s="949" t="s">
        <x:v>3183</x:v>
      </x:c>
      <x:c r="X1288" s="45"/>
      <x:c r="Y1288" s="45"/>
      <x:c r="Z1288" s="45"/>
      <x:c r="AA1288" s="45"/>
      <x:c r="AB1288" s="45"/>
      <x:c r="AC1288" s="45"/>
      <x:c r="AD1288" s="45"/>
      <x:c r="AE1288" s="45"/>
      <x:c r="AF1288" s="45"/>
      <x:c r="AG1288" s="45"/>
      <x:c r="AH1288" s="45"/>
      <x:c r="AI1288" s="45"/>
      <x:c r="AJ1288" s="45"/>
      <x:c r="AK1288" s="45"/>
      <x:c r="AL1288" s="45"/>
      <x:c r="AM1288" s="45"/>
      <x:c r="AN1288" s="45"/>
      <x:c r="AO1288" s="45"/>
      <x:c r="AP1288" s="45"/>
      <x:c r="AQ1288" s="45"/>
      <x:c r="AR1288" s="45"/>
      <x:c r="AS1288" s="45"/>
      <x:c r="AT1288" s="45"/>
      <x:c r="AU1288" s="45"/>
      <x:c r="AV1288" s="45"/>
      <x:c r="AW1288" s="45"/>
      <x:c r="AX1288" s="45"/>
      <x:c r="AY1288" s="45"/>
      <x:c r="AZ1288" s="45"/>
      <x:c r="BA1288" s="45"/>
      <x:c r="BB1288" s="45"/>
      <x:c r="BC1288" s="45"/>
      <x:c r="BD1288" s="45"/>
      <x:c r="BE1288" s="45"/>
      <x:c r="BF1288" s="45"/>
      <x:c r="BG1288" s="45"/>
      <x:c r="BH1288" s="45"/>
      <x:c r="BI1288" s="45"/>
      <x:c r="BJ1288" s="45"/>
      <x:c r="BK1288" s="45"/>
      <x:c r="BL1288" s="45"/>
      <x:c r="BM1288" s="45"/>
      <x:c r="BN1288" s="45"/>
      <x:c r="BO1288" s="45"/>
      <x:c r="BP1288" s="45"/>
      <x:c r="BQ1288" s="45"/>
      <x:c r="BR1288" s="45"/>
      <x:c r="BS1288" s="45"/>
      <x:c r="BT1288" s="45"/>
      <x:c r="BU1288" s="45"/>
      <x:c r="BV1288" s="45"/>
      <x:c r="BW1288" s="45"/>
      <x:c r="BX1288" s="45"/>
      <x:c r="BY1288" s="45"/>
      <x:c r="BZ1288" s="45"/>
      <x:c r="CA1288" s="45"/>
      <x:c r="CB1288" s="45"/>
      <x:c r="CC1288" s="45"/>
      <x:c r="CD1288" s="45"/>
      <x:c r="CE1288" s="45"/>
      <x:c r="CF1288" s="45"/>
      <x:c r="CG1288" s="45"/>
      <x:c r="CH1288" s="45"/>
      <x:c r="CI1288" s="45"/>
      <x:c r="CJ1288" s="45"/>
      <x:c r="CK1288" s="45"/>
      <x:c r="CL1288" s="45"/>
      <x:c r="CM1288" s="45"/>
      <x:c r="CN1288" s="45"/>
      <x:c r="CO1288" s="45"/>
      <x:c r="CP1288" s="45"/>
      <x:c r="CQ1288" s="45"/>
      <x:c r="CR1288" s="45"/>
      <x:c r="CS1288" s="45"/>
      <x:c r="CT1288" s="45"/>
      <x:c r="CU1288" s="45"/>
      <x:c r="CV1288" s="45"/>
      <x:c r="CW1288" s="45"/>
      <x:c r="CX1288" s="45"/>
      <x:c r="CY1288" s="45"/>
      <x:c r="CZ1288" s="45"/>
      <x:c r="DA1288" s="45"/>
      <x:c r="DB1288" s="45"/>
      <x:c r="DC1288" s="45"/>
      <x:c r="DD1288" s="45"/>
      <x:c r="DE1288" s="45"/>
      <x:c r="DF1288" s="45"/>
      <x:c r="DG1288" s="45"/>
      <x:c r="DH1288" s="45"/>
      <x:c r="DI1288" s="45"/>
      <x:c r="DJ1288" s="45"/>
      <x:c r="DK1288" s="45"/>
      <x:c r="DL1288" s="45"/>
      <x:c r="DM1288" s="45"/>
      <x:c r="DN1288" s="45"/>
      <x:c r="DO1288" s="45"/>
      <x:c r="DP1288" s="45"/>
      <x:c r="DQ1288" s="45"/>
      <x:c r="DR1288" s="45"/>
      <x:c r="DS1288" s="45"/>
      <x:c r="DT1288" s="45"/>
      <x:c r="DU1288" s="45"/>
      <x:c r="DV1288" s="45"/>
      <x:c r="DW1288" s="45"/>
      <x:c r="DX1288" s="45"/>
      <x:c r="DY1288" s="45"/>
      <x:c r="DZ1288" s="45"/>
      <x:c r="EA1288" s="45"/>
      <x:c r="EB1288" s="45"/>
      <x:c r="EC1288" s="45"/>
      <x:c r="ED1288" s="45"/>
      <x:c r="EE1288" s="45"/>
      <x:c r="EF1288" s="45"/>
      <x:c r="EG1288" s="45"/>
      <x:c r="EH1288" s="45"/>
      <x:c r="EI1288" s="45"/>
      <x:c r="EJ1288" s="45"/>
      <x:c r="EK1288" s="45"/>
      <x:c r="EL1288" s="45"/>
      <x:c r="EM1288" s="45"/>
      <x:c r="EN1288" s="45"/>
      <x:c r="EO1288" s="45"/>
      <x:c r="EP1288" s="45"/>
      <x:c r="EQ1288" s="45"/>
      <x:c r="ER1288" s="45"/>
      <x:c r="ES1288" s="45"/>
      <x:c r="ET1288" s="45"/>
      <x:c r="EU1288" s="45"/>
      <x:c r="EV1288" s="45"/>
      <x:c r="EW1288" s="45"/>
      <x:c r="EX1288" s="45"/>
      <x:c r="EY1288" s="45"/>
      <x:c r="EZ1288" s="45"/>
      <x:c r="FA1288" s="45"/>
      <x:c r="FB1288" s="45"/>
      <x:c r="FC1288" s="45"/>
      <x:c r="FD1288" s="45"/>
      <x:c r="FE1288" s="45"/>
      <x:c r="FF1288" s="45"/>
      <x:c r="FG1288" s="45"/>
      <x:c r="FH1288" s="45"/>
      <x:c r="FI1288" s="45"/>
      <x:c r="FJ1288" s="45"/>
      <x:c r="FK1288" s="45"/>
      <x:c r="FL1288" s="45"/>
      <x:c r="FM1288" s="45"/>
      <x:c r="FN1288" s="45"/>
      <x:c r="FO1288" s="45"/>
      <x:c r="FP1288" s="45"/>
      <x:c r="FQ1288" s="45"/>
      <x:c r="FR1288" s="45"/>
      <x:c r="FS1288" s="45"/>
      <x:c r="FT1288" s="45"/>
      <x:c r="FU1288" s="45"/>
      <x:c r="FV1288" s="45"/>
      <x:c r="FW1288" s="45"/>
      <x:c r="FX1288" s="45"/>
      <x:c r="FY1288" s="45"/>
      <x:c r="FZ1288" s="45"/>
      <x:c r="GA1288" s="45"/>
      <x:c r="GB1288" s="45"/>
      <x:c r="GC1288" s="45"/>
      <x:c r="GD1288" s="45"/>
      <x:c r="GE1288" s="45"/>
      <x:c r="GF1288" s="45"/>
      <x:c r="GG1288" s="45"/>
      <x:c r="GH1288" s="45"/>
      <x:c r="GI1288" s="45"/>
      <x:c r="GJ1288" s="45"/>
      <x:c r="GK1288" s="45"/>
      <x:c r="GL1288" s="45"/>
      <x:c r="GM1288" s="45"/>
      <x:c r="GN1288" s="45"/>
      <x:c r="GO1288" s="45"/>
      <x:c r="GP1288" s="45"/>
      <x:c r="GQ1288" s="45"/>
      <x:c r="GR1288" s="45"/>
      <x:c r="GS1288" s="45"/>
      <x:c r="GT1288" s="45"/>
      <x:c r="GU1288" s="45"/>
      <x:c r="GV1288" s="45"/>
      <x:c r="GW1288" s="45"/>
      <x:c r="GX1288" s="45"/>
      <x:c r="GY1288" s="45"/>
      <x:c r="GZ1288" s="45"/>
      <x:c r="HA1288" s="45"/>
      <x:c r="HB1288" s="45"/>
      <x:c r="HC1288" s="45"/>
      <x:c r="HD1288" s="45"/>
      <x:c r="HE1288" s="45"/>
      <x:c r="HF1288" s="45"/>
      <x:c r="HG1288" s="45"/>
      <x:c r="HH1288" s="45"/>
      <x:c r="HI1288" s="45"/>
      <x:c r="HJ1288" s="45"/>
      <x:c r="HK1288" s="45"/>
      <x:c r="HL1288" s="45"/>
      <x:c r="HM1288" s="45"/>
      <x:c r="HN1288" s="45"/>
      <x:c r="HO1288" s="45"/>
      <x:c r="HP1288" s="45"/>
      <x:c r="HQ1288" s="45"/>
      <x:c r="HR1288" s="45"/>
      <x:c r="HS1288" s="45"/>
      <x:c r="HT1288" s="45"/>
      <x:c r="HU1288" s="45"/>
      <x:c r="HV1288" s="45"/>
      <x:c r="HW1288" s="45"/>
      <x:c r="HX1288" s="45"/>
      <x:c r="HY1288" s="45"/>
      <x:c r="HZ1288" s="45"/>
      <x:c r="IA1288" s="45"/>
      <x:c r="IB1288" s="45"/>
      <x:c r="IC1288" s="45"/>
      <x:c r="ID1288" s="45"/>
      <x:c r="IE1288" s="45"/>
      <x:c r="IF1288" s="45"/>
      <x:c r="IG1288" s="45"/>
      <x:c r="IH1288" s="45"/>
      <x:c r="II1288" s="45"/>
      <x:c r="IJ1288" s="45"/>
      <x:c r="IK1288" s="45"/>
      <x:c r="IL1288" s="45"/>
      <x:c r="IM1288" s="45"/>
      <x:c r="IN1288" s="45"/>
    </x:row>
    <x:row r="1289" spans="1:248" s="198" customFormat="1" ht="76.5" x14ac:dyDescent="0.2">
      <x:c r="A1289" s="253" t="s">
        <x:v>3898</x:v>
      </x:c>
      <x:c r="B1289" s="261" t="s">
        <x:v>2816</x:v>
      </x:c>
      <x:c r="C1289" s="264" t="s">
        <x:v>153</x:v>
      </x:c>
      <x:c r="D1289" s="265" t="s">
        <x:v>2817</x:v>
      </x:c>
      <x:c r="E1289" s="269">
        <x:v>45511</x:v>
      </x:c>
      <x:c r="F1289" s="269">
        <x:v>45642</x:v>
      </x:c>
      <x:c r="G1289" s="269">
        <x:v>45642</x:v>
      </x:c>
      <x:c r="H1289" s="276" t="s">
        <x:v>2818</x:v>
      </x:c>
      <x:c r="I1289" s="478" t="s">
        <x:v>3899</x:v>
      </x:c>
      <x:c r="J1289" s="950"/>
      <x:c r="K1289" s="282" t="s">
        <x:v>150</x:v>
      </x:c>
      <x:c r="L1289" s="951">
        <x:v>100</x:v>
      </x:c>
      <x:c r="M1289" s="952" t="s">
        <x:v>22</x:v>
      </x:c>
      <x:c r="N1289" s="953">
        <x:v>138</x:v>
      </x:c>
      <x:c r="O1289" s="261">
        <x:v>5.5</x:v>
      </x:c>
      <x:c r="P1289" s="265" t="s">
        <x:v>999</x:v>
      </x:c>
      <x:c r="Q1289" s="261" t="s">
        <x:v>1505</x:v>
      </x:c>
      <x:c r="R1289" s="801" t="s">
        <x:v>22</x:v>
      </x:c>
      <x:c r="S1289" s="261" t="s">
        <x:v>22</x:v>
      </x:c>
      <x:c r="T1289" s="801">
        <x:v>70</x:v>
      </x:c>
      <x:c r="U1289" s="261">
        <x:v>5.5</x:v>
      </x:c>
      <x:c r="V1289" s="264">
        <x:v>56220</x:v>
      </x:c>
      <x:c r="W1289" s="264" t="s">
        <x:v>3343</x:v>
      </x:c>
      <x:c r="X1289" s="44"/>
      <x:c r="Y1289" s="44"/>
      <x:c r="Z1289" s="44"/>
      <x:c r="AA1289" s="44"/>
      <x:c r="AB1289" s="44"/>
      <x:c r="AC1289" s="44"/>
      <x:c r="AD1289" s="44"/>
      <x:c r="AE1289" s="44"/>
      <x:c r="AF1289" s="44"/>
      <x:c r="AG1289" s="44"/>
      <x:c r="AH1289" s="44"/>
      <x:c r="AI1289" s="44"/>
      <x:c r="AJ1289" s="44"/>
      <x:c r="AK1289" s="44"/>
      <x:c r="AL1289" s="44"/>
      <x:c r="AM1289" s="44"/>
      <x:c r="AN1289" s="44"/>
      <x:c r="AO1289" s="44"/>
      <x:c r="AP1289" s="44"/>
      <x:c r="AQ1289" s="44"/>
      <x:c r="AR1289" s="44"/>
      <x:c r="AS1289" s="44"/>
      <x:c r="AT1289" s="44"/>
      <x:c r="AU1289" s="44"/>
      <x:c r="AV1289" s="44"/>
      <x:c r="AW1289" s="44"/>
      <x:c r="AX1289" s="44"/>
      <x:c r="AY1289" s="44"/>
      <x:c r="AZ1289" s="44"/>
      <x:c r="BA1289" s="44"/>
      <x:c r="BB1289" s="44"/>
      <x:c r="BC1289" s="44"/>
      <x:c r="BD1289" s="44"/>
      <x:c r="BE1289" s="44"/>
      <x:c r="BF1289" s="44"/>
      <x:c r="BG1289" s="44"/>
      <x:c r="BH1289" s="44"/>
      <x:c r="BI1289" s="44"/>
      <x:c r="BJ1289" s="44"/>
      <x:c r="BK1289" s="44"/>
      <x:c r="BL1289" s="44"/>
      <x:c r="BM1289" s="44"/>
      <x:c r="BN1289" s="44"/>
      <x:c r="BO1289" s="44"/>
      <x:c r="BP1289" s="44"/>
      <x:c r="BQ1289" s="44"/>
      <x:c r="BR1289" s="44"/>
      <x:c r="BS1289" s="44"/>
      <x:c r="BT1289" s="44"/>
      <x:c r="BU1289" s="44"/>
      <x:c r="BV1289" s="44"/>
      <x:c r="BW1289" s="44"/>
      <x:c r="BX1289" s="44"/>
      <x:c r="BY1289" s="44"/>
      <x:c r="BZ1289" s="44"/>
      <x:c r="CA1289" s="44"/>
      <x:c r="CB1289" s="44"/>
      <x:c r="CC1289" s="44"/>
      <x:c r="CD1289" s="44"/>
      <x:c r="CE1289" s="44"/>
      <x:c r="CF1289" s="44"/>
      <x:c r="CG1289" s="44"/>
      <x:c r="CH1289" s="44"/>
      <x:c r="CI1289" s="44"/>
      <x:c r="CJ1289" s="44"/>
      <x:c r="CK1289" s="44"/>
      <x:c r="CL1289" s="44"/>
      <x:c r="CM1289" s="44"/>
      <x:c r="CN1289" s="44"/>
      <x:c r="CO1289" s="44"/>
      <x:c r="CP1289" s="44"/>
      <x:c r="CQ1289" s="44"/>
      <x:c r="CR1289" s="44"/>
      <x:c r="CS1289" s="44"/>
      <x:c r="CT1289" s="44"/>
      <x:c r="CU1289" s="44"/>
      <x:c r="CV1289" s="44"/>
      <x:c r="CW1289" s="44"/>
      <x:c r="CX1289" s="44"/>
      <x:c r="CY1289" s="44"/>
      <x:c r="CZ1289" s="44"/>
      <x:c r="DA1289" s="44"/>
      <x:c r="DB1289" s="44"/>
      <x:c r="DC1289" s="44"/>
      <x:c r="DD1289" s="44"/>
      <x:c r="DE1289" s="44"/>
      <x:c r="DF1289" s="44"/>
      <x:c r="DG1289" s="44"/>
      <x:c r="DH1289" s="44"/>
      <x:c r="DI1289" s="44"/>
      <x:c r="DJ1289" s="44"/>
      <x:c r="DK1289" s="44"/>
      <x:c r="DL1289" s="44"/>
      <x:c r="DM1289" s="44"/>
      <x:c r="DN1289" s="44"/>
      <x:c r="DO1289" s="44"/>
      <x:c r="DP1289" s="44"/>
      <x:c r="DQ1289" s="44"/>
      <x:c r="DR1289" s="44"/>
      <x:c r="DS1289" s="44"/>
      <x:c r="DT1289" s="44"/>
      <x:c r="DU1289" s="44"/>
      <x:c r="DV1289" s="44"/>
      <x:c r="DW1289" s="44"/>
      <x:c r="DX1289" s="44"/>
      <x:c r="DY1289" s="44"/>
      <x:c r="DZ1289" s="44"/>
      <x:c r="EA1289" s="44"/>
      <x:c r="EB1289" s="44"/>
      <x:c r="EC1289" s="44"/>
      <x:c r="ED1289" s="44"/>
      <x:c r="EE1289" s="44"/>
      <x:c r="EF1289" s="44"/>
      <x:c r="EG1289" s="44"/>
      <x:c r="EH1289" s="44"/>
      <x:c r="EI1289" s="44"/>
      <x:c r="EJ1289" s="44"/>
      <x:c r="EK1289" s="44"/>
      <x:c r="EL1289" s="44"/>
      <x:c r="EM1289" s="44"/>
      <x:c r="EN1289" s="44"/>
      <x:c r="EO1289" s="44"/>
      <x:c r="EP1289" s="44"/>
      <x:c r="EQ1289" s="44"/>
      <x:c r="ER1289" s="44"/>
      <x:c r="ES1289" s="44"/>
      <x:c r="ET1289" s="44"/>
      <x:c r="EU1289" s="44"/>
      <x:c r="EV1289" s="44"/>
      <x:c r="EW1289" s="44"/>
      <x:c r="EX1289" s="44"/>
      <x:c r="EY1289" s="44"/>
      <x:c r="EZ1289" s="44"/>
      <x:c r="FA1289" s="44"/>
      <x:c r="FB1289" s="44"/>
      <x:c r="FC1289" s="44"/>
      <x:c r="FD1289" s="44"/>
      <x:c r="FE1289" s="44"/>
      <x:c r="FF1289" s="44"/>
      <x:c r="FG1289" s="44"/>
      <x:c r="FH1289" s="44"/>
      <x:c r="FI1289" s="44"/>
      <x:c r="FJ1289" s="44"/>
      <x:c r="FK1289" s="44"/>
      <x:c r="FL1289" s="44"/>
      <x:c r="FM1289" s="44"/>
      <x:c r="FN1289" s="44"/>
      <x:c r="FO1289" s="44"/>
      <x:c r="FP1289" s="44"/>
      <x:c r="FQ1289" s="44"/>
      <x:c r="FR1289" s="44"/>
      <x:c r="FS1289" s="44"/>
      <x:c r="FT1289" s="44"/>
      <x:c r="FU1289" s="44"/>
      <x:c r="FV1289" s="44"/>
      <x:c r="FW1289" s="44"/>
      <x:c r="FX1289" s="44"/>
      <x:c r="FY1289" s="44"/>
      <x:c r="FZ1289" s="44"/>
      <x:c r="GA1289" s="44"/>
      <x:c r="GB1289" s="44"/>
      <x:c r="GC1289" s="44"/>
      <x:c r="GD1289" s="44"/>
      <x:c r="GE1289" s="44"/>
      <x:c r="GF1289" s="44"/>
      <x:c r="GG1289" s="44"/>
      <x:c r="GH1289" s="44"/>
      <x:c r="GI1289" s="44"/>
      <x:c r="GJ1289" s="44"/>
      <x:c r="GK1289" s="44"/>
      <x:c r="GL1289" s="44"/>
      <x:c r="GM1289" s="44"/>
      <x:c r="GN1289" s="44"/>
      <x:c r="GO1289" s="44"/>
      <x:c r="GP1289" s="44"/>
      <x:c r="GQ1289" s="44"/>
      <x:c r="GR1289" s="44"/>
      <x:c r="GS1289" s="44"/>
      <x:c r="GT1289" s="44"/>
      <x:c r="GU1289" s="44"/>
      <x:c r="GV1289" s="44"/>
      <x:c r="GW1289" s="44"/>
      <x:c r="GX1289" s="44"/>
      <x:c r="GY1289" s="44"/>
      <x:c r="GZ1289" s="44"/>
      <x:c r="HA1289" s="44"/>
      <x:c r="HB1289" s="44"/>
      <x:c r="HC1289" s="44"/>
      <x:c r="HD1289" s="44"/>
      <x:c r="HE1289" s="44"/>
      <x:c r="HF1289" s="44"/>
      <x:c r="HG1289" s="44"/>
      <x:c r="HH1289" s="44"/>
      <x:c r="HI1289" s="44"/>
      <x:c r="HJ1289" s="44"/>
      <x:c r="HK1289" s="44"/>
      <x:c r="HL1289" s="44"/>
      <x:c r="HM1289" s="44"/>
      <x:c r="HN1289" s="44"/>
      <x:c r="HO1289" s="44"/>
      <x:c r="HP1289" s="44"/>
      <x:c r="HQ1289" s="44"/>
      <x:c r="HR1289" s="44"/>
      <x:c r="HS1289" s="44"/>
      <x:c r="HT1289" s="44"/>
      <x:c r="HU1289" s="44"/>
      <x:c r="HV1289" s="44"/>
      <x:c r="HW1289" s="44"/>
      <x:c r="HX1289" s="44"/>
      <x:c r="HY1289" s="44"/>
      <x:c r="HZ1289" s="44"/>
      <x:c r="IA1289" s="44"/>
      <x:c r="IB1289" s="44"/>
      <x:c r="IC1289" s="44"/>
      <x:c r="ID1289" s="44"/>
      <x:c r="IE1289" s="44"/>
      <x:c r="IF1289" s="44"/>
      <x:c r="IG1289" s="44"/>
      <x:c r="IH1289" s="44"/>
      <x:c r="II1289" s="44"/>
      <x:c r="IJ1289" s="44"/>
      <x:c r="IK1289" s="44"/>
      <x:c r="IL1289" s="44"/>
      <x:c r="IM1289" s="44"/>
      <x:c r="IN1289" s="44"/>
    </x:row>
    <x:row r="1290" spans="1:248" s="198" customFormat="1" ht="63.75" x14ac:dyDescent="0.2">
      <x:c r="A1290" s="258" t="s">
        <x:v>2995</x:v>
      </x:c>
      <x:c r="B1290" s="464" t="s">
        <x:v>2996</x:v>
      </x:c>
      <x:c r="C1290" s="466" t="s">
        <x:v>2997</x:v>
      </x:c>
      <x:c r="D1290" s="466" t="s">
        <x:v>2998</x:v>
      </x:c>
      <x:c r="E1290" s="954">
        <x:v>45617</x:v>
      </x:c>
      <x:c r="F1290" s="238">
        <x:v>45930</x:v>
      </x:c>
      <x:c r="G1290" s="238"/>
      <x:c r="H1290" s="955" t="s">
        <x:v>2999</x:v>
      </x:c>
      <x:c r="I1290" s="941" t="s">
        <x:v>4287</x:v>
      </x:c>
      <x:c r="J1290" s="950"/>
      <x:c r="K1290" s="282"/>
      <x:c r="L1290" s="956">
        <x:v>19</x:v>
      </x:c>
      <x:c r="M1290" s="819" t="s">
        <x:v>22</x:v>
      </x:c>
      <x:c r="N1290" s="819">
        <x:v>138</x:v>
      </x:c>
      <x:c r="O1290" s="819">
        <x:v>7.1</x:v>
      </x:c>
      <x:c r="P1290" s="265" t="s">
        <x:v>999</x:v>
      </x:c>
      <x:c r="Q1290" s="819" t="s">
        <x:v>1505</x:v>
      </x:c>
      <x:c r="R1290" s="819" t="s">
        <x:v>22</x:v>
      </x:c>
      <x:c r="S1290" s="819" t="s">
        <x:v>22</x:v>
      </x:c>
      <x:c r="T1290" s="819">
        <x:v>70</x:v>
      </x:c>
      <x:c r="U1290" s="819">
        <x:v>7.1</x:v>
      </x:c>
      <x:c r="V1290" s="819">
        <x:v>56396</x:v>
      </x:c>
      <x:c r="W1290" s="258" t="s">
        <x:v>3773</x:v>
      </x:c>
      <x:c r="X1290" s="44"/>
      <x:c r="Y1290" s="44"/>
      <x:c r="Z1290" s="44"/>
      <x:c r="AA1290" s="44"/>
      <x:c r="AB1290" s="44"/>
      <x:c r="AC1290" s="44"/>
      <x:c r="AD1290" s="44"/>
      <x:c r="AE1290" s="44"/>
      <x:c r="AF1290" s="44"/>
      <x:c r="AG1290" s="44"/>
      <x:c r="AH1290" s="44"/>
      <x:c r="AI1290" s="44"/>
      <x:c r="AJ1290" s="44"/>
      <x:c r="AK1290" s="44"/>
      <x:c r="AL1290" s="44"/>
      <x:c r="AM1290" s="44"/>
      <x:c r="AN1290" s="44"/>
      <x:c r="AO1290" s="44"/>
      <x:c r="AP1290" s="44"/>
      <x:c r="AQ1290" s="44"/>
      <x:c r="AR1290" s="44"/>
      <x:c r="AS1290" s="44"/>
      <x:c r="AT1290" s="44"/>
      <x:c r="AU1290" s="44"/>
      <x:c r="AV1290" s="44"/>
      <x:c r="AW1290" s="44"/>
      <x:c r="AX1290" s="44"/>
      <x:c r="AY1290" s="44"/>
      <x:c r="AZ1290" s="44"/>
      <x:c r="BA1290" s="44"/>
      <x:c r="BB1290" s="44"/>
      <x:c r="BC1290" s="44"/>
      <x:c r="BD1290" s="44"/>
      <x:c r="BE1290" s="44"/>
      <x:c r="BF1290" s="44"/>
      <x:c r="BG1290" s="44"/>
      <x:c r="BH1290" s="44"/>
      <x:c r="BI1290" s="44"/>
      <x:c r="BJ1290" s="44"/>
      <x:c r="BK1290" s="44"/>
      <x:c r="BL1290" s="44"/>
      <x:c r="BM1290" s="44"/>
      <x:c r="BN1290" s="44"/>
      <x:c r="BO1290" s="44"/>
      <x:c r="BP1290" s="44"/>
      <x:c r="BQ1290" s="44"/>
      <x:c r="BR1290" s="44"/>
      <x:c r="BS1290" s="44"/>
      <x:c r="BT1290" s="44"/>
      <x:c r="BU1290" s="44"/>
      <x:c r="BV1290" s="44"/>
      <x:c r="BW1290" s="44"/>
      <x:c r="BX1290" s="44"/>
      <x:c r="BY1290" s="44"/>
      <x:c r="BZ1290" s="44"/>
      <x:c r="CA1290" s="44"/>
      <x:c r="CB1290" s="44"/>
      <x:c r="CC1290" s="44"/>
      <x:c r="CD1290" s="44"/>
      <x:c r="CE1290" s="44"/>
      <x:c r="CF1290" s="44"/>
      <x:c r="CG1290" s="44"/>
      <x:c r="CH1290" s="44"/>
      <x:c r="CI1290" s="44"/>
      <x:c r="CJ1290" s="44"/>
      <x:c r="CK1290" s="44"/>
      <x:c r="CL1290" s="44"/>
      <x:c r="CM1290" s="44"/>
      <x:c r="CN1290" s="44"/>
      <x:c r="CO1290" s="44"/>
      <x:c r="CP1290" s="44"/>
      <x:c r="CQ1290" s="44"/>
      <x:c r="CR1290" s="44"/>
      <x:c r="CS1290" s="44"/>
      <x:c r="CT1290" s="44"/>
      <x:c r="CU1290" s="44"/>
      <x:c r="CV1290" s="44"/>
      <x:c r="CW1290" s="44"/>
      <x:c r="CX1290" s="44"/>
      <x:c r="CY1290" s="44"/>
      <x:c r="CZ1290" s="44"/>
      <x:c r="DA1290" s="44"/>
      <x:c r="DB1290" s="44"/>
      <x:c r="DC1290" s="44"/>
      <x:c r="DD1290" s="44"/>
      <x:c r="DE1290" s="44"/>
      <x:c r="DF1290" s="44"/>
      <x:c r="DG1290" s="44"/>
      <x:c r="DH1290" s="44"/>
      <x:c r="DI1290" s="44"/>
      <x:c r="DJ1290" s="44"/>
      <x:c r="DK1290" s="44"/>
      <x:c r="DL1290" s="44"/>
      <x:c r="DM1290" s="44"/>
      <x:c r="DN1290" s="44"/>
      <x:c r="DO1290" s="44"/>
      <x:c r="DP1290" s="44"/>
      <x:c r="DQ1290" s="44"/>
      <x:c r="DR1290" s="44"/>
      <x:c r="DS1290" s="44"/>
      <x:c r="DT1290" s="44"/>
      <x:c r="DU1290" s="44"/>
      <x:c r="DV1290" s="44"/>
      <x:c r="DW1290" s="44"/>
      <x:c r="DX1290" s="44"/>
      <x:c r="DY1290" s="44"/>
      <x:c r="DZ1290" s="44"/>
      <x:c r="EA1290" s="44"/>
      <x:c r="EB1290" s="44"/>
      <x:c r="EC1290" s="44"/>
      <x:c r="ED1290" s="44"/>
      <x:c r="EE1290" s="44"/>
      <x:c r="EF1290" s="44"/>
      <x:c r="EG1290" s="44"/>
      <x:c r="EH1290" s="44"/>
      <x:c r="EI1290" s="44"/>
      <x:c r="EJ1290" s="44"/>
      <x:c r="EK1290" s="44"/>
      <x:c r="EL1290" s="44"/>
      <x:c r="EM1290" s="44"/>
      <x:c r="EN1290" s="44"/>
      <x:c r="EO1290" s="44"/>
      <x:c r="EP1290" s="44"/>
      <x:c r="EQ1290" s="44"/>
      <x:c r="ER1290" s="44"/>
      <x:c r="ES1290" s="44"/>
      <x:c r="ET1290" s="44"/>
      <x:c r="EU1290" s="44"/>
      <x:c r="EV1290" s="44"/>
      <x:c r="EW1290" s="44"/>
      <x:c r="EX1290" s="44"/>
      <x:c r="EY1290" s="44"/>
      <x:c r="EZ1290" s="44"/>
      <x:c r="FA1290" s="44"/>
      <x:c r="FB1290" s="44"/>
      <x:c r="FC1290" s="44"/>
      <x:c r="FD1290" s="44"/>
      <x:c r="FE1290" s="44"/>
      <x:c r="FF1290" s="44"/>
      <x:c r="FG1290" s="44"/>
      <x:c r="FH1290" s="44"/>
      <x:c r="FI1290" s="44"/>
      <x:c r="FJ1290" s="44"/>
      <x:c r="FK1290" s="44"/>
      <x:c r="FL1290" s="44"/>
      <x:c r="FM1290" s="44"/>
      <x:c r="FN1290" s="44"/>
      <x:c r="FO1290" s="44"/>
      <x:c r="FP1290" s="44"/>
      <x:c r="FQ1290" s="44"/>
      <x:c r="FR1290" s="44"/>
      <x:c r="FS1290" s="44"/>
      <x:c r="FT1290" s="44"/>
      <x:c r="FU1290" s="44"/>
      <x:c r="FV1290" s="44"/>
      <x:c r="FW1290" s="44"/>
      <x:c r="FX1290" s="44"/>
      <x:c r="FY1290" s="44"/>
      <x:c r="FZ1290" s="44"/>
      <x:c r="GA1290" s="44"/>
      <x:c r="GB1290" s="44"/>
      <x:c r="GC1290" s="44"/>
      <x:c r="GD1290" s="44"/>
      <x:c r="GE1290" s="44"/>
      <x:c r="GF1290" s="44"/>
      <x:c r="GG1290" s="44"/>
      <x:c r="GH1290" s="44"/>
      <x:c r="GI1290" s="44"/>
      <x:c r="GJ1290" s="44"/>
      <x:c r="GK1290" s="44"/>
      <x:c r="GL1290" s="44"/>
      <x:c r="GM1290" s="44"/>
      <x:c r="GN1290" s="44"/>
      <x:c r="GO1290" s="44"/>
      <x:c r="GP1290" s="44"/>
      <x:c r="GQ1290" s="44"/>
      <x:c r="GR1290" s="44"/>
      <x:c r="GS1290" s="44"/>
      <x:c r="GT1290" s="44"/>
      <x:c r="GU1290" s="44"/>
      <x:c r="GV1290" s="44"/>
      <x:c r="GW1290" s="44"/>
      <x:c r="GX1290" s="44"/>
      <x:c r="GY1290" s="44"/>
      <x:c r="GZ1290" s="44"/>
      <x:c r="HA1290" s="44"/>
      <x:c r="HB1290" s="44"/>
      <x:c r="HC1290" s="44"/>
      <x:c r="HD1290" s="44"/>
      <x:c r="HE1290" s="44"/>
      <x:c r="HF1290" s="44"/>
      <x:c r="HG1290" s="44"/>
      <x:c r="HH1290" s="44"/>
      <x:c r="HI1290" s="44"/>
      <x:c r="HJ1290" s="44"/>
      <x:c r="HK1290" s="44"/>
      <x:c r="HL1290" s="44"/>
      <x:c r="HM1290" s="44"/>
      <x:c r="HN1290" s="44"/>
      <x:c r="HO1290" s="44"/>
      <x:c r="HP1290" s="44"/>
      <x:c r="HQ1290" s="44"/>
      <x:c r="HR1290" s="44"/>
      <x:c r="HS1290" s="44"/>
      <x:c r="HT1290" s="44"/>
      <x:c r="HU1290" s="44"/>
      <x:c r="HV1290" s="44"/>
      <x:c r="HW1290" s="44"/>
      <x:c r="HX1290" s="44"/>
      <x:c r="HY1290" s="44"/>
      <x:c r="HZ1290" s="44"/>
      <x:c r="IA1290" s="44"/>
      <x:c r="IB1290" s="44"/>
      <x:c r="IC1290" s="44"/>
      <x:c r="ID1290" s="44"/>
      <x:c r="IE1290" s="44"/>
      <x:c r="IF1290" s="44"/>
      <x:c r="IG1290" s="44"/>
      <x:c r="IH1290" s="44"/>
      <x:c r="II1290" s="44"/>
      <x:c r="IJ1290" s="44"/>
      <x:c r="IK1290" s="44"/>
      <x:c r="IL1290" s="44"/>
      <x:c r="IM1290" s="44"/>
      <x:c r="IN1290" s="44"/>
    </x:row>
    <x:row r="1291" spans="1:248" s="198" customFormat="1" ht="76.5" x14ac:dyDescent="0.2">
      <x:c r="A1291" s="258" t="s">
        <x:v>4288</x:v>
      </x:c>
      <x:c r="B1291" s="258" t="s">
        <x:v>3107</x:v>
      </x:c>
      <x:c r="C1291" s="258" t="s">
        <x:v>3108</x:v>
      </x:c>
      <x:c r="D1291" s="258" t="s">
        <x:v>3161</x:v>
      </x:c>
      <x:c r="E1291" s="957">
        <x:v>45691</x:v>
      </x:c>
      <x:c r="F1291" s="269">
        <x:v>45764</x:v>
      </x:c>
      <x:c r="G1291" s="269"/>
      <x:c r="H1291" s="276" t="s">
        <x:v>3176</x:v>
      </x:c>
      <x:c r="I1291" s="958" t="s">
        <x:v>4951</x:v>
      </x:c>
      <x:c r="J1291" s="950"/>
      <x:c r="K1291" s="282"/>
      <x:c r="L1291" s="951">
        <x:v>0</x:v>
      </x:c>
      <x:c r="M1291" s="819" t="s">
        <x:v>22</x:v>
      </x:c>
      <x:c r="N1291" s="819">
        <x:v>138</x:v>
      </x:c>
      <x:c r="O1291" s="819">
        <x:v>8</x:v>
      </x:c>
      <x:c r="P1291" s="265" t="s">
        <x:v>999</x:v>
      </x:c>
      <x:c r="Q1291" s="819" t="s">
        <x:v>1505</x:v>
      </x:c>
      <x:c r="R1291" s="819" t="s">
        <x:v>22</x:v>
      </x:c>
      <x:c r="S1291" s="819" t="s">
        <x:v>22</x:v>
      </x:c>
      <x:c r="T1291" s="819">
        <x:v>70</x:v>
      </x:c>
      <x:c r="U1291" s="819">
        <x:v>8</x:v>
      </x:c>
      <x:c r="V1291" s="819">
        <x:v>56523</x:v>
      </x:c>
      <x:c r="W1291" s="258" t="s">
        <x:v>3774</x:v>
      </x:c>
      <x:c r="X1291" s="44"/>
      <x:c r="Y1291" s="44"/>
      <x:c r="Z1291" s="44"/>
      <x:c r="AA1291" s="44"/>
      <x:c r="AB1291" s="44"/>
      <x:c r="AC1291" s="44"/>
      <x:c r="AD1291" s="44"/>
      <x:c r="AE1291" s="44"/>
      <x:c r="AF1291" s="44"/>
      <x:c r="AG1291" s="44"/>
      <x:c r="AH1291" s="44"/>
      <x:c r="AI1291" s="44"/>
      <x:c r="AJ1291" s="44"/>
      <x:c r="AK1291" s="44"/>
      <x:c r="AL1291" s="44"/>
      <x:c r="AM1291" s="44"/>
      <x:c r="AN1291" s="44"/>
      <x:c r="AO1291" s="44"/>
      <x:c r="AP1291" s="44"/>
      <x:c r="AQ1291" s="44"/>
      <x:c r="AR1291" s="44"/>
      <x:c r="AS1291" s="44"/>
      <x:c r="AT1291" s="44"/>
      <x:c r="AU1291" s="44"/>
      <x:c r="AV1291" s="44"/>
      <x:c r="AW1291" s="44"/>
      <x:c r="AX1291" s="44"/>
      <x:c r="AY1291" s="44"/>
      <x:c r="AZ1291" s="44"/>
      <x:c r="BA1291" s="44"/>
      <x:c r="BB1291" s="44"/>
      <x:c r="BC1291" s="44"/>
      <x:c r="BD1291" s="44"/>
      <x:c r="BE1291" s="44"/>
      <x:c r="BF1291" s="44"/>
      <x:c r="BG1291" s="44"/>
      <x:c r="BH1291" s="44"/>
      <x:c r="BI1291" s="44"/>
      <x:c r="BJ1291" s="44"/>
      <x:c r="BK1291" s="44"/>
      <x:c r="BL1291" s="44"/>
      <x:c r="BM1291" s="44"/>
      <x:c r="BN1291" s="44"/>
      <x:c r="BO1291" s="44"/>
      <x:c r="BP1291" s="44"/>
      <x:c r="BQ1291" s="44"/>
      <x:c r="BR1291" s="44"/>
      <x:c r="BS1291" s="44"/>
      <x:c r="BT1291" s="44"/>
      <x:c r="BU1291" s="44"/>
      <x:c r="BV1291" s="44"/>
      <x:c r="BW1291" s="44"/>
      <x:c r="BX1291" s="44"/>
      <x:c r="BY1291" s="44"/>
      <x:c r="BZ1291" s="44"/>
      <x:c r="CA1291" s="44"/>
      <x:c r="CB1291" s="44"/>
      <x:c r="CC1291" s="44"/>
      <x:c r="CD1291" s="44"/>
      <x:c r="CE1291" s="44"/>
      <x:c r="CF1291" s="44"/>
      <x:c r="CG1291" s="44"/>
      <x:c r="CH1291" s="44"/>
      <x:c r="CI1291" s="44"/>
      <x:c r="CJ1291" s="44"/>
      <x:c r="CK1291" s="44"/>
      <x:c r="CL1291" s="44"/>
      <x:c r="CM1291" s="44"/>
      <x:c r="CN1291" s="44"/>
      <x:c r="CO1291" s="44"/>
      <x:c r="CP1291" s="44"/>
      <x:c r="CQ1291" s="44"/>
      <x:c r="CR1291" s="44"/>
      <x:c r="CS1291" s="44"/>
      <x:c r="CT1291" s="44"/>
      <x:c r="CU1291" s="44"/>
      <x:c r="CV1291" s="44"/>
      <x:c r="CW1291" s="44"/>
      <x:c r="CX1291" s="44"/>
      <x:c r="CY1291" s="44"/>
      <x:c r="CZ1291" s="44"/>
      <x:c r="DA1291" s="44"/>
      <x:c r="DB1291" s="44"/>
      <x:c r="DC1291" s="44"/>
      <x:c r="DD1291" s="44"/>
      <x:c r="DE1291" s="44"/>
      <x:c r="DF1291" s="44"/>
      <x:c r="DG1291" s="44"/>
      <x:c r="DH1291" s="44"/>
      <x:c r="DI1291" s="44"/>
      <x:c r="DJ1291" s="44"/>
      <x:c r="DK1291" s="44"/>
      <x:c r="DL1291" s="44"/>
      <x:c r="DM1291" s="44"/>
      <x:c r="DN1291" s="44"/>
      <x:c r="DO1291" s="44"/>
      <x:c r="DP1291" s="44"/>
      <x:c r="DQ1291" s="44"/>
      <x:c r="DR1291" s="44"/>
      <x:c r="DS1291" s="44"/>
      <x:c r="DT1291" s="44"/>
      <x:c r="DU1291" s="44"/>
      <x:c r="DV1291" s="44"/>
      <x:c r="DW1291" s="44"/>
      <x:c r="DX1291" s="44"/>
      <x:c r="DY1291" s="44"/>
      <x:c r="DZ1291" s="44"/>
      <x:c r="EA1291" s="44"/>
      <x:c r="EB1291" s="44"/>
      <x:c r="EC1291" s="44"/>
      <x:c r="ED1291" s="44"/>
      <x:c r="EE1291" s="44"/>
      <x:c r="EF1291" s="44"/>
      <x:c r="EG1291" s="44"/>
      <x:c r="EH1291" s="44"/>
      <x:c r="EI1291" s="44"/>
      <x:c r="EJ1291" s="44"/>
      <x:c r="EK1291" s="44"/>
      <x:c r="EL1291" s="44"/>
      <x:c r="EM1291" s="44"/>
      <x:c r="EN1291" s="44"/>
      <x:c r="EO1291" s="44"/>
      <x:c r="EP1291" s="44"/>
      <x:c r="EQ1291" s="44"/>
      <x:c r="ER1291" s="44"/>
      <x:c r="ES1291" s="44"/>
      <x:c r="ET1291" s="44"/>
      <x:c r="EU1291" s="44"/>
      <x:c r="EV1291" s="44"/>
      <x:c r="EW1291" s="44"/>
      <x:c r="EX1291" s="44"/>
      <x:c r="EY1291" s="44"/>
      <x:c r="EZ1291" s="44"/>
      <x:c r="FA1291" s="44"/>
      <x:c r="FB1291" s="44"/>
      <x:c r="FC1291" s="44"/>
      <x:c r="FD1291" s="44"/>
      <x:c r="FE1291" s="44"/>
      <x:c r="FF1291" s="44"/>
      <x:c r="FG1291" s="44"/>
      <x:c r="FH1291" s="44"/>
      <x:c r="FI1291" s="44"/>
      <x:c r="FJ1291" s="44"/>
      <x:c r="FK1291" s="44"/>
      <x:c r="FL1291" s="44"/>
      <x:c r="FM1291" s="44"/>
      <x:c r="FN1291" s="44"/>
      <x:c r="FO1291" s="44"/>
      <x:c r="FP1291" s="44"/>
      <x:c r="FQ1291" s="44"/>
      <x:c r="FR1291" s="44"/>
      <x:c r="FS1291" s="44"/>
      <x:c r="FT1291" s="44"/>
      <x:c r="FU1291" s="44"/>
      <x:c r="FV1291" s="44"/>
      <x:c r="FW1291" s="44"/>
      <x:c r="FX1291" s="44"/>
      <x:c r="FY1291" s="44"/>
      <x:c r="FZ1291" s="44"/>
      <x:c r="GA1291" s="44"/>
      <x:c r="GB1291" s="44"/>
      <x:c r="GC1291" s="44"/>
      <x:c r="GD1291" s="44"/>
      <x:c r="GE1291" s="44"/>
      <x:c r="GF1291" s="44"/>
      <x:c r="GG1291" s="44"/>
      <x:c r="GH1291" s="44"/>
      <x:c r="GI1291" s="44"/>
      <x:c r="GJ1291" s="44"/>
      <x:c r="GK1291" s="44"/>
      <x:c r="GL1291" s="44"/>
      <x:c r="GM1291" s="44"/>
      <x:c r="GN1291" s="44"/>
      <x:c r="GO1291" s="44"/>
      <x:c r="GP1291" s="44"/>
      <x:c r="GQ1291" s="44"/>
      <x:c r="GR1291" s="44"/>
      <x:c r="GS1291" s="44"/>
      <x:c r="GT1291" s="44"/>
      <x:c r="GU1291" s="44"/>
      <x:c r="GV1291" s="44"/>
      <x:c r="GW1291" s="44"/>
      <x:c r="GX1291" s="44"/>
      <x:c r="GY1291" s="44"/>
      <x:c r="GZ1291" s="44"/>
      <x:c r="HA1291" s="44"/>
      <x:c r="HB1291" s="44"/>
      <x:c r="HC1291" s="44"/>
      <x:c r="HD1291" s="44"/>
      <x:c r="HE1291" s="44"/>
      <x:c r="HF1291" s="44"/>
      <x:c r="HG1291" s="44"/>
      <x:c r="HH1291" s="44"/>
      <x:c r="HI1291" s="44"/>
      <x:c r="HJ1291" s="44"/>
      <x:c r="HK1291" s="44"/>
      <x:c r="HL1291" s="44"/>
      <x:c r="HM1291" s="44"/>
      <x:c r="HN1291" s="44"/>
      <x:c r="HO1291" s="44"/>
      <x:c r="HP1291" s="44"/>
      <x:c r="HQ1291" s="44"/>
      <x:c r="HR1291" s="44"/>
      <x:c r="HS1291" s="44"/>
      <x:c r="HT1291" s="44"/>
      <x:c r="HU1291" s="44"/>
      <x:c r="HV1291" s="44"/>
      <x:c r="HW1291" s="44"/>
      <x:c r="HX1291" s="44"/>
      <x:c r="HY1291" s="44"/>
      <x:c r="HZ1291" s="44"/>
      <x:c r="IA1291" s="44"/>
      <x:c r="IB1291" s="44"/>
      <x:c r="IC1291" s="44"/>
      <x:c r="ID1291" s="44"/>
      <x:c r="IE1291" s="44"/>
      <x:c r="IF1291" s="44"/>
      <x:c r="IG1291" s="44"/>
      <x:c r="IH1291" s="44"/>
      <x:c r="II1291" s="44"/>
      <x:c r="IJ1291" s="44"/>
      <x:c r="IK1291" s="44"/>
      <x:c r="IL1291" s="44"/>
      <x:c r="IM1291" s="44"/>
      <x:c r="IN1291" s="44"/>
    </x:row>
    <x:row r="1292" spans="1:248" s="198" customFormat="1" ht="38.25" x14ac:dyDescent="0.2">
      <x:c r="A1292" s="463" t="s">
        <x:v>3319</x:v>
      </x:c>
      <x:c r="B1292" s="463" t="s">
        <x:v>3320</x:v>
      </x:c>
      <x:c r="C1292" s="463" t="s">
        <x:v>3321</x:v>
      </x:c>
      <x:c r="D1292" s="463" t="s">
        <x:v>3322</x:v>
      </x:c>
      <x:c r="E1292" s="468">
        <x:v>45524</x:v>
      </x:c>
      <x:c r="F1292" s="471">
        <x:v>45698</x:v>
      </x:c>
      <x:c r="G1292" s="473"/>
      <x:c r="H1292" s="475" t="s">
        <x:v>3323</x:v>
      </x:c>
      <x:c r="I1292" s="479" t="s">
        <x:v>4003</x:v>
      </x:c>
      <x:c r="J1292" s="473"/>
      <x:c r="K1292" s="473"/>
      <x:c r="L1292" s="959">
        <x:v>99</x:v>
      </x:c>
      <x:c r="M1292" s="483" t="s">
        <x:v>22</x:v>
      </x:c>
      <x:c r="N1292" s="483">
        <x:v>345</x:v>
      </x:c>
      <x:c r="O1292" s="483">
        <x:v>2.8</x:v>
      </x:c>
      <x:c r="P1292" s="266" t="s">
        <x:v>3324</x:v>
      </x:c>
      <x:c r="Q1292" s="483" t="s">
        <x:v>1505</x:v>
      </x:c>
      <x:c r="R1292" s="483" t="s">
        <x:v>22</x:v>
      </x:c>
      <x:c r="S1292" s="483" t="s">
        <x:v>22</x:v>
      </x:c>
      <x:c r="T1292" s="483">
        <x:v>100</x:v>
      </x:c>
      <x:c r="U1292" s="483">
        <x:v>1.4</x:v>
      </x:c>
      <x:c r="V1292" s="463">
        <x:v>56597</x:v>
      </x:c>
      <x:c r="W1292" s="463" t="s">
        <x:v>3910</x:v>
      </x:c>
      <x:c r="X1292" s="44"/>
      <x:c r="Y1292" s="44"/>
      <x:c r="Z1292" s="44"/>
      <x:c r="AA1292" s="44"/>
      <x:c r="AB1292" s="44"/>
      <x:c r="AC1292" s="44"/>
      <x:c r="AD1292" s="44"/>
      <x:c r="AE1292" s="44"/>
      <x:c r="AF1292" s="44"/>
      <x:c r="AG1292" s="44"/>
      <x:c r="AH1292" s="44"/>
      <x:c r="AI1292" s="44"/>
      <x:c r="AJ1292" s="44"/>
      <x:c r="AK1292" s="44"/>
      <x:c r="AL1292" s="44"/>
      <x:c r="AM1292" s="44"/>
      <x:c r="AN1292" s="44"/>
      <x:c r="AO1292" s="44"/>
      <x:c r="AP1292" s="44"/>
      <x:c r="AQ1292" s="44"/>
      <x:c r="AR1292" s="44"/>
      <x:c r="AS1292" s="44"/>
      <x:c r="AT1292" s="44"/>
      <x:c r="AU1292" s="44"/>
      <x:c r="AV1292" s="44"/>
      <x:c r="AW1292" s="44"/>
      <x:c r="AX1292" s="44"/>
      <x:c r="AY1292" s="44"/>
      <x:c r="AZ1292" s="44"/>
      <x:c r="BA1292" s="44"/>
      <x:c r="BB1292" s="44"/>
      <x:c r="BC1292" s="44"/>
      <x:c r="BD1292" s="44"/>
      <x:c r="BE1292" s="44"/>
      <x:c r="BF1292" s="44"/>
      <x:c r="BG1292" s="44"/>
      <x:c r="BH1292" s="44"/>
      <x:c r="BI1292" s="44"/>
      <x:c r="BJ1292" s="44"/>
      <x:c r="BK1292" s="44"/>
      <x:c r="BL1292" s="44"/>
      <x:c r="BM1292" s="44"/>
      <x:c r="BN1292" s="44"/>
      <x:c r="BO1292" s="44"/>
      <x:c r="BP1292" s="44"/>
      <x:c r="BQ1292" s="44"/>
      <x:c r="BR1292" s="44"/>
      <x:c r="BS1292" s="44"/>
      <x:c r="BT1292" s="44"/>
      <x:c r="BU1292" s="44"/>
      <x:c r="BV1292" s="44"/>
      <x:c r="BW1292" s="44"/>
      <x:c r="BX1292" s="44"/>
      <x:c r="BY1292" s="44"/>
      <x:c r="BZ1292" s="44"/>
      <x:c r="CA1292" s="44"/>
      <x:c r="CB1292" s="44"/>
      <x:c r="CC1292" s="44"/>
      <x:c r="CD1292" s="44"/>
      <x:c r="CE1292" s="44"/>
      <x:c r="CF1292" s="44"/>
      <x:c r="CG1292" s="44"/>
      <x:c r="CH1292" s="44"/>
      <x:c r="CI1292" s="44"/>
      <x:c r="CJ1292" s="44"/>
      <x:c r="CK1292" s="44"/>
      <x:c r="CL1292" s="44"/>
      <x:c r="CM1292" s="44"/>
      <x:c r="CN1292" s="44"/>
      <x:c r="CO1292" s="44"/>
      <x:c r="CP1292" s="44"/>
      <x:c r="CQ1292" s="44"/>
      <x:c r="CR1292" s="44"/>
      <x:c r="CS1292" s="44"/>
      <x:c r="CT1292" s="44"/>
      <x:c r="CU1292" s="44"/>
      <x:c r="CV1292" s="44"/>
      <x:c r="CW1292" s="44"/>
      <x:c r="CX1292" s="44"/>
      <x:c r="CY1292" s="44"/>
      <x:c r="CZ1292" s="44"/>
      <x:c r="DA1292" s="44"/>
      <x:c r="DB1292" s="44"/>
      <x:c r="DC1292" s="44"/>
      <x:c r="DD1292" s="44"/>
      <x:c r="DE1292" s="44"/>
      <x:c r="DF1292" s="44"/>
      <x:c r="DG1292" s="44"/>
      <x:c r="DH1292" s="44"/>
      <x:c r="DI1292" s="44"/>
      <x:c r="DJ1292" s="44"/>
      <x:c r="DK1292" s="44"/>
      <x:c r="DL1292" s="44"/>
      <x:c r="DM1292" s="44"/>
      <x:c r="DN1292" s="44"/>
      <x:c r="DO1292" s="44"/>
      <x:c r="DP1292" s="44"/>
      <x:c r="DQ1292" s="44"/>
      <x:c r="DR1292" s="44"/>
      <x:c r="DS1292" s="44"/>
      <x:c r="DT1292" s="44"/>
      <x:c r="DU1292" s="44"/>
      <x:c r="DV1292" s="44"/>
      <x:c r="DW1292" s="44"/>
      <x:c r="DX1292" s="44"/>
      <x:c r="DY1292" s="44"/>
      <x:c r="DZ1292" s="44"/>
      <x:c r="EA1292" s="44"/>
      <x:c r="EB1292" s="44"/>
      <x:c r="EC1292" s="44"/>
      <x:c r="ED1292" s="44"/>
      <x:c r="EE1292" s="44"/>
      <x:c r="EF1292" s="44"/>
      <x:c r="EG1292" s="44"/>
      <x:c r="EH1292" s="44"/>
      <x:c r="EI1292" s="44"/>
      <x:c r="EJ1292" s="44"/>
      <x:c r="EK1292" s="44"/>
      <x:c r="EL1292" s="44"/>
      <x:c r="EM1292" s="44"/>
      <x:c r="EN1292" s="44"/>
      <x:c r="EO1292" s="44"/>
      <x:c r="EP1292" s="44"/>
      <x:c r="EQ1292" s="44"/>
      <x:c r="ER1292" s="44"/>
      <x:c r="ES1292" s="44"/>
      <x:c r="ET1292" s="44"/>
      <x:c r="EU1292" s="44"/>
      <x:c r="EV1292" s="44"/>
      <x:c r="EW1292" s="44"/>
      <x:c r="EX1292" s="44"/>
      <x:c r="EY1292" s="44"/>
      <x:c r="EZ1292" s="44"/>
      <x:c r="FA1292" s="44"/>
      <x:c r="FB1292" s="44"/>
      <x:c r="FC1292" s="44"/>
      <x:c r="FD1292" s="44"/>
      <x:c r="FE1292" s="44"/>
      <x:c r="FF1292" s="44"/>
      <x:c r="FG1292" s="44"/>
      <x:c r="FH1292" s="44"/>
      <x:c r="FI1292" s="44"/>
      <x:c r="FJ1292" s="44"/>
      <x:c r="FK1292" s="44"/>
      <x:c r="FL1292" s="44"/>
      <x:c r="FM1292" s="44"/>
      <x:c r="FN1292" s="44"/>
      <x:c r="FO1292" s="44"/>
      <x:c r="FP1292" s="44"/>
      <x:c r="FQ1292" s="44"/>
      <x:c r="FR1292" s="44"/>
      <x:c r="FS1292" s="44"/>
      <x:c r="FT1292" s="44"/>
      <x:c r="FU1292" s="44"/>
      <x:c r="FV1292" s="44"/>
      <x:c r="FW1292" s="44"/>
      <x:c r="FX1292" s="44"/>
      <x:c r="FY1292" s="44"/>
      <x:c r="FZ1292" s="44"/>
      <x:c r="GA1292" s="44"/>
      <x:c r="GB1292" s="44"/>
      <x:c r="GC1292" s="44"/>
      <x:c r="GD1292" s="44"/>
      <x:c r="GE1292" s="44"/>
      <x:c r="GF1292" s="44"/>
      <x:c r="GG1292" s="44"/>
      <x:c r="GH1292" s="44"/>
      <x:c r="GI1292" s="44"/>
      <x:c r="GJ1292" s="44"/>
      <x:c r="GK1292" s="44"/>
      <x:c r="GL1292" s="44"/>
      <x:c r="GM1292" s="44"/>
      <x:c r="GN1292" s="44"/>
      <x:c r="GO1292" s="44"/>
      <x:c r="GP1292" s="44"/>
      <x:c r="GQ1292" s="44"/>
      <x:c r="GR1292" s="44"/>
      <x:c r="GS1292" s="44"/>
      <x:c r="GT1292" s="44"/>
      <x:c r="GU1292" s="44"/>
      <x:c r="GV1292" s="44"/>
      <x:c r="GW1292" s="44"/>
      <x:c r="GX1292" s="44"/>
      <x:c r="GY1292" s="44"/>
      <x:c r="GZ1292" s="44"/>
      <x:c r="HA1292" s="44"/>
      <x:c r="HB1292" s="44"/>
      <x:c r="HC1292" s="44"/>
      <x:c r="HD1292" s="44"/>
      <x:c r="HE1292" s="44"/>
      <x:c r="HF1292" s="44"/>
      <x:c r="HG1292" s="44"/>
      <x:c r="HH1292" s="44"/>
      <x:c r="HI1292" s="44"/>
      <x:c r="HJ1292" s="44"/>
      <x:c r="HK1292" s="44"/>
      <x:c r="HL1292" s="44"/>
      <x:c r="HM1292" s="44"/>
      <x:c r="HN1292" s="44"/>
      <x:c r="HO1292" s="44"/>
      <x:c r="HP1292" s="44"/>
      <x:c r="HQ1292" s="44"/>
      <x:c r="HR1292" s="44"/>
      <x:c r="HS1292" s="44"/>
      <x:c r="HT1292" s="44"/>
      <x:c r="HU1292" s="44"/>
      <x:c r="HV1292" s="44"/>
      <x:c r="HW1292" s="44"/>
      <x:c r="HX1292" s="44"/>
      <x:c r="HY1292" s="44"/>
      <x:c r="HZ1292" s="44"/>
      <x:c r="IA1292" s="44"/>
      <x:c r="IB1292" s="44"/>
      <x:c r="IC1292" s="44"/>
      <x:c r="ID1292" s="44"/>
      <x:c r="IE1292" s="44"/>
      <x:c r="IF1292" s="44"/>
      <x:c r="IG1292" s="44"/>
      <x:c r="IH1292" s="44"/>
      <x:c r="II1292" s="44"/>
      <x:c r="IJ1292" s="44"/>
      <x:c r="IK1292" s="44"/>
      <x:c r="IL1292" s="44"/>
      <x:c r="IM1292" s="44"/>
      <x:c r="IN1292" s="44"/>
    </x:row>
    <x:row r="1293" spans="1:248" s="241" customFormat="1" ht="87.6" customHeight="1" x14ac:dyDescent="0.2">
      <x:c r="A1293" s="777" t="s">
        <x:v>3853</x:v>
      </x:c>
      <x:c r="B1293" s="537" t="s">
        <x:v>3854</x:v>
      </x:c>
      <x:c r="C1293" s="537" t="s">
        <x:v>3855</x:v>
      </x:c>
      <x:c r="D1293" s="537" t="s">
        <x:v>3856</x:v>
      </x:c>
      <x:c r="E1293" s="418">
        <x:v>46022</x:v>
      </x:c>
      <x:c r="F1293" s="418">
        <x:v>46387</x:v>
      </x:c>
      <x:c r="G1293" s="960"/>
      <x:c r="H1293" s="530" t="s">
        <x:v>3857</x:v>
      </x:c>
      <x:c r="I1293" s="960"/>
      <x:c r="J1293" s="960"/>
      <x:c r="K1293" s="960"/>
      <x:c r="L1293" s="961">
        <x:v>0</x:v>
      </x:c>
      <x:c r="M1293" s="777" t="s">
        <x:v>22</x:v>
      </x:c>
      <x:c r="N1293" s="777">
        <x:v>345</x:v>
      </x:c>
      <x:c r="O1293" s="777">
        <x:v>8.8000000000000007</x:v>
      </x:c>
      <x:c r="P1293" s="551" t="s">
        <x:v>3858</x:v>
      </x:c>
      <x:c r="Q1293" s="777" t="s">
        <x:v>45</x:v>
      </x:c>
      <x:c r="R1293" s="777" t="s">
        <x:v>22</x:v>
      </x:c>
      <x:c r="S1293" s="777" t="s">
        <x:v>22</x:v>
      </x:c>
      <x:c r="T1293" s="777">
        <x:v>160</x:v>
      </x:c>
      <x:c r="U1293" s="777">
        <x:v>4.4000000000000004</x:v>
      </x:c>
      <x:c r="V1293" s="777">
        <x:v>56799</x:v>
      </x:c>
      <x:c r="W1293" s="962" t="s">
        <x:v>4275</x:v>
      </x:c>
    </x:row>
    <x:row r="1294" spans="1:248" x14ac:dyDescent="0.2">
      <x:c r="A1294" s="129"/>
      <x:c r="B1294" s="963" t="s">
        <x:v>2670</x:v>
      </x:c>
      <x:c r="C1294" s="964"/>
      <x:c r="D1294" s="964"/>
      <x:c r="E1294" s="965"/>
      <x:c r="F1294" s="964"/>
      <x:c r="G1294" s="964"/>
      <x:c r="H1294" s="966"/>
      <x:c r="I1294" s="964"/>
      <x:c r="J1294" s="964"/>
      <x:c r="K1294" s="964"/>
      <x:c r="L1294" s="964"/>
      <x:c r="M1294" s="129"/>
      <x:c r="N1294" s="129"/>
      <x:c r="O1294" s="129"/>
      <x:c r="P1294" s="129"/>
      <x:c r="Q1294" s="129"/>
      <x:c r="R1294" s="129"/>
      <x:c r="S1294" s="129"/>
      <x:c r="T1294" s="129"/>
      <x:c r="U1294" s="129"/>
      <x:c r="V1294" s="129"/>
      <x:c r="W1294" s="129"/>
      <x:c r="X1294" s="44"/>
      <x:c r="Y1294" s="44"/>
      <x:c r="Z1294" s="44"/>
      <x:c r="AA1294" s="44"/>
      <x:c r="AB1294" s="44"/>
      <x:c r="AC1294" s="44"/>
      <x:c r="AD1294" s="44"/>
      <x:c r="AE1294" s="44"/>
      <x:c r="AF1294" s="44"/>
      <x:c r="AG1294" s="44"/>
      <x:c r="AH1294" s="44"/>
      <x:c r="AI1294" s="44"/>
      <x:c r="AJ1294" s="44"/>
      <x:c r="AK1294" s="44"/>
      <x:c r="AL1294" s="44"/>
      <x:c r="AM1294" s="44"/>
      <x:c r="AN1294" s="44"/>
      <x:c r="AO1294" s="44"/>
      <x:c r="AP1294" s="44"/>
      <x:c r="AQ1294" s="44"/>
      <x:c r="AR1294" s="44"/>
      <x:c r="AS1294" s="44"/>
      <x:c r="AT1294" s="44"/>
      <x:c r="AU1294" s="44"/>
      <x:c r="AV1294" s="44"/>
      <x:c r="AW1294" s="44"/>
      <x:c r="AX1294" s="44"/>
      <x:c r="AY1294" s="44"/>
      <x:c r="AZ1294" s="44"/>
      <x:c r="BA1294" s="44"/>
      <x:c r="BB1294" s="44"/>
      <x:c r="BC1294" s="44"/>
      <x:c r="BD1294" s="44"/>
      <x:c r="BE1294" s="44"/>
      <x:c r="BF1294" s="44"/>
      <x:c r="BG1294" s="44"/>
      <x:c r="BH1294" s="44"/>
      <x:c r="BI1294" s="44"/>
      <x:c r="BJ1294" s="44"/>
      <x:c r="BK1294" s="44"/>
      <x:c r="BL1294" s="44"/>
      <x:c r="BM1294" s="44"/>
      <x:c r="BN1294" s="44"/>
      <x:c r="BO1294" s="44"/>
      <x:c r="BP1294" s="44"/>
      <x:c r="BQ1294" s="44"/>
      <x:c r="BR1294" s="44"/>
      <x:c r="BS1294" s="44"/>
      <x:c r="BT1294" s="44"/>
      <x:c r="BU1294" s="44"/>
      <x:c r="BV1294" s="44"/>
      <x:c r="BW1294" s="44"/>
      <x:c r="BX1294" s="44"/>
      <x:c r="BY1294" s="44"/>
      <x:c r="BZ1294" s="44"/>
      <x:c r="CA1294" s="44"/>
      <x:c r="CB1294" s="44"/>
      <x:c r="CC1294" s="44"/>
      <x:c r="CD1294" s="44"/>
      <x:c r="CE1294" s="44"/>
      <x:c r="CF1294" s="44"/>
      <x:c r="CG1294" s="44"/>
      <x:c r="CH1294" s="44"/>
      <x:c r="CI1294" s="44"/>
      <x:c r="CJ1294" s="44"/>
      <x:c r="CK1294" s="44"/>
      <x:c r="CL1294" s="44"/>
      <x:c r="CM1294" s="44"/>
      <x:c r="CN1294" s="44"/>
      <x:c r="CO1294" s="44"/>
      <x:c r="CP1294" s="44"/>
      <x:c r="CQ1294" s="44"/>
      <x:c r="CR1294" s="44"/>
      <x:c r="CS1294" s="44"/>
      <x:c r="CT1294" s="44"/>
      <x:c r="CU1294" s="44"/>
      <x:c r="CV1294" s="44"/>
      <x:c r="CW1294" s="44"/>
      <x:c r="CX1294" s="44"/>
      <x:c r="CY1294" s="44"/>
      <x:c r="CZ1294" s="44"/>
      <x:c r="DA1294" s="44"/>
      <x:c r="DB1294" s="44"/>
      <x:c r="DC1294" s="44"/>
      <x:c r="DD1294" s="44"/>
      <x:c r="DE1294" s="44"/>
      <x:c r="DF1294" s="44"/>
      <x:c r="DG1294" s="44"/>
      <x:c r="DH1294" s="44"/>
      <x:c r="DI1294" s="44"/>
      <x:c r="DJ1294" s="44"/>
      <x:c r="DK1294" s="44"/>
      <x:c r="DL1294" s="44"/>
      <x:c r="DM1294" s="44"/>
      <x:c r="DN1294" s="44"/>
      <x:c r="DO1294" s="44"/>
      <x:c r="DP1294" s="44"/>
      <x:c r="DQ1294" s="44"/>
      <x:c r="DR1294" s="44"/>
      <x:c r="DS1294" s="44"/>
      <x:c r="DT1294" s="44"/>
      <x:c r="DU1294" s="44"/>
      <x:c r="DV1294" s="44"/>
      <x:c r="DW1294" s="44"/>
      <x:c r="DX1294" s="44"/>
      <x:c r="DY1294" s="44"/>
      <x:c r="DZ1294" s="44"/>
      <x:c r="EA1294" s="44"/>
      <x:c r="EB1294" s="44"/>
      <x:c r="EC1294" s="44"/>
      <x:c r="ED1294" s="44"/>
      <x:c r="EE1294" s="44"/>
      <x:c r="EF1294" s="44"/>
      <x:c r="EG1294" s="44"/>
      <x:c r="EH1294" s="44"/>
      <x:c r="EI1294" s="44"/>
      <x:c r="EJ1294" s="44"/>
      <x:c r="EK1294" s="44"/>
      <x:c r="EL1294" s="44"/>
      <x:c r="EM1294" s="44"/>
      <x:c r="EN1294" s="44"/>
      <x:c r="EO1294" s="44"/>
      <x:c r="EP1294" s="44"/>
      <x:c r="EQ1294" s="44"/>
      <x:c r="ER1294" s="44"/>
      <x:c r="ES1294" s="44"/>
      <x:c r="ET1294" s="44"/>
      <x:c r="EU1294" s="44"/>
      <x:c r="EV1294" s="44"/>
      <x:c r="EW1294" s="44"/>
      <x:c r="EX1294" s="44"/>
      <x:c r="EY1294" s="44"/>
      <x:c r="EZ1294" s="44"/>
      <x:c r="FA1294" s="44"/>
      <x:c r="FB1294" s="44"/>
      <x:c r="FC1294" s="44"/>
      <x:c r="FD1294" s="44"/>
      <x:c r="FE1294" s="44"/>
      <x:c r="FF1294" s="44"/>
      <x:c r="FG1294" s="44"/>
      <x:c r="FH1294" s="44"/>
      <x:c r="FI1294" s="44"/>
      <x:c r="FJ1294" s="44"/>
      <x:c r="FK1294" s="44"/>
      <x:c r="FL1294" s="44"/>
      <x:c r="FM1294" s="44"/>
      <x:c r="FN1294" s="44"/>
      <x:c r="FO1294" s="44"/>
      <x:c r="FP1294" s="44"/>
      <x:c r="FQ1294" s="44"/>
      <x:c r="FR1294" s="44"/>
      <x:c r="FS1294" s="44"/>
      <x:c r="FT1294" s="44"/>
      <x:c r="FU1294" s="44"/>
      <x:c r="FV1294" s="44"/>
      <x:c r="FW1294" s="44"/>
      <x:c r="FX1294" s="44"/>
      <x:c r="FY1294" s="44"/>
      <x:c r="FZ1294" s="44"/>
      <x:c r="GA1294" s="44"/>
      <x:c r="GB1294" s="44"/>
      <x:c r="GC1294" s="44"/>
      <x:c r="GD1294" s="44"/>
      <x:c r="GE1294" s="44"/>
      <x:c r="GF1294" s="44"/>
      <x:c r="GG1294" s="44"/>
      <x:c r="GH1294" s="44"/>
      <x:c r="GI1294" s="44"/>
      <x:c r="GJ1294" s="44"/>
      <x:c r="GK1294" s="44"/>
      <x:c r="GL1294" s="44"/>
      <x:c r="GM1294" s="44"/>
      <x:c r="GN1294" s="44"/>
      <x:c r="GO1294" s="44"/>
      <x:c r="GP1294" s="44"/>
      <x:c r="GQ1294" s="44"/>
      <x:c r="GR1294" s="44"/>
      <x:c r="GS1294" s="44"/>
      <x:c r="GT1294" s="44"/>
      <x:c r="GU1294" s="44"/>
      <x:c r="GV1294" s="44"/>
      <x:c r="GW1294" s="44"/>
      <x:c r="GX1294" s="44"/>
      <x:c r="GY1294" s="44"/>
      <x:c r="GZ1294" s="44"/>
      <x:c r="HA1294" s="44"/>
      <x:c r="HB1294" s="44"/>
      <x:c r="HC1294" s="44"/>
      <x:c r="HD1294" s="44"/>
      <x:c r="HE1294" s="44"/>
      <x:c r="HF1294" s="44"/>
      <x:c r="HG1294" s="44"/>
      <x:c r="HH1294" s="44"/>
      <x:c r="HI1294" s="44"/>
      <x:c r="HJ1294" s="44"/>
      <x:c r="HK1294" s="44"/>
      <x:c r="HL1294" s="44"/>
      <x:c r="HM1294" s="44"/>
      <x:c r="HN1294" s="44"/>
      <x:c r="HO1294" s="44"/>
      <x:c r="HP1294" s="44"/>
      <x:c r="HQ1294" s="44"/>
      <x:c r="HR1294" s="44"/>
      <x:c r="HS1294" s="44"/>
      <x:c r="HT1294" s="44"/>
      <x:c r="HU1294" s="44"/>
      <x:c r="HV1294" s="44"/>
      <x:c r="HW1294" s="44"/>
      <x:c r="HX1294" s="44"/>
      <x:c r="HY1294" s="44"/>
      <x:c r="HZ1294" s="44"/>
      <x:c r="IA1294" s="44"/>
      <x:c r="IB1294" s="44"/>
      <x:c r="IC1294" s="44"/>
      <x:c r="ID1294" s="44"/>
      <x:c r="IE1294" s="44"/>
      <x:c r="IF1294" s="44"/>
      <x:c r="IG1294" s="44"/>
      <x:c r="IH1294" s="44"/>
      <x:c r="II1294" s="44"/>
      <x:c r="IJ1294" s="44"/>
      <x:c r="IK1294" s="44"/>
      <x:c r="IL1294" s="44"/>
      <x:c r="IM1294" s="44"/>
      <x:c r="IN1294" s="44"/>
    </x:row>
    <x:row r="1295" spans="1:248" s="44" customFormat="1" ht="103.9" customHeight="1" x14ac:dyDescent="0.2">
      <x:c r="A1295" s="607" t="s">
        <x:v>4264</x:v>
      </x:c>
      <x:c r="B1295" s="572" t="s">
        <x:v>4265</x:v>
      </x:c>
      <x:c r="C1295" s="572" t="s">
        <x:v>4266</x:v>
      </x:c>
      <x:c r="D1295" s="572" t="s">
        <x:v>4267</x:v>
      </x:c>
      <x:c r="E1295" s="325">
        <x:v>45792</x:v>
      </x:c>
      <x:c r="F1295" s="325">
        <x:v>45991</x:v>
      </x:c>
      <x:c r="G1295" s="967"/>
      <x:c r="H1295" s="226" t="s">
        <x:v>4268</x:v>
      </x:c>
      <x:c r="I1295" s="967"/>
      <x:c r="J1295" s="967"/>
      <x:c r="K1295" s="967"/>
      <x:c r="L1295" s="968">
        <x:v>0</x:v>
      </x:c>
      <x:c r="M1295" s="320" t="s">
        <x:v>22</x:v>
      </x:c>
      <x:c r="N1295" s="320">
        <x:v>138</x:v>
      </x:c>
      <x:c r="O1295" s="320">
        <x:v>17.600000000000001</x:v>
      </x:c>
      <x:c r="P1295" s="306" t="s">
        <x:v>4269</x:v>
      </x:c>
      <x:c r="Q1295" s="320" t="s">
        <x:v>4270</x:v>
      </x:c>
      <x:c r="R1295" s="320" t="s">
        <x:v>22</x:v>
      </x:c>
      <x:c r="S1295" s="320" t="s">
        <x:v>22</x:v>
      </x:c>
      <x:c r="T1295" s="320">
        <x:v>70</x:v>
      </x:c>
      <x:c r="U1295" s="320">
        <x:v>8.8000000000000007</x:v>
      </x:c>
      <x:c r="V1295" s="320" t="s">
        <x:v>4273</x:v>
      </x:c>
      <x:c r="W1295" s="180" t="s">
        <x:v>4271</x:v>
      </x:c>
      <x:c r="X1295" s="198"/>
      <x:c r="Y1295" s="198"/>
      <x:c r="Z1295" s="198"/>
      <x:c r="AA1295" s="198"/>
      <x:c r="AB1295" s="198"/>
      <x:c r="AC1295" s="198"/>
      <x:c r="AD1295" s="198"/>
      <x:c r="AE1295" s="198"/>
      <x:c r="AF1295" s="198"/>
      <x:c r="AG1295" s="198"/>
      <x:c r="AH1295" s="198"/>
      <x:c r="AI1295" s="198"/>
      <x:c r="AJ1295" s="198"/>
      <x:c r="AK1295" s="198"/>
      <x:c r="AL1295" s="198"/>
      <x:c r="AM1295" s="198"/>
      <x:c r="AN1295" s="198"/>
      <x:c r="AO1295" s="198"/>
      <x:c r="AP1295" s="198"/>
      <x:c r="AQ1295" s="198"/>
      <x:c r="AR1295" s="198"/>
      <x:c r="AS1295" s="198"/>
      <x:c r="AT1295" s="198"/>
      <x:c r="AU1295" s="198"/>
      <x:c r="AV1295" s="198"/>
      <x:c r="AW1295" s="198"/>
      <x:c r="AX1295" s="198"/>
      <x:c r="AY1295" s="198"/>
      <x:c r="AZ1295" s="198"/>
      <x:c r="BA1295" s="198"/>
      <x:c r="BB1295" s="198"/>
      <x:c r="BC1295" s="198"/>
      <x:c r="BD1295" s="198"/>
      <x:c r="BE1295" s="198"/>
      <x:c r="BF1295" s="198"/>
      <x:c r="BG1295" s="198"/>
      <x:c r="BH1295" s="198"/>
      <x:c r="BI1295" s="198"/>
      <x:c r="BJ1295" s="198"/>
      <x:c r="BK1295" s="198"/>
      <x:c r="BL1295" s="198"/>
      <x:c r="BM1295" s="198"/>
      <x:c r="BN1295" s="198"/>
      <x:c r="BO1295" s="198"/>
      <x:c r="BP1295" s="198"/>
      <x:c r="BQ1295" s="198"/>
      <x:c r="BR1295" s="198"/>
      <x:c r="BS1295" s="198"/>
      <x:c r="BT1295" s="198"/>
      <x:c r="BU1295" s="198"/>
      <x:c r="BV1295" s="198"/>
      <x:c r="BW1295" s="198"/>
      <x:c r="BX1295" s="198"/>
      <x:c r="BY1295" s="198"/>
      <x:c r="BZ1295" s="198"/>
      <x:c r="CA1295" s="198"/>
      <x:c r="CB1295" s="198"/>
      <x:c r="CC1295" s="198"/>
      <x:c r="CD1295" s="198"/>
      <x:c r="CE1295" s="198"/>
      <x:c r="CF1295" s="198"/>
      <x:c r="CG1295" s="198"/>
      <x:c r="CH1295" s="198"/>
      <x:c r="CI1295" s="198"/>
      <x:c r="CJ1295" s="198"/>
      <x:c r="CK1295" s="198"/>
      <x:c r="CL1295" s="198"/>
      <x:c r="CM1295" s="198"/>
      <x:c r="CN1295" s="198"/>
      <x:c r="CO1295" s="198"/>
      <x:c r="CP1295" s="198"/>
      <x:c r="CQ1295" s="198"/>
      <x:c r="CR1295" s="198"/>
      <x:c r="CS1295" s="198"/>
      <x:c r="CT1295" s="198"/>
      <x:c r="CU1295" s="198"/>
      <x:c r="CV1295" s="198"/>
      <x:c r="CW1295" s="198"/>
      <x:c r="CX1295" s="198"/>
      <x:c r="CY1295" s="198"/>
      <x:c r="CZ1295" s="198"/>
      <x:c r="DA1295" s="198"/>
      <x:c r="DB1295" s="198"/>
      <x:c r="DC1295" s="198"/>
      <x:c r="DD1295" s="198"/>
      <x:c r="DE1295" s="198"/>
      <x:c r="DF1295" s="198"/>
      <x:c r="DG1295" s="198"/>
      <x:c r="DH1295" s="198"/>
      <x:c r="DI1295" s="198"/>
      <x:c r="DJ1295" s="198"/>
      <x:c r="DK1295" s="198"/>
      <x:c r="DL1295" s="198"/>
      <x:c r="DM1295" s="198"/>
      <x:c r="DN1295" s="198"/>
      <x:c r="DO1295" s="198"/>
      <x:c r="DP1295" s="198"/>
      <x:c r="DQ1295" s="198"/>
      <x:c r="DR1295" s="198"/>
      <x:c r="DS1295" s="198"/>
      <x:c r="DT1295" s="198"/>
      <x:c r="DU1295" s="198"/>
      <x:c r="DV1295" s="198"/>
      <x:c r="DW1295" s="198"/>
      <x:c r="DX1295" s="198"/>
      <x:c r="DY1295" s="198"/>
      <x:c r="DZ1295" s="198"/>
      <x:c r="EA1295" s="198"/>
      <x:c r="EB1295" s="198"/>
      <x:c r="EC1295" s="198"/>
      <x:c r="ED1295" s="198"/>
      <x:c r="EE1295" s="198"/>
      <x:c r="EF1295" s="198"/>
      <x:c r="EG1295" s="198"/>
      <x:c r="EH1295" s="198"/>
      <x:c r="EI1295" s="198"/>
      <x:c r="EJ1295" s="198"/>
      <x:c r="EK1295" s="198"/>
      <x:c r="EL1295" s="198"/>
      <x:c r="EM1295" s="198"/>
      <x:c r="EN1295" s="198"/>
      <x:c r="EO1295" s="198"/>
      <x:c r="EP1295" s="198"/>
      <x:c r="EQ1295" s="198"/>
      <x:c r="ER1295" s="198"/>
      <x:c r="ES1295" s="198"/>
      <x:c r="ET1295" s="198"/>
      <x:c r="EU1295" s="198"/>
      <x:c r="EV1295" s="198"/>
      <x:c r="EW1295" s="198"/>
      <x:c r="EX1295" s="198"/>
      <x:c r="EY1295" s="198"/>
      <x:c r="EZ1295" s="198"/>
      <x:c r="FA1295" s="198"/>
      <x:c r="FB1295" s="198"/>
      <x:c r="FC1295" s="198"/>
      <x:c r="FD1295" s="198"/>
      <x:c r="FE1295" s="198"/>
      <x:c r="FF1295" s="198"/>
      <x:c r="FG1295" s="198"/>
      <x:c r="FH1295" s="198"/>
      <x:c r="FI1295" s="198"/>
      <x:c r="FJ1295" s="198"/>
      <x:c r="FK1295" s="198"/>
      <x:c r="FL1295" s="198"/>
      <x:c r="FM1295" s="198"/>
      <x:c r="FN1295" s="198"/>
      <x:c r="FO1295" s="198"/>
      <x:c r="FP1295" s="198"/>
      <x:c r="FQ1295" s="198"/>
      <x:c r="FR1295" s="198"/>
      <x:c r="FS1295" s="198"/>
      <x:c r="FT1295" s="198"/>
      <x:c r="FU1295" s="198"/>
      <x:c r="FV1295" s="198"/>
      <x:c r="FW1295" s="198"/>
      <x:c r="FX1295" s="198"/>
      <x:c r="FY1295" s="198"/>
      <x:c r="FZ1295" s="198"/>
      <x:c r="GA1295" s="198"/>
      <x:c r="GB1295" s="198"/>
      <x:c r="GC1295" s="198"/>
      <x:c r="GD1295" s="198"/>
      <x:c r="GE1295" s="198"/>
      <x:c r="GF1295" s="198"/>
      <x:c r="GG1295" s="198"/>
      <x:c r="GH1295" s="198"/>
      <x:c r="GI1295" s="198"/>
      <x:c r="GJ1295" s="198"/>
      <x:c r="GK1295" s="198"/>
      <x:c r="GL1295" s="198"/>
      <x:c r="GM1295" s="198"/>
      <x:c r="GN1295" s="198"/>
      <x:c r="GO1295" s="198"/>
      <x:c r="GP1295" s="198"/>
      <x:c r="GQ1295" s="198"/>
      <x:c r="GR1295" s="198"/>
      <x:c r="GS1295" s="198"/>
      <x:c r="GT1295" s="198"/>
      <x:c r="GU1295" s="198"/>
      <x:c r="GV1295" s="198"/>
      <x:c r="GW1295" s="198"/>
      <x:c r="GX1295" s="198"/>
      <x:c r="GY1295" s="198"/>
      <x:c r="GZ1295" s="198"/>
      <x:c r="HA1295" s="198"/>
      <x:c r="HB1295" s="198"/>
      <x:c r="HC1295" s="198"/>
      <x:c r="HD1295" s="198"/>
      <x:c r="HE1295" s="198"/>
      <x:c r="HF1295" s="198"/>
      <x:c r="HG1295" s="198"/>
      <x:c r="HH1295" s="198"/>
      <x:c r="HI1295" s="198"/>
      <x:c r="HJ1295" s="198"/>
      <x:c r="HK1295" s="198"/>
      <x:c r="HL1295" s="198"/>
      <x:c r="HM1295" s="198"/>
      <x:c r="HN1295" s="198"/>
      <x:c r="HO1295" s="198"/>
      <x:c r="HP1295" s="198"/>
      <x:c r="HQ1295" s="198"/>
      <x:c r="HR1295" s="198"/>
      <x:c r="HS1295" s="198"/>
      <x:c r="HT1295" s="198"/>
      <x:c r="HU1295" s="198"/>
      <x:c r="HV1295" s="198"/>
      <x:c r="HW1295" s="198"/>
      <x:c r="HX1295" s="198"/>
      <x:c r="HY1295" s="198"/>
      <x:c r="HZ1295" s="198"/>
      <x:c r="IA1295" s="198"/>
      <x:c r="IB1295" s="198"/>
      <x:c r="IC1295" s="198"/>
      <x:c r="ID1295" s="198"/>
      <x:c r="IE1295" s="198"/>
      <x:c r="IF1295" s="198"/>
      <x:c r="IG1295" s="198"/>
      <x:c r="IH1295" s="198"/>
      <x:c r="II1295" s="198"/>
      <x:c r="IJ1295" s="198"/>
      <x:c r="IK1295" s="198"/>
      <x:c r="IL1295" s="198"/>
      <x:c r="IM1295" s="198"/>
      <x:c r="IN1295" s="198"/>
    </x:row>
    <x:row r="1296" spans="1:248" s="526" customFormat="1" ht="85.15" customHeight="1" x14ac:dyDescent="0.2">
      <x:c r="A1296" s="680" t="s">
        <x:v>4830</x:v>
      </x:c>
      <x:c r="B1296" s="680" t="s">
        <x:v>4831</x:v>
      </x:c>
      <x:c r="C1296" s="680" t="s">
        <x:v>1802</x:v>
      </x:c>
      <x:c r="D1296" s="680" t="s">
        <x:v>4832</x:v>
      </x:c>
      <x:c r="E1296" s="679">
        <x:v>45918</x:v>
      </x:c>
      <x:c r="F1296" s="679">
        <x:v>46723</x:v>
      </x:c>
      <x:c r="G1296" s="679"/>
      <x:c r="H1296" s="680"/>
      <x:c r="I1296" s="681"/>
      <x:c r="J1296" s="682"/>
      <x:c r="K1296" s="880"/>
      <x:c r="L1296" s="684">
        <x:v>0</x:v>
      </x:c>
      <x:c r="M1296" s="685" t="s">
        <x:v>22</x:v>
      </x:c>
      <x:c r="N1296" s="685">
        <x:v>345</x:v>
      </x:c>
      <x:c r="O1296" s="685">
        <x:v>1.63</x:v>
      </x:c>
      <x:c r="P1296" s="685" t="s">
        <x:v>4833</x:v>
      </x:c>
      <x:c r="Q1296" s="685" t="s">
        <x:v>4270</x:v>
      </x:c>
      <x:c r="R1296" s="685" t="s">
        <x:v>22</x:v>
      </x:c>
      <x:c r="S1296" s="685" t="s">
        <x:v>22</x:v>
      </x:c>
      <x:c r="T1296" s="685">
        <x:v>130</x:v>
      </x:c>
      <x:c r="U1296" s="685">
        <x:v>1.63</x:v>
      </x:c>
      <x:c r="V1296" s="685">
        <x:v>57553</x:v>
      </x:c>
      <x:c r="W1296" s="969" t="s">
        <x:v>4834</x:v>
      </x:c>
    </x:row>
    <x:row r="1297" spans="1:23" s="526" customFormat="1" ht="63.75" x14ac:dyDescent="0.2">
      <x:c r="A1297" s="970" t="s">
        <x:v>4876</x:v>
      </x:c>
      <x:c r="B1297" s="970" t="s">
        <x:v>4877</x:v>
      </x:c>
      <x:c r="C1297" s="970" t="s">
        <x:v>3321</x:v>
      </x:c>
      <x:c r="D1297" s="970" t="s">
        <x:v>4878</x:v>
      </x:c>
      <x:c r="E1297" s="971">
        <x:v>45809</x:v>
      </x:c>
      <x:c r="F1297" s="882">
        <x:v>46022</x:v>
      </x:c>
      <x:c r="G1297" s="679"/>
      <x:c r="H1297" s="972" t="s">
        <x:v>4879</x:v>
      </x:c>
      <x:c r="I1297" s="973"/>
      <x:c r="J1297" s="973"/>
      <x:c r="K1297" s="973"/>
      <x:c r="L1297" s="684">
        <x:v>0</x:v>
      </x:c>
      <x:c r="M1297" s="973" t="s">
        <x:v>22</x:v>
      </x:c>
      <x:c r="N1297" s="973">
        <x:v>345</x:v>
      </x:c>
      <x:c r="O1297" s="973">
        <x:v>8.4</x:v>
      </x:c>
      <x:c r="P1297" s="974" t="s">
        <x:v>3324</x:v>
      </x:c>
      <x:c r="Q1297" s="973" t="s">
        <x:v>1505</x:v>
      </x:c>
      <x:c r="R1297" s="973" t="s">
        <x:v>22</x:v>
      </x:c>
      <x:c r="S1297" s="973" t="s">
        <x:v>22</x:v>
      </x:c>
      <x:c r="T1297" s="973">
        <x:v>100</x:v>
      </x:c>
      <x:c r="U1297" s="973">
        <x:v>4.2</x:v>
      </x:c>
      <x:c r="V1297" s="975">
        <x:v>57519</x:v>
      </x:c>
      <x:c r="W1297" s="975" t="s">
        <x:v>4880</x:v>
      </x:c>
    </x:row>
    <x:row r="1298" spans="1:23" s="526" customFormat="1" ht="51" x14ac:dyDescent="0.2">
      <x:c r="A1298" s="976" t="s">
        <x:v>4952</x:v>
      </x:c>
      <x:c r="B1298" s="976" t="s">
        <x:v>4953</x:v>
      </x:c>
      <x:c r="C1298" s="976" t="s">
        <x:v>4954</x:v>
      </x:c>
      <x:c r="D1298" s="976" t="s">
        <x:v>4958</x:v>
      </x:c>
      <x:c r="E1298" s="971">
        <x:v>46054</x:v>
      </x:c>
      <x:c r="F1298" s="882">
        <x:v>46387</x:v>
      </x:c>
      <x:c r="G1298" s="679"/>
      <x:c r="H1298" s="972" t="s">
        <x:v>4955</x:v>
      </x:c>
      <x:c r="I1298" s="681"/>
      <x:c r="J1298" s="682"/>
      <x:c r="K1298" s="880"/>
      <x:c r="L1298" s="684">
        <x:v>0</x:v>
      </x:c>
      <x:c r="M1298" s="977" t="s">
        <x:v>22</x:v>
      </x:c>
      <x:c r="N1298" s="977">
        <x:v>138</x:v>
      </x:c>
      <x:c r="O1298" s="977">
        <x:v>40</x:v>
      </x:c>
      <x:c r="P1298" s="909" t="s">
        <x:v>191</x:v>
      </x:c>
      <x:c r="Q1298" s="977" t="s">
        <x:v>1505</x:v>
      </x:c>
      <x:c r="R1298" s="977">
        <x:v>220</x:v>
      </x:c>
      <x:c r="S1298" s="977">
        <x:v>40</x:v>
      </x:c>
      <x:c r="T1298" s="977" t="s">
        <x:v>22</x:v>
      </x:c>
      <x:c r="U1298" s="977" t="s">
        <x:v>22</x:v>
      </x:c>
      <x:c r="V1298" s="976">
        <x:v>57633</x:v>
      </x:c>
      <x:c r="W1298" s="976" t="s">
        <x:v>4956</x:v>
      </x:c>
    </x:row>
  </x:sheetData>
  <x:protectedRanges>
    <x:protectedRange sqref="B1184:D1184 O1184:V1184 H1184 M1184" name="CCN Pending_1_1_2_2_2_1_1_1_1_1_1_1_1_2_1_1_1_1_2_1_1_2_1_3_1_1_1_2_1_1_1_1_1_1"/>
    <x:protectedRange sqref="A1184" name="CCN Pending_1_1_2_1_1_2_1_1_1_1_1_1_1_1_2_1_1_1_1_1_1_1_1_1_1_1_1_1_1_1_1_1_1_1_1"/>
    <x:protectedRange sqref="M1266 O1266:V1266 B1266:H1266" name="CCN Pending_1_1_2_2_2_1_1_1_1_1_1_1_1_1_1_1_1_1_1_1_2_1_1_1_1_1_1_1_1_2_1_1_1_1_1_1"/>
    <x:protectedRange sqref="A1266" name="CCN Pending_1_1_2_1_1_2_1_1_1_1_1_1_1_1_1_1_1_1_1_1_1_2_1_1_1_1_1_1_1_1_1_1_1_1_1_1_1_1"/>
    <x:protectedRange sqref="Q1185" name="CCN Pending_1_1_2_2_2_1_1_1_1_1_1_1_1_2_1_1_1_1_1_1_1_1_1_1_1_1_1_1_1_1_1_1_2_1_1"/>
    <x:protectedRange sqref="O1185:P1185 M1185 R1185:V1185 B1185:H1185" name="CCN Pending_1_1_2_2_2_1_1_1_1_1_1_1_1_1_1_1_1_1_1_1_1_1_1_1_1_1_1_1_1_1_2_1_2_1_2_1_1"/>
    <x:protectedRange sqref="A1185" name="CCN Pending_1_1_2_1_1_2_1_1_1_1_1_1_1_1_1_1_1_1_1_1_1_3_1_1_1_1_1_1_1_1_1_1_1_1_1_2_1_1"/>
    <x:protectedRange sqref="E1184:G1184" name="CCN Pending_1_1_2_2_2_1_1_1_1_1_1_1_1_2_1_1_1_1_2_1_1_1_1_1_1_1_1_1_1_1_1_1_1_1_1"/>
    <x:protectedRange sqref="W1184" name="CCN Pending_1_1_2_2_2_1_1_1_1_1_1_1_1_2_1_1_1_1_2_1_1_2_1_3_1_1_1_1_1_1_1_1_1_1_1"/>
    <x:protectedRange sqref="W1266" name="CCN Pending_1_1_2_2_2_1_1_1_1_1_1_1_1_1_1_1_1_1_1_1_2_1_1_1_1_1_1_1_1_1_1_1_1_1_1_1_1"/>
    <x:protectedRange sqref="W1185" name="CCN Pending_1_1_2_2_2_1_1_1_1_1_1_1_1_1_1_1_1_1_1_1_1_1_1_1_1_1_1_1_1_1_1_1_1_1_1_1_1_1"/>
    <x:protectedRange sqref="Q1277" name="CCN Pending_1_1_2_2_2_1_1_1_1_1_1_1_1_2_1_1_1_1_1_1_1_1_1_1_1_1_1_1_1_1_1_1_1_1_1_1_2"/>
    <x:protectedRange sqref="M1277 O1277:P1277 R1277:V1277 B1277:D1277 G1277:H1277" name="CCN Pending_1_1_2_2_2_1_1_1_1_1_1_1_1_1_1_1_1_1_1_1_1_1_1_1_1_1_1_1_1_1_2_1_2_1_1_1_1_1_2"/>
    <x:protectedRange sqref="A1277" name="CCN Pending_1_1_2_1_1_2_1_1_1_1_1_1_1_1_1_1_1_1_1_1_1_3_1_1_1_1_1_1_1_1_1_1_1_1_1_1_1_1_1_1"/>
    <x:protectedRange sqref="W1277" name="CCN Pending_1_1_2_2_2_1_1_1_1_1_1_1_1_1_1_1_1_1_1_1_1_1_1_1_1_1_1_1_1_1_1_1_1_1_1_1_1_1_1_2"/>
    <x:protectedRange sqref="Q1186" name="CCN Pending_1_1_2_2_2_1_1_1_1_1_1_1_1_2_1_1_1_1_1_1_1_1_1_1_1_1_1_1_1_1_1_1_1"/>
    <x:protectedRange sqref="O1186:P1186 J1186 M1186 R1186:V1186 E1277 B1186:H1186" name="CCN Pending_1_1_2_2_2_1_1_1_1_1_1_1_1_1_1_1_1_1_1_1_1_1_1_1_1_1_1_1_1_1_2_1_2_1_1"/>
    <x:protectedRange sqref="A1186" name="CCN Pending_1_1_2_1_1_2_1_1_1_1_1_1_1_1_1_1_1_1_1_1_1_3_1_1_1_1_1_1_1_1_1_1_1_1_1_1"/>
    <x:protectedRange sqref="W1186" name="CCN Pending_1_1_2_2_2_1_1_1_1_1_1_1_1_1_1_1_1_1_1_1_1_1_1_1_1_1_1_1_1_1_1_1_1_1_1_1"/>
    <x:protectedRange sqref="P1189" name="CCN Pending_1_1_2_2_2_1_1_1_1_1_1_1_1_1_1_1_1_1_1_1_1_1_1_1_1_1_1_1_1_1_2_1_2_1_1_1_1_1_1_1_1_1_1_1"/>
    <x:protectedRange sqref="Q1189" name="CCN Pending_1_1_2_2_2_1_1_1_1_1_1_1_1_2_1_1_1_1_1_1_1_1_1_1_1_1_1_1_1_1_1_1_1_1_1_1_1_1_1_1_1_3"/>
    <x:protectedRange sqref="O1189 M1189 B1189:G1189 R1189:V1189 I1189" name="CCN Pending_1_1_2_2_2_1_1_1_1_1_1_1_1_1_1_1_1_1_1_1_1_1_1_1_1_1_1_1_1_1_2_1_2_1_1_1_1_1_1_1_1_1_1_2"/>
    <x:protectedRange sqref="W1189" name="CCN Pending_1_1_2_2_2_1_1_1_1_1_1_1_1_1_1_1_1_1_1_1_1_1_1_1_1_1_1_1_1_1_1_1_1_1_1_1_1_1_1_1_1_1_1_1_2"/>
    <x:protectedRange sqref="A1189" name="CCN Pending_1_1_2_1_1_2_1_1_1_1_1_1_1_1_1_1_1_1_1_1_1_3_1_1_1_1_1_1_1_1_1_1_1_1_1_1_1_1_1_2_1_1_1_1_2"/>
    <x:protectedRange sqref="Q1187" name="CCN Pending_1_1_2_2_2_1_1_1_1_1_1_1_1_2_1_1_1_1_1_1_1_1_1_1_1_1_1_1_1_1_1_1_1_1_1_1_1_1_1"/>
    <x:protectedRange sqref="O1187:P1187 M1187 F1187:G1187 R1187:V1187 B1187:D1187 F1277" name="CCN Pending_1_1_2_2_2_1_1_1_1_1_1_1_1_1_1_1_1_1_1_1_1_1_1_1_1_1_1_1_1_1_2_1_2_1_1_1_1_1_1_1_1"/>
    <x:protectedRange sqref="W1187" name="CCN Pending_1_1_2_2_2_1_1_1_1_1_1_1_1_1_1_1_1_1_1_1_1_1_1_1_1_1_1_1_1_1_1_1_1_1_1_1_1_1_1_1_1_1"/>
    <x:protectedRange sqref="A1187" name="CCN Pending_1_1_2_1_1_2_1_1_1_1_1_1_1_1_1_1_1_1_1_1_1_3_1_1_1_1_1_1_1_1_1_1_1_1_1_1_1_1_1_2_1_1"/>
    <x:protectedRange sqref="P1191 P1150:P1169 P1279:P1288 P1199:P1260" name="CCN Pending_1_1_2_2_2_1_1_1_1_1_1_1_1_1_1_1_1_1_1_1_1_1_1_1_1_1_1_1_1_1_2_1_2_1_1_1_1_1_1_1_1_1_1_1_1"/>
    <x:protectedRange sqref="Q1191 Q1150:Q1169 Q1279:Q1288 Q1199:Q1260" name="CCN Pending_1_1_2_2_2_1_1_1_1_1_1_1_1_2_1_1_1_1_1_1_1_1_1_1_1_1_1_1_1_1_1_1_1_1_1_1_1_1_1_1_1_3_1"/>
    <x:protectedRange sqref="R1191:V1191 O1191 R1237:U1260 M1191 N1157:N1158 E1153:E1154 E1201:E1202 B1199:D1205 B1150:D1166 G1150:G1166 E1260 E1156:E1160 O1150:O1169 R1150:V1169 G1257:G1260 G1168:G1169 B1206:E1212 G1199:G1237 R1199:V1236 B1287:E1288 B1168:D1169 E1162:E1163 E1213 E1215 R1287:V1288 G1239:G1249 E1235:E1245 E1247:E1250 E1227:E1229 F1253 F1282 E1252 B1191:G1191 E1165:E1166 E1217:E1223 E1225 E1231:E1233 E1280 E1286 G1251:G1253 F1254:G1254 G1279:G1282 E1255:G1256 F1283:G1283 E1284 O1199:O1260 R1279:U1286 O1279:O1288 G1284:G1288" name="CCN Pending_1_1_2_2_2_1_1_1_1_1_1_1_1_1_1_1_1_1_1_1_1_1_1_1_1_1_1_1_1_1_2_1_2_1_1_1_1_1_1_1_1_1_1_2_1"/>
    <x:protectedRange sqref="W1191 W1150:W1166 W1168:W1169 W1279:W1288 W1199:W1260" name="CCN Pending_1_1_2_2_2_1_1_1_1_1_1_1_1_1_1_1_1_1_1_1_1_1_1_1_1_1_1_1_1_1_1_1_1_1_1_1_1_1_1_1_1_1_1_1_2_1"/>
    <x:protectedRange sqref="M1295 R1295:V1295 O1295:P1295 B1295:G1295" name="CCN Pending_1_1_2_2_2_1_1_1_1_1_1_1_1_1_1_1_1_1_1_1_1_1_1_1_1_1_1_1_1_1_2_1_2_1_1_1_1_1_1_1_1_1_1_1_2"/>
    <x:protectedRange sqref="A1295" name="CCN Pending_1_1_2_1_1_2_1_1_1_1_1_1_1_1_1_1_1_1_1_1_1_3_1_1_1_1_1_1_1_1_1_1_1_1_1_1_1_1_1_2_1_1_1_1_1_1"/>
    <x:protectedRange sqref="Q1295" name="CCN Pending_1_1_2_2_2_1_1_1_1_1_1_1_1_2_1_1_1_1_1_1_1_1_1_1_1_1_1_1_1_1_1_1_1_1_1_1_1_1_1_1_1_2_1"/>
    <x:protectedRange sqref="J1266" name="CCN Pending_1_1_2_2_2_1_1_1_1_1_1_1_1_1_1_1_1_1_1_1_2_1_1_1_1_1_1_1_1_2_1_1_1_1_1_1_1"/>
    <x:protectedRange sqref="A1191 A1150:A1166 A1168:A1169 A1199:A1212 A1287:A1288" name="CCN Pending_1_1_2_1_1_2_1_1_1_1_1_1_1_1_1_1_1_1_1_1_1_3_1_1_1_1_1_1_1_1_1_1_1_1_1_1_1_1_1_2_1_1_1_1_2_1_2"/>
    <x:protectedRange sqref="W559" name="CCN Pending_1_1_2_2_2_1_1_1_1_1_1_1_1_1_1_1_1_1_1_1_1_1_1_1_1_1_1_1_1_1_1_1_1_1_1_1_1_1_1_1_1_1_1_1_2_1_1_2"/>
    <x:protectedRange sqref="W1295" name="CCN Pending_1_1_2_2_2_1_1_1_1_1_1_1_1_1_1_1_1_1_1_1_1_1_1_1_1_1_1_1_1_1_1_1_1_1_1_1_1_1_1_1_1_1_1_1_1_1_1"/>
    <x:protectedRange sqref="E1187" name="CCN Pending_1_1_2_2_2_1_1_1_1_1_1_1_1_1_1_1_1_1_1_1_1_1_1_1_1_1_1_1_1_1_2_1_2_1_1_1_1_1_1_1_1_1"/>
    <x:protectedRange sqref="A546" name="CCN Pending_1_1_2_1_1_2_1_1_1_1_1_1_1_1_1_1_1_1_1_1_1_3_1_1_1_1_1_1_1_1_1_1_1_1_1_1_1_1_1_2_1_1_1_1_2_1_2_2"/>
    <x:protectedRange sqref="A552" name="CCN Pending_1_1_2_1_1_2_1_1_1_1_1_1_1_1_1_1_1_1_1_1_1_3_1_1_1_1_1_1_1_1_1_1_1_1_1_1_1_1_1_2_1_1_1_1_2_1_2_3"/>
    <x:protectedRange sqref="W1293" name="CCN Pending_1_1_2_2_2_1_1_1_1_1_1_1_1_1_1_1_1_1_1_1_1_1_1_1_1_1_1_1_1_1_1_1_1_1_1_1_1_1_1_1_1_1_1_1_2_1_1_2_1"/>
    <x:protectedRange sqref="W560" name="CCN Pending_1_1_2_2_2_1_1_1_1_1_1_1_1_1_1_1_1_1_1_1_1_1_1_1_1_1_1_1_1_1_1_1_1_1_1_1_1_1_1_1_1_1_1_1_2_1_1"/>
    <x:protectedRange sqref="A560" name="CCN Pending_1_1_2_1_1_2_1_1_1_1_1_1_1_1_1_1_1_1_1_1_1_3_1_1_1_1_1_1_1_1_1_1_1_1_1_1_1_1_1_2_1_1_1_1_2_1_2_1_1"/>
    <x:protectedRange sqref="B560:C560" name="CCN Pending_1_1_2_2_2_1_1_1_1_1_1_1_1_1_1_1_1_1_1_1_1_1_1_1_1_1_1_1_1_1_2_1_2_1_1_1_1_1_1_1_1_1_1_2_1_1_3"/>
    <x:protectedRange sqref="D560 F560" name="CCN Pending_1_1_2_2_2_1_1_1_1_1_1_1_1_1_1_1_1_1_1_1_1_1_1_1_1_1_1_1_1_1_2_1_2_1_1_1_1_1_1_1_1_1_1_2_1_1_1_1"/>
    <x:protectedRange sqref="Q560" name="CCN Pending_1_1_2_2_2_1_1_1_1_1_1_1_1_2_1_1_1_1_1_1_1_1_1_1_1_1_1_1_1_1_1_1_1_1_1_1_1_1_1_1_1_3_1_1_1"/>
    <x:protectedRange sqref="M560 O560 R560:V560" name="CCN Pending_1_1_2_2_2_1_1_1_1_1_1_1_1_1_1_1_1_1_1_1_1_1_1_1_1_1_1_1_1_1_2_1_2_1_1_1_1_1_1_1_1_1_1_2_1_1_2_1"/>
    <x:protectedRange sqref="W558" name="CCN Pending_1_1_2_2_2_1_1_1_1_1_1_1_1_1_1_1_1_1_1_1_1_1_1_1_1_1_1_1_1_1_1_1_1_1_1_1_1_1_1_1_1_1_1_1_2_1_2"/>
    <x:protectedRange sqref="A558" name="CCN Pending_1_1_2_1_1_2_1_1_1_1_1_1_1_1_1_1_1_1_1_1_1_3_1_1_1_1_1_1_1_1_1_1_1_1_1_1_1_1_1_2_1_1_1_1_2_1_2_1_2"/>
    <x:protectedRange sqref="B558:C558" name="CCN Pending_1_1_2_2_2_1_1_1_1_1_1_1_1_1_1_1_1_1_1_1_1_1_1_1_1_1_1_1_1_1_2_1_2_1_1_1_1_1_1_1_1_1_1_2_1_1_4"/>
    <x:protectedRange sqref="D558:F558" name="CCN Pending_1_1_2_2_2_1_1_1_1_1_1_1_1_1_1_1_1_1_1_1_1_1_1_1_1_1_1_1_1_1_2_1_2_1_1_1_1_1_1_1_1_1_1_2_1_1_1_2"/>
    <x:protectedRange sqref="Q558" name="CCN Pending_1_1_2_2_2_1_1_1_1_1_1_1_1_2_1_1_1_1_1_1_1_1_1_1_1_1_1_1_1_1_1_1_1_1_1_1_1_1_1_1_1_3_1_1_2"/>
    <x:protectedRange sqref="O558 R558:V558 M558" name="CCN Pending_1_1_2_2_2_1_1_1_1_1_1_1_1_1_1_1_1_1_1_1_1_1_1_1_1_1_1_1_1_1_2_1_2_1_1_1_1_1_1_1_1_1_1_2_1_1_2_2"/>
    <x:protectedRange sqref="A1213:A1232 A1279:A1286 A1234:A1260" name="CCN Pending_1_1_2_1_1_2_1_1_1_1_1_1_1_1_1_1_1_1_1_1_1_3_1_1_1_1_1_1_1_1_1_1_1_1_1_1_1_1_1_2_1_1_1_1_2_1_2_4"/>
    <x:protectedRange sqref="B1279:B1286 B1213:B1260" name="CCN Pending_1_1_2_2_2_1_1_1_1_1_1_1_1_1_1_1_1_1_1_1_1_1_1_1_1_1_1_1_1_1_2_1_2_1_1_1_1_1_1_1_1_1_1_2_1_3"/>
    <x:protectedRange sqref="C1279:C1286 C1213:C1260" name="CCN Pending_1_1_2_2_2_1_1_1_1_1_1_1_1_1_1_1_1_1_1_1_1_1_1_1_1_1_1_1_1_1_2_1_2_1_1_1_1_1_1_1_1_1_1_2_1_4"/>
    <x:protectedRange sqref="D1279:D1286 D1213:D1260" name="CCN Pending_1_1_2_2_2_1_1_1_1_1_1_1_1_1_1_1_1_1_1_1_1_1_1_1_1_1_1_1_1_1_2_1_2_1_1_1_1_1_1_1_1_1_1_2_1_5"/>
    <x:protectedRange sqref="F1297" name="CCN Pending_1_1_2_2_2_1_1_1_1_1_1_1_1_1_1_1_1_1_1_1_1_1_1_1_1_1_1_1_1_1_2_1_2_1_1_1_1_1_1_1_1_1_1_1_3"/>
    <x:protectedRange sqref="P1297" name="CCN Pending_1_1_2_2_2_1_1_1_1_1_1_1_1_1_1_1_1_1_1_1_1_1_1_1_1_1_1_1_1_1_2_1_2_1_1_1_1_1_1_1_1_1_1_1_4"/>
    <x:protectedRange sqref="P1267" name="CCN Pending_1_1_2_2_2_1_1_1_1_1_1_1_1_1_1_1_1_1_1_1_1_1_1_1_1_1_1_1_1_1_2_1_2_1_1_1_1_1_1_1_1_1_1_1_1_1"/>
    <x:protectedRange sqref="Q1267" name="CCN Pending_1_1_2_2_2_1_1_1_1_1_1_1_1_2_1_1_1_1_1_1_1_1_1_1_1_1_1_1_1_1_1_1_1_1_1_1_1_1_1_1_1_3_1_1"/>
    <x:protectedRange sqref="E1267 R1267:U1267 G1267 O1267" name="CCN Pending_1_1_2_2_2_1_1_1_1_1_1_1_1_1_1_1_1_1_1_1_1_1_1_1_1_1_1_1_1_1_2_1_2_1_1_1_1_1_1_1_1_1_1_2_1_1"/>
    <x:protectedRange sqref="W1267" name="CCN Pending_1_1_2_2_2_1_1_1_1_1_1_1_1_1_1_1_1_1_1_1_1_1_1_1_1_1_1_1_1_1_1_1_1_1_1_1_1_1_1_1_1_1_1_1_2_1_3"/>
    <x:protectedRange sqref="A1267" name="CCN Pending_1_1_2_1_1_2_1_1_1_1_1_1_1_1_1_1_1_1_1_1_1_3_1_1_1_1_1_1_1_1_1_1_1_1_1_1_1_1_1_2_1_1_1_1_2_1_2_4_1"/>
    <x:protectedRange sqref="B1267" name="CCN Pending_1_1_2_2_2_1_1_1_1_1_1_1_1_1_1_1_1_1_1_1_1_1_1_1_1_1_1_1_1_1_2_1_2_1_1_1_1_1_1_1_1_1_1_2_1_3_1"/>
    <x:protectedRange sqref="C1267" name="CCN Pending_1_1_2_2_2_1_1_1_1_1_1_1_1_1_1_1_1_1_1_1_1_1_1_1_1_1_1_1_1_1_2_1_2_1_1_1_1_1_1_1_1_1_1_2_1_4_1"/>
    <x:protectedRange sqref="D1267" name="CCN Pending_1_1_2_2_2_1_1_1_1_1_1_1_1_1_1_1_1_1_1_1_1_1_1_1_1_1_1_1_1_1_2_1_2_1_1_1_1_1_1_1_1_1_1_2_1_5_1"/>
    <x:protectedRange sqref="P1268" name="CCN Pending_1_1_2_2_2_1_1_1_1_1_1_1_1_1_1_1_1_1_1_1_1_1_1_1_1_1_1_1_1_1_2_1_2_1_1_1_1_1_1_1_1_1_1_1_1_2"/>
    <x:protectedRange sqref="Q1268" name="CCN Pending_1_1_2_2_2_1_1_1_1_1_1_1_1_2_1_1_1_1_1_1_1_1_1_1_1_1_1_1_1_1_1_1_1_1_1_1_1_1_1_1_1_3_1_2"/>
    <x:protectedRange sqref="E1268 R1268:U1268 G1268 O1268" name="CCN Pending_1_1_2_2_2_1_1_1_1_1_1_1_1_1_1_1_1_1_1_1_1_1_1_1_1_1_1_1_1_1_2_1_2_1_1_1_1_1_1_1_1_1_1_2_1_2"/>
    <x:protectedRange sqref="W1268" name="CCN Pending_1_1_2_2_2_1_1_1_1_1_1_1_1_1_1_1_1_1_1_1_1_1_1_1_1_1_1_1_1_1_1_1_1_1_1_1_1_1_1_1_1_1_1_1_2_1_4"/>
    <x:protectedRange sqref="A1268" name="CCN Pending_1_1_2_1_1_2_1_1_1_1_1_1_1_1_1_1_1_1_1_1_1_3_1_1_1_1_1_1_1_1_1_1_1_1_1_1_1_1_1_2_1_1_1_1_2_1_2_4_2"/>
    <x:protectedRange sqref="B1268" name="CCN Pending_1_1_2_2_2_1_1_1_1_1_1_1_1_1_1_1_1_1_1_1_1_1_1_1_1_1_1_1_1_1_2_1_2_1_1_1_1_1_1_1_1_1_1_2_1_3_2"/>
    <x:protectedRange sqref="C1268" name="CCN Pending_1_1_2_2_2_1_1_1_1_1_1_1_1_1_1_1_1_1_1_1_1_1_1_1_1_1_1_1_1_1_2_1_2_1_1_1_1_1_1_1_1_1_1_2_1_4_2"/>
    <x:protectedRange sqref="D1268" name="CCN Pending_1_1_2_2_2_1_1_1_1_1_1_1_1_1_1_1_1_1_1_1_1_1_1_1_1_1_1_1_1_1_2_1_2_1_1_1_1_1_1_1_1_1_1_2_1_5_2"/>
    <x:protectedRange sqref="P1269" name="CCN Pending_1_1_2_2_2_1_1_1_1_1_1_1_1_1_1_1_1_1_1_1_1_1_1_1_1_1_1_1_1_1_2_1_2_1_1_1_1_1_1_1_1_1_1_1_1_3"/>
    <x:protectedRange sqref="Q1269" name="CCN Pending_1_1_2_2_2_1_1_1_1_1_1_1_1_2_1_1_1_1_1_1_1_1_1_1_1_1_1_1_1_1_1_1_1_1_1_1_1_1_1_1_1_3_1_3"/>
    <x:protectedRange sqref="E1269 R1269:U1269 G1269 O1269" name="CCN Pending_1_1_2_2_2_1_1_1_1_1_1_1_1_1_1_1_1_1_1_1_1_1_1_1_1_1_1_1_1_1_2_1_2_1_1_1_1_1_1_1_1_1_1_2_1_6"/>
    <x:protectedRange sqref="W1269" name="CCN Pending_1_1_2_2_2_1_1_1_1_1_1_1_1_1_1_1_1_1_1_1_1_1_1_1_1_1_1_1_1_1_1_1_1_1_1_1_1_1_1_1_1_1_1_1_2_1_5"/>
    <x:protectedRange sqref="A1269" name="CCN Pending_1_1_2_1_1_2_1_1_1_1_1_1_1_1_1_1_1_1_1_1_1_3_1_1_1_1_1_1_1_1_1_1_1_1_1_1_1_1_1_2_1_1_1_1_2_1_2_4_3"/>
    <x:protectedRange sqref="B1269" name="CCN Pending_1_1_2_2_2_1_1_1_1_1_1_1_1_1_1_1_1_1_1_1_1_1_1_1_1_1_1_1_1_1_2_1_2_1_1_1_1_1_1_1_1_1_1_2_1_3_3"/>
    <x:protectedRange sqref="C1269" name="CCN Pending_1_1_2_2_2_1_1_1_1_1_1_1_1_1_1_1_1_1_1_1_1_1_1_1_1_1_1_1_1_1_2_1_2_1_1_1_1_1_1_1_1_1_1_2_1_4_3"/>
    <x:protectedRange sqref="D1269" name="CCN Pending_1_1_2_2_2_1_1_1_1_1_1_1_1_1_1_1_1_1_1_1_1_1_1_1_1_1_1_1_1_1_2_1_2_1_1_1_1_1_1_1_1_1_1_2_1_5_3"/>
    <x:protectedRange sqref="P1270" name="CCN Pending_1_1_2_2_2_1_1_1_1_1_1_1_1_1_1_1_1_1_1_1_1_1_1_1_1_1_1_1_1_1_2_1_2_1_1_1_1_1_1_1_1_1_1_1_1_4"/>
    <x:protectedRange sqref="Q1270" name="CCN Pending_1_1_2_2_2_1_1_1_1_1_1_1_1_2_1_1_1_1_1_1_1_1_1_1_1_1_1_1_1_1_1_1_1_1_1_1_1_1_1_1_1_3_1_4"/>
    <x:protectedRange sqref="E1270 R1270:U1270 G1270 O1270" name="CCN Pending_1_1_2_2_2_1_1_1_1_1_1_1_1_1_1_1_1_1_1_1_1_1_1_1_1_1_1_1_1_1_2_1_2_1_1_1_1_1_1_1_1_1_1_2_1_7"/>
    <x:protectedRange sqref="W1270" name="CCN Pending_1_1_2_2_2_1_1_1_1_1_1_1_1_1_1_1_1_1_1_1_1_1_1_1_1_1_1_1_1_1_1_1_1_1_1_1_1_1_1_1_1_1_1_1_2_1_6"/>
    <x:protectedRange sqref="A1270" name="CCN Pending_1_1_2_1_1_2_1_1_1_1_1_1_1_1_1_1_1_1_1_1_1_3_1_1_1_1_1_1_1_1_1_1_1_1_1_1_1_1_1_2_1_1_1_1_2_1_2_4_4"/>
    <x:protectedRange sqref="B1270" name="CCN Pending_1_1_2_2_2_1_1_1_1_1_1_1_1_1_1_1_1_1_1_1_1_1_1_1_1_1_1_1_1_1_2_1_2_1_1_1_1_1_1_1_1_1_1_2_1_3_4"/>
    <x:protectedRange sqref="C1270" name="CCN Pending_1_1_2_2_2_1_1_1_1_1_1_1_1_1_1_1_1_1_1_1_1_1_1_1_1_1_1_1_1_1_2_1_2_1_1_1_1_1_1_1_1_1_1_2_1_4_4"/>
    <x:protectedRange sqref="D1270" name="CCN Pending_1_1_2_2_2_1_1_1_1_1_1_1_1_1_1_1_1_1_1_1_1_1_1_1_1_1_1_1_1_1_2_1_2_1_1_1_1_1_1_1_1_1_1_2_1_5_4"/>
    <x:protectedRange sqref="P1271:P1276" name="CCN Pending_1_1_2_2_2_1_1_1_1_1_1_1_1_1_1_1_1_1_1_1_1_1_1_1_1_1_1_1_1_1_2_1_2_1_1_1_1_1_1_1_1_1_1_1_1_5"/>
    <x:protectedRange sqref="Q1271:Q1276" name="CCN Pending_1_1_2_2_2_1_1_1_1_1_1_1_1_2_1_1_1_1_1_1_1_1_1_1_1_1_1_1_1_1_1_1_1_1_1_1_1_1_1_1_1_3_1_5"/>
    <x:protectedRange sqref="R1271:U1276 O1271:O1276 G1271:G1276 E1271:E1276" name="CCN Pending_1_1_2_2_2_1_1_1_1_1_1_1_1_1_1_1_1_1_1_1_1_1_1_1_1_1_1_1_1_1_2_1_2_1_1_1_1_1_1_1_1_1_1_2_1_8"/>
    <x:protectedRange sqref="W1271" name="CCN Pending_1_1_2_2_2_1_1_1_1_1_1_1_1_1_1_1_1_1_1_1_1_1_1_1_1_1_1_1_1_1_1_1_1_1_1_1_1_1_1_1_1_1_1_1_2_1_7"/>
    <x:protectedRange sqref="A1271:A1276" name="CCN Pending_1_1_2_1_1_2_1_1_1_1_1_1_1_1_1_1_1_1_1_1_1_3_1_1_1_1_1_1_1_1_1_1_1_1_1_1_1_1_1_2_1_1_1_1_2_1_2_4_5"/>
    <x:protectedRange sqref="B1271:B1276" name="CCN Pending_1_1_2_2_2_1_1_1_1_1_1_1_1_1_1_1_1_1_1_1_1_1_1_1_1_1_1_1_1_1_2_1_2_1_1_1_1_1_1_1_1_1_1_2_1_3_5"/>
    <x:protectedRange sqref="C1271:C1276" name="CCN Pending_1_1_2_2_2_1_1_1_1_1_1_1_1_1_1_1_1_1_1_1_1_1_1_1_1_1_1_1_1_1_2_1_2_1_1_1_1_1_1_1_1_1_1_2_1_4_5"/>
    <x:protectedRange sqref="D1271:D1276" name="CCN Pending_1_1_2_2_2_1_1_1_1_1_1_1_1_1_1_1_1_1_1_1_1_1_1_1_1_1_1_1_1_1_2_1_2_1_1_1_1_1_1_1_1_1_1_2_1_5_5"/>
    <x:protectedRange sqref="F1298" name="CCN Pending_1_1_2_2_2_1_1_1_1_1_1_1_1_1_1_1_1_1_1_1_1_1_1_1_1_1_1_1_1_1_2_1_2_1_1_1_1_1_1_1_1_1_1_1_5"/>
    <x:protectedRange sqref="P1298" name="CCN Pending_1_1_2_2_2_1_1_1_1_1_1_1_1_1_1_1_1_1_1_1_1_1_1_1_1_1_1_1_1_1_2_1_2_1_1_1_1_1_1_1_1_1_1_1_6"/>
  </x:protectedRanges>
  <x:phoneticPr fontId="42" type="noConversion"/>
  <x:conditionalFormatting sqref="A711">
    <x:cfRule type="duplicateValues" dxfId="60" priority="196"/>
  </x:conditionalFormatting>
  <x:conditionalFormatting sqref="A746">
    <x:cfRule type="duplicateValues" dxfId="59" priority="195"/>
  </x:conditionalFormatting>
  <x:conditionalFormatting sqref="A843">
    <x:cfRule type="duplicateValues" dxfId="58" priority="194"/>
  </x:conditionalFormatting>
  <x:conditionalFormatting sqref="A975">
    <x:cfRule type="duplicateValues" dxfId="57" priority="193"/>
  </x:conditionalFormatting>
  <x:conditionalFormatting sqref="A1190">
    <x:cfRule type="duplicateValues" dxfId="56" priority="264"/>
  </x:conditionalFormatting>
  <x:conditionalFormatting sqref="A1149">
    <x:cfRule type="duplicateValues" dxfId="55" priority="351"/>
  </x:conditionalFormatting>
  <x:conditionalFormatting sqref="A2">
    <x:cfRule type="duplicateValues" dxfId="54" priority="162"/>
  </x:conditionalFormatting>
  <x:conditionalFormatting sqref="A1110:A1140">
    <x:cfRule type="duplicateValues" dxfId="53" priority="437"/>
  </x:conditionalFormatting>
  <x:conditionalFormatting sqref="A1182:A1183 A1141:A1142">
    <x:cfRule type="duplicateValues" dxfId="52" priority="451"/>
  </x:conditionalFormatting>
  <x:conditionalFormatting sqref="A559">
    <x:cfRule type="duplicateValues" dxfId="51" priority="150"/>
  </x:conditionalFormatting>
  <x:conditionalFormatting sqref="A558">
    <x:cfRule type="duplicateValues" dxfId="50" priority="146"/>
  </x:conditionalFormatting>
  <x:conditionalFormatting sqref="W558">
    <x:cfRule type="duplicateValues" dxfId="49" priority="148"/>
  </x:conditionalFormatting>
  <x:conditionalFormatting sqref="A561">
    <x:cfRule type="duplicateValues" dxfId="48" priority="141"/>
  </x:conditionalFormatting>
  <x:conditionalFormatting sqref="A560">
    <x:cfRule type="duplicateValues" dxfId="47" priority="621"/>
  </x:conditionalFormatting>
  <x:conditionalFormatting sqref="W560">
    <x:cfRule type="duplicateValues" dxfId="46" priority="623"/>
  </x:conditionalFormatting>
  <x:conditionalFormatting sqref="A1192">
    <x:cfRule type="duplicateValues" dxfId="45" priority="630"/>
  </x:conditionalFormatting>
  <x:conditionalFormatting sqref="A1193">
    <x:cfRule type="duplicateValues" dxfId="44" priority="136"/>
  </x:conditionalFormatting>
  <x:conditionalFormatting sqref="A1194">
    <x:cfRule type="duplicateValues" dxfId="43" priority="134"/>
  </x:conditionalFormatting>
  <x:conditionalFormatting sqref="A1195">
    <x:cfRule type="duplicateValues" dxfId="42" priority="131"/>
  </x:conditionalFormatting>
  <x:conditionalFormatting sqref="A1196">
    <x:cfRule type="duplicateValues" dxfId="41" priority="128"/>
  </x:conditionalFormatting>
  <x:conditionalFormatting sqref="A1143:A1147">
    <x:cfRule type="duplicateValues" dxfId="40" priority="750"/>
  </x:conditionalFormatting>
  <x:conditionalFormatting sqref="A1197">
    <x:cfRule type="duplicateValues" dxfId="39" priority="125"/>
  </x:conditionalFormatting>
  <x:conditionalFormatting sqref="A1198">
    <x:cfRule type="duplicateValues" dxfId="38" priority="122"/>
  </x:conditionalFormatting>
  <x:conditionalFormatting sqref="A1295">
    <x:cfRule type="duplicateValues" dxfId="37" priority="114"/>
  </x:conditionalFormatting>
  <x:conditionalFormatting sqref="A1293">
    <x:cfRule type="duplicateValues" dxfId="36" priority="111"/>
  </x:conditionalFormatting>
  <x:conditionalFormatting sqref="A1265">
    <x:cfRule type="duplicateValues" dxfId="35" priority="109"/>
  </x:conditionalFormatting>
  <x:conditionalFormatting sqref="A1294">
    <x:cfRule type="duplicateValues" dxfId="34" priority="89"/>
  </x:conditionalFormatting>
  <x:conditionalFormatting sqref="A1277 A1266">
    <x:cfRule type="duplicateValues" dxfId="33" priority="1492"/>
  </x:conditionalFormatting>
  <x:conditionalFormatting sqref="A1262">
    <x:cfRule type="duplicateValues" dxfId="32" priority="79"/>
  </x:conditionalFormatting>
  <x:conditionalFormatting sqref="A1213:A1232 A1234:A1242 A1244:A1246 A1249:A1252">
    <x:cfRule type="duplicateValues" dxfId="31" priority="1576"/>
  </x:conditionalFormatting>
  <x:conditionalFormatting sqref="A655:A656 A610:A611">
    <x:cfRule type="duplicateValues" dxfId="30" priority="1672"/>
  </x:conditionalFormatting>
  <x:conditionalFormatting sqref="A622">
    <x:cfRule type="duplicateValues" dxfId="29" priority="48"/>
  </x:conditionalFormatting>
  <x:conditionalFormatting sqref="A667">
    <x:cfRule type="duplicateValues" dxfId="28" priority="1711"/>
  </x:conditionalFormatting>
  <x:conditionalFormatting sqref="A623">
    <x:cfRule type="duplicateValues" dxfId="27" priority="46"/>
  </x:conditionalFormatting>
  <x:conditionalFormatting sqref="A624">
    <x:cfRule type="duplicateValues" dxfId="26" priority="44"/>
  </x:conditionalFormatting>
  <x:conditionalFormatting sqref="A625">
    <x:cfRule type="duplicateValues" dxfId="25" priority="41"/>
  </x:conditionalFormatting>
  <x:conditionalFormatting sqref="A626">
    <x:cfRule type="duplicateValues" dxfId="24" priority="40"/>
  </x:conditionalFormatting>
  <x:conditionalFormatting sqref="A627">
    <x:cfRule type="duplicateValues" dxfId="23" priority="38"/>
  </x:conditionalFormatting>
  <x:conditionalFormatting sqref="A628">
    <x:cfRule type="duplicateValues" dxfId="22" priority="36"/>
  </x:conditionalFormatting>
  <x:conditionalFormatting sqref="A629">
    <x:cfRule type="duplicateValues" dxfId="21" priority="34"/>
  </x:conditionalFormatting>
  <x:conditionalFormatting sqref="A630">
    <x:cfRule type="duplicateValues" dxfId="20" priority="31"/>
  </x:conditionalFormatting>
  <x:conditionalFormatting sqref="A631">
    <x:cfRule type="duplicateValues" dxfId="19" priority="30"/>
  </x:conditionalFormatting>
  <x:conditionalFormatting sqref="A632">
    <x:cfRule type="duplicateValues" dxfId="18" priority="28"/>
  </x:conditionalFormatting>
  <x:conditionalFormatting sqref="A633">
    <x:cfRule type="duplicateValues" dxfId="17" priority="26"/>
  </x:conditionalFormatting>
  <x:conditionalFormatting sqref="A635">
    <x:cfRule type="duplicateValues" dxfId="16" priority="22"/>
  </x:conditionalFormatting>
  <x:conditionalFormatting sqref="A636">
    <x:cfRule type="duplicateValues" dxfId="15" priority="20"/>
  </x:conditionalFormatting>
  <x:conditionalFormatting sqref="A637">
    <x:cfRule type="duplicateValues" dxfId="14" priority="18"/>
  </x:conditionalFormatting>
  <x:conditionalFormatting sqref="A638">
    <x:cfRule type="duplicateValues" dxfId="13" priority="16"/>
  </x:conditionalFormatting>
  <x:conditionalFormatting sqref="A639">
    <x:cfRule type="duplicateValues" dxfId="12" priority="14"/>
  </x:conditionalFormatting>
  <x:conditionalFormatting sqref="A641">
    <x:cfRule type="duplicateValues" dxfId="11" priority="10"/>
  </x:conditionalFormatting>
  <x:conditionalFormatting sqref="A644">
    <x:cfRule type="duplicateValues" dxfId="10" priority="6"/>
  </x:conditionalFormatting>
  <x:conditionalFormatting sqref="A642:A643">
    <x:cfRule type="duplicateValues" dxfId="9" priority="1753"/>
  </x:conditionalFormatting>
  <x:conditionalFormatting sqref="A634">
    <x:cfRule type="duplicateValues" dxfId="8" priority="1780"/>
  </x:conditionalFormatting>
  <x:conditionalFormatting sqref="A640">
    <x:cfRule type="duplicateValues" dxfId="7" priority="1807"/>
  </x:conditionalFormatting>
  <x:conditionalFormatting sqref="A1261">
    <x:cfRule type="duplicateValues" dxfId="6" priority="1828"/>
  </x:conditionalFormatting>
  <x:conditionalFormatting sqref="A1267:A1270">
    <x:cfRule type="duplicateValues" dxfId="5" priority="3"/>
  </x:conditionalFormatting>
  <x:conditionalFormatting sqref="A1278">
    <x:cfRule type="duplicateValues" dxfId="4" priority="1"/>
  </x:conditionalFormatting>
  <x:conditionalFormatting sqref="A542:A544">
    <x:cfRule type="duplicateValues" dxfId="3" priority="1837"/>
  </x:conditionalFormatting>
  <x:conditionalFormatting sqref="A1184:A1189 A712:A745 A747:A842 A844:A974 A1 A976:A1089 A1091:A1109 A1148 A545 A547:A551 A553:A557 A3:A541 A562:A596 A668:A710">
    <x:cfRule type="duplicateValues" dxfId="2" priority="1838"/>
  </x:conditionalFormatting>
  <x:conditionalFormatting sqref="A1233">
    <x:cfRule type="duplicateValues" dxfId="1" priority="1852"/>
  </x:conditionalFormatting>
  <x:conditionalFormatting sqref="U1191:W1191 A1191:E1191 G1191:H1191 J1191:M1191">
    <x:cfRule type="duplicateValues" dxfId="0" priority="1853"/>
  </x:conditionalFormatting>
  <x:printOptions headings="1"/>
  <x:pageMargins left="0" right="0" top="1.75" bottom="0.75" header="0.3" footer="0.3"/>
  <x:pageSetup paperSize="3" scale="85" fitToHeight="0" orientation="landscape" verticalDpi="360" r:id="rId1"/>
  <x:headerFooter>
    <x:oddHeader>&amp;C&amp;"Arial,Bold"&amp;16ONCOR ELECTRIC DELIVERY MONTHLY 
CONSTRUCTION PROGRESS REPORT FOR 
FEBRUARY 2025&amp;R&amp;"Arial,Bold"&amp;16Public Utility Commission of Texas
Project  No.  57477</x:oddHeader>
    <x:oddFooter>&amp;R&amp;P</x:oddFooter>
  </x:headerFooter>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codeName="Sheet3">
    <x:pageSetUpPr fitToPage="1"/>
  </x:sheetPr>
  <x:dimension ref="A1:X303"/>
  <x:sheetViews>
    <x:sheetView zoomScale="70" zoomScaleNormal="70" workbookViewId="0"/>
  </x:sheetViews>
  <x:sheetFormatPr defaultColWidth="94.5703125" defaultRowHeight="12.75" x14ac:dyDescent="0.2"/>
  <x:cols>
    <x:col min="1" max="1" width="39" style="47" bestFit="1" customWidth="1"/>
    <x:col min="2" max="2" width="94.5703125" style="169"/>
    <x:col min="3" max="23" width="94.5703125" style="47"/>
    <x:col min="24" max="24" width="30" style="47" hidden="1" customWidth="1"/>
    <x:col min="25" max="16384" width="94.5703125" style="47"/>
  </x:cols>
  <x:sheetData>
    <x:row r="1" spans="1:2" ht="31.5" customHeight="1" x14ac:dyDescent="0.2">
      <x:c r="A1" s="161"/>
      <x:c r="B1" s="19" t="s">
        <x:v>65</x:v>
      </x:c>
    </x:row>
    <x:row r="2" spans="1:2" ht="114.75" x14ac:dyDescent="0.2">
      <x:c r="A2" s="162"/>
      <x:c r="B2" s="163" t="s">
        <x:v>4005</x:v>
      </x:c>
    </x:row>
    <x:row r="3" spans="1:2" x14ac:dyDescent="0.2">
      <x:c r="A3" s="164" t="s">
        <x:v>66</x:v>
      </x:c>
      <x:c r="B3" s="163" t="s">
        <x:v>104</x:v>
      </x:c>
    </x:row>
    <x:row r="4" spans="1:2" x14ac:dyDescent="0.2">
      <x:c r="A4" s="164" t="s">
        <x:v>0</x:v>
      </x:c>
      <x:c r="B4" s="163" t="s">
        <x:v>105</x:v>
      </x:c>
    </x:row>
    <x:row r="5" spans="1:2" ht="25.5" x14ac:dyDescent="0.2">
      <x:c r="A5" s="164" t="s">
        <x:v>1</x:v>
      </x:c>
      <x:c r="B5" s="163" t="s">
        <x:v>106</x:v>
      </x:c>
    </x:row>
    <x:row r="6" spans="1:2" ht="38.25" x14ac:dyDescent="0.2">
      <x:c r="A6" s="164" t="s">
        <x:v>2</x:v>
      </x:c>
      <x:c r="B6" s="163" t="s">
        <x:v>4006</x:v>
      </x:c>
    </x:row>
    <x:row r="7" spans="1:2" ht="25.5" x14ac:dyDescent="0.2">
      <x:c r="A7" s="165" t="s">
        <x:v>3</x:v>
      </x:c>
      <x:c r="B7" s="163" t="s">
        <x:v>107</x:v>
      </x:c>
    </x:row>
    <x:row r="8" spans="1:2" x14ac:dyDescent="0.2">
      <x:c r="A8" s="165" t="s">
        <x:v>4</x:v>
      </x:c>
      <x:c r="B8" s="163" t="s">
        <x:v>108</x:v>
      </x:c>
    </x:row>
    <x:row r="9" spans="1:2" x14ac:dyDescent="0.2">
      <x:c r="A9" s="165" t="s">
        <x:v>5</x:v>
      </x:c>
      <x:c r="B9" s="163" t="s">
        <x:v>109</x:v>
      </x:c>
    </x:row>
    <x:row r="10" spans="1:2" ht="123" customHeight="1" x14ac:dyDescent="0.2">
      <x:c r="A10" s="166" t="s">
        <x:v>6</x:v>
      </x:c>
      <x:c r="B10" s="163" t="s">
        <x:v>110</x:v>
      </x:c>
    </x:row>
    <x:row r="11" spans="1:2" ht="76.5" x14ac:dyDescent="0.2">
      <x:c r="A11" s="166" t="s">
        <x:v>7</x:v>
      </x:c>
      <x:c r="B11" s="163" t="s">
        <x:v>111</x:v>
      </x:c>
    </x:row>
    <x:row r="12" spans="1:2" ht="25.5" x14ac:dyDescent="0.2">
      <x:c r="A12" s="166" t="s">
        <x:v>8</x:v>
      </x:c>
      <x:c r="B12" s="163" t="s">
        <x:v>112</x:v>
      </x:c>
    </x:row>
    <x:row r="13" spans="1:2" ht="38.25" x14ac:dyDescent="0.2">
      <x:c r="A13" s="166" t="s">
        <x:v>9</x:v>
      </x:c>
      <x:c r="B13" s="163" t="s">
        <x:v>113</x:v>
      </x:c>
    </x:row>
    <x:row r="14" spans="1:2" ht="25.5" x14ac:dyDescent="0.2">
      <x:c r="A14" s="167" t="s">
        <x:v>10</x:v>
      </x:c>
      <x:c r="B14" s="163" t="s">
        <x:v>114</x:v>
      </x:c>
    </x:row>
    <x:row r="15" spans="1:2" ht="38.25" x14ac:dyDescent="0.2">
      <x:c r="A15" s="167" t="s">
        <x:v>67</x:v>
      </x:c>
      <x:c r="B15" s="163" t="s">
        <x:v>115</x:v>
      </x:c>
    </x:row>
    <x:row r="16" spans="1:2" ht="25.5" x14ac:dyDescent="0.2">
      <x:c r="A16" s="167" t="s">
        <x:v>68</x:v>
      </x:c>
      <x:c r="B16" s="163" t="s">
        <x:v>116</x:v>
      </x:c>
    </x:row>
    <x:row r="17" spans="1:2" ht="25.5" x14ac:dyDescent="0.2">
      <x:c r="A17" s="168" t="s">
        <x:v>13</x:v>
      </x:c>
      <x:c r="B17" s="163" t="s">
        <x:v>117</x:v>
      </x:c>
    </x:row>
    <x:row r="18" spans="1:2" ht="38.25" x14ac:dyDescent="0.2">
      <x:c r="A18" s="164" t="s">
        <x:v>14</x:v>
      </x:c>
      <x:c r="B18" s="163" t="s">
        <x:v>4007</x:v>
      </x:c>
    </x:row>
    <x:row r="19" spans="1:2" x14ac:dyDescent="0.2">
      <x:c r="A19" s="164" t="s">
        <x:v>15</x:v>
      </x:c>
      <x:c r="B19" s="163" t="s">
        <x:v>118</x:v>
      </x:c>
    </x:row>
    <x:row r="20" spans="1:2" ht="38.25" x14ac:dyDescent="0.2">
      <x:c r="A20" s="164" t="s">
        <x:v>16</x:v>
      </x:c>
      <x:c r="B20" s="163" t="s">
        <x:v>69</x:v>
      </x:c>
    </x:row>
    <x:row r="21" spans="1:2" ht="25.5" x14ac:dyDescent="0.2">
      <x:c r="A21" s="168" t="s">
        <x:v>17</x:v>
      </x:c>
      <x:c r="B21" s="163" t="s">
        <x:v>119</x:v>
      </x:c>
    </x:row>
    <x:row r="22" spans="1:2" ht="38.25" x14ac:dyDescent="0.2">
      <x:c r="A22" s="164" t="s">
        <x:v>18</x:v>
      </x:c>
      <x:c r="B22" s="163" t="s">
        <x:v>120</x:v>
      </x:c>
    </x:row>
    <x:row r="23" spans="1:2" x14ac:dyDescent="0.2">
      <x:c r="A23" s="168" t="s">
        <x:v>19</x:v>
      </x:c>
      <x:c r="B23" s="163" t="s">
        <x:v>121</x:v>
      </x:c>
    </x:row>
    <x:row r="24" spans="1:2" ht="76.5" x14ac:dyDescent="0.2">
      <x:c r="A24" s="164" t="s">
        <x:v>20</x:v>
      </x:c>
      <x:c r="B24" s="163" t="s">
        <x:v>122</x:v>
      </x:c>
    </x:row>
    <x:row r="25" spans="1:2" ht="38.25" x14ac:dyDescent="0.2">
      <x:c r="A25" s="164" t="s">
        <x:v>21</x:v>
      </x:c>
      <x:c r="B25" s="163" t="s">
        <x:v>123</x:v>
      </x:c>
    </x:row>
    <x:row r="175" spans="10:10" x14ac:dyDescent="0.2">
      <x:c r="J175" s="54"/>
    </x:row>
    <x:row r="176" spans="10:10" x14ac:dyDescent="0.2">
      <x:c r="J176" s="54"/>
    </x:row>
    <x:row r="268" spans="9:9" x14ac:dyDescent="0.2">
      <x:c r="I268" s="47">
        <x:v>139510</x:v>
      </x:c>
    </x:row>
    <x:row r="303" spans="1:3" x14ac:dyDescent="0.2">
      <x:c r="A303" s="47" t="s">
        <x:v>144</x:v>
      </x:c>
      <x:c r="C303" s="47" t="s">
        <x:v>145</x:v>
      </x:c>
    </x:row>
  </x:sheetData>
  <x:printOptions headings="1"/>
  <x:pageMargins left="0.25" right="0.25" top="0.75" bottom="0.75" header="0.3" footer="0.3"/>
  <x:pageSetup paperSize="3" scale="26" fitToHeight="0" orientation="landscape" r:id="rId2"/>
  <x:headerFooter>
    <x:oddFooter>&amp;R&amp;24&amp;P</x:oddFooter>
  </x:headerFooter>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Sheet6">
    <x:pageSetUpPr fitToPage="1"/>
  </x:sheetPr>
  <x:dimension ref="A1:X301"/>
  <x:sheetViews>
    <x:sheetView zoomScale="70" zoomScaleNormal="70" workbookViewId="0"/>
  </x:sheetViews>
  <x:sheetFormatPr defaultColWidth="9.42578125" defaultRowHeight="12.75" x14ac:dyDescent="0.2"/>
  <x:cols>
    <x:col min="1" max="1" width="37.5703125" style="33" customWidth="1"/>
    <x:col min="2" max="2" width="27.5703125" style="33" customWidth="1"/>
    <x:col min="3" max="4" width="25.5703125" style="33" customWidth="1"/>
    <x:col min="5" max="5" width="44" style="33" customWidth="1"/>
    <x:col min="6" max="6" width="14" style="33" bestFit="1" customWidth="1"/>
    <x:col min="7" max="7" width="15" style="33" bestFit="1" customWidth="1"/>
    <x:col min="8" max="8" width="9.42578125" style="33"/>
    <x:col min="9" max="9" width="15.42578125" style="33" bestFit="1" customWidth="1"/>
    <x:col min="10" max="23" width="9.42578125" style="33"/>
    <x:col min="24" max="24" width="30" style="33" hidden="1" customWidth="1"/>
    <x:col min="25" max="16384" width="9.42578125" style="33"/>
  </x:cols>
  <x:sheetData>
    <x:row r="1" spans="1:5" s="1" customFormat="1" ht="15.75" x14ac:dyDescent="0.25"/>
    <x:row r="2" spans="1:5" s="1" customFormat="1" ht="15.75" x14ac:dyDescent="0.25">
      <x:c r="A2" s="14" t="s">
        <x:v>4455</x:v>
      </x:c>
      <x:c r="B2" s="16"/>
      <x:c r="C2" s="16"/>
      <x:c r="D2" s="16"/>
      <x:c r="E2" s="16"/>
    </x:row>
    <x:row r="3" spans="1:5" s="1" customFormat="1" ht="15.75" x14ac:dyDescent="0.25">
      <x:c r="A3" s="14"/>
      <x:c r="B3" s="16"/>
      <x:c r="C3" s="16"/>
      <x:c r="D3" s="16"/>
      <x:c r="E3" s="16"/>
    </x:row>
    <x:row r="4" spans="1:5" s="1" customFormat="1" ht="63" x14ac:dyDescent="0.25">
      <x:c r="A4" s="16"/>
      <x:c r="B4" s="20" t="s">
        <x:v>78</x:v>
      </x:c>
      <x:c r="C4" s="20" t="s">
        <x:v>87</x:v>
      </x:c>
      <x:c r="D4" s="980" t="s">
        <x:v>49</x:v>
      </x:c>
      <x:c r="E4" s="16"/>
    </x:row>
    <x:row r="5" spans="1:5" s="1" customFormat="1" ht="31.5" x14ac:dyDescent="0.25">
      <x:c r="A5" s="15"/>
      <x:c r="B5" s="2" t="s">
        <x:v>50</x:v>
      </x:c>
      <x:c r="C5" s="3" t="s">
        <x:v>51</x:v>
      </x:c>
      <x:c r="D5" s="3" t="s">
        <x:v>52</x:v>
      </x:c>
    </x:row>
    <x:row r="6" spans="1:5" s="1" customFormat="1" ht="15.75" x14ac:dyDescent="0.25">
      <x:c r="A6" s="18" t="s">
        <x:v>53</x:v>
      </x:c>
      <x:c r="B6" s="300">
        <x:v>21540000</x:v>
      </x:c>
      <x:c r="C6" s="299">
        <x:v>29205738</x:v>
      </x:c>
      <x:c r="D6" s="27" t="s">
        <x:v>54</x:v>
      </x:c>
    </x:row>
    <x:row r="7" spans="1:5" s="1" customFormat="1" ht="15.75" x14ac:dyDescent="0.25">
      <x:c r="A7" s="297" t="s">
        <x:v>55</x:v>
      </x:c>
      <x:c r="B7" s="300">
        <x:v>5322000</x:v>
      </x:c>
      <x:c r="C7" s="299">
        <x:v>0</x:v>
      </x:c>
      <x:c r="D7" s="27" t="s">
        <x:v>54</x:v>
      </x:c>
    </x:row>
    <x:row r="8" spans="1:5" s="1" customFormat="1" ht="15.75" x14ac:dyDescent="0.25">
      <x:c r="A8" s="297" t="s">
        <x:v>56</x:v>
      </x:c>
      <x:c r="B8" s="300">
        <x:v>2269000</x:v>
      </x:c>
      <x:c r="C8" s="299">
        <x:v>2877377</x:v>
      </x:c>
      <x:c r="D8" s="27" t="s">
        <x:v>54</x:v>
      </x:c>
    </x:row>
    <x:row r="9" spans="1:5" s="1" customFormat="1" ht="31.5" x14ac:dyDescent="0.25">
      <x:c r="A9" s="297" t="s">
        <x:v>57</x:v>
      </x:c>
      <x:c r="B9" s="300">
        <x:v>74495000</x:v>
      </x:c>
      <x:c r="C9" s="299">
        <x:v>76498142</x:v>
      </x:c>
      <x:c r="D9" s="27" t="s">
        <x:v>54</x:v>
      </x:c>
    </x:row>
    <x:row r="10" spans="1:5" s="1" customFormat="1" ht="15.75" x14ac:dyDescent="0.25">
      <x:c r="A10" s="297" t="s">
        <x:v>58</x:v>
      </x:c>
      <x:c r="B10" s="301">
        <x:v>0</x:v>
      </x:c>
      <x:c r="C10" s="299">
        <x:v>0</x:v>
      </x:c>
      <x:c r="D10" s="27" t="s">
        <x:v>54</x:v>
      </x:c>
    </x:row>
    <x:row r="11" spans="1:5" s="1" customFormat="1" ht="15.75" x14ac:dyDescent="0.25">
      <x:c r="A11" s="297" t="s">
        <x:v>59</x:v>
      </x:c>
      <x:c r="B11" s="300">
        <x:v>96103000</x:v>
      </x:c>
      <x:c r="C11" s="299">
        <x:v>103610002</x:v>
      </x:c>
      <x:c r="D11" s="27" t="s">
        <x:v>54</x:v>
      </x:c>
    </x:row>
    <x:row r="12" spans="1:5" s="1" customFormat="1" ht="15.75" x14ac:dyDescent="0.25">
      <x:c r="A12" s="298" t="s">
        <x:v>60</x:v>
      </x:c>
      <x:c r="B12" s="301">
        <x:f>SUM(B6:B11)</x:f>
        <x:v>199729000</x:v>
      </x:c>
      <x:c r="C12" s="299">
        <x:f>SUM(C6:C11)</x:f>
        <x:v>212191259</x:v>
      </x:c>
      <x:c r="D12" s="27" t="s">
        <x:v>54</x:v>
      </x:c>
    </x:row>
    <x:row r="13" spans="1:5" s="1" customFormat="1" ht="31.5" x14ac:dyDescent="0.25">
      <x:c r="A13" s="7" t="s">
        <x:v>61</x:v>
      </x:c>
      <x:c r="B13" s="301">
        <x:v>0</x:v>
      </x:c>
      <x:c r="C13" s="299">
        <x:v>36379783</x:v>
      </x:c>
      <x:c r="D13" s="27" t="s">
        <x:v>54</x:v>
      </x:c>
    </x:row>
    <x:row r="14" spans="1:5" s="1" customFormat="1" ht="15.75" x14ac:dyDescent="0.25">
      <x:c r="A14" s="28" t="s">
        <x:v>62</x:v>
      </x:c>
      <x:c r="B14" s="302">
        <x:f>B12+B13</x:f>
        <x:v>199729000</x:v>
      </x:c>
      <x:c r="C14" s="299">
        <x:f>SUM(C12:C13)</x:f>
        <x:v>248571042</x:v>
      </x:c>
      <x:c r="D14" s="27" t="s">
        <x:v>54</x:v>
      </x:c>
    </x:row>
    <x:row r="15" spans="1:5" s="1" customFormat="1" ht="15.75" x14ac:dyDescent="0.25">
      <x:c r="A15" s="9"/>
      <x:c r="C15" s="16"/>
    </x:row>
    <x:row r="16" spans="1:5" s="1" customFormat="1" ht="15.75" x14ac:dyDescent="0.25">
      <x:c r="A16" s="12"/>
      <x:c r="B16" s="10" t="s">
        <x:v>63</x:v>
      </x:c>
      <x:c r="C16" s="158" t="s">
        <x:v>63</x:v>
      </x:c>
      <x:c r="D16" s="11" t="s">
        <x:v>63</x:v>
      </x:c>
      <x:c r="E16" s="13"/>
    </x:row>
    <x:row r="17" spans="1:5" s="1" customFormat="1" ht="15.75" x14ac:dyDescent="0.25">
      <x:c r="A17" s="4" t="s">
        <x:v>53</x:v>
      </x:c>
      <x:c r="B17" s="27">
        <x:v>0</x:v>
      </x:c>
      <x:c r="C17" s="25">
        <x:v>0</x:v>
      </x:c>
      <x:c r="D17" s="27" t="s">
        <x:v>41</x:v>
      </x:c>
    </x:row>
    <x:row r="18" spans="1:5" s="1" customFormat="1" ht="15.75" x14ac:dyDescent="0.25">
      <x:c r="A18" s="5" t="s">
        <x:v>55</x:v>
      </x:c>
      <x:c r="B18" s="27">
        <x:v>245000</x:v>
      </x:c>
      <x:c r="C18" s="25">
        <x:v>166800</x:v>
      </x:c>
      <x:c r="D18" s="27" t="s">
        <x:v>54</x:v>
      </x:c>
    </x:row>
    <x:row r="19" spans="1:5" s="1" customFormat="1" ht="15.75" x14ac:dyDescent="0.25">
      <x:c r="A19" s="5" t="s">
        <x:v>56</x:v>
      </x:c>
      <x:c r="B19" s="27">
        <x:v>922857</x:v>
      </x:c>
      <x:c r="C19" s="25">
        <x:v>908706</x:v>
      </x:c>
      <x:c r="D19" s="27" t="s">
        <x:v>54</x:v>
      </x:c>
    </x:row>
    <x:row r="20" spans="1:5" s="1" customFormat="1" ht="31.5" x14ac:dyDescent="0.25">
      <x:c r="A20" s="5" t="s">
        <x:v>57</x:v>
      </x:c>
      <x:c r="B20" s="27">
        <x:v>15969607</x:v>
      </x:c>
      <x:c r="C20" s="25">
        <x:v>9781320</x:v>
      </x:c>
      <x:c r="D20" s="27" t="s">
        <x:v>54</x:v>
      </x:c>
    </x:row>
    <x:row r="21" spans="1:5" s="1" customFormat="1" ht="15.75" x14ac:dyDescent="0.25">
      <x:c r="A21" s="5" t="s">
        <x:v>58</x:v>
      </x:c>
      <x:c r="B21" s="27">
        <x:v>2270494</x:v>
      </x:c>
      <x:c r="C21" s="25">
        <x:v>479109</x:v>
      </x:c>
      <x:c r="D21" s="27" t="s">
        <x:v>54</x:v>
      </x:c>
    </x:row>
    <x:row r="22" spans="1:5" s="1" customFormat="1" ht="15.75" x14ac:dyDescent="0.25">
      <x:c r="A22" s="5" t="s">
        <x:v>59</x:v>
      </x:c>
      <x:c r="B22" s="27">
        <x:v>4424042</x:v>
      </x:c>
      <x:c r="C22" s="25">
        <x:v>5436125</x:v>
      </x:c>
      <x:c r="D22" s="27" t="s">
        <x:v>54</x:v>
      </x:c>
    </x:row>
    <x:row r="23" spans="1:5" s="1" customFormat="1" ht="15.75" x14ac:dyDescent="0.25">
      <x:c r="A23" s="981" t="s">
        <x:v>60</x:v>
      </x:c>
      <x:c r="B23" s="25">
        <x:f>SUM(B17:B22)</x:f>
        <x:v>23832000</x:v>
      </x:c>
      <x:c r="C23" s="25">
        <x:v>0</x:v>
      </x:c>
      <x:c r="D23" s="25" t="s">
        <x:v>54</x:v>
      </x:c>
      <x:c r="E23" s="16"/>
    </x:row>
    <x:row r="24" spans="1:5" s="1" customFormat="1" ht="31.5" x14ac:dyDescent="0.25">
      <x:c r="A24" s="982" t="s">
        <x:v>61</x:v>
      </x:c>
      <x:c r="B24" s="25">
        <x:v>0</x:v>
      </x:c>
      <x:c r="C24" s="25">
        <x:v>2068010</x:v>
      </x:c>
      <x:c r="D24" s="25" t="s">
        <x:v>54</x:v>
      </x:c>
      <x:c r="E24" s="16"/>
    </x:row>
    <x:row r="25" spans="1:5" s="1" customFormat="1" ht="15.75" x14ac:dyDescent="0.25">
      <x:c r="A25" s="8" t="s">
        <x:v>62</x:v>
      </x:c>
      <x:c r="B25" s="983">
        <x:f>B23+B24</x:f>
        <x:v>23832000</x:v>
      </x:c>
      <x:c r="C25" s="25">
        <x:f>C18+C19+C20+C21+C22+C24</x:f>
        <x:v>18840070</x:v>
      </x:c>
      <x:c r="D25" s="25" t="s">
        <x:v>54</x:v>
      </x:c>
      <x:c r="E25" s="16"/>
    </x:row>
    <x:row r="26" spans="1:5" s="1" customFormat="1" ht="15.75" x14ac:dyDescent="0.25">
      <x:c r="A26" s="16"/>
      <x:c r="B26" s="16"/>
      <x:c r="C26" s="24"/>
      <x:c r="D26" s="16"/>
      <x:c r="E26" s="16"/>
    </x:row>
    <x:row r="27" spans="1:5" s="1" customFormat="1" ht="15.75" x14ac:dyDescent="0.25">
      <x:c r="A27" s="16"/>
      <x:c r="B27" s="16"/>
      <x:c r="C27" s="16"/>
      <x:c r="D27" s="16"/>
      <x:c r="E27" s="16"/>
    </x:row>
    <x:row r="28" spans="1:5" s="1" customFormat="1" ht="15.75" x14ac:dyDescent="0.25">
      <x:c r="A28" s="984" t="s">
        <x:v>64</x:v>
      </x:c>
      <x:c r="B28" s="985">
        <x:f>B25+B14</x:f>
        <x:v>223561000</x:v>
      </x:c>
      <x:c r="C28" s="986">
        <x:f>SUM(C14+C25)</x:f>
        <x:v>267411112</x:v>
      </x:c>
      <x:c r="D28" s="987" t="s">
        <x:v>54</x:v>
      </x:c>
      <x:c r="E28" s="16"/>
    </x:row>
    <x:row r="29" spans="1:5" s="1" customFormat="1" ht="15.75" x14ac:dyDescent="0.25">
      <x:c r="A29" s="16"/>
      <x:c r="B29" s="16"/>
      <x:c r="C29" s="16"/>
      <x:c r="D29" s="16"/>
      <x:c r="E29" s="16"/>
    </x:row>
    <x:row r="30" spans="1:5" x14ac:dyDescent="0.2">
      <x:c r="A30" s="159"/>
      <x:c r="B30" s="159"/>
      <x:c r="C30" s="159"/>
      <x:c r="D30" s="159"/>
      <x:c r="E30" s="159"/>
    </x:row>
    <x:row r="31" spans="1:5" x14ac:dyDescent="0.2">
      <x:c r="A31" s="159"/>
      <x:c r="B31" s="159"/>
      <x:c r="C31" s="159"/>
      <x:c r="D31" s="159"/>
      <x:c r="E31" s="159"/>
    </x:row>
    <x:row r="32" spans="1:5" x14ac:dyDescent="0.2">
      <x:c r="A32" s="159"/>
      <x:c r="B32" s="159"/>
      <x:c r="C32" s="159"/>
      <x:c r="D32" s="159"/>
      <x:c r="E32" s="159"/>
    </x:row>
    <x:row r="33" spans="1:5" x14ac:dyDescent="0.2">
      <x:c r="A33" s="159"/>
      <x:c r="B33" s="159"/>
      <x:c r="C33" s="159"/>
      <x:c r="D33" s="159"/>
      <x:c r="E33" s="159"/>
    </x:row>
    <x:row r="34" spans="1:5" x14ac:dyDescent="0.2">
      <x:c r="A34" s="159"/>
      <x:c r="B34" s="159"/>
      <x:c r="C34" s="159"/>
      <x:c r="D34" s="159"/>
      <x:c r="E34" s="159"/>
    </x:row>
    <x:row r="35" spans="1:5" x14ac:dyDescent="0.2">
      <x:c r="A35" s="159"/>
      <x:c r="B35" s="159"/>
      <x:c r="C35" s="159"/>
      <x:c r="D35" s="159"/>
      <x:c r="E35" s="159"/>
    </x:row>
    <x:row r="36" spans="1:5" x14ac:dyDescent="0.2">
      <x:c r="A36" s="159"/>
      <x:c r="B36" s="159"/>
      <x:c r="C36" s="159"/>
      <x:c r="D36" s="159"/>
      <x:c r="E36" s="159"/>
    </x:row>
    <x:row r="37" spans="1:5" x14ac:dyDescent="0.2">
      <x:c r="A37" s="159"/>
      <x:c r="B37" s="159"/>
      <x:c r="C37" s="159"/>
      <x:c r="D37" s="159"/>
      <x:c r="E37" s="159"/>
    </x:row>
    <x:row r="38" spans="1:5" x14ac:dyDescent="0.2">
      <x:c r="A38" s="159"/>
      <x:c r="B38" s="159"/>
      <x:c r="C38" s="159"/>
      <x:c r="D38" s="159"/>
      <x:c r="E38" s="159"/>
    </x:row>
    <x:row r="39" spans="1:5" x14ac:dyDescent="0.2">
      <x:c r="A39" s="159"/>
      <x:c r="B39" s="159"/>
      <x:c r="C39" s="159"/>
      <x:c r="D39" s="159"/>
      <x:c r="E39" s="159"/>
    </x:row>
    <x:row r="173" spans="10:10" x14ac:dyDescent="0.2">
      <x:c r="J173" s="159"/>
    </x:row>
    <x:row r="174" spans="10:10" x14ac:dyDescent="0.2">
      <x:c r="J174" s="159"/>
    </x:row>
    <x:row r="266" spans="9:9" x14ac:dyDescent="0.2">
      <x:c r="I266" s="33">
        <x:v>139510</x:v>
      </x:c>
    </x:row>
    <x:row r="301" spans="1:3" x14ac:dyDescent="0.2">
      <x:c r="A301" s="33" t="s">
        <x:v>144</x:v>
      </x:c>
      <x:c r="C301" s="33" t="s">
        <x:v>145</x:v>
      </x:c>
    </x:row>
  </x:sheetData>
  <x:printOptions headings="1"/>
  <x:pageMargins left="0.25" right="0.25" top="0.75" bottom="0.75" header="0.3" footer="0.3"/>
  <x:pageSetup paperSize="3" scale="98" fitToHeight="0" orientation="landscape" r:id="rId2"/>
  <x:headerFooter>
    <x:oddFooter>&amp;R&amp;24&amp;P</x:oddFooter>
  </x:headerFooter>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500-000000000000}" mc:Ignorable="x14ac xr xr2 xr3">
  <x:sheetPr codeName="Sheet18">
    <x:pageSetUpPr fitToPage="1"/>
  </x:sheetPr>
  <x:dimension ref="A1:XFD301"/>
  <x:sheetViews>
    <x:sheetView zoomScale="85" zoomScaleNormal="85" workbookViewId="0"/>
  </x:sheetViews>
  <x:sheetFormatPr defaultColWidth="9.42578125" defaultRowHeight="12.75" x14ac:dyDescent="0.2"/>
  <x:cols>
    <x:col min="1" max="1" width="37.5703125" style="33" customWidth="1"/>
    <x:col min="2" max="2" width="27.5703125" style="33" customWidth="1"/>
    <x:col min="3" max="4" width="25.5703125" style="33" customWidth="1"/>
    <x:col min="5" max="5" width="44" style="33" customWidth="1"/>
    <x:col min="6" max="6" width="14" style="33" bestFit="1" customWidth="1"/>
    <x:col min="7" max="7" width="15" style="33" bestFit="1" customWidth="1"/>
    <x:col min="8" max="8" width="9.42578125" style="33"/>
    <x:col min="9" max="9" width="15.42578125" style="33" bestFit="1" customWidth="1"/>
    <x:col min="10" max="23" width="9.42578125" style="33"/>
    <x:col min="24" max="24" width="30" style="33" hidden="1" customWidth="1"/>
    <x:col min="25" max="16384" width="9.42578125" style="33"/>
  </x:cols>
  <x:sheetData>
    <x:row r="1" spans="1:16384" s="1" customFormat="1" ht="15.75" x14ac:dyDescent="0.25">
      <x:c r="A1" s="16"/>
      <x:c r="B1" s="16"/>
      <x:c r="C1" s="16"/>
      <x:c r="D1" s="16"/>
      <x:c r="E1" s="16"/>
      <x:c r="F1" s="16"/>
      <x:c r="G1" s="16"/>
      <x:c r="H1" s="16"/>
    </x:row>
    <x:row r="2" spans="1:16384" s="1" customFormat="1" ht="15.75" x14ac:dyDescent="0.25">
      <x:c r="A2" s="14" t="s">
        <x:v>165</x:v>
      </x:c>
      <x:c r="B2" s="16"/>
      <x:c r="C2" s="16"/>
      <x:c r="D2" s="16"/>
      <x:c r="E2" s="16"/>
      <x:c r="F2" s="16"/>
      <x:c r="G2" s="16"/>
      <x:c r="H2" s="16"/>
    </x:row>
    <x:row r="3" spans="1:16384" s="1" customFormat="1" ht="30.75" customHeight="1" x14ac:dyDescent="0.25">
      <x:c r="A3" s="1149" t="s">
        <x:v>82</x:v>
      </x:c>
      <x:c r="B3" s="1149"/>
      <x:c r="C3" s="1149"/>
      <x:c r="D3" s="1149"/>
      <x:c r="E3" s="1150"/>
      <x:c r="F3" s="1150"/>
      <x:c r="G3" s="1150"/>
      <x:c r="H3" s="1150"/>
      <x:c r="I3" s="1150"/>
      <x:c r="J3" s="1150"/>
      <x:c r="K3" s="1150"/>
      <x:c r="L3" s="1150"/>
      <x:c r="M3" s="1150"/>
      <x:c r="N3" s="1150"/>
      <x:c r="O3" s="1150"/>
      <x:c r="P3" s="1150"/>
      <x:c r="Q3" s="1150"/>
      <x:c r="R3" s="1150"/>
      <x:c r="S3" s="1150"/>
      <x:c r="T3" s="1150"/>
      <x:c r="U3" s="1150"/>
      <x:c r="V3" s="1150"/>
      <x:c r="W3" s="1150"/>
      <x:c r="X3" s="1150"/>
      <x:c r="Y3" s="1150"/>
      <x:c r="Z3" s="1150"/>
      <x:c r="AA3" s="1150"/>
      <x:c r="AB3" s="1150"/>
      <x:c r="AC3" s="1150"/>
      <x:c r="AD3" s="1150"/>
      <x:c r="AE3" s="1150"/>
      <x:c r="AF3" s="1150"/>
      <x:c r="AG3" s="1150"/>
      <x:c r="AH3" s="1150"/>
      <x:c r="AI3" s="1150"/>
      <x:c r="AJ3" s="1150"/>
      <x:c r="AK3" s="1150"/>
      <x:c r="AL3" s="1150"/>
      <x:c r="AM3" s="1150"/>
      <x:c r="AN3" s="1150"/>
      <x:c r="AO3" s="1150"/>
      <x:c r="AP3" s="1150"/>
      <x:c r="AQ3" s="1150"/>
      <x:c r="AR3" s="1150"/>
      <x:c r="AS3" s="1150"/>
      <x:c r="AT3" s="1150"/>
      <x:c r="AU3" s="1150"/>
      <x:c r="AV3" s="1150"/>
      <x:c r="AW3" s="1150"/>
      <x:c r="AX3" s="1150"/>
      <x:c r="AY3" s="1150"/>
      <x:c r="AZ3" s="1150"/>
      <x:c r="BA3" s="1150"/>
      <x:c r="BB3" s="1150"/>
      <x:c r="BC3" s="1150"/>
      <x:c r="BD3" s="1150"/>
      <x:c r="BE3" s="1150"/>
      <x:c r="BF3" s="1150"/>
      <x:c r="BG3" s="1150"/>
      <x:c r="BH3" s="1150"/>
      <x:c r="BI3" s="1150"/>
      <x:c r="BJ3" s="1150"/>
      <x:c r="BK3" s="1150"/>
      <x:c r="BL3" s="1150"/>
      <x:c r="BM3" s="1150"/>
      <x:c r="BN3" s="1150"/>
      <x:c r="BO3" s="1150"/>
      <x:c r="BP3" s="1150"/>
      <x:c r="BQ3" s="1150"/>
      <x:c r="BR3" s="1150"/>
      <x:c r="BS3" s="1150"/>
      <x:c r="BT3" s="1150"/>
      <x:c r="BU3" s="1150"/>
      <x:c r="BV3" s="1150"/>
      <x:c r="BW3" s="1150"/>
      <x:c r="BX3" s="1150"/>
      <x:c r="BY3" s="1150"/>
      <x:c r="BZ3" s="1150"/>
      <x:c r="CA3" s="1150"/>
      <x:c r="CB3" s="1150"/>
      <x:c r="CC3" s="1150"/>
      <x:c r="CD3" s="1150"/>
      <x:c r="CE3" s="1150"/>
      <x:c r="CF3" s="1150"/>
      <x:c r="CG3" s="1150"/>
      <x:c r="CH3" s="1150"/>
      <x:c r="CI3" s="1150"/>
      <x:c r="CJ3" s="1150"/>
      <x:c r="CK3" s="1150"/>
      <x:c r="CL3" s="1150"/>
      <x:c r="CM3" s="1150"/>
      <x:c r="CN3" s="1150"/>
      <x:c r="CO3" s="1150"/>
      <x:c r="CP3" s="1150"/>
      <x:c r="CQ3" s="1150"/>
      <x:c r="CR3" s="1150"/>
      <x:c r="CS3" s="1150"/>
      <x:c r="CT3" s="1150"/>
      <x:c r="CU3" s="1150"/>
      <x:c r="CV3" s="1150"/>
      <x:c r="CW3" s="1150"/>
      <x:c r="CX3" s="1150"/>
      <x:c r="CY3" s="1150"/>
      <x:c r="CZ3" s="1150"/>
      <x:c r="DA3" s="1150"/>
      <x:c r="DB3" s="1150"/>
      <x:c r="DC3" s="1150"/>
      <x:c r="DD3" s="1150"/>
      <x:c r="DE3" s="1150"/>
      <x:c r="DF3" s="1150"/>
      <x:c r="DG3" s="1150"/>
      <x:c r="DH3" s="1150"/>
      <x:c r="DI3" s="1150"/>
      <x:c r="DJ3" s="1150"/>
      <x:c r="DK3" s="1150"/>
      <x:c r="DL3" s="1150"/>
      <x:c r="DM3" s="1150"/>
      <x:c r="DN3" s="1150"/>
      <x:c r="DO3" s="1150"/>
      <x:c r="DP3" s="1150"/>
      <x:c r="DQ3" s="1150"/>
      <x:c r="DR3" s="1150"/>
      <x:c r="DS3" s="1150"/>
      <x:c r="DT3" s="1150"/>
      <x:c r="DU3" s="1150"/>
      <x:c r="DV3" s="1150"/>
      <x:c r="DW3" s="1150"/>
      <x:c r="DX3" s="1150"/>
      <x:c r="DY3" s="1150"/>
      <x:c r="DZ3" s="1150"/>
      <x:c r="EA3" s="1150"/>
      <x:c r="EB3" s="1150"/>
      <x:c r="EC3" s="1150"/>
      <x:c r="ED3" s="1150"/>
      <x:c r="EE3" s="1150"/>
      <x:c r="EF3" s="1150"/>
      <x:c r="EG3" s="1150"/>
      <x:c r="EH3" s="1150"/>
      <x:c r="EI3" s="1150"/>
      <x:c r="EJ3" s="1150"/>
      <x:c r="EK3" s="1150"/>
      <x:c r="EL3" s="1150"/>
      <x:c r="EM3" s="1150"/>
      <x:c r="EN3" s="1150"/>
      <x:c r="EO3" s="1150"/>
      <x:c r="EP3" s="1150"/>
      <x:c r="EQ3" s="1150"/>
      <x:c r="ER3" s="1150"/>
      <x:c r="ES3" s="1150"/>
      <x:c r="ET3" s="1150"/>
      <x:c r="EU3" s="1150"/>
      <x:c r="EV3" s="1150"/>
      <x:c r="EW3" s="1150"/>
      <x:c r="EX3" s="1150"/>
      <x:c r="EY3" s="1150"/>
      <x:c r="EZ3" s="1150"/>
      <x:c r="FA3" s="1150"/>
      <x:c r="FB3" s="1150"/>
      <x:c r="FC3" s="1150"/>
      <x:c r="FD3" s="1150"/>
      <x:c r="FE3" s="1150"/>
      <x:c r="FF3" s="1150"/>
      <x:c r="FG3" s="1150"/>
      <x:c r="FH3" s="1150"/>
      <x:c r="FI3" s="1150"/>
      <x:c r="FJ3" s="1150"/>
      <x:c r="FK3" s="1150"/>
      <x:c r="FL3" s="1150"/>
      <x:c r="FM3" s="1150"/>
      <x:c r="FN3" s="1150"/>
      <x:c r="FO3" s="1150"/>
      <x:c r="FP3" s="1150"/>
      <x:c r="FQ3" s="1150"/>
      <x:c r="FR3" s="1150"/>
      <x:c r="FS3" s="1150"/>
      <x:c r="FT3" s="1150"/>
      <x:c r="FU3" s="1150"/>
      <x:c r="FV3" s="1150"/>
      <x:c r="FW3" s="1150"/>
      <x:c r="FX3" s="1150"/>
      <x:c r="FY3" s="1150"/>
      <x:c r="FZ3" s="1150"/>
      <x:c r="GA3" s="1150"/>
      <x:c r="GB3" s="1150"/>
      <x:c r="GC3" s="1150"/>
      <x:c r="GD3" s="1150"/>
      <x:c r="GE3" s="1150"/>
      <x:c r="GF3" s="1150"/>
      <x:c r="GG3" s="1150"/>
      <x:c r="GH3" s="1150"/>
      <x:c r="GI3" s="1150"/>
      <x:c r="GJ3" s="1150"/>
      <x:c r="GK3" s="1150"/>
      <x:c r="GL3" s="1150"/>
      <x:c r="GM3" s="1150"/>
      <x:c r="GN3" s="1150"/>
      <x:c r="GO3" s="1150"/>
      <x:c r="GP3" s="1150"/>
      <x:c r="GQ3" s="1150"/>
      <x:c r="GR3" s="1150"/>
      <x:c r="GS3" s="1150"/>
      <x:c r="GT3" s="1150"/>
      <x:c r="GU3" s="1150"/>
      <x:c r="GV3" s="1150"/>
      <x:c r="GW3" s="1150"/>
      <x:c r="GX3" s="1150"/>
      <x:c r="GY3" s="1150"/>
      <x:c r="GZ3" s="1150"/>
      <x:c r="HA3" s="1150"/>
      <x:c r="HB3" s="1150"/>
      <x:c r="HC3" s="1150"/>
      <x:c r="HD3" s="1150"/>
      <x:c r="HE3" s="1150"/>
      <x:c r="HF3" s="1150"/>
      <x:c r="HG3" s="1150"/>
      <x:c r="HH3" s="1150"/>
      <x:c r="HI3" s="1150"/>
      <x:c r="HJ3" s="1150"/>
      <x:c r="HK3" s="1150"/>
      <x:c r="HL3" s="1150"/>
      <x:c r="HM3" s="1150"/>
      <x:c r="HN3" s="1150"/>
      <x:c r="HO3" s="1150"/>
      <x:c r="HP3" s="1150"/>
      <x:c r="HQ3" s="1150"/>
      <x:c r="HR3" s="1150"/>
      <x:c r="HS3" s="1150"/>
      <x:c r="HT3" s="1150"/>
      <x:c r="HU3" s="1150"/>
      <x:c r="HV3" s="1150"/>
      <x:c r="HW3" s="1150"/>
      <x:c r="HX3" s="1150"/>
      <x:c r="HY3" s="1150"/>
      <x:c r="HZ3" s="1150"/>
      <x:c r="IA3" s="1150"/>
      <x:c r="IB3" s="1150"/>
      <x:c r="IC3" s="1150"/>
      <x:c r="ID3" s="1150"/>
      <x:c r="IE3" s="1150"/>
      <x:c r="IF3" s="1150"/>
      <x:c r="IG3" s="1150"/>
      <x:c r="IH3" s="1150"/>
      <x:c r="II3" s="1150"/>
      <x:c r="IJ3" s="1150"/>
      <x:c r="IK3" s="1150"/>
      <x:c r="IL3" s="1150"/>
      <x:c r="IM3" s="1150"/>
      <x:c r="IN3" s="1150"/>
      <x:c r="IO3" s="1150"/>
      <x:c r="IP3" s="1150"/>
      <x:c r="IQ3" s="1150"/>
      <x:c r="IR3" s="1150"/>
      <x:c r="IS3" s="1150"/>
      <x:c r="IT3" s="1150"/>
      <x:c r="IU3" s="1150"/>
      <x:c r="IV3" s="1150"/>
      <x:c r="IW3" s="1150"/>
      <x:c r="IX3" s="1150"/>
      <x:c r="IY3" s="1150"/>
      <x:c r="IZ3" s="1150"/>
      <x:c r="JA3" s="1150"/>
      <x:c r="JB3" s="1150"/>
      <x:c r="JC3" s="1150"/>
      <x:c r="JD3" s="1150"/>
      <x:c r="JE3" s="1150"/>
      <x:c r="JF3" s="1150"/>
      <x:c r="JG3" s="1150"/>
      <x:c r="JH3" s="1150"/>
      <x:c r="JI3" s="1150"/>
      <x:c r="JJ3" s="1150"/>
      <x:c r="JK3" s="1150"/>
      <x:c r="JL3" s="1150"/>
      <x:c r="JM3" s="1150"/>
      <x:c r="JN3" s="1150"/>
      <x:c r="JO3" s="1150"/>
      <x:c r="JP3" s="1150"/>
      <x:c r="JQ3" s="1150"/>
      <x:c r="JR3" s="1150"/>
      <x:c r="JS3" s="1150"/>
      <x:c r="JT3" s="1150"/>
      <x:c r="JU3" s="1150"/>
      <x:c r="JV3" s="1150"/>
      <x:c r="JW3" s="1150"/>
      <x:c r="JX3" s="1150"/>
      <x:c r="JY3" s="1150"/>
      <x:c r="JZ3" s="1150"/>
      <x:c r="KA3" s="1150"/>
      <x:c r="KB3" s="1150"/>
      <x:c r="KC3" s="1150"/>
      <x:c r="KD3" s="1150"/>
      <x:c r="KE3" s="1150"/>
      <x:c r="KF3" s="1150"/>
      <x:c r="KG3" s="1150"/>
      <x:c r="KH3" s="1150"/>
      <x:c r="KI3" s="1150"/>
      <x:c r="KJ3" s="1150"/>
      <x:c r="KK3" s="1150"/>
      <x:c r="KL3" s="1150"/>
      <x:c r="KM3" s="1150"/>
      <x:c r="KN3" s="1150"/>
      <x:c r="KO3" s="1150"/>
      <x:c r="KP3" s="1150"/>
      <x:c r="KQ3" s="1150"/>
      <x:c r="KR3" s="1150"/>
      <x:c r="KS3" s="1150"/>
      <x:c r="KT3" s="1150"/>
      <x:c r="KU3" s="1150"/>
      <x:c r="KV3" s="1150"/>
      <x:c r="KW3" s="1150"/>
      <x:c r="KX3" s="1150"/>
      <x:c r="KY3" s="1150"/>
      <x:c r="KZ3" s="1150"/>
      <x:c r="LA3" s="1150"/>
      <x:c r="LB3" s="1150"/>
      <x:c r="LC3" s="1150"/>
      <x:c r="LD3" s="1150"/>
      <x:c r="LE3" s="1150"/>
      <x:c r="LF3" s="1150"/>
      <x:c r="LG3" s="1150"/>
      <x:c r="LH3" s="1150"/>
      <x:c r="LI3" s="1150"/>
      <x:c r="LJ3" s="1150"/>
      <x:c r="LK3" s="1150"/>
      <x:c r="LL3" s="1150"/>
      <x:c r="LM3" s="1150"/>
      <x:c r="LN3" s="1150"/>
      <x:c r="LO3" s="1150"/>
      <x:c r="LP3" s="1150"/>
      <x:c r="LQ3" s="1150"/>
      <x:c r="LR3" s="1150"/>
      <x:c r="LS3" s="1150"/>
      <x:c r="LT3" s="1150"/>
      <x:c r="LU3" s="1150"/>
      <x:c r="LV3" s="1150"/>
      <x:c r="LW3" s="1150"/>
      <x:c r="LX3" s="1150"/>
      <x:c r="LY3" s="1150"/>
      <x:c r="LZ3" s="1150"/>
      <x:c r="MA3" s="1150"/>
      <x:c r="MB3" s="1150"/>
      <x:c r="MC3" s="1150"/>
      <x:c r="MD3" s="1150"/>
      <x:c r="ME3" s="1150"/>
      <x:c r="MF3" s="1150"/>
      <x:c r="MG3" s="1150"/>
      <x:c r="MH3" s="1150"/>
      <x:c r="MI3" s="1150"/>
      <x:c r="MJ3" s="1150"/>
      <x:c r="MK3" s="1150"/>
      <x:c r="ML3" s="1150"/>
      <x:c r="MM3" s="1150"/>
      <x:c r="MN3" s="1150"/>
      <x:c r="MO3" s="1150"/>
      <x:c r="MP3" s="1150"/>
      <x:c r="MQ3" s="1150"/>
      <x:c r="MR3" s="1150"/>
      <x:c r="MS3" s="1150"/>
      <x:c r="MT3" s="1150"/>
      <x:c r="MU3" s="1150"/>
      <x:c r="MV3" s="1150"/>
      <x:c r="MW3" s="1150"/>
      <x:c r="MX3" s="1150"/>
      <x:c r="MY3" s="1150"/>
      <x:c r="MZ3" s="1150"/>
      <x:c r="NA3" s="1150"/>
      <x:c r="NB3" s="1150"/>
      <x:c r="NC3" s="1150"/>
      <x:c r="ND3" s="1150"/>
      <x:c r="NE3" s="1150"/>
      <x:c r="NF3" s="1150"/>
      <x:c r="NG3" s="1150"/>
      <x:c r="NH3" s="1150"/>
      <x:c r="NI3" s="1150"/>
      <x:c r="NJ3" s="1150"/>
      <x:c r="NK3" s="1150"/>
      <x:c r="NL3" s="1150"/>
      <x:c r="NM3" s="1150"/>
      <x:c r="NN3" s="1150"/>
      <x:c r="NO3" s="1150"/>
      <x:c r="NP3" s="1150"/>
      <x:c r="NQ3" s="1150"/>
      <x:c r="NR3" s="1150"/>
      <x:c r="NS3" s="1150"/>
      <x:c r="NT3" s="1150"/>
      <x:c r="NU3" s="1150"/>
      <x:c r="NV3" s="1150"/>
      <x:c r="NW3" s="1150"/>
      <x:c r="NX3" s="1150"/>
      <x:c r="NY3" s="1150"/>
      <x:c r="NZ3" s="1150"/>
      <x:c r="OA3" s="1150"/>
      <x:c r="OB3" s="1150"/>
      <x:c r="OC3" s="1150"/>
      <x:c r="OD3" s="1150"/>
      <x:c r="OE3" s="1150"/>
      <x:c r="OF3" s="1150"/>
      <x:c r="OG3" s="1150"/>
      <x:c r="OH3" s="1150"/>
      <x:c r="OI3" s="1150"/>
      <x:c r="OJ3" s="1150"/>
      <x:c r="OK3" s="1150"/>
      <x:c r="OL3" s="1150"/>
      <x:c r="OM3" s="1150"/>
      <x:c r="ON3" s="1150"/>
      <x:c r="OO3" s="1150"/>
      <x:c r="OP3" s="1150"/>
      <x:c r="OQ3" s="1150"/>
      <x:c r="OR3" s="1150"/>
      <x:c r="OS3" s="1150"/>
      <x:c r="OT3" s="1150"/>
      <x:c r="OU3" s="1150"/>
      <x:c r="OV3" s="1150"/>
      <x:c r="OW3" s="1150"/>
      <x:c r="OX3" s="1150"/>
      <x:c r="OY3" s="1150"/>
      <x:c r="OZ3" s="1150"/>
      <x:c r="PA3" s="1150"/>
      <x:c r="PB3" s="1150"/>
      <x:c r="PC3" s="1150"/>
      <x:c r="PD3" s="1150"/>
      <x:c r="PE3" s="1150"/>
      <x:c r="PF3" s="1150"/>
      <x:c r="PG3" s="1150"/>
      <x:c r="PH3" s="1150"/>
      <x:c r="PI3" s="1150"/>
      <x:c r="PJ3" s="1150"/>
      <x:c r="PK3" s="1150"/>
      <x:c r="PL3" s="1150"/>
      <x:c r="PM3" s="1150"/>
      <x:c r="PN3" s="1150"/>
      <x:c r="PO3" s="1150"/>
      <x:c r="PP3" s="1150"/>
      <x:c r="PQ3" s="1150"/>
      <x:c r="PR3" s="1150"/>
      <x:c r="PS3" s="1150"/>
      <x:c r="PT3" s="1150"/>
      <x:c r="PU3" s="1150"/>
      <x:c r="PV3" s="1150"/>
      <x:c r="PW3" s="1150"/>
      <x:c r="PX3" s="1150"/>
      <x:c r="PY3" s="1150"/>
      <x:c r="PZ3" s="1150"/>
      <x:c r="QA3" s="1150"/>
      <x:c r="QB3" s="1150"/>
      <x:c r="QC3" s="1150"/>
      <x:c r="QD3" s="1150"/>
      <x:c r="QE3" s="1150"/>
      <x:c r="QF3" s="1150"/>
      <x:c r="QG3" s="1150"/>
      <x:c r="QH3" s="1150"/>
      <x:c r="QI3" s="1150"/>
      <x:c r="QJ3" s="1150"/>
      <x:c r="QK3" s="1150"/>
      <x:c r="QL3" s="1150"/>
      <x:c r="QM3" s="1150"/>
      <x:c r="QN3" s="1150"/>
      <x:c r="QO3" s="1150"/>
      <x:c r="QP3" s="1150"/>
      <x:c r="QQ3" s="1150"/>
      <x:c r="QR3" s="1150"/>
      <x:c r="QS3" s="1150"/>
      <x:c r="QT3" s="1150"/>
      <x:c r="QU3" s="1150"/>
      <x:c r="QV3" s="1150"/>
      <x:c r="QW3" s="1150"/>
      <x:c r="QX3" s="1150"/>
      <x:c r="QY3" s="1150"/>
      <x:c r="QZ3" s="1150"/>
      <x:c r="RA3" s="1150"/>
      <x:c r="RB3" s="1150"/>
      <x:c r="RC3" s="1150"/>
      <x:c r="RD3" s="1150"/>
      <x:c r="RE3" s="1150"/>
      <x:c r="RF3" s="1150"/>
      <x:c r="RG3" s="1150"/>
      <x:c r="RH3" s="1150"/>
      <x:c r="RI3" s="1150"/>
      <x:c r="RJ3" s="1150"/>
      <x:c r="RK3" s="1150"/>
      <x:c r="RL3" s="1150"/>
      <x:c r="RM3" s="1150"/>
      <x:c r="RN3" s="1150"/>
      <x:c r="RO3" s="1150"/>
      <x:c r="RP3" s="1150"/>
      <x:c r="RQ3" s="1150"/>
      <x:c r="RR3" s="1150"/>
      <x:c r="RS3" s="1150"/>
      <x:c r="RT3" s="1150"/>
      <x:c r="RU3" s="1150"/>
      <x:c r="RV3" s="1150"/>
      <x:c r="RW3" s="1150"/>
      <x:c r="RX3" s="1150"/>
      <x:c r="RY3" s="1150"/>
      <x:c r="RZ3" s="1150"/>
      <x:c r="SA3" s="1150"/>
      <x:c r="SB3" s="1150"/>
      <x:c r="SC3" s="1150"/>
      <x:c r="SD3" s="1150"/>
      <x:c r="SE3" s="1150"/>
      <x:c r="SF3" s="1150"/>
      <x:c r="SG3" s="1150"/>
      <x:c r="SH3" s="1150"/>
      <x:c r="SI3" s="1150"/>
      <x:c r="SJ3" s="1150"/>
      <x:c r="SK3" s="1150"/>
      <x:c r="SL3" s="1150"/>
      <x:c r="SM3" s="1150"/>
      <x:c r="SN3" s="1150"/>
      <x:c r="SO3" s="1150"/>
      <x:c r="SP3" s="1150"/>
      <x:c r="SQ3" s="1150"/>
      <x:c r="SR3" s="1150"/>
      <x:c r="SS3" s="1150"/>
      <x:c r="ST3" s="1150"/>
      <x:c r="SU3" s="1150"/>
      <x:c r="SV3" s="1150"/>
      <x:c r="SW3" s="1150"/>
      <x:c r="SX3" s="1150"/>
      <x:c r="SY3" s="1150"/>
      <x:c r="SZ3" s="1150"/>
      <x:c r="TA3" s="1150"/>
      <x:c r="TB3" s="1150"/>
      <x:c r="TC3" s="1150"/>
      <x:c r="TD3" s="1150"/>
      <x:c r="TE3" s="1150"/>
      <x:c r="TF3" s="1150"/>
      <x:c r="TG3" s="1150"/>
      <x:c r="TH3" s="1150"/>
      <x:c r="TI3" s="1150"/>
      <x:c r="TJ3" s="1150"/>
      <x:c r="TK3" s="1150"/>
      <x:c r="TL3" s="1150"/>
      <x:c r="TM3" s="1150"/>
      <x:c r="TN3" s="1150"/>
      <x:c r="TO3" s="1150"/>
      <x:c r="TP3" s="1150"/>
      <x:c r="TQ3" s="1150"/>
      <x:c r="TR3" s="1150"/>
      <x:c r="TS3" s="1150"/>
      <x:c r="TT3" s="1150"/>
      <x:c r="TU3" s="1150"/>
      <x:c r="TV3" s="1150"/>
      <x:c r="TW3" s="1150"/>
      <x:c r="TX3" s="1150"/>
      <x:c r="TY3" s="1150"/>
      <x:c r="TZ3" s="1150"/>
      <x:c r="UA3" s="1150"/>
      <x:c r="UB3" s="1150"/>
      <x:c r="UC3" s="1150"/>
      <x:c r="UD3" s="1150"/>
      <x:c r="UE3" s="1150"/>
      <x:c r="UF3" s="1150"/>
      <x:c r="UG3" s="1150"/>
      <x:c r="UH3" s="1150"/>
      <x:c r="UI3" s="1150"/>
      <x:c r="UJ3" s="1150"/>
      <x:c r="UK3" s="1150"/>
      <x:c r="UL3" s="1150"/>
      <x:c r="UM3" s="1150"/>
      <x:c r="UN3" s="1150"/>
      <x:c r="UO3" s="1150"/>
      <x:c r="UP3" s="1150"/>
      <x:c r="UQ3" s="1150"/>
      <x:c r="UR3" s="1150"/>
      <x:c r="US3" s="1150"/>
      <x:c r="UT3" s="1150"/>
      <x:c r="UU3" s="1150"/>
      <x:c r="UV3" s="1150"/>
      <x:c r="UW3" s="1150"/>
      <x:c r="UX3" s="1150"/>
      <x:c r="UY3" s="1150"/>
      <x:c r="UZ3" s="1150"/>
      <x:c r="VA3" s="1150"/>
      <x:c r="VB3" s="1150"/>
      <x:c r="VC3" s="1150"/>
      <x:c r="VD3" s="1150"/>
      <x:c r="VE3" s="1150"/>
      <x:c r="VF3" s="1150"/>
      <x:c r="VG3" s="1150"/>
      <x:c r="VH3" s="1150"/>
      <x:c r="VI3" s="1150"/>
      <x:c r="VJ3" s="1150"/>
      <x:c r="VK3" s="1150"/>
      <x:c r="VL3" s="1150"/>
      <x:c r="VM3" s="1150"/>
      <x:c r="VN3" s="1150"/>
      <x:c r="VO3" s="1150"/>
      <x:c r="VP3" s="1150"/>
      <x:c r="VQ3" s="1150"/>
      <x:c r="VR3" s="1150"/>
      <x:c r="VS3" s="1150"/>
      <x:c r="VT3" s="1150"/>
      <x:c r="VU3" s="1150"/>
      <x:c r="VV3" s="1150"/>
      <x:c r="VW3" s="1150"/>
      <x:c r="VX3" s="1150"/>
      <x:c r="VY3" s="1150"/>
      <x:c r="VZ3" s="1150"/>
      <x:c r="WA3" s="1150"/>
      <x:c r="WB3" s="1150"/>
      <x:c r="WC3" s="1150"/>
      <x:c r="WD3" s="1150"/>
      <x:c r="WE3" s="1150"/>
      <x:c r="WF3" s="1150"/>
      <x:c r="WG3" s="1150"/>
      <x:c r="WH3" s="1150"/>
      <x:c r="WI3" s="1150"/>
      <x:c r="WJ3" s="1150"/>
      <x:c r="WK3" s="1150"/>
      <x:c r="WL3" s="1150"/>
      <x:c r="WM3" s="1150"/>
      <x:c r="WN3" s="1150"/>
      <x:c r="WO3" s="1150"/>
      <x:c r="WP3" s="1150"/>
      <x:c r="WQ3" s="1150"/>
      <x:c r="WR3" s="1150"/>
      <x:c r="WS3" s="1150"/>
      <x:c r="WT3" s="1150"/>
      <x:c r="WU3" s="1150"/>
      <x:c r="WV3" s="1150"/>
      <x:c r="WW3" s="1150"/>
      <x:c r="WX3" s="1150"/>
      <x:c r="WY3" s="1150"/>
      <x:c r="WZ3" s="1150"/>
      <x:c r="XA3" s="1150"/>
      <x:c r="XB3" s="1150"/>
      <x:c r="XC3" s="1150"/>
      <x:c r="XD3" s="1150"/>
      <x:c r="XE3" s="1150"/>
      <x:c r="XF3" s="1150"/>
      <x:c r="XG3" s="1150"/>
      <x:c r="XH3" s="1150"/>
      <x:c r="XI3" s="1150"/>
      <x:c r="XJ3" s="1150"/>
      <x:c r="XK3" s="1150"/>
      <x:c r="XL3" s="1150"/>
      <x:c r="XM3" s="1150"/>
      <x:c r="XN3" s="1150"/>
      <x:c r="XO3" s="1150"/>
      <x:c r="XP3" s="1150"/>
      <x:c r="XQ3" s="1150"/>
      <x:c r="XR3" s="1150"/>
      <x:c r="XS3" s="1150"/>
      <x:c r="XT3" s="1150"/>
      <x:c r="XU3" s="1150"/>
      <x:c r="XV3" s="1150"/>
      <x:c r="XW3" s="1150"/>
      <x:c r="XX3" s="1150"/>
      <x:c r="XY3" s="1150"/>
      <x:c r="XZ3" s="1150"/>
      <x:c r="YA3" s="1150"/>
      <x:c r="YB3" s="1150"/>
      <x:c r="YC3" s="1150"/>
      <x:c r="YD3" s="1150"/>
      <x:c r="YE3" s="1150"/>
      <x:c r="YF3" s="1150"/>
      <x:c r="YG3" s="1150"/>
      <x:c r="YH3" s="1150"/>
      <x:c r="YI3" s="1150"/>
      <x:c r="YJ3" s="1150"/>
      <x:c r="YK3" s="1150"/>
      <x:c r="YL3" s="1150"/>
      <x:c r="YM3" s="1150"/>
      <x:c r="YN3" s="1150"/>
      <x:c r="YO3" s="1150"/>
      <x:c r="YP3" s="1150"/>
      <x:c r="YQ3" s="1150"/>
      <x:c r="YR3" s="1150"/>
      <x:c r="YS3" s="1150"/>
      <x:c r="YT3" s="1150"/>
      <x:c r="YU3" s="1150"/>
      <x:c r="YV3" s="1150"/>
      <x:c r="YW3" s="1150"/>
      <x:c r="YX3" s="1150"/>
      <x:c r="YY3" s="1150"/>
      <x:c r="YZ3" s="1150"/>
      <x:c r="ZA3" s="1150"/>
      <x:c r="ZB3" s="1150"/>
      <x:c r="ZC3" s="1150"/>
      <x:c r="ZD3" s="1150"/>
      <x:c r="ZE3" s="1150"/>
      <x:c r="ZF3" s="1150"/>
      <x:c r="ZG3" s="1150"/>
      <x:c r="ZH3" s="1150"/>
      <x:c r="ZI3" s="1150"/>
      <x:c r="ZJ3" s="1150"/>
      <x:c r="ZK3" s="1150"/>
      <x:c r="ZL3" s="1150"/>
      <x:c r="ZM3" s="1150"/>
      <x:c r="ZN3" s="1150"/>
      <x:c r="ZO3" s="1150"/>
      <x:c r="ZP3" s="1150"/>
      <x:c r="ZQ3" s="1150"/>
      <x:c r="ZR3" s="1150"/>
      <x:c r="ZS3" s="1150"/>
      <x:c r="ZT3" s="1150"/>
      <x:c r="ZU3" s="1150"/>
      <x:c r="ZV3" s="1150"/>
      <x:c r="ZW3" s="1150"/>
      <x:c r="ZX3" s="1150"/>
      <x:c r="ZY3" s="1150"/>
      <x:c r="ZZ3" s="1150"/>
      <x:c r="AAA3" s="1150"/>
      <x:c r="AAB3" s="1150"/>
      <x:c r="AAC3" s="1150"/>
      <x:c r="AAD3" s="1150"/>
      <x:c r="AAE3" s="1150"/>
      <x:c r="AAF3" s="1150"/>
      <x:c r="AAG3" s="1150"/>
      <x:c r="AAH3" s="1150"/>
      <x:c r="AAI3" s="1150"/>
      <x:c r="AAJ3" s="1150"/>
      <x:c r="AAK3" s="1150"/>
      <x:c r="AAL3" s="1150"/>
      <x:c r="AAM3" s="1150"/>
      <x:c r="AAN3" s="1150"/>
      <x:c r="AAO3" s="1150"/>
      <x:c r="AAP3" s="1150"/>
      <x:c r="AAQ3" s="1150"/>
      <x:c r="AAR3" s="1150"/>
      <x:c r="AAS3" s="1150"/>
      <x:c r="AAT3" s="1150"/>
      <x:c r="AAU3" s="1150"/>
      <x:c r="AAV3" s="1150"/>
      <x:c r="AAW3" s="1150"/>
      <x:c r="AAX3" s="1150"/>
      <x:c r="AAY3" s="1150"/>
      <x:c r="AAZ3" s="1150"/>
      <x:c r="ABA3" s="1150"/>
      <x:c r="ABB3" s="1150"/>
      <x:c r="ABC3" s="1150"/>
      <x:c r="ABD3" s="1150"/>
      <x:c r="ABE3" s="1150"/>
      <x:c r="ABF3" s="1150"/>
      <x:c r="ABG3" s="1150"/>
      <x:c r="ABH3" s="1150"/>
      <x:c r="ABI3" s="1150"/>
      <x:c r="ABJ3" s="1150"/>
      <x:c r="ABK3" s="1150"/>
      <x:c r="ABL3" s="1150"/>
      <x:c r="ABM3" s="1150"/>
      <x:c r="ABN3" s="1150"/>
      <x:c r="ABO3" s="1150"/>
      <x:c r="ABP3" s="1150"/>
      <x:c r="ABQ3" s="1150"/>
      <x:c r="ABR3" s="1150"/>
      <x:c r="ABS3" s="1150"/>
      <x:c r="ABT3" s="1150"/>
      <x:c r="ABU3" s="1150"/>
      <x:c r="ABV3" s="1150"/>
      <x:c r="ABW3" s="1150"/>
      <x:c r="ABX3" s="1150"/>
      <x:c r="ABY3" s="1150"/>
      <x:c r="ABZ3" s="1150"/>
      <x:c r="ACA3" s="1150"/>
      <x:c r="ACB3" s="1150"/>
      <x:c r="ACC3" s="1150"/>
      <x:c r="ACD3" s="1150"/>
      <x:c r="ACE3" s="1150"/>
      <x:c r="ACF3" s="1150"/>
      <x:c r="ACG3" s="1150"/>
      <x:c r="ACH3" s="1150"/>
      <x:c r="ACI3" s="1150"/>
      <x:c r="ACJ3" s="1150"/>
      <x:c r="ACK3" s="1150"/>
      <x:c r="ACL3" s="1150"/>
      <x:c r="ACM3" s="1150"/>
      <x:c r="ACN3" s="1150"/>
      <x:c r="ACO3" s="1150"/>
      <x:c r="ACP3" s="1150"/>
      <x:c r="ACQ3" s="1150"/>
      <x:c r="ACR3" s="1150"/>
      <x:c r="ACS3" s="1150"/>
      <x:c r="ACT3" s="1150"/>
      <x:c r="ACU3" s="1150"/>
      <x:c r="ACV3" s="1150"/>
      <x:c r="ACW3" s="1150"/>
      <x:c r="ACX3" s="1150"/>
      <x:c r="ACY3" s="1150"/>
      <x:c r="ACZ3" s="1150"/>
      <x:c r="ADA3" s="1150"/>
      <x:c r="ADB3" s="1150"/>
      <x:c r="ADC3" s="1150"/>
      <x:c r="ADD3" s="1150"/>
      <x:c r="ADE3" s="1150"/>
      <x:c r="ADF3" s="1150"/>
      <x:c r="ADG3" s="1150"/>
      <x:c r="ADH3" s="1150"/>
      <x:c r="ADI3" s="1150"/>
      <x:c r="ADJ3" s="1150"/>
      <x:c r="ADK3" s="1150"/>
      <x:c r="ADL3" s="1150"/>
      <x:c r="ADM3" s="1150"/>
      <x:c r="ADN3" s="1150"/>
      <x:c r="ADO3" s="1150"/>
      <x:c r="ADP3" s="1150"/>
      <x:c r="ADQ3" s="1150"/>
      <x:c r="ADR3" s="1150"/>
      <x:c r="ADS3" s="1150"/>
      <x:c r="ADT3" s="1150"/>
      <x:c r="ADU3" s="1150"/>
      <x:c r="ADV3" s="1150"/>
      <x:c r="ADW3" s="1150"/>
      <x:c r="ADX3" s="1150"/>
      <x:c r="ADY3" s="1150"/>
      <x:c r="ADZ3" s="1150"/>
      <x:c r="AEA3" s="1150"/>
      <x:c r="AEB3" s="1150"/>
      <x:c r="AEC3" s="1150"/>
      <x:c r="AED3" s="1150"/>
      <x:c r="AEE3" s="1150"/>
      <x:c r="AEF3" s="1150"/>
      <x:c r="AEG3" s="1150"/>
      <x:c r="AEH3" s="1150"/>
      <x:c r="AEI3" s="1150"/>
      <x:c r="AEJ3" s="1150"/>
      <x:c r="AEK3" s="1150"/>
      <x:c r="AEL3" s="1150"/>
      <x:c r="AEM3" s="1150"/>
      <x:c r="AEN3" s="1150"/>
      <x:c r="AEO3" s="1150"/>
      <x:c r="AEP3" s="1150"/>
      <x:c r="AEQ3" s="1150"/>
      <x:c r="AER3" s="1150"/>
      <x:c r="AES3" s="1150"/>
      <x:c r="AET3" s="1150"/>
      <x:c r="AEU3" s="1150"/>
      <x:c r="AEV3" s="1150"/>
      <x:c r="AEW3" s="1150"/>
      <x:c r="AEX3" s="1150"/>
      <x:c r="AEY3" s="1150"/>
      <x:c r="AEZ3" s="1150"/>
      <x:c r="AFA3" s="1150"/>
      <x:c r="AFB3" s="1150"/>
      <x:c r="AFC3" s="1150"/>
      <x:c r="AFD3" s="1150"/>
      <x:c r="AFE3" s="1150"/>
      <x:c r="AFF3" s="1150"/>
      <x:c r="AFG3" s="1150"/>
      <x:c r="AFH3" s="1150"/>
      <x:c r="AFI3" s="1150"/>
      <x:c r="AFJ3" s="1150"/>
      <x:c r="AFK3" s="1150"/>
      <x:c r="AFL3" s="1150"/>
      <x:c r="AFM3" s="1150"/>
      <x:c r="AFN3" s="1150"/>
      <x:c r="AFO3" s="1150"/>
      <x:c r="AFP3" s="1150"/>
      <x:c r="AFQ3" s="1150"/>
      <x:c r="AFR3" s="1150"/>
      <x:c r="AFS3" s="1150"/>
      <x:c r="AFT3" s="1150"/>
      <x:c r="AFU3" s="1150"/>
      <x:c r="AFV3" s="1150"/>
      <x:c r="AFW3" s="1150"/>
      <x:c r="AFX3" s="1150"/>
      <x:c r="AFY3" s="1150"/>
      <x:c r="AFZ3" s="1150"/>
      <x:c r="AGA3" s="1150"/>
      <x:c r="AGB3" s="1150"/>
      <x:c r="AGC3" s="1150"/>
      <x:c r="AGD3" s="1150"/>
      <x:c r="AGE3" s="1150"/>
      <x:c r="AGF3" s="1150"/>
      <x:c r="AGG3" s="1150"/>
      <x:c r="AGH3" s="1150"/>
      <x:c r="AGI3" s="1150"/>
      <x:c r="AGJ3" s="1150"/>
      <x:c r="AGK3" s="1150"/>
      <x:c r="AGL3" s="1150"/>
      <x:c r="AGM3" s="1150"/>
      <x:c r="AGN3" s="1150"/>
      <x:c r="AGO3" s="1150"/>
      <x:c r="AGP3" s="1150"/>
      <x:c r="AGQ3" s="1150"/>
      <x:c r="AGR3" s="1150"/>
      <x:c r="AGS3" s="1150"/>
      <x:c r="AGT3" s="1150"/>
      <x:c r="AGU3" s="1150"/>
      <x:c r="AGV3" s="1150"/>
      <x:c r="AGW3" s="1150"/>
      <x:c r="AGX3" s="1150"/>
      <x:c r="AGY3" s="1150"/>
      <x:c r="AGZ3" s="1150"/>
      <x:c r="AHA3" s="1150"/>
      <x:c r="AHB3" s="1150"/>
      <x:c r="AHC3" s="1150"/>
      <x:c r="AHD3" s="1150"/>
      <x:c r="AHE3" s="1150"/>
      <x:c r="AHF3" s="1150"/>
      <x:c r="AHG3" s="1150"/>
      <x:c r="AHH3" s="1150"/>
      <x:c r="AHI3" s="1150"/>
      <x:c r="AHJ3" s="1150"/>
      <x:c r="AHK3" s="1150"/>
      <x:c r="AHL3" s="1150"/>
      <x:c r="AHM3" s="1150"/>
      <x:c r="AHN3" s="1150"/>
      <x:c r="AHO3" s="1150"/>
      <x:c r="AHP3" s="1150"/>
      <x:c r="AHQ3" s="1150"/>
      <x:c r="AHR3" s="1150"/>
      <x:c r="AHS3" s="1150"/>
      <x:c r="AHT3" s="1150"/>
      <x:c r="AHU3" s="1150"/>
      <x:c r="AHV3" s="1150"/>
      <x:c r="AHW3" s="1150"/>
      <x:c r="AHX3" s="1150"/>
      <x:c r="AHY3" s="1150"/>
      <x:c r="AHZ3" s="1150"/>
      <x:c r="AIA3" s="1150"/>
      <x:c r="AIB3" s="1150"/>
      <x:c r="AIC3" s="1150"/>
      <x:c r="AID3" s="1150"/>
      <x:c r="AIE3" s="1150"/>
      <x:c r="AIF3" s="1150"/>
      <x:c r="AIG3" s="1150"/>
      <x:c r="AIH3" s="1150"/>
      <x:c r="AII3" s="1150"/>
      <x:c r="AIJ3" s="1150"/>
      <x:c r="AIK3" s="1150"/>
      <x:c r="AIL3" s="1150"/>
      <x:c r="AIM3" s="1150"/>
      <x:c r="AIN3" s="1150"/>
      <x:c r="AIO3" s="1150"/>
      <x:c r="AIP3" s="1150"/>
      <x:c r="AIQ3" s="1150"/>
      <x:c r="AIR3" s="1150"/>
      <x:c r="AIS3" s="1150"/>
      <x:c r="AIT3" s="1150"/>
      <x:c r="AIU3" s="1150"/>
      <x:c r="AIV3" s="1150"/>
      <x:c r="AIW3" s="1150"/>
      <x:c r="AIX3" s="1150"/>
      <x:c r="AIY3" s="1150"/>
      <x:c r="AIZ3" s="1150"/>
      <x:c r="AJA3" s="1150"/>
      <x:c r="AJB3" s="1150"/>
      <x:c r="AJC3" s="1150"/>
      <x:c r="AJD3" s="1150"/>
      <x:c r="AJE3" s="1150"/>
      <x:c r="AJF3" s="1150"/>
      <x:c r="AJG3" s="1150"/>
      <x:c r="AJH3" s="1150"/>
      <x:c r="AJI3" s="1150"/>
      <x:c r="AJJ3" s="1150"/>
      <x:c r="AJK3" s="1150"/>
      <x:c r="AJL3" s="1150"/>
      <x:c r="AJM3" s="1150"/>
      <x:c r="AJN3" s="1150"/>
      <x:c r="AJO3" s="1150"/>
      <x:c r="AJP3" s="1150"/>
      <x:c r="AJQ3" s="1150"/>
      <x:c r="AJR3" s="1150"/>
      <x:c r="AJS3" s="1150"/>
      <x:c r="AJT3" s="1150"/>
      <x:c r="AJU3" s="1150"/>
      <x:c r="AJV3" s="1150"/>
      <x:c r="AJW3" s="1150"/>
      <x:c r="AJX3" s="1150"/>
      <x:c r="AJY3" s="1150"/>
      <x:c r="AJZ3" s="1150"/>
      <x:c r="AKA3" s="1150"/>
      <x:c r="AKB3" s="1150"/>
      <x:c r="AKC3" s="1150"/>
      <x:c r="AKD3" s="1150"/>
      <x:c r="AKE3" s="1150"/>
      <x:c r="AKF3" s="1150"/>
      <x:c r="AKG3" s="1150"/>
      <x:c r="AKH3" s="1150"/>
      <x:c r="AKI3" s="1150"/>
      <x:c r="AKJ3" s="1150"/>
      <x:c r="AKK3" s="1150"/>
      <x:c r="AKL3" s="1150"/>
      <x:c r="AKM3" s="1150"/>
      <x:c r="AKN3" s="1150"/>
      <x:c r="AKO3" s="1150"/>
      <x:c r="AKP3" s="1150"/>
      <x:c r="AKQ3" s="1150"/>
      <x:c r="AKR3" s="1150"/>
      <x:c r="AKS3" s="1150"/>
      <x:c r="AKT3" s="1150"/>
      <x:c r="AKU3" s="1150"/>
      <x:c r="AKV3" s="1150"/>
      <x:c r="AKW3" s="1150"/>
      <x:c r="AKX3" s="1150"/>
      <x:c r="AKY3" s="1150"/>
      <x:c r="AKZ3" s="1150"/>
      <x:c r="ALA3" s="1150"/>
      <x:c r="ALB3" s="1150"/>
      <x:c r="ALC3" s="1150"/>
      <x:c r="ALD3" s="1150"/>
      <x:c r="ALE3" s="1150"/>
      <x:c r="ALF3" s="1150"/>
      <x:c r="ALG3" s="1150"/>
      <x:c r="ALH3" s="1150"/>
      <x:c r="ALI3" s="1150"/>
      <x:c r="ALJ3" s="1150"/>
      <x:c r="ALK3" s="1150"/>
      <x:c r="ALL3" s="1150"/>
      <x:c r="ALM3" s="1150"/>
      <x:c r="ALN3" s="1150"/>
      <x:c r="ALO3" s="1150"/>
      <x:c r="ALP3" s="1150"/>
      <x:c r="ALQ3" s="1150"/>
      <x:c r="ALR3" s="1150"/>
      <x:c r="ALS3" s="1150"/>
      <x:c r="ALT3" s="1150"/>
      <x:c r="ALU3" s="1150"/>
      <x:c r="ALV3" s="1150"/>
      <x:c r="ALW3" s="1150"/>
      <x:c r="ALX3" s="1150"/>
      <x:c r="ALY3" s="1150"/>
      <x:c r="ALZ3" s="1150"/>
      <x:c r="AMA3" s="1150"/>
      <x:c r="AMB3" s="1150"/>
      <x:c r="AMC3" s="1150"/>
      <x:c r="AMD3" s="1150"/>
      <x:c r="AME3" s="1150"/>
      <x:c r="AMF3" s="1150"/>
      <x:c r="AMG3" s="1150"/>
      <x:c r="AMH3" s="1150"/>
      <x:c r="AMI3" s="1150"/>
      <x:c r="AMJ3" s="1150"/>
      <x:c r="AMK3" s="1150"/>
      <x:c r="AML3" s="1150"/>
      <x:c r="AMM3" s="1150"/>
      <x:c r="AMN3" s="1150"/>
      <x:c r="AMO3" s="1150"/>
      <x:c r="AMP3" s="1150"/>
      <x:c r="AMQ3" s="1150"/>
      <x:c r="AMR3" s="1150"/>
      <x:c r="AMS3" s="1150"/>
      <x:c r="AMT3" s="1150"/>
      <x:c r="AMU3" s="1150"/>
      <x:c r="AMV3" s="1150"/>
      <x:c r="AMW3" s="1150"/>
      <x:c r="AMX3" s="1150"/>
      <x:c r="AMY3" s="1150"/>
      <x:c r="AMZ3" s="1150"/>
      <x:c r="ANA3" s="1150"/>
      <x:c r="ANB3" s="1150"/>
      <x:c r="ANC3" s="1150"/>
      <x:c r="AND3" s="1150"/>
      <x:c r="ANE3" s="1150"/>
      <x:c r="ANF3" s="1150"/>
      <x:c r="ANG3" s="1150"/>
      <x:c r="ANH3" s="1150"/>
      <x:c r="ANI3" s="1150"/>
      <x:c r="ANJ3" s="1150"/>
      <x:c r="ANK3" s="1150"/>
      <x:c r="ANL3" s="1150"/>
      <x:c r="ANM3" s="1150"/>
      <x:c r="ANN3" s="1150"/>
      <x:c r="ANO3" s="1150"/>
      <x:c r="ANP3" s="1150"/>
      <x:c r="ANQ3" s="1150"/>
      <x:c r="ANR3" s="1150"/>
      <x:c r="ANS3" s="1150"/>
      <x:c r="ANT3" s="1150"/>
      <x:c r="ANU3" s="1150"/>
      <x:c r="ANV3" s="1150"/>
      <x:c r="ANW3" s="1150"/>
      <x:c r="ANX3" s="1150"/>
      <x:c r="ANY3" s="1150"/>
      <x:c r="ANZ3" s="1150"/>
      <x:c r="AOA3" s="1150"/>
      <x:c r="AOB3" s="1150"/>
      <x:c r="AOC3" s="1150"/>
      <x:c r="AOD3" s="1150"/>
      <x:c r="AOE3" s="1150"/>
      <x:c r="AOF3" s="1150"/>
      <x:c r="AOG3" s="1150"/>
      <x:c r="AOH3" s="1150"/>
      <x:c r="AOI3" s="1150"/>
      <x:c r="AOJ3" s="1150"/>
      <x:c r="AOK3" s="1150"/>
      <x:c r="AOL3" s="1150"/>
      <x:c r="AOM3" s="1150"/>
      <x:c r="AON3" s="1150"/>
      <x:c r="AOO3" s="1150"/>
      <x:c r="AOP3" s="1150"/>
      <x:c r="AOQ3" s="1150"/>
      <x:c r="AOR3" s="1150"/>
      <x:c r="AOS3" s="1150"/>
      <x:c r="AOT3" s="1150"/>
      <x:c r="AOU3" s="1150"/>
      <x:c r="AOV3" s="1150"/>
      <x:c r="AOW3" s="1150"/>
      <x:c r="AOX3" s="1150"/>
      <x:c r="AOY3" s="1150"/>
      <x:c r="AOZ3" s="1150"/>
      <x:c r="APA3" s="1150"/>
      <x:c r="APB3" s="1150"/>
      <x:c r="APC3" s="1150"/>
      <x:c r="APD3" s="1150"/>
      <x:c r="APE3" s="1150"/>
      <x:c r="APF3" s="1150"/>
      <x:c r="APG3" s="1150"/>
      <x:c r="APH3" s="1150"/>
      <x:c r="API3" s="1150"/>
      <x:c r="APJ3" s="1150"/>
      <x:c r="APK3" s="1150"/>
      <x:c r="APL3" s="1150"/>
      <x:c r="APM3" s="1150"/>
      <x:c r="APN3" s="1150"/>
      <x:c r="APO3" s="1150"/>
      <x:c r="APP3" s="1150"/>
      <x:c r="APQ3" s="1150"/>
      <x:c r="APR3" s="1150"/>
      <x:c r="APS3" s="1150"/>
      <x:c r="APT3" s="1150"/>
      <x:c r="APU3" s="1150"/>
      <x:c r="APV3" s="1150"/>
      <x:c r="APW3" s="1150"/>
      <x:c r="APX3" s="1150"/>
      <x:c r="APY3" s="1150"/>
      <x:c r="APZ3" s="1150"/>
      <x:c r="AQA3" s="1150"/>
      <x:c r="AQB3" s="1150"/>
      <x:c r="AQC3" s="1150"/>
      <x:c r="AQD3" s="1150"/>
      <x:c r="AQE3" s="1150"/>
      <x:c r="AQF3" s="1150"/>
      <x:c r="AQG3" s="1150"/>
      <x:c r="AQH3" s="1150"/>
      <x:c r="AQI3" s="1150"/>
      <x:c r="AQJ3" s="1150"/>
      <x:c r="AQK3" s="1150"/>
      <x:c r="AQL3" s="1150"/>
      <x:c r="AQM3" s="1150"/>
      <x:c r="AQN3" s="1150"/>
      <x:c r="AQO3" s="1150"/>
      <x:c r="AQP3" s="1150"/>
      <x:c r="AQQ3" s="1150"/>
      <x:c r="AQR3" s="1150"/>
      <x:c r="AQS3" s="1150"/>
      <x:c r="AQT3" s="1150"/>
      <x:c r="AQU3" s="1150"/>
      <x:c r="AQV3" s="1150"/>
      <x:c r="AQW3" s="1150"/>
      <x:c r="AQX3" s="1150"/>
      <x:c r="AQY3" s="1150"/>
      <x:c r="AQZ3" s="1150"/>
      <x:c r="ARA3" s="1150"/>
      <x:c r="ARB3" s="1150"/>
      <x:c r="ARC3" s="1150"/>
      <x:c r="ARD3" s="1150"/>
      <x:c r="ARE3" s="1150"/>
      <x:c r="ARF3" s="1150"/>
      <x:c r="ARG3" s="1150"/>
      <x:c r="ARH3" s="1150"/>
      <x:c r="ARI3" s="1150"/>
      <x:c r="ARJ3" s="1150"/>
      <x:c r="ARK3" s="1150"/>
      <x:c r="ARL3" s="1150"/>
      <x:c r="ARM3" s="1150"/>
      <x:c r="ARN3" s="1150"/>
      <x:c r="ARO3" s="1150"/>
      <x:c r="ARP3" s="1150"/>
      <x:c r="ARQ3" s="1150"/>
      <x:c r="ARR3" s="1150"/>
      <x:c r="ARS3" s="1150"/>
      <x:c r="ART3" s="1150"/>
      <x:c r="ARU3" s="1150"/>
      <x:c r="ARV3" s="1150"/>
      <x:c r="ARW3" s="1150"/>
      <x:c r="ARX3" s="1150"/>
      <x:c r="ARY3" s="1150"/>
      <x:c r="ARZ3" s="1150"/>
      <x:c r="ASA3" s="1150"/>
      <x:c r="ASB3" s="1150"/>
      <x:c r="ASC3" s="1150"/>
      <x:c r="ASD3" s="1150"/>
      <x:c r="ASE3" s="1150"/>
      <x:c r="ASF3" s="1150"/>
      <x:c r="ASG3" s="1150"/>
      <x:c r="ASH3" s="1150"/>
      <x:c r="ASI3" s="1150"/>
      <x:c r="ASJ3" s="1150"/>
      <x:c r="ASK3" s="1150"/>
      <x:c r="ASL3" s="1150"/>
      <x:c r="ASM3" s="1150"/>
      <x:c r="ASN3" s="1150"/>
      <x:c r="ASO3" s="1150"/>
      <x:c r="ASP3" s="1150"/>
      <x:c r="ASQ3" s="1150"/>
      <x:c r="ASR3" s="1150"/>
      <x:c r="ASS3" s="1150"/>
      <x:c r="AST3" s="1150"/>
      <x:c r="ASU3" s="1150"/>
      <x:c r="ASV3" s="1150"/>
      <x:c r="ASW3" s="1150"/>
      <x:c r="ASX3" s="1150"/>
      <x:c r="ASY3" s="1150"/>
      <x:c r="ASZ3" s="1150"/>
      <x:c r="ATA3" s="1150"/>
      <x:c r="ATB3" s="1150"/>
      <x:c r="ATC3" s="1150"/>
      <x:c r="ATD3" s="1150"/>
      <x:c r="ATE3" s="1150"/>
      <x:c r="ATF3" s="1150"/>
      <x:c r="ATG3" s="1150"/>
      <x:c r="ATH3" s="1150"/>
      <x:c r="ATI3" s="1150"/>
      <x:c r="ATJ3" s="1150"/>
      <x:c r="ATK3" s="1150"/>
      <x:c r="ATL3" s="1150"/>
      <x:c r="ATM3" s="1150"/>
      <x:c r="ATN3" s="1150"/>
      <x:c r="ATO3" s="1150"/>
      <x:c r="ATP3" s="1150"/>
      <x:c r="ATQ3" s="1150"/>
      <x:c r="ATR3" s="1150"/>
      <x:c r="ATS3" s="1150"/>
      <x:c r="ATT3" s="1150"/>
      <x:c r="ATU3" s="1150"/>
      <x:c r="ATV3" s="1150"/>
      <x:c r="ATW3" s="1150"/>
      <x:c r="ATX3" s="1150"/>
      <x:c r="ATY3" s="1150"/>
      <x:c r="ATZ3" s="1150"/>
      <x:c r="AUA3" s="1150"/>
      <x:c r="AUB3" s="1150"/>
      <x:c r="AUC3" s="1150"/>
      <x:c r="AUD3" s="1150"/>
      <x:c r="AUE3" s="1150"/>
      <x:c r="AUF3" s="1150"/>
      <x:c r="AUG3" s="1150"/>
      <x:c r="AUH3" s="1150"/>
      <x:c r="AUI3" s="1150"/>
      <x:c r="AUJ3" s="1150"/>
      <x:c r="AUK3" s="1150"/>
      <x:c r="AUL3" s="1150"/>
      <x:c r="AUM3" s="1150"/>
      <x:c r="AUN3" s="1150"/>
      <x:c r="AUO3" s="1150"/>
      <x:c r="AUP3" s="1150"/>
      <x:c r="AUQ3" s="1150"/>
      <x:c r="AUR3" s="1150"/>
      <x:c r="AUS3" s="1150"/>
      <x:c r="AUT3" s="1150"/>
      <x:c r="AUU3" s="1150"/>
      <x:c r="AUV3" s="1150"/>
      <x:c r="AUW3" s="1150"/>
      <x:c r="AUX3" s="1150"/>
      <x:c r="AUY3" s="1150"/>
      <x:c r="AUZ3" s="1150"/>
      <x:c r="AVA3" s="1150"/>
      <x:c r="AVB3" s="1150"/>
      <x:c r="AVC3" s="1150"/>
      <x:c r="AVD3" s="1150"/>
      <x:c r="AVE3" s="1150"/>
      <x:c r="AVF3" s="1150"/>
      <x:c r="AVG3" s="1150"/>
      <x:c r="AVH3" s="1150"/>
      <x:c r="AVI3" s="1150"/>
      <x:c r="AVJ3" s="1150"/>
      <x:c r="AVK3" s="1150"/>
      <x:c r="AVL3" s="1150"/>
      <x:c r="AVM3" s="1150"/>
      <x:c r="AVN3" s="1150"/>
      <x:c r="AVO3" s="1150"/>
      <x:c r="AVP3" s="1150"/>
      <x:c r="AVQ3" s="1150"/>
      <x:c r="AVR3" s="1150"/>
      <x:c r="AVS3" s="1150"/>
      <x:c r="AVT3" s="1150"/>
      <x:c r="AVU3" s="1150"/>
      <x:c r="AVV3" s="1150"/>
      <x:c r="AVW3" s="1150"/>
      <x:c r="AVX3" s="1150"/>
      <x:c r="AVY3" s="1150"/>
      <x:c r="AVZ3" s="1150"/>
      <x:c r="AWA3" s="1150"/>
      <x:c r="AWB3" s="1150"/>
      <x:c r="AWC3" s="1150"/>
      <x:c r="AWD3" s="1150"/>
      <x:c r="AWE3" s="1150"/>
      <x:c r="AWF3" s="1150"/>
      <x:c r="AWG3" s="1150"/>
      <x:c r="AWH3" s="1150"/>
      <x:c r="AWI3" s="1150"/>
      <x:c r="AWJ3" s="1150"/>
      <x:c r="AWK3" s="1150"/>
      <x:c r="AWL3" s="1150"/>
      <x:c r="AWM3" s="1150"/>
      <x:c r="AWN3" s="1150"/>
      <x:c r="AWO3" s="1150"/>
      <x:c r="AWP3" s="1150"/>
      <x:c r="AWQ3" s="1150"/>
      <x:c r="AWR3" s="1150"/>
      <x:c r="AWS3" s="1150"/>
      <x:c r="AWT3" s="1150"/>
      <x:c r="AWU3" s="1150"/>
      <x:c r="AWV3" s="1150"/>
      <x:c r="AWW3" s="1150"/>
      <x:c r="AWX3" s="1150"/>
      <x:c r="AWY3" s="1150"/>
      <x:c r="AWZ3" s="1150"/>
      <x:c r="AXA3" s="1150"/>
      <x:c r="AXB3" s="1150"/>
      <x:c r="AXC3" s="1150"/>
      <x:c r="AXD3" s="1150"/>
      <x:c r="AXE3" s="1150"/>
      <x:c r="AXF3" s="1150"/>
      <x:c r="AXG3" s="1150"/>
      <x:c r="AXH3" s="1150"/>
      <x:c r="AXI3" s="1150"/>
      <x:c r="AXJ3" s="1150"/>
      <x:c r="AXK3" s="1150"/>
      <x:c r="AXL3" s="1150"/>
      <x:c r="AXM3" s="1150"/>
      <x:c r="AXN3" s="1150"/>
      <x:c r="AXO3" s="1150"/>
      <x:c r="AXP3" s="1150"/>
      <x:c r="AXQ3" s="1150"/>
      <x:c r="AXR3" s="1150"/>
      <x:c r="AXS3" s="1150"/>
      <x:c r="AXT3" s="1150"/>
      <x:c r="AXU3" s="1150"/>
      <x:c r="AXV3" s="1150"/>
      <x:c r="AXW3" s="1150"/>
      <x:c r="AXX3" s="1150"/>
      <x:c r="AXY3" s="1150"/>
      <x:c r="AXZ3" s="1150"/>
      <x:c r="AYA3" s="1150"/>
      <x:c r="AYB3" s="1150"/>
      <x:c r="AYC3" s="1150"/>
      <x:c r="AYD3" s="1150"/>
      <x:c r="AYE3" s="1150"/>
      <x:c r="AYF3" s="1150"/>
      <x:c r="AYG3" s="1150"/>
      <x:c r="AYH3" s="1150"/>
      <x:c r="AYI3" s="1150"/>
      <x:c r="AYJ3" s="1150"/>
      <x:c r="AYK3" s="1150"/>
      <x:c r="AYL3" s="1150"/>
      <x:c r="AYM3" s="1150"/>
      <x:c r="AYN3" s="1150"/>
      <x:c r="AYO3" s="1150"/>
      <x:c r="AYP3" s="1150"/>
      <x:c r="AYQ3" s="1150"/>
      <x:c r="AYR3" s="1150"/>
      <x:c r="AYS3" s="1150"/>
      <x:c r="AYT3" s="1150"/>
      <x:c r="AYU3" s="1150"/>
      <x:c r="AYV3" s="1150"/>
      <x:c r="AYW3" s="1150"/>
      <x:c r="AYX3" s="1150"/>
      <x:c r="AYY3" s="1150"/>
      <x:c r="AYZ3" s="1150"/>
      <x:c r="AZA3" s="1150"/>
      <x:c r="AZB3" s="1150"/>
      <x:c r="AZC3" s="1150"/>
      <x:c r="AZD3" s="1150"/>
      <x:c r="AZE3" s="1150"/>
      <x:c r="AZF3" s="1150"/>
      <x:c r="AZG3" s="1150"/>
      <x:c r="AZH3" s="1150"/>
      <x:c r="AZI3" s="1150"/>
      <x:c r="AZJ3" s="1150"/>
      <x:c r="AZK3" s="1150"/>
      <x:c r="AZL3" s="1150"/>
      <x:c r="AZM3" s="1150"/>
      <x:c r="AZN3" s="1150"/>
      <x:c r="AZO3" s="1150"/>
      <x:c r="AZP3" s="1150"/>
      <x:c r="AZQ3" s="1150"/>
      <x:c r="AZR3" s="1150"/>
      <x:c r="AZS3" s="1150"/>
      <x:c r="AZT3" s="1150"/>
      <x:c r="AZU3" s="1150"/>
      <x:c r="AZV3" s="1150"/>
      <x:c r="AZW3" s="1150"/>
      <x:c r="AZX3" s="1150"/>
      <x:c r="AZY3" s="1150"/>
      <x:c r="AZZ3" s="1150"/>
      <x:c r="BAA3" s="1150"/>
      <x:c r="BAB3" s="1150"/>
      <x:c r="BAC3" s="1150"/>
      <x:c r="BAD3" s="1150"/>
      <x:c r="BAE3" s="1150"/>
      <x:c r="BAF3" s="1150"/>
      <x:c r="BAG3" s="1150"/>
      <x:c r="BAH3" s="1150"/>
      <x:c r="BAI3" s="1150"/>
      <x:c r="BAJ3" s="1150"/>
      <x:c r="BAK3" s="1150"/>
      <x:c r="BAL3" s="1150"/>
      <x:c r="BAM3" s="1150"/>
      <x:c r="BAN3" s="1150"/>
      <x:c r="BAO3" s="1150"/>
      <x:c r="BAP3" s="1150"/>
      <x:c r="BAQ3" s="1150"/>
      <x:c r="BAR3" s="1150"/>
      <x:c r="BAS3" s="1150"/>
      <x:c r="BAT3" s="1150"/>
      <x:c r="BAU3" s="1150"/>
      <x:c r="BAV3" s="1150"/>
      <x:c r="BAW3" s="1150"/>
      <x:c r="BAX3" s="1150"/>
      <x:c r="BAY3" s="1150"/>
      <x:c r="BAZ3" s="1150"/>
      <x:c r="BBA3" s="1150"/>
      <x:c r="BBB3" s="1150"/>
      <x:c r="BBC3" s="1150"/>
      <x:c r="BBD3" s="1150"/>
      <x:c r="BBE3" s="1150"/>
      <x:c r="BBF3" s="1150"/>
      <x:c r="BBG3" s="1150"/>
      <x:c r="BBH3" s="1150"/>
      <x:c r="BBI3" s="1150"/>
      <x:c r="BBJ3" s="1150"/>
      <x:c r="BBK3" s="1150"/>
      <x:c r="BBL3" s="1150"/>
      <x:c r="BBM3" s="1150"/>
      <x:c r="BBN3" s="1150"/>
      <x:c r="BBO3" s="1150"/>
      <x:c r="BBP3" s="1150"/>
      <x:c r="BBQ3" s="1150"/>
      <x:c r="BBR3" s="1150"/>
      <x:c r="BBS3" s="1150"/>
      <x:c r="BBT3" s="1150"/>
      <x:c r="BBU3" s="1150"/>
      <x:c r="BBV3" s="1150"/>
      <x:c r="BBW3" s="1150"/>
      <x:c r="BBX3" s="1150"/>
      <x:c r="BBY3" s="1150"/>
      <x:c r="BBZ3" s="1150"/>
      <x:c r="BCA3" s="1150"/>
      <x:c r="BCB3" s="1150"/>
      <x:c r="BCC3" s="1150"/>
      <x:c r="BCD3" s="1150"/>
      <x:c r="BCE3" s="1150"/>
      <x:c r="BCF3" s="1150"/>
      <x:c r="BCG3" s="1150"/>
      <x:c r="BCH3" s="1150"/>
      <x:c r="BCI3" s="1150"/>
      <x:c r="BCJ3" s="1150"/>
      <x:c r="BCK3" s="1150"/>
      <x:c r="BCL3" s="1150"/>
      <x:c r="BCM3" s="1150"/>
      <x:c r="BCN3" s="1150"/>
      <x:c r="BCO3" s="1150"/>
      <x:c r="BCP3" s="1150"/>
      <x:c r="BCQ3" s="1150"/>
      <x:c r="BCR3" s="1150"/>
      <x:c r="BCS3" s="1150"/>
      <x:c r="BCT3" s="1150"/>
      <x:c r="BCU3" s="1150"/>
      <x:c r="BCV3" s="1150"/>
      <x:c r="BCW3" s="1150"/>
      <x:c r="BCX3" s="1150"/>
      <x:c r="BCY3" s="1150"/>
      <x:c r="BCZ3" s="1150"/>
      <x:c r="BDA3" s="1150"/>
      <x:c r="BDB3" s="1150"/>
      <x:c r="BDC3" s="1150"/>
      <x:c r="BDD3" s="1150"/>
      <x:c r="BDE3" s="1150"/>
      <x:c r="BDF3" s="1150"/>
      <x:c r="BDG3" s="1150"/>
      <x:c r="BDH3" s="1150"/>
      <x:c r="BDI3" s="1150"/>
      <x:c r="BDJ3" s="1150"/>
      <x:c r="BDK3" s="1150"/>
      <x:c r="BDL3" s="1150"/>
      <x:c r="BDM3" s="1150"/>
      <x:c r="BDN3" s="1150"/>
      <x:c r="BDO3" s="1150"/>
      <x:c r="BDP3" s="1150"/>
      <x:c r="BDQ3" s="1150"/>
      <x:c r="BDR3" s="1150"/>
      <x:c r="BDS3" s="1150"/>
      <x:c r="BDT3" s="1150"/>
      <x:c r="BDU3" s="1150"/>
      <x:c r="BDV3" s="1150"/>
      <x:c r="BDW3" s="1150"/>
      <x:c r="BDX3" s="1150"/>
      <x:c r="BDY3" s="1150"/>
      <x:c r="BDZ3" s="1150"/>
      <x:c r="BEA3" s="1150"/>
      <x:c r="BEB3" s="1150"/>
      <x:c r="BEC3" s="1150"/>
      <x:c r="BED3" s="1150"/>
      <x:c r="BEE3" s="1150"/>
      <x:c r="BEF3" s="1150"/>
      <x:c r="BEG3" s="1150"/>
      <x:c r="BEH3" s="1150"/>
      <x:c r="BEI3" s="1150"/>
      <x:c r="BEJ3" s="1150"/>
      <x:c r="BEK3" s="1150"/>
      <x:c r="BEL3" s="1150"/>
      <x:c r="BEM3" s="1150"/>
      <x:c r="BEN3" s="1150"/>
      <x:c r="BEO3" s="1150"/>
      <x:c r="BEP3" s="1150"/>
      <x:c r="BEQ3" s="1150"/>
      <x:c r="BER3" s="1150"/>
      <x:c r="BES3" s="1150"/>
      <x:c r="BET3" s="1150"/>
      <x:c r="BEU3" s="1150"/>
      <x:c r="BEV3" s="1150"/>
      <x:c r="BEW3" s="1150"/>
      <x:c r="BEX3" s="1150"/>
      <x:c r="BEY3" s="1150"/>
      <x:c r="BEZ3" s="1150"/>
      <x:c r="BFA3" s="1150"/>
      <x:c r="BFB3" s="1150"/>
      <x:c r="BFC3" s="1150"/>
      <x:c r="BFD3" s="1150"/>
      <x:c r="BFE3" s="1150"/>
      <x:c r="BFF3" s="1150"/>
      <x:c r="BFG3" s="1150"/>
      <x:c r="BFH3" s="1150"/>
      <x:c r="BFI3" s="1150"/>
      <x:c r="BFJ3" s="1150"/>
      <x:c r="BFK3" s="1150"/>
      <x:c r="BFL3" s="1150"/>
      <x:c r="BFM3" s="1150"/>
      <x:c r="BFN3" s="1150"/>
      <x:c r="BFO3" s="1150"/>
      <x:c r="BFP3" s="1150"/>
      <x:c r="BFQ3" s="1150"/>
      <x:c r="BFR3" s="1150"/>
      <x:c r="BFS3" s="1150"/>
      <x:c r="BFT3" s="1150"/>
      <x:c r="BFU3" s="1150"/>
      <x:c r="BFV3" s="1150"/>
      <x:c r="BFW3" s="1150"/>
      <x:c r="BFX3" s="1150"/>
      <x:c r="BFY3" s="1150"/>
      <x:c r="BFZ3" s="1150"/>
      <x:c r="BGA3" s="1150"/>
      <x:c r="BGB3" s="1150"/>
      <x:c r="BGC3" s="1150"/>
      <x:c r="BGD3" s="1150"/>
      <x:c r="BGE3" s="1150"/>
      <x:c r="BGF3" s="1150"/>
      <x:c r="BGG3" s="1150"/>
      <x:c r="BGH3" s="1150"/>
      <x:c r="BGI3" s="1150"/>
      <x:c r="BGJ3" s="1150"/>
      <x:c r="BGK3" s="1150"/>
      <x:c r="BGL3" s="1150"/>
      <x:c r="BGM3" s="1150"/>
      <x:c r="BGN3" s="1150"/>
      <x:c r="BGO3" s="1150"/>
      <x:c r="BGP3" s="1150"/>
      <x:c r="BGQ3" s="1150"/>
      <x:c r="BGR3" s="1150"/>
      <x:c r="BGS3" s="1150"/>
      <x:c r="BGT3" s="1150"/>
      <x:c r="BGU3" s="1150"/>
      <x:c r="BGV3" s="1150"/>
      <x:c r="BGW3" s="1150"/>
      <x:c r="BGX3" s="1150"/>
      <x:c r="BGY3" s="1150"/>
      <x:c r="BGZ3" s="1150"/>
      <x:c r="BHA3" s="1150"/>
      <x:c r="BHB3" s="1150"/>
      <x:c r="BHC3" s="1150"/>
      <x:c r="BHD3" s="1150"/>
      <x:c r="BHE3" s="1150"/>
      <x:c r="BHF3" s="1150"/>
      <x:c r="BHG3" s="1150"/>
      <x:c r="BHH3" s="1150"/>
      <x:c r="BHI3" s="1150"/>
      <x:c r="BHJ3" s="1150"/>
      <x:c r="BHK3" s="1150"/>
      <x:c r="BHL3" s="1150"/>
      <x:c r="BHM3" s="1150"/>
      <x:c r="BHN3" s="1150"/>
      <x:c r="BHO3" s="1150"/>
      <x:c r="BHP3" s="1150"/>
      <x:c r="BHQ3" s="1150"/>
      <x:c r="BHR3" s="1150"/>
      <x:c r="BHS3" s="1150"/>
      <x:c r="BHT3" s="1150"/>
      <x:c r="BHU3" s="1150"/>
      <x:c r="BHV3" s="1150"/>
      <x:c r="BHW3" s="1150"/>
      <x:c r="BHX3" s="1150"/>
      <x:c r="BHY3" s="1150"/>
      <x:c r="BHZ3" s="1150"/>
      <x:c r="BIA3" s="1150"/>
      <x:c r="BIB3" s="1150"/>
      <x:c r="BIC3" s="1150"/>
      <x:c r="BID3" s="1150"/>
      <x:c r="BIE3" s="1150"/>
      <x:c r="BIF3" s="1150"/>
      <x:c r="BIG3" s="1150"/>
      <x:c r="BIH3" s="1150"/>
      <x:c r="BII3" s="1150"/>
      <x:c r="BIJ3" s="1150"/>
      <x:c r="BIK3" s="1150"/>
      <x:c r="BIL3" s="1150"/>
      <x:c r="BIM3" s="1150"/>
      <x:c r="BIN3" s="1150"/>
      <x:c r="BIO3" s="1150"/>
      <x:c r="BIP3" s="1150"/>
      <x:c r="BIQ3" s="1150"/>
      <x:c r="BIR3" s="1150"/>
      <x:c r="BIS3" s="1150"/>
      <x:c r="BIT3" s="1150"/>
      <x:c r="BIU3" s="1150"/>
      <x:c r="BIV3" s="1150"/>
      <x:c r="BIW3" s="1150"/>
      <x:c r="BIX3" s="1150"/>
      <x:c r="BIY3" s="1150"/>
      <x:c r="BIZ3" s="1150"/>
      <x:c r="BJA3" s="1150"/>
      <x:c r="BJB3" s="1150"/>
      <x:c r="BJC3" s="1150"/>
      <x:c r="BJD3" s="1150"/>
      <x:c r="BJE3" s="1150"/>
      <x:c r="BJF3" s="1150"/>
      <x:c r="BJG3" s="1150"/>
      <x:c r="BJH3" s="1150"/>
      <x:c r="BJI3" s="1150"/>
      <x:c r="BJJ3" s="1150"/>
      <x:c r="BJK3" s="1150"/>
      <x:c r="BJL3" s="1150"/>
      <x:c r="BJM3" s="1150"/>
      <x:c r="BJN3" s="1150"/>
      <x:c r="BJO3" s="1150"/>
      <x:c r="BJP3" s="1150"/>
      <x:c r="BJQ3" s="1150"/>
      <x:c r="BJR3" s="1150"/>
      <x:c r="BJS3" s="1150"/>
      <x:c r="BJT3" s="1150"/>
      <x:c r="BJU3" s="1150"/>
      <x:c r="BJV3" s="1150"/>
      <x:c r="BJW3" s="1150"/>
      <x:c r="BJX3" s="1150"/>
      <x:c r="BJY3" s="1150"/>
      <x:c r="BJZ3" s="1150"/>
      <x:c r="BKA3" s="1150"/>
      <x:c r="BKB3" s="1150"/>
      <x:c r="BKC3" s="1150"/>
      <x:c r="BKD3" s="1150"/>
      <x:c r="BKE3" s="1150"/>
      <x:c r="BKF3" s="1150"/>
      <x:c r="BKG3" s="1150"/>
      <x:c r="BKH3" s="1150"/>
      <x:c r="BKI3" s="1150"/>
      <x:c r="BKJ3" s="1150"/>
      <x:c r="BKK3" s="1150"/>
      <x:c r="BKL3" s="1150"/>
      <x:c r="BKM3" s="1150"/>
      <x:c r="BKN3" s="1150"/>
      <x:c r="BKO3" s="1150"/>
      <x:c r="BKP3" s="1150"/>
      <x:c r="BKQ3" s="1150"/>
      <x:c r="BKR3" s="1150"/>
      <x:c r="BKS3" s="1150"/>
      <x:c r="BKT3" s="1150"/>
      <x:c r="BKU3" s="1150"/>
      <x:c r="BKV3" s="1150"/>
      <x:c r="BKW3" s="1150"/>
      <x:c r="BKX3" s="1150"/>
      <x:c r="BKY3" s="1150"/>
      <x:c r="BKZ3" s="1150"/>
      <x:c r="BLA3" s="1150"/>
      <x:c r="BLB3" s="1150"/>
      <x:c r="BLC3" s="1150"/>
      <x:c r="BLD3" s="1150"/>
      <x:c r="BLE3" s="1150"/>
      <x:c r="BLF3" s="1150"/>
      <x:c r="BLG3" s="1150"/>
      <x:c r="BLH3" s="1150"/>
      <x:c r="BLI3" s="1150"/>
      <x:c r="BLJ3" s="1150"/>
      <x:c r="BLK3" s="1150"/>
      <x:c r="BLL3" s="1150"/>
      <x:c r="BLM3" s="1150"/>
      <x:c r="BLN3" s="1150"/>
      <x:c r="BLO3" s="1150"/>
      <x:c r="BLP3" s="1150"/>
      <x:c r="BLQ3" s="1150"/>
      <x:c r="BLR3" s="1150"/>
      <x:c r="BLS3" s="1150"/>
      <x:c r="BLT3" s="1150"/>
      <x:c r="BLU3" s="1150"/>
      <x:c r="BLV3" s="1150"/>
      <x:c r="BLW3" s="1150"/>
      <x:c r="BLX3" s="1150"/>
      <x:c r="BLY3" s="1150"/>
      <x:c r="BLZ3" s="1150"/>
      <x:c r="BMA3" s="1150"/>
      <x:c r="BMB3" s="1150"/>
      <x:c r="BMC3" s="1150"/>
      <x:c r="BMD3" s="1150"/>
      <x:c r="BME3" s="1150"/>
      <x:c r="BMF3" s="1150"/>
      <x:c r="BMG3" s="1150"/>
      <x:c r="BMH3" s="1150"/>
      <x:c r="BMI3" s="1150"/>
      <x:c r="BMJ3" s="1150"/>
      <x:c r="BMK3" s="1150"/>
      <x:c r="BML3" s="1150"/>
      <x:c r="BMM3" s="1150"/>
      <x:c r="BMN3" s="1150"/>
      <x:c r="BMO3" s="1150"/>
      <x:c r="BMP3" s="1150"/>
      <x:c r="BMQ3" s="1150"/>
      <x:c r="BMR3" s="1150"/>
      <x:c r="BMS3" s="1150"/>
      <x:c r="BMT3" s="1150"/>
      <x:c r="BMU3" s="1150"/>
      <x:c r="BMV3" s="1150"/>
      <x:c r="BMW3" s="1150"/>
      <x:c r="BMX3" s="1150"/>
      <x:c r="BMY3" s="1150"/>
      <x:c r="BMZ3" s="1150"/>
      <x:c r="BNA3" s="1150"/>
      <x:c r="BNB3" s="1150"/>
      <x:c r="BNC3" s="1150"/>
      <x:c r="BND3" s="1150"/>
      <x:c r="BNE3" s="1150"/>
      <x:c r="BNF3" s="1150"/>
      <x:c r="BNG3" s="1150"/>
      <x:c r="BNH3" s="1150"/>
      <x:c r="BNI3" s="1150"/>
      <x:c r="BNJ3" s="1150"/>
      <x:c r="BNK3" s="1150"/>
      <x:c r="BNL3" s="1150"/>
      <x:c r="BNM3" s="1150"/>
      <x:c r="BNN3" s="1150"/>
      <x:c r="BNO3" s="1150"/>
      <x:c r="BNP3" s="1150"/>
      <x:c r="BNQ3" s="1150"/>
      <x:c r="BNR3" s="1150"/>
      <x:c r="BNS3" s="1150"/>
      <x:c r="BNT3" s="1150"/>
      <x:c r="BNU3" s="1150"/>
      <x:c r="BNV3" s="1150"/>
      <x:c r="BNW3" s="1150"/>
      <x:c r="BNX3" s="1150"/>
      <x:c r="BNY3" s="1150"/>
      <x:c r="BNZ3" s="1150"/>
      <x:c r="BOA3" s="1150"/>
      <x:c r="BOB3" s="1150"/>
      <x:c r="BOC3" s="1150"/>
      <x:c r="BOD3" s="1150"/>
      <x:c r="BOE3" s="1150"/>
      <x:c r="BOF3" s="1150"/>
      <x:c r="BOG3" s="1150"/>
      <x:c r="BOH3" s="1150"/>
      <x:c r="BOI3" s="1150"/>
      <x:c r="BOJ3" s="1150"/>
      <x:c r="BOK3" s="1150"/>
      <x:c r="BOL3" s="1150"/>
      <x:c r="BOM3" s="1150"/>
      <x:c r="BON3" s="1150"/>
      <x:c r="BOO3" s="1150"/>
      <x:c r="BOP3" s="1150"/>
      <x:c r="BOQ3" s="1150"/>
      <x:c r="BOR3" s="1150"/>
      <x:c r="BOS3" s="1150"/>
      <x:c r="BOT3" s="1150"/>
      <x:c r="BOU3" s="1150"/>
      <x:c r="BOV3" s="1150"/>
      <x:c r="BOW3" s="1150"/>
      <x:c r="BOX3" s="1150"/>
      <x:c r="BOY3" s="1150"/>
      <x:c r="BOZ3" s="1150"/>
      <x:c r="BPA3" s="1150"/>
      <x:c r="BPB3" s="1150"/>
      <x:c r="BPC3" s="1150"/>
      <x:c r="BPD3" s="1150"/>
      <x:c r="BPE3" s="1150"/>
      <x:c r="BPF3" s="1150"/>
      <x:c r="BPG3" s="1150"/>
      <x:c r="BPH3" s="1150"/>
      <x:c r="BPI3" s="1150"/>
      <x:c r="BPJ3" s="1150"/>
      <x:c r="BPK3" s="1150"/>
      <x:c r="BPL3" s="1150"/>
      <x:c r="BPM3" s="1150"/>
      <x:c r="BPN3" s="1150"/>
      <x:c r="BPO3" s="1150"/>
      <x:c r="BPP3" s="1150"/>
      <x:c r="BPQ3" s="1150"/>
      <x:c r="BPR3" s="1150"/>
      <x:c r="BPS3" s="1150"/>
      <x:c r="BPT3" s="1150"/>
      <x:c r="BPU3" s="1150"/>
      <x:c r="BPV3" s="1150"/>
      <x:c r="BPW3" s="1150"/>
      <x:c r="BPX3" s="1150"/>
      <x:c r="BPY3" s="1150"/>
      <x:c r="BPZ3" s="1150"/>
      <x:c r="BQA3" s="1150"/>
      <x:c r="BQB3" s="1150"/>
      <x:c r="BQC3" s="1150"/>
      <x:c r="BQD3" s="1150"/>
      <x:c r="BQE3" s="1150"/>
      <x:c r="BQF3" s="1150"/>
      <x:c r="BQG3" s="1150"/>
      <x:c r="BQH3" s="1150"/>
      <x:c r="BQI3" s="1150"/>
      <x:c r="BQJ3" s="1150"/>
      <x:c r="BQK3" s="1150"/>
      <x:c r="BQL3" s="1150"/>
      <x:c r="BQM3" s="1150"/>
      <x:c r="BQN3" s="1150"/>
      <x:c r="BQO3" s="1150"/>
      <x:c r="BQP3" s="1150"/>
      <x:c r="BQQ3" s="1150"/>
      <x:c r="BQR3" s="1150"/>
      <x:c r="BQS3" s="1150"/>
      <x:c r="BQT3" s="1150"/>
      <x:c r="BQU3" s="1150"/>
      <x:c r="BQV3" s="1150"/>
      <x:c r="BQW3" s="1150"/>
      <x:c r="BQX3" s="1150"/>
      <x:c r="BQY3" s="1150"/>
      <x:c r="BQZ3" s="1150"/>
      <x:c r="BRA3" s="1150"/>
      <x:c r="BRB3" s="1150"/>
      <x:c r="BRC3" s="1150"/>
      <x:c r="BRD3" s="1150"/>
      <x:c r="BRE3" s="1150"/>
      <x:c r="BRF3" s="1150"/>
      <x:c r="BRG3" s="1150"/>
      <x:c r="BRH3" s="1150"/>
      <x:c r="BRI3" s="1150"/>
      <x:c r="BRJ3" s="1150"/>
      <x:c r="BRK3" s="1150"/>
      <x:c r="BRL3" s="1150"/>
      <x:c r="BRM3" s="1150"/>
      <x:c r="BRN3" s="1150"/>
      <x:c r="BRO3" s="1150"/>
      <x:c r="BRP3" s="1150"/>
      <x:c r="BRQ3" s="1150"/>
      <x:c r="BRR3" s="1150"/>
      <x:c r="BRS3" s="1150"/>
      <x:c r="BRT3" s="1150"/>
      <x:c r="BRU3" s="1150"/>
      <x:c r="BRV3" s="1150"/>
      <x:c r="BRW3" s="1150"/>
      <x:c r="BRX3" s="1150"/>
      <x:c r="BRY3" s="1150"/>
      <x:c r="BRZ3" s="1150"/>
      <x:c r="BSA3" s="1150"/>
      <x:c r="BSB3" s="1150"/>
      <x:c r="BSC3" s="1150"/>
      <x:c r="BSD3" s="1150"/>
      <x:c r="BSE3" s="1150"/>
      <x:c r="BSF3" s="1150"/>
      <x:c r="BSG3" s="1150"/>
      <x:c r="BSH3" s="1150"/>
      <x:c r="BSI3" s="1150"/>
      <x:c r="BSJ3" s="1150"/>
      <x:c r="BSK3" s="1150"/>
      <x:c r="BSL3" s="1150"/>
      <x:c r="BSM3" s="1150"/>
      <x:c r="BSN3" s="1150"/>
      <x:c r="BSO3" s="1150"/>
      <x:c r="BSP3" s="1150"/>
      <x:c r="BSQ3" s="1150"/>
      <x:c r="BSR3" s="1150"/>
      <x:c r="BSS3" s="1150"/>
      <x:c r="BST3" s="1150"/>
      <x:c r="BSU3" s="1150"/>
      <x:c r="BSV3" s="1150"/>
      <x:c r="BSW3" s="1150"/>
      <x:c r="BSX3" s="1150"/>
      <x:c r="BSY3" s="1150"/>
      <x:c r="BSZ3" s="1150"/>
      <x:c r="BTA3" s="1150"/>
      <x:c r="BTB3" s="1150"/>
      <x:c r="BTC3" s="1150"/>
      <x:c r="BTD3" s="1150"/>
      <x:c r="BTE3" s="1150"/>
      <x:c r="BTF3" s="1150"/>
      <x:c r="BTG3" s="1150"/>
      <x:c r="BTH3" s="1150"/>
      <x:c r="BTI3" s="1150"/>
      <x:c r="BTJ3" s="1150"/>
      <x:c r="BTK3" s="1150"/>
      <x:c r="BTL3" s="1150"/>
      <x:c r="BTM3" s="1150"/>
      <x:c r="BTN3" s="1150"/>
      <x:c r="BTO3" s="1150"/>
      <x:c r="BTP3" s="1150"/>
      <x:c r="BTQ3" s="1150"/>
      <x:c r="BTR3" s="1150"/>
      <x:c r="BTS3" s="1150"/>
      <x:c r="BTT3" s="1150"/>
      <x:c r="BTU3" s="1150"/>
      <x:c r="BTV3" s="1150"/>
      <x:c r="BTW3" s="1150"/>
      <x:c r="BTX3" s="1150"/>
      <x:c r="BTY3" s="1150"/>
      <x:c r="BTZ3" s="1150"/>
      <x:c r="BUA3" s="1150"/>
      <x:c r="BUB3" s="1150"/>
      <x:c r="BUC3" s="1150"/>
      <x:c r="BUD3" s="1150"/>
      <x:c r="BUE3" s="1150"/>
      <x:c r="BUF3" s="1150"/>
      <x:c r="BUG3" s="1150"/>
      <x:c r="BUH3" s="1150"/>
      <x:c r="BUI3" s="1150"/>
      <x:c r="BUJ3" s="1150"/>
      <x:c r="BUK3" s="1150"/>
      <x:c r="BUL3" s="1150"/>
      <x:c r="BUM3" s="1150"/>
      <x:c r="BUN3" s="1150"/>
      <x:c r="BUO3" s="1150"/>
      <x:c r="BUP3" s="1150"/>
      <x:c r="BUQ3" s="1150"/>
      <x:c r="BUR3" s="1150"/>
      <x:c r="BUS3" s="1150"/>
      <x:c r="BUT3" s="1150"/>
      <x:c r="BUU3" s="1150"/>
      <x:c r="BUV3" s="1150"/>
      <x:c r="BUW3" s="1150"/>
      <x:c r="BUX3" s="1150"/>
      <x:c r="BUY3" s="1150"/>
      <x:c r="BUZ3" s="1150"/>
      <x:c r="BVA3" s="1150"/>
      <x:c r="BVB3" s="1150"/>
      <x:c r="BVC3" s="1150"/>
      <x:c r="BVD3" s="1150"/>
      <x:c r="BVE3" s="1150"/>
      <x:c r="BVF3" s="1150"/>
      <x:c r="BVG3" s="1150"/>
      <x:c r="BVH3" s="1150"/>
      <x:c r="BVI3" s="1150"/>
      <x:c r="BVJ3" s="1150"/>
      <x:c r="BVK3" s="1150"/>
      <x:c r="BVL3" s="1150"/>
      <x:c r="BVM3" s="1150"/>
      <x:c r="BVN3" s="1150"/>
      <x:c r="BVO3" s="1150"/>
      <x:c r="BVP3" s="1150"/>
      <x:c r="BVQ3" s="1150"/>
      <x:c r="BVR3" s="1150"/>
      <x:c r="BVS3" s="1150"/>
      <x:c r="BVT3" s="1150"/>
      <x:c r="BVU3" s="1150"/>
      <x:c r="BVV3" s="1150"/>
      <x:c r="BVW3" s="1150"/>
      <x:c r="BVX3" s="1150"/>
      <x:c r="BVY3" s="1150"/>
      <x:c r="BVZ3" s="1150"/>
      <x:c r="BWA3" s="1150"/>
      <x:c r="BWB3" s="1150"/>
      <x:c r="BWC3" s="1150"/>
      <x:c r="BWD3" s="1150"/>
      <x:c r="BWE3" s="1150"/>
      <x:c r="BWF3" s="1150"/>
      <x:c r="BWG3" s="1150"/>
      <x:c r="BWH3" s="1150"/>
      <x:c r="BWI3" s="1150"/>
      <x:c r="BWJ3" s="1150"/>
      <x:c r="BWK3" s="1150"/>
      <x:c r="BWL3" s="1150"/>
      <x:c r="BWM3" s="1150"/>
      <x:c r="BWN3" s="1150"/>
      <x:c r="BWO3" s="1150"/>
      <x:c r="BWP3" s="1150"/>
      <x:c r="BWQ3" s="1150"/>
      <x:c r="BWR3" s="1150"/>
      <x:c r="BWS3" s="1150"/>
      <x:c r="BWT3" s="1150"/>
      <x:c r="BWU3" s="1150"/>
      <x:c r="BWV3" s="1150"/>
      <x:c r="BWW3" s="1150"/>
      <x:c r="BWX3" s="1150"/>
      <x:c r="BWY3" s="1150"/>
      <x:c r="BWZ3" s="1150"/>
      <x:c r="BXA3" s="1150"/>
      <x:c r="BXB3" s="1150"/>
      <x:c r="BXC3" s="1150"/>
      <x:c r="BXD3" s="1150"/>
      <x:c r="BXE3" s="1150"/>
      <x:c r="BXF3" s="1150"/>
      <x:c r="BXG3" s="1150"/>
      <x:c r="BXH3" s="1150"/>
      <x:c r="BXI3" s="1150"/>
      <x:c r="BXJ3" s="1150"/>
      <x:c r="BXK3" s="1150"/>
      <x:c r="BXL3" s="1150"/>
      <x:c r="BXM3" s="1150"/>
      <x:c r="BXN3" s="1150"/>
      <x:c r="BXO3" s="1150"/>
      <x:c r="BXP3" s="1150"/>
      <x:c r="BXQ3" s="1150"/>
      <x:c r="BXR3" s="1150"/>
      <x:c r="BXS3" s="1150"/>
      <x:c r="BXT3" s="1150"/>
      <x:c r="BXU3" s="1150"/>
      <x:c r="BXV3" s="1150"/>
      <x:c r="BXW3" s="1150"/>
      <x:c r="BXX3" s="1150"/>
      <x:c r="BXY3" s="1150"/>
      <x:c r="BXZ3" s="1150"/>
      <x:c r="BYA3" s="1150"/>
      <x:c r="BYB3" s="1150"/>
      <x:c r="BYC3" s="1150"/>
      <x:c r="BYD3" s="1150"/>
      <x:c r="BYE3" s="1150"/>
      <x:c r="BYF3" s="1150"/>
      <x:c r="BYG3" s="1150"/>
      <x:c r="BYH3" s="1150"/>
      <x:c r="BYI3" s="1150"/>
      <x:c r="BYJ3" s="1150"/>
      <x:c r="BYK3" s="1150"/>
      <x:c r="BYL3" s="1150"/>
      <x:c r="BYM3" s="1150"/>
      <x:c r="BYN3" s="1150"/>
      <x:c r="BYO3" s="1150"/>
      <x:c r="BYP3" s="1150"/>
      <x:c r="BYQ3" s="1150"/>
      <x:c r="BYR3" s="1150"/>
      <x:c r="BYS3" s="1150"/>
      <x:c r="BYT3" s="1150"/>
      <x:c r="BYU3" s="1150"/>
      <x:c r="BYV3" s="1150"/>
      <x:c r="BYW3" s="1150"/>
      <x:c r="BYX3" s="1150"/>
      <x:c r="BYY3" s="1150"/>
      <x:c r="BYZ3" s="1150"/>
      <x:c r="BZA3" s="1150"/>
      <x:c r="BZB3" s="1150"/>
      <x:c r="BZC3" s="1150"/>
      <x:c r="BZD3" s="1150"/>
      <x:c r="BZE3" s="1150"/>
      <x:c r="BZF3" s="1150"/>
      <x:c r="BZG3" s="1150"/>
      <x:c r="BZH3" s="1150"/>
      <x:c r="BZI3" s="1150"/>
      <x:c r="BZJ3" s="1150"/>
      <x:c r="BZK3" s="1150"/>
      <x:c r="BZL3" s="1150"/>
      <x:c r="BZM3" s="1150"/>
      <x:c r="BZN3" s="1150"/>
      <x:c r="BZO3" s="1150"/>
      <x:c r="BZP3" s="1150"/>
      <x:c r="BZQ3" s="1150"/>
      <x:c r="BZR3" s="1150"/>
      <x:c r="BZS3" s="1150"/>
      <x:c r="BZT3" s="1150"/>
      <x:c r="BZU3" s="1150"/>
      <x:c r="BZV3" s="1150"/>
      <x:c r="BZW3" s="1150"/>
      <x:c r="BZX3" s="1150"/>
      <x:c r="BZY3" s="1150"/>
      <x:c r="BZZ3" s="1150"/>
      <x:c r="CAA3" s="1150"/>
      <x:c r="CAB3" s="1150"/>
      <x:c r="CAC3" s="1150"/>
      <x:c r="CAD3" s="1150"/>
      <x:c r="CAE3" s="1150"/>
      <x:c r="CAF3" s="1150"/>
      <x:c r="CAG3" s="1150"/>
      <x:c r="CAH3" s="1150"/>
      <x:c r="CAI3" s="1150"/>
      <x:c r="CAJ3" s="1150"/>
      <x:c r="CAK3" s="1150"/>
      <x:c r="CAL3" s="1150"/>
      <x:c r="CAM3" s="1150"/>
      <x:c r="CAN3" s="1150"/>
      <x:c r="CAO3" s="1150"/>
      <x:c r="CAP3" s="1150"/>
      <x:c r="CAQ3" s="1150"/>
      <x:c r="CAR3" s="1150"/>
      <x:c r="CAS3" s="1150"/>
      <x:c r="CAT3" s="1150"/>
      <x:c r="CAU3" s="1150"/>
      <x:c r="CAV3" s="1150"/>
      <x:c r="CAW3" s="1150"/>
      <x:c r="CAX3" s="1150"/>
      <x:c r="CAY3" s="1150"/>
      <x:c r="CAZ3" s="1150"/>
      <x:c r="CBA3" s="1150"/>
      <x:c r="CBB3" s="1150"/>
      <x:c r="CBC3" s="1150"/>
      <x:c r="CBD3" s="1150"/>
      <x:c r="CBE3" s="1150"/>
      <x:c r="CBF3" s="1150"/>
      <x:c r="CBG3" s="1150"/>
      <x:c r="CBH3" s="1150"/>
      <x:c r="CBI3" s="1150"/>
      <x:c r="CBJ3" s="1150"/>
      <x:c r="CBK3" s="1150"/>
      <x:c r="CBL3" s="1150"/>
      <x:c r="CBM3" s="1150"/>
      <x:c r="CBN3" s="1150"/>
      <x:c r="CBO3" s="1150"/>
      <x:c r="CBP3" s="1150"/>
      <x:c r="CBQ3" s="1150"/>
      <x:c r="CBR3" s="1150"/>
      <x:c r="CBS3" s="1150"/>
      <x:c r="CBT3" s="1150"/>
      <x:c r="CBU3" s="1150"/>
      <x:c r="CBV3" s="1150"/>
      <x:c r="CBW3" s="1150"/>
      <x:c r="CBX3" s="1150"/>
      <x:c r="CBY3" s="1150"/>
      <x:c r="CBZ3" s="1150"/>
      <x:c r="CCA3" s="1150"/>
      <x:c r="CCB3" s="1150"/>
      <x:c r="CCC3" s="1150"/>
      <x:c r="CCD3" s="1150"/>
      <x:c r="CCE3" s="1150"/>
      <x:c r="CCF3" s="1150"/>
      <x:c r="CCG3" s="1150"/>
      <x:c r="CCH3" s="1150"/>
      <x:c r="CCI3" s="1150"/>
      <x:c r="CCJ3" s="1150"/>
      <x:c r="CCK3" s="1150"/>
      <x:c r="CCL3" s="1150"/>
      <x:c r="CCM3" s="1150"/>
      <x:c r="CCN3" s="1150"/>
      <x:c r="CCO3" s="1150"/>
      <x:c r="CCP3" s="1150"/>
      <x:c r="CCQ3" s="1150"/>
      <x:c r="CCR3" s="1150"/>
      <x:c r="CCS3" s="1150"/>
      <x:c r="CCT3" s="1150"/>
      <x:c r="CCU3" s="1150"/>
      <x:c r="CCV3" s="1150"/>
      <x:c r="CCW3" s="1150"/>
      <x:c r="CCX3" s="1150"/>
      <x:c r="CCY3" s="1150"/>
      <x:c r="CCZ3" s="1150"/>
      <x:c r="CDA3" s="1150"/>
      <x:c r="CDB3" s="1150"/>
      <x:c r="CDC3" s="1150"/>
      <x:c r="CDD3" s="1150"/>
      <x:c r="CDE3" s="1150"/>
      <x:c r="CDF3" s="1150"/>
      <x:c r="CDG3" s="1150"/>
      <x:c r="CDH3" s="1150"/>
      <x:c r="CDI3" s="1150"/>
      <x:c r="CDJ3" s="1150"/>
      <x:c r="CDK3" s="1150"/>
      <x:c r="CDL3" s="1150"/>
      <x:c r="CDM3" s="1150"/>
      <x:c r="CDN3" s="1150"/>
      <x:c r="CDO3" s="1150"/>
      <x:c r="CDP3" s="1150"/>
      <x:c r="CDQ3" s="1150"/>
      <x:c r="CDR3" s="1150"/>
      <x:c r="CDS3" s="1150"/>
      <x:c r="CDT3" s="1150"/>
      <x:c r="CDU3" s="1150"/>
      <x:c r="CDV3" s="1150"/>
      <x:c r="CDW3" s="1150"/>
      <x:c r="CDX3" s="1150"/>
      <x:c r="CDY3" s="1150"/>
      <x:c r="CDZ3" s="1150"/>
      <x:c r="CEA3" s="1150"/>
      <x:c r="CEB3" s="1150"/>
      <x:c r="CEC3" s="1150"/>
      <x:c r="CED3" s="1150"/>
      <x:c r="CEE3" s="1150"/>
      <x:c r="CEF3" s="1150"/>
      <x:c r="CEG3" s="1150"/>
      <x:c r="CEH3" s="1150"/>
      <x:c r="CEI3" s="1150"/>
      <x:c r="CEJ3" s="1150"/>
      <x:c r="CEK3" s="1150"/>
      <x:c r="CEL3" s="1150"/>
      <x:c r="CEM3" s="1150"/>
      <x:c r="CEN3" s="1150"/>
      <x:c r="CEO3" s="1150"/>
      <x:c r="CEP3" s="1150"/>
      <x:c r="CEQ3" s="1150"/>
      <x:c r="CER3" s="1150"/>
      <x:c r="CES3" s="1150"/>
      <x:c r="CET3" s="1150"/>
      <x:c r="CEU3" s="1150"/>
      <x:c r="CEV3" s="1150"/>
      <x:c r="CEW3" s="1150"/>
      <x:c r="CEX3" s="1150"/>
      <x:c r="CEY3" s="1150"/>
      <x:c r="CEZ3" s="1150"/>
      <x:c r="CFA3" s="1150"/>
      <x:c r="CFB3" s="1150"/>
      <x:c r="CFC3" s="1150"/>
      <x:c r="CFD3" s="1150"/>
      <x:c r="CFE3" s="1150"/>
      <x:c r="CFF3" s="1150"/>
      <x:c r="CFG3" s="1150"/>
      <x:c r="CFH3" s="1150"/>
      <x:c r="CFI3" s="1150"/>
      <x:c r="CFJ3" s="1150"/>
      <x:c r="CFK3" s="1150"/>
      <x:c r="CFL3" s="1150"/>
      <x:c r="CFM3" s="1150"/>
      <x:c r="CFN3" s="1150"/>
      <x:c r="CFO3" s="1150"/>
      <x:c r="CFP3" s="1150"/>
      <x:c r="CFQ3" s="1150"/>
      <x:c r="CFR3" s="1150"/>
      <x:c r="CFS3" s="1150"/>
      <x:c r="CFT3" s="1150"/>
      <x:c r="CFU3" s="1150"/>
      <x:c r="CFV3" s="1150"/>
      <x:c r="CFW3" s="1150"/>
      <x:c r="CFX3" s="1150"/>
      <x:c r="CFY3" s="1150"/>
      <x:c r="CFZ3" s="1150"/>
      <x:c r="CGA3" s="1150"/>
      <x:c r="CGB3" s="1150"/>
      <x:c r="CGC3" s="1150"/>
      <x:c r="CGD3" s="1150"/>
      <x:c r="CGE3" s="1150"/>
      <x:c r="CGF3" s="1150"/>
      <x:c r="CGG3" s="1150"/>
      <x:c r="CGH3" s="1150"/>
      <x:c r="CGI3" s="1150"/>
      <x:c r="CGJ3" s="1150"/>
      <x:c r="CGK3" s="1150"/>
      <x:c r="CGL3" s="1150"/>
      <x:c r="CGM3" s="1150"/>
      <x:c r="CGN3" s="1150"/>
      <x:c r="CGO3" s="1150"/>
      <x:c r="CGP3" s="1150"/>
      <x:c r="CGQ3" s="1150"/>
      <x:c r="CGR3" s="1150"/>
      <x:c r="CGS3" s="1150"/>
      <x:c r="CGT3" s="1150"/>
      <x:c r="CGU3" s="1150"/>
      <x:c r="CGV3" s="1150"/>
      <x:c r="CGW3" s="1150"/>
      <x:c r="CGX3" s="1150"/>
      <x:c r="CGY3" s="1150"/>
      <x:c r="CGZ3" s="1150"/>
      <x:c r="CHA3" s="1150"/>
      <x:c r="CHB3" s="1150"/>
      <x:c r="CHC3" s="1150"/>
      <x:c r="CHD3" s="1150"/>
      <x:c r="CHE3" s="1150"/>
      <x:c r="CHF3" s="1150"/>
      <x:c r="CHG3" s="1150"/>
      <x:c r="CHH3" s="1150"/>
      <x:c r="CHI3" s="1150"/>
      <x:c r="CHJ3" s="1150"/>
      <x:c r="CHK3" s="1150"/>
      <x:c r="CHL3" s="1150"/>
      <x:c r="CHM3" s="1150"/>
      <x:c r="CHN3" s="1150"/>
      <x:c r="CHO3" s="1150"/>
      <x:c r="CHP3" s="1150"/>
      <x:c r="CHQ3" s="1150"/>
      <x:c r="CHR3" s="1150"/>
      <x:c r="CHS3" s="1150"/>
      <x:c r="CHT3" s="1150"/>
      <x:c r="CHU3" s="1150"/>
      <x:c r="CHV3" s="1150"/>
      <x:c r="CHW3" s="1150"/>
      <x:c r="CHX3" s="1150"/>
      <x:c r="CHY3" s="1150"/>
      <x:c r="CHZ3" s="1150"/>
      <x:c r="CIA3" s="1150"/>
      <x:c r="CIB3" s="1150"/>
      <x:c r="CIC3" s="1150"/>
      <x:c r="CID3" s="1150"/>
      <x:c r="CIE3" s="1150"/>
      <x:c r="CIF3" s="1150"/>
      <x:c r="CIG3" s="1150"/>
      <x:c r="CIH3" s="1150"/>
      <x:c r="CII3" s="1150"/>
      <x:c r="CIJ3" s="1150"/>
      <x:c r="CIK3" s="1150"/>
      <x:c r="CIL3" s="1150"/>
      <x:c r="CIM3" s="1150"/>
      <x:c r="CIN3" s="1150"/>
      <x:c r="CIO3" s="1150"/>
      <x:c r="CIP3" s="1150"/>
      <x:c r="CIQ3" s="1150"/>
      <x:c r="CIR3" s="1150"/>
      <x:c r="CIS3" s="1150"/>
      <x:c r="CIT3" s="1150"/>
      <x:c r="CIU3" s="1150"/>
      <x:c r="CIV3" s="1150"/>
      <x:c r="CIW3" s="1150"/>
      <x:c r="CIX3" s="1150"/>
      <x:c r="CIY3" s="1150"/>
      <x:c r="CIZ3" s="1150"/>
      <x:c r="CJA3" s="1150"/>
      <x:c r="CJB3" s="1150"/>
      <x:c r="CJC3" s="1150"/>
      <x:c r="CJD3" s="1150"/>
      <x:c r="CJE3" s="1150"/>
      <x:c r="CJF3" s="1150"/>
      <x:c r="CJG3" s="1150"/>
      <x:c r="CJH3" s="1150"/>
      <x:c r="CJI3" s="1150"/>
      <x:c r="CJJ3" s="1150"/>
      <x:c r="CJK3" s="1150"/>
      <x:c r="CJL3" s="1150"/>
      <x:c r="CJM3" s="1150"/>
      <x:c r="CJN3" s="1150"/>
      <x:c r="CJO3" s="1150"/>
      <x:c r="CJP3" s="1150"/>
      <x:c r="CJQ3" s="1150"/>
      <x:c r="CJR3" s="1150"/>
      <x:c r="CJS3" s="1150"/>
      <x:c r="CJT3" s="1150"/>
      <x:c r="CJU3" s="1150"/>
      <x:c r="CJV3" s="1150"/>
      <x:c r="CJW3" s="1150"/>
      <x:c r="CJX3" s="1150"/>
      <x:c r="CJY3" s="1150"/>
      <x:c r="CJZ3" s="1150"/>
      <x:c r="CKA3" s="1150"/>
      <x:c r="CKB3" s="1150"/>
      <x:c r="CKC3" s="1150"/>
      <x:c r="CKD3" s="1150"/>
      <x:c r="CKE3" s="1150"/>
      <x:c r="CKF3" s="1150"/>
      <x:c r="CKG3" s="1150"/>
      <x:c r="CKH3" s="1150"/>
      <x:c r="CKI3" s="1150"/>
      <x:c r="CKJ3" s="1150"/>
      <x:c r="CKK3" s="1150"/>
      <x:c r="CKL3" s="1150"/>
      <x:c r="CKM3" s="1150"/>
      <x:c r="CKN3" s="1150"/>
      <x:c r="CKO3" s="1150"/>
      <x:c r="CKP3" s="1150"/>
      <x:c r="CKQ3" s="1150"/>
      <x:c r="CKR3" s="1150"/>
      <x:c r="CKS3" s="1150"/>
      <x:c r="CKT3" s="1150"/>
      <x:c r="CKU3" s="1150"/>
      <x:c r="CKV3" s="1150"/>
      <x:c r="CKW3" s="1150"/>
      <x:c r="CKX3" s="1150"/>
      <x:c r="CKY3" s="1150"/>
      <x:c r="CKZ3" s="1150"/>
      <x:c r="CLA3" s="1150"/>
      <x:c r="CLB3" s="1150"/>
      <x:c r="CLC3" s="1150"/>
      <x:c r="CLD3" s="1150"/>
      <x:c r="CLE3" s="1150"/>
      <x:c r="CLF3" s="1150"/>
      <x:c r="CLG3" s="1150"/>
      <x:c r="CLH3" s="1150"/>
      <x:c r="CLI3" s="1150"/>
      <x:c r="CLJ3" s="1150"/>
      <x:c r="CLK3" s="1150"/>
      <x:c r="CLL3" s="1150"/>
      <x:c r="CLM3" s="1150"/>
      <x:c r="CLN3" s="1150"/>
      <x:c r="CLO3" s="1150"/>
      <x:c r="CLP3" s="1150"/>
      <x:c r="CLQ3" s="1150"/>
      <x:c r="CLR3" s="1150"/>
      <x:c r="CLS3" s="1150"/>
      <x:c r="CLT3" s="1150"/>
      <x:c r="CLU3" s="1150"/>
      <x:c r="CLV3" s="1150"/>
      <x:c r="CLW3" s="1150"/>
      <x:c r="CLX3" s="1150"/>
      <x:c r="CLY3" s="1150"/>
      <x:c r="CLZ3" s="1150"/>
      <x:c r="CMA3" s="1150"/>
      <x:c r="CMB3" s="1150"/>
      <x:c r="CMC3" s="1150"/>
      <x:c r="CMD3" s="1150"/>
      <x:c r="CME3" s="1150"/>
      <x:c r="CMF3" s="1150"/>
      <x:c r="CMG3" s="1150"/>
      <x:c r="CMH3" s="1150"/>
      <x:c r="CMI3" s="1150"/>
      <x:c r="CMJ3" s="1150"/>
      <x:c r="CMK3" s="1150"/>
      <x:c r="CML3" s="1150"/>
      <x:c r="CMM3" s="1150"/>
      <x:c r="CMN3" s="1150"/>
      <x:c r="CMO3" s="1150"/>
      <x:c r="CMP3" s="1150"/>
      <x:c r="CMQ3" s="1150"/>
      <x:c r="CMR3" s="1150"/>
      <x:c r="CMS3" s="1150"/>
      <x:c r="CMT3" s="1150"/>
      <x:c r="CMU3" s="1150"/>
      <x:c r="CMV3" s="1150"/>
      <x:c r="CMW3" s="1150"/>
      <x:c r="CMX3" s="1150"/>
      <x:c r="CMY3" s="1150"/>
      <x:c r="CMZ3" s="1150"/>
      <x:c r="CNA3" s="1150"/>
      <x:c r="CNB3" s="1150"/>
      <x:c r="CNC3" s="1150"/>
      <x:c r="CND3" s="1150"/>
      <x:c r="CNE3" s="1150"/>
      <x:c r="CNF3" s="1150"/>
      <x:c r="CNG3" s="1150"/>
      <x:c r="CNH3" s="1150"/>
      <x:c r="CNI3" s="1150"/>
      <x:c r="CNJ3" s="1150"/>
      <x:c r="CNK3" s="1150"/>
      <x:c r="CNL3" s="1150"/>
      <x:c r="CNM3" s="1150"/>
      <x:c r="CNN3" s="1150"/>
      <x:c r="CNO3" s="1150"/>
      <x:c r="CNP3" s="1150"/>
      <x:c r="CNQ3" s="1150"/>
      <x:c r="CNR3" s="1150"/>
      <x:c r="CNS3" s="1150"/>
      <x:c r="CNT3" s="1150"/>
      <x:c r="CNU3" s="1150"/>
      <x:c r="CNV3" s="1150"/>
      <x:c r="CNW3" s="1150"/>
      <x:c r="CNX3" s="1150"/>
      <x:c r="CNY3" s="1150"/>
      <x:c r="CNZ3" s="1150"/>
      <x:c r="COA3" s="1150"/>
      <x:c r="COB3" s="1150"/>
      <x:c r="COC3" s="1150"/>
      <x:c r="COD3" s="1150"/>
      <x:c r="COE3" s="1150"/>
      <x:c r="COF3" s="1150"/>
      <x:c r="COG3" s="1150"/>
      <x:c r="COH3" s="1150"/>
      <x:c r="COI3" s="1150"/>
      <x:c r="COJ3" s="1150"/>
      <x:c r="COK3" s="1150"/>
      <x:c r="COL3" s="1150"/>
      <x:c r="COM3" s="1150"/>
      <x:c r="CON3" s="1150"/>
      <x:c r="COO3" s="1150"/>
      <x:c r="COP3" s="1150"/>
      <x:c r="COQ3" s="1150"/>
      <x:c r="COR3" s="1150"/>
      <x:c r="COS3" s="1150"/>
      <x:c r="COT3" s="1150"/>
      <x:c r="COU3" s="1150"/>
      <x:c r="COV3" s="1150"/>
      <x:c r="COW3" s="1150"/>
      <x:c r="COX3" s="1150"/>
      <x:c r="COY3" s="1150"/>
      <x:c r="COZ3" s="1150"/>
      <x:c r="CPA3" s="1150"/>
      <x:c r="CPB3" s="1150"/>
      <x:c r="CPC3" s="1150"/>
      <x:c r="CPD3" s="1150"/>
      <x:c r="CPE3" s="1150"/>
      <x:c r="CPF3" s="1150"/>
      <x:c r="CPG3" s="1150"/>
      <x:c r="CPH3" s="1150"/>
      <x:c r="CPI3" s="1150"/>
      <x:c r="CPJ3" s="1150"/>
      <x:c r="CPK3" s="1150"/>
      <x:c r="CPL3" s="1150"/>
      <x:c r="CPM3" s="1150"/>
      <x:c r="CPN3" s="1150"/>
      <x:c r="CPO3" s="1150"/>
      <x:c r="CPP3" s="1150"/>
      <x:c r="CPQ3" s="1150"/>
      <x:c r="CPR3" s="1150"/>
      <x:c r="CPS3" s="1150"/>
      <x:c r="CPT3" s="1150"/>
      <x:c r="CPU3" s="1150"/>
      <x:c r="CPV3" s="1150"/>
      <x:c r="CPW3" s="1150"/>
      <x:c r="CPX3" s="1150"/>
      <x:c r="CPY3" s="1150"/>
      <x:c r="CPZ3" s="1150"/>
      <x:c r="CQA3" s="1150"/>
      <x:c r="CQB3" s="1150"/>
      <x:c r="CQC3" s="1150"/>
      <x:c r="CQD3" s="1150"/>
      <x:c r="CQE3" s="1150"/>
      <x:c r="CQF3" s="1150"/>
      <x:c r="CQG3" s="1150"/>
      <x:c r="CQH3" s="1150"/>
      <x:c r="CQI3" s="1150"/>
      <x:c r="CQJ3" s="1150"/>
      <x:c r="CQK3" s="1150"/>
      <x:c r="CQL3" s="1150"/>
      <x:c r="CQM3" s="1150"/>
      <x:c r="CQN3" s="1150"/>
      <x:c r="CQO3" s="1150"/>
      <x:c r="CQP3" s="1150"/>
      <x:c r="CQQ3" s="1150"/>
      <x:c r="CQR3" s="1150"/>
      <x:c r="CQS3" s="1150"/>
      <x:c r="CQT3" s="1150"/>
      <x:c r="CQU3" s="1150"/>
      <x:c r="CQV3" s="1150"/>
      <x:c r="CQW3" s="1150"/>
      <x:c r="CQX3" s="1150"/>
      <x:c r="CQY3" s="1150"/>
      <x:c r="CQZ3" s="1150"/>
      <x:c r="CRA3" s="1150"/>
      <x:c r="CRB3" s="1150"/>
      <x:c r="CRC3" s="1150"/>
      <x:c r="CRD3" s="1150"/>
      <x:c r="CRE3" s="1150"/>
      <x:c r="CRF3" s="1150"/>
      <x:c r="CRG3" s="1150"/>
      <x:c r="CRH3" s="1150"/>
      <x:c r="CRI3" s="1150"/>
      <x:c r="CRJ3" s="1150"/>
      <x:c r="CRK3" s="1150"/>
      <x:c r="CRL3" s="1150"/>
      <x:c r="CRM3" s="1150"/>
      <x:c r="CRN3" s="1150"/>
      <x:c r="CRO3" s="1150"/>
      <x:c r="CRP3" s="1150"/>
      <x:c r="CRQ3" s="1150"/>
      <x:c r="CRR3" s="1150"/>
      <x:c r="CRS3" s="1150"/>
      <x:c r="CRT3" s="1150"/>
      <x:c r="CRU3" s="1150"/>
      <x:c r="CRV3" s="1150"/>
      <x:c r="CRW3" s="1150"/>
      <x:c r="CRX3" s="1150"/>
      <x:c r="CRY3" s="1150"/>
      <x:c r="CRZ3" s="1150"/>
      <x:c r="CSA3" s="1150"/>
      <x:c r="CSB3" s="1150"/>
      <x:c r="CSC3" s="1150"/>
      <x:c r="CSD3" s="1150"/>
      <x:c r="CSE3" s="1150"/>
      <x:c r="CSF3" s="1150"/>
      <x:c r="CSG3" s="1150"/>
      <x:c r="CSH3" s="1150"/>
      <x:c r="CSI3" s="1150"/>
      <x:c r="CSJ3" s="1150"/>
      <x:c r="CSK3" s="1150"/>
      <x:c r="CSL3" s="1150"/>
      <x:c r="CSM3" s="1150"/>
      <x:c r="CSN3" s="1150"/>
      <x:c r="CSO3" s="1150"/>
      <x:c r="CSP3" s="1150"/>
      <x:c r="CSQ3" s="1150"/>
      <x:c r="CSR3" s="1150"/>
      <x:c r="CSS3" s="1150"/>
      <x:c r="CST3" s="1150"/>
      <x:c r="CSU3" s="1150"/>
      <x:c r="CSV3" s="1150"/>
      <x:c r="CSW3" s="1150"/>
      <x:c r="CSX3" s="1150"/>
      <x:c r="CSY3" s="1150"/>
      <x:c r="CSZ3" s="1150"/>
      <x:c r="CTA3" s="1150"/>
      <x:c r="CTB3" s="1150"/>
      <x:c r="CTC3" s="1150"/>
      <x:c r="CTD3" s="1150"/>
      <x:c r="CTE3" s="1150"/>
      <x:c r="CTF3" s="1150"/>
      <x:c r="CTG3" s="1150"/>
      <x:c r="CTH3" s="1150"/>
      <x:c r="CTI3" s="1150"/>
      <x:c r="CTJ3" s="1150"/>
      <x:c r="CTK3" s="1150"/>
      <x:c r="CTL3" s="1150"/>
      <x:c r="CTM3" s="1150"/>
      <x:c r="CTN3" s="1150"/>
      <x:c r="CTO3" s="1150"/>
      <x:c r="CTP3" s="1150"/>
      <x:c r="CTQ3" s="1150"/>
      <x:c r="CTR3" s="1150"/>
      <x:c r="CTS3" s="1150"/>
      <x:c r="CTT3" s="1150"/>
      <x:c r="CTU3" s="1150"/>
      <x:c r="CTV3" s="1150"/>
      <x:c r="CTW3" s="1150"/>
      <x:c r="CTX3" s="1150"/>
      <x:c r="CTY3" s="1150"/>
      <x:c r="CTZ3" s="1150"/>
      <x:c r="CUA3" s="1150"/>
      <x:c r="CUB3" s="1150"/>
      <x:c r="CUC3" s="1150"/>
      <x:c r="CUD3" s="1150"/>
      <x:c r="CUE3" s="1150"/>
      <x:c r="CUF3" s="1150"/>
      <x:c r="CUG3" s="1150"/>
      <x:c r="CUH3" s="1150"/>
      <x:c r="CUI3" s="1150"/>
      <x:c r="CUJ3" s="1150"/>
      <x:c r="CUK3" s="1150"/>
      <x:c r="CUL3" s="1150"/>
      <x:c r="CUM3" s="1150"/>
      <x:c r="CUN3" s="1150"/>
      <x:c r="CUO3" s="1150"/>
      <x:c r="CUP3" s="1150"/>
      <x:c r="CUQ3" s="1150"/>
      <x:c r="CUR3" s="1150"/>
      <x:c r="CUS3" s="1150"/>
      <x:c r="CUT3" s="1150"/>
      <x:c r="CUU3" s="1150"/>
      <x:c r="CUV3" s="1150"/>
      <x:c r="CUW3" s="1150"/>
      <x:c r="CUX3" s="1150"/>
      <x:c r="CUY3" s="1150"/>
      <x:c r="CUZ3" s="1150"/>
      <x:c r="CVA3" s="1150"/>
      <x:c r="CVB3" s="1150"/>
      <x:c r="CVC3" s="1150"/>
      <x:c r="CVD3" s="1150"/>
      <x:c r="CVE3" s="1150"/>
      <x:c r="CVF3" s="1150"/>
      <x:c r="CVG3" s="1150"/>
      <x:c r="CVH3" s="1150"/>
      <x:c r="CVI3" s="1150"/>
      <x:c r="CVJ3" s="1150"/>
      <x:c r="CVK3" s="1150"/>
      <x:c r="CVL3" s="1150"/>
      <x:c r="CVM3" s="1150"/>
      <x:c r="CVN3" s="1150"/>
      <x:c r="CVO3" s="1150"/>
      <x:c r="CVP3" s="1150"/>
      <x:c r="CVQ3" s="1150"/>
      <x:c r="CVR3" s="1150"/>
      <x:c r="CVS3" s="1150"/>
      <x:c r="CVT3" s="1150"/>
      <x:c r="CVU3" s="1150"/>
      <x:c r="CVV3" s="1150"/>
      <x:c r="CVW3" s="1150"/>
      <x:c r="CVX3" s="1150"/>
      <x:c r="CVY3" s="1150"/>
      <x:c r="CVZ3" s="1150"/>
      <x:c r="CWA3" s="1150"/>
      <x:c r="CWB3" s="1150"/>
      <x:c r="CWC3" s="1150"/>
      <x:c r="CWD3" s="1150"/>
      <x:c r="CWE3" s="1150"/>
      <x:c r="CWF3" s="1150"/>
      <x:c r="CWG3" s="1150"/>
      <x:c r="CWH3" s="1150"/>
      <x:c r="CWI3" s="1150"/>
      <x:c r="CWJ3" s="1150"/>
      <x:c r="CWK3" s="1150"/>
      <x:c r="CWL3" s="1150"/>
      <x:c r="CWM3" s="1150"/>
      <x:c r="CWN3" s="1150"/>
      <x:c r="CWO3" s="1150"/>
      <x:c r="CWP3" s="1150"/>
      <x:c r="CWQ3" s="1150"/>
      <x:c r="CWR3" s="1150"/>
      <x:c r="CWS3" s="1150"/>
      <x:c r="CWT3" s="1150"/>
      <x:c r="CWU3" s="1150"/>
      <x:c r="CWV3" s="1150"/>
      <x:c r="CWW3" s="1150"/>
      <x:c r="CWX3" s="1150"/>
      <x:c r="CWY3" s="1150"/>
      <x:c r="CWZ3" s="1150"/>
      <x:c r="CXA3" s="1150"/>
      <x:c r="CXB3" s="1150"/>
      <x:c r="CXC3" s="1150"/>
      <x:c r="CXD3" s="1150"/>
      <x:c r="CXE3" s="1150"/>
      <x:c r="CXF3" s="1150"/>
      <x:c r="CXG3" s="1150"/>
      <x:c r="CXH3" s="1150"/>
      <x:c r="CXI3" s="1150"/>
      <x:c r="CXJ3" s="1150"/>
      <x:c r="CXK3" s="1150"/>
      <x:c r="CXL3" s="1150"/>
      <x:c r="CXM3" s="1150"/>
      <x:c r="CXN3" s="1150"/>
      <x:c r="CXO3" s="1150"/>
      <x:c r="CXP3" s="1150"/>
      <x:c r="CXQ3" s="1150"/>
      <x:c r="CXR3" s="1150"/>
      <x:c r="CXS3" s="1150"/>
      <x:c r="CXT3" s="1150"/>
      <x:c r="CXU3" s="1150"/>
      <x:c r="CXV3" s="1150"/>
      <x:c r="CXW3" s="1150"/>
      <x:c r="CXX3" s="1150"/>
      <x:c r="CXY3" s="1150"/>
      <x:c r="CXZ3" s="1150"/>
      <x:c r="CYA3" s="1150"/>
      <x:c r="CYB3" s="1150"/>
      <x:c r="CYC3" s="1150"/>
      <x:c r="CYD3" s="1150"/>
      <x:c r="CYE3" s="1150"/>
      <x:c r="CYF3" s="1150"/>
      <x:c r="CYG3" s="1150"/>
      <x:c r="CYH3" s="1150"/>
      <x:c r="CYI3" s="1150"/>
      <x:c r="CYJ3" s="1150"/>
      <x:c r="CYK3" s="1150"/>
      <x:c r="CYL3" s="1150"/>
      <x:c r="CYM3" s="1150"/>
      <x:c r="CYN3" s="1150"/>
      <x:c r="CYO3" s="1150"/>
      <x:c r="CYP3" s="1150"/>
      <x:c r="CYQ3" s="1150"/>
      <x:c r="CYR3" s="1150"/>
      <x:c r="CYS3" s="1150"/>
      <x:c r="CYT3" s="1150"/>
      <x:c r="CYU3" s="1150"/>
      <x:c r="CYV3" s="1150"/>
      <x:c r="CYW3" s="1150"/>
      <x:c r="CYX3" s="1150"/>
      <x:c r="CYY3" s="1150"/>
      <x:c r="CYZ3" s="1150"/>
      <x:c r="CZA3" s="1150"/>
      <x:c r="CZB3" s="1150"/>
      <x:c r="CZC3" s="1150"/>
      <x:c r="CZD3" s="1150"/>
      <x:c r="CZE3" s="1150"/>
      <x:c r="CZF3" s="1150"/>
      <x:c r="CZG3" s="1150"/>
      <x:c r="CZH3" s="1150"/>
      <x:c r="CZI3" s="1150"/>
      <x:c r="CZJ3" s="1150"/>
      <x:c r="CZK3" s="1150"/>
      <x:c r="CZL3" s="1150"/>
      <x:c r="CZM3" s="1150"/>
      <x:c r="CZN3" s="1150"/>
      <x:c r="CZO3" s="1150"/>
      <x:c r="CZP3" s="1150"/>
      <x:c r="CZQ3" s="1150"/>
      <x:c r="CZR3" s="1150"/>
      <x:c r="CZS3" s="1150"/>
      <x:c r="CZT3" s="1150"/>
      <x:c r="CZU3" s="1150"/>
      <x:c r="CZV3" s="1150"/>
      <x:c r="CZW3" s="1150"/>
      <x:c r="CZX3" s="1150"/>
      <x:c r="CZY3" s="1150"/>
      <x:c r="CZZ3" s="1150"/>
      <x:c r="DAA3" s="1150"/>
      <x:c r="DAB3" s="1150"/>
      <x:c r="DAC3" s="1150"/>
      <x:c r="DAD3" s="1150"/>
      <x:c r="DAE3" s="1150"/>
      <x:c r="DAF3" s="1150"/>
      <x:c r="DAG3" s="1150"/>
      <x:c r="DAH3" s="1150"/>
      <x:c r="DAI3" s="1150"/>
      <x:c r="DAJ3" s="1150"/>
      <x:c r="DAK3" s="1150"/>
      <x:c r="DAL3" s="1150"/>
      <x:c r="DAM3" s="1150"/>
      <x:c r="DAN3" s="1150"/>
      <x:c r="DAO3" s="1150"/>
      <x:c r="DAP3" s="1150"/>
      <x:c r="DAQ3" s="1150"/>
      <x:c r="DAR3" s="1150"/>
      <x:c r="DAS3" s="1150"/>
      <x:c r="DAT3" s="1150"/>
      <x:c r="DAU3" s="1150"/>
      <x:c r="DAV3" s="1150"/>
      <x:c r="DAW3" s="1150"/>
      <x:c r="DAX3" s="1150"/>
      <x:c r="DAY3" s="1150"/>
      <x:c r="DAZ3" s="1150"/>
      <x:c r="DBA3" s="1150"/>
      <x:c r="DBB3" s="1150"/>
      <x:c r="DBC3" s="1150"/>
      <x:c r="DBD3" s="1150"/>
      <x:c r="DBE3" s="1150"/>
      <x:c r="DBF3" s="1150"/>
      <x:c r="DBG3" s="1150"/>
      <x:c r="DBH3" s="1150"/>
      <x:c r="DBI3" s="1150"/>
      <x:c r="DBJ3" s="1150"/>
      <x:c r="DBK3" s="1150"/>
      <x:c r="DBL3" s="1150"/>
      <x:c r="DBM3" s="1150"/>
      <x:c r="DBN3" s="1150"/>
      <x:c r="DBO3" s="1150"/>
      <x:c r="DBP3" s="1150"/>
      <x:c r="DBQ3" s="1150"/>
      <x:c r="DBR3" s="1150"/>
      <x:c r="DBS3" s="1150"/>
      <x:c r="DBT3" s="1150"/>
      <x:c r="DBU3" s="1150"/>
      <x:c r="DBV3" s="1150"/>
      <x:c r="DBW3" s="1150"/>
      <x:c r="DBX3" s="1150"/>
      <x:c r="DBY3" s="1150"/>
      <x:c r="DBZ3" s="1150"/>
      <x:c r="DCA3" s="1150"/>
      <x:c r="DCB3" s="1150"/>
      <x:c r="DCC3" s="1150"/>
      <x:c r="DCD3" s="1150"/>
      <x:c r="DCE3" s="1150"/>
      <x:c r="DCF3" s="1150"/>
      <x:c r="DCG3" s="1150"/>
      <x:c r="DCH3" s="1150"/>
      <x:c r="DCI3" s="1150"/>
      <x:c r="DCJ3" s="1150"/>
      <x:c r="DCK3" s="1150"/>
      <x:c r="DCL3" s="1150"/>
      <x:c r="DCM3" s="1150"/>
      <x:c r="DCN3" s="1150"/>
      <x:c r="DCO3" s="1150"/>
      <x:c r="DCP3" s="1150"/>
      <x:c r="DCQ3" s="1150"/>
      <x:c r="DCR3" s="1150"/>
      <x:c r="DCS3" s="1150"/>
      <x:c r="DCT3" s="1150"/>
      <x:c r="DCU3" s="1150"/>
      <x:c r="DCV3" s="1150"/>
      <x:c r="DCW3" s="1150"/>
      <x:c r="DCX3" s="1150"/>
      <x:c r="DCY3" s="1150"/>
      <x:c r="DCZ3" s="1150"/>
      <x:c r="DDA3" s="1150"/>
      <x:c r="DDB3" s="1150"/>
      <x:c r="DDC3" s="1150"/>
      <x:c r="DDD3" s="1150"/>
      <x:c r="DDE3" s="1150"/>
      <x:c r="DDF3" s="1150"/>
      <x:c r="DDG3" s="1150"/>
      <x:c r="DDH3" s="1150"/>
      <x:c r="DDI3" s="1150"/>
      <x:c r="DDJ3" s="1150"/>
      <x:c r="DDK3" s="1150"/>
      <x:c r="DDL3" s="1150"/>
      <x:c r="DDM3" s="1150"/>
      <x:c r="DDN3" s="1150"/>
      <x:c r="DDO3" s="1150"/>
      <x:c r="DDP3" s="1150"/>
      <x:c r="DDQ3" s="1150"/>
      <x:c r="DDR3" s="1150"/>
      <x:c r="DDS3" s="1150"/>
      <x:c r="DDT3" s="1150"/>
      <x:c r="DDU3" s="1150"/>
      <x:c r="DDV3" s="1150"/>
      <x:c r="DDW3" s="1150"/>
      <x:c r="DDX3" s="1150"/>
      <x:c r="DDY3" s="1150"/>
      <x:c r="DDZ3" s="1150"/>
      <x:c r="DEA3" s="1150"/>
      <x:c r="DEB3" s="1150"/>
      <x:c r="DEC3" s="1150"/>
      <x:c r="DED3" s="1150"/>
      <x:c r="DEE3" s="1150"/>
      <x:c r="DEF3" s="1150"/>
      <x:c r="DEG3" s="1150"/>
      <x:c r="DEH3" s="1150"/>
      <x:c r="DEI3" s="1150"/>
      <x:c r="DEJ3" s="1150"/>
      <x:c r="DEK3" s="1150"/>
      <x:c r="DEL3" s="1150"/>
      <x:c r="DEM3" s="1150"/>
      <x:c r="DEN3" s="1150"/>
      <x:c r="DEO3" s="1150"/>
      <x:c r="DEP3" s="1150"/>
      <x:c r="DEQ3" s="1150"/>
      <x:c r="DER3" s="1150"/>
      <x:c r="DES3" s="1150"/>
      <x:c r="DET3" s="1150"/>
      <x:c r="DEU3" s="1150"/>
      <x:c r="DEV3" s="1150"/>
      <x:c r="DEW3" s="1150"/>
      <x:c r="DEX3" s="1150"/>
      <x:c r="DEY3" s="1150"/>
      <x:c r="DEZ3" s="1150"/>
      <x:c r="DFA3" s="1150"/>
      <x:c r="DFB3" s="1150"/>
      <x:c r="DFC3" s="1150"/>
      <x:c r="DFD3" s="1150"/>
      <x:c r="DFE3" s="1150"/>
      <x:c r="DFF3" s="1150"/>
      <x:c r="DFG3" s="1150"/>
      <x:c r="DFH3" s="1150"/>
      <x:c r="DFI3" s="1150"/>
      <x:c r="DFJ3" s="1150"/>
      <x:c r="DFK3" s="1150"/>
      <x:c r="DFL3" s="1150"/>
      <x:c r="DFM3" s="1150"/>
      <x:c r="DFN3" s="1150"/>
      <x:c r="DFO3" s="1150"/>
      <x:c r="DFP3" s="1150"/>
      <x:c r="DFQ3" s="1150"/>
      <x:c r="DFR3" s="1150"/>
      <x:c r="DFS3" s="1150"/>
      <x:c r="DFT3" s="1150"/>
      <x:c r="DFU3" s="1150"/>
      <x:c r="DFV3" s="1150"/>
      <x:c r="DFW3" s="1150"/>
      <x:c r="DFX3" s="1150"/>
      <x:c r="DFY3" s="1150"/>
      <x:c r="DFZ3" s="1150"/>
      <x:c r="DGA3" s="1150"/>
      <x:c r="DGB3" s="1150"/>
      <x:c r="DGC3" s="1150"/>
      <x:c r="DGD3" s="1150"/>
      <x:c r="DGE3" s="1150"/>
      <x:c r="DGF3" s="1150"/>
      <x:c r="DGG3" s="1150"/>
      <x:c r="DGH3" s="1150"/>
      <x:c r="DGI3" s="1150"/>
      <x:c r="DGJ3" s="1150"/>
      <x:c r="DGK3" s="1150"/>
      <x:c r="DGL3" s="1150"/>
      <x:c r="DGM3" s="1150"/>
      <x:c r="DGN3" s="1150"/>
      <x:c r="DGO3" s="1150"/>
      <x:c r="DGP3" s="1150"/>
      <x:c r="DGQ3" s="1150"/>
      <x:c r="DGR3" s="1150"/>
      <x:c r="DGS3" s="1150"/>
      <x:c r="DGT3" s="1150"/>
      <x:c r="DGU3" s="1150"/>
      <x:c r="DGV3" s="1150"/>
      <x:c r="DGW3" s="1150"/>
      <x:c r="DGX3" s="1150"/>
      <x:c r="DGY3" s="1150"/>
      <x:c r="DGZ3" s="1150"/>
      <x:c r="DHA3" s="1150"/>
      <x:c r="DHB3" s="1150"/>
      <x:c r="DHC3" s="1150"/>
      <x:c r="DHD3" s="1150"/>
      <x:c r="DHE3" s="1150"/>
      <x:c r="DHF3" s="1150"/>
      <x:c r="DHG3" s="1150"/>
      <x:c r="DHH3" s="1150"/>
      <x:c r="DHI3" s="1150"/>
      <x:c r="DHJ3" s="1150"/>
      <x:c r="DHK3" s="1150"/>
      <x:c r="DHL3" s="1150"/>
      <x:c r="DHM3" s="1150"/>
      <x:c r="DHN3" s="1150"/>
      <x:c r="DHO3" s="1150"/>
      <x:c r="DHP3" s="1150"/>
      <x:c r="DHQ3" s="1150"/>
      <x:c r="DHR3" s="1150"/>
      <x:c r="DHS3" s="1150"/>
      <x:c r="DHT3" s="1150"/>
      <x:c r="DHU3" s="1150"/>
      <x:c r="DHV3" s="1150"/>
      <x:c r="DHW3" s="1150"/>
      <x:c r="DHX3" s="1150"/>
      <x:c r="DHY3" s="1150"/>
      <x:c r="DHZ3" s="1150"/>
      <x:c r="DIA3" s="1150"/>
      <x:c r="DIB3" s="1150"/>
      <x:c r="DIC3" s="1150"/>
      <x:c r="DID3" s="1150"/>
      <x:c r="DIE3" s="1150"/>
      <x:c r="DIF3" s="1150"/>
      <x:c r="DIG3" s="1150"/>
      <x:c r="DIH3" s="1150"/>
      <x:c r="DII3" s="1150"/>
      <x:c r="DIJ3" s="1150"/>
      <x:c r="DIK3" s="1150"/>
      <x:c r="DIL3" s="1150"/>
      <x:c r="DIM3" s="1150"/>
      <x:c r="DIN3" s="1150"/>
      <x:c r="DIO3" s="1150"/>
      <x:c r="DIP3" s="1150"/>
      <x:c r="DIQ3" s="1150"/>
      <x:c r="DIR3" s="1150"/>
      <x:c r="DIS3" s="1150"/>
      <x:c r="DIT3" s="1150"/>
      <x:c r="DIU3" s="1150"/>
      <x:c r="DIV3" s="1150"/>
      <x:c r="DIW3" s="1150"/>
      <x:c r="DIX3" s="1150"/>
      <x:c r="DIY3" s="1150"/>
      <x:c r="DIZ3" s="1150"/>
      <x:c r="DJA3" s="1150"/>
      <x:c r="DJB3" s="1150"/>
      <x:c r="DJC3" s="1150"/>
      <x:c r="DJD3" s="1150"/>
      <x:c r="DJE3" s="1150"/>
      <x:c r="DJF3" s="1150"/>
      <x:c r="DJG3" s="1150"/>
      <x:c r="DJH3" s="1150"/>
      <x:c r="DJI3" s="1150"/>
      <x:c r="DJJ3" s="1150"/>
      <x:c r="DJK3" s="1150"/>
      <x:c r="DJL3" s="1150"/>
      <x:c r="DJM3" s="1150"/>
      <x:c r="DJN3" s="1150"/>
      <x:c r="DJO3" s="1150"/>
      <x:c r="DJP3" s="1150"/>
      <x:c r="DJQ3" s="1150"/>
      <x:c r="DJR3" s="1150"/>
      <x:c r="DJS3" s="1150"/>
      <x:c r="DJT3" s="1150"/>
      <x:c r="DJU3" s="1150"/>
      <x:c r="DJV3" s="1150"/>
      <x:c r="DJW3" s="1150"/>
      <x:c r="DJX3" s="1150"/>
      <x:c r="DJY3" s="1150"/>
      <x:c r="DJZ3" s="1150"/>
      <x:c r="DKA3" s="1150"/>
      <x:c r="DKB3" s="1150"/>
      <x:c r="DKC3" s="1150"/>
      <x:c r="DKD3" s="1150"/>
      <x:c r="DKE3" s="1150"/>
      <x:c r="DKF3" s="1150"/>
      <x:c r="DKG3" s="1150"/>
      <x:c r="DKH3" s="1150"/>
      <x:c r="DKI3" s="1150"/>
      <x:c r="DKJ3" s="1150"/>
      <x:c r="DKK3" s="1150"/>
      <x:c r="DKL3" s="1150"/>
      <x:c r="DKM3" s="1150"/>
      <x:c r="DKN3" s="1150"/>
      <x:c r="DKO3" s="1150"/>
      <x:c r="DKP3" s="1150"/>
      <x:c r="DKQ3" s="1150"/>
      <x:c r="DKR3" s="1150"/>
      <x:c r="DKS3" s="1150"/>
      <x:c r="DKT3" s="1150"/>
      <x:c r="DKU3" s="1150"/>
      <x:c r="DKV3" s="1150"/>
      <x:c r="DKW3" s="1150"/>
      <x:c r="DKX3" s="1150"/>
      <x:c r="DKY3" s="1150"/>
      <x:c r="DKZ3" s="1150"/>
      <x:c r="DLA3" s="1150"/>
      <x:c r="DLB3" s="1150"/>
      <x:c r="DLC3" s="1150"/>
      <x:c r="DLD3" s="1150"/>
      <x:c r="DLE3" s="1150"/>
      <x:c r="DLF3" s="1150"/>
      <x:c r="DLG3" s="1150"/>
      <x:c r="DLH3" s="1150"/>
      <x:c r="DLI3" s="1150"/>
      <x:c r="DLJ3" s="1150"/>
      <x:c r="DLK3" s="1150"/>
      <x:c r="DLL3" s="1150"/>
      <x:c r="DLM3" s="1150"/>
      <x:c r="DLN3" s="1150"/>
      <x:c r="DLO3" s="1150"/>
      <x:c r="DLP3" s="1150"/>
      <x:c r="DLQ3" s="1150"/>
      <x:c r="DLR3" s="1150"/>
      <x:c r="DLS3" s="1150"/>
      <x:c r="DLT3" s="1150"/>
      <x:c r="DLU3" s="1150"/>
      <x:c r="DLV3" s="1150"/>
      <x:c r="DLW3" s="1150"/>
      <x:c r="DLX3" s="1150"/>
      <x:c r="DLY3" s="1150"/>
      <x:c r="DLZ3" s="1150"/>
      <x:c r="DMA3" s="1150"/>
      <x:c r="DMB3" s="1150"/>
      <x:c r="DMC3" s="1150"/>
      <x:c r="DMD3" s="1150"/>
      <x:c r="DME3" s="1150"/>
      <x:c r="DMF3" s="1150"/>
      <x:c r="DMG3" s="1150"/>
      <x:c r="DMH3" s="1150"/>
      <x:c r="DMI3" s="1150"/>
      <x:c r="DMJ3" s="1150"/>
      <x:c r="DMK3" s="1150"/>
      <x:c r="DML3" s="1150"/>
      <x:c r="DMM3" s="1150"/>
      <x:c r="DMN3" s="1150"/>
      <x:c r="DMO3" s="1150"/>
      <x:c r="DMP3" s="1150"/>
      <x:c r="DMQ3" s="1150"/>
      <x:c r="DMR3" s="1150"/>
      <x:c r="DMS3" s="1150"/>
      <x:c r="DMT3" s="1150"/>
      <x:c r="DMU3" s="1150"/>
      <x:c r="DMV3" s="1150"/>
      <x:c r="DMW3" s="1150"/>
      <x:c r="DMX3" s="1150"/>
      <x:c r="DMY3" s="1150"/>
      <x:c r="DMZ3" s="1150"/>
      <x:c r="DNA3" s="1150"/>
      <x:c r="DNB3" s="1150"/>
      <x:c r="DNC3" s="1150"/>
      <x:c r="DND3" s="1150"/>
      <x:c r="DNE3" s="1150"/>
      <x:c r="DNF3" s="1150"/>
      <x:c r="DNG3" s="1150"/>
      <x:c r="DNH3" s="1150"/>
      <x:c r="DNI3" s="1150"/>
      <x:c r="DNJ3" s="1150"/>
      <x:c r="DNK3" s="1150"/>
      <x:c r="DNL3" s="1150"/>
      <x:c r="DNM3" s="1150"/>
      <x:c r="DNN3" s="1150"/>
      <x:c r="DNO3" s="1150"/>
      <x:c r="DNP3" s="1150"/>
      <x:c r="DNQ3" s="1150"/>
      <x:c r="DNR3" s="1150"/>
      <x:c r="DNS3" s="1150"/>
      <x:c r="DNT3" s="1150"/>
      <x:c r="DNU3" s="1150"/>
      <x:c r="DNV3" s="1150"/>
      <x:c r="DNW3" s="1150"/>
      <x:c r="DNX3" s="1150"/>
      <x:c r="DNY3" s="1150"/>
      <x:c r="DNZ3" s="1150"/>
      <x:c r="DOA3" s="1150"/>
      <x:c r="DOB3" s="1150"/>
      <x:c r="DOC3" s="1150"/>
      <x:c r="DOD3" s="1150"/>
      <x:c r="DOE3" s="1150"/>
      <x:c r="DOF3" s="1150"/>
      <x:c r="DOG3" s="1150"/>
      <x:c r="DOH3" s="1150"/>
      <x:c r="DOI3" s="1150"/>
      <x:c r="DOJ3" s="1150"/>
      <x:c r="DOK3" s="1150"/>
      <x:c r="DOL3" s="1150"/>
      <x:c r="DOM3" s="1150"/>
      <x:c r="DON3" s="1150"/>
      <x:c r="DOO3" s="1150"/>
      <x:c r="DOP3" s="1150"/>
      <x:c r="DOQ3" s="1150"/>
      <x:c r="DOR3" s="1150"/>
      <x:c r="DOS3" s="1150"/>
      <x:c r="DOT3" s="1150"/>
      <x:c r="DOU3" s="1150"/>
      <x:c r="DOV3" s="1150"/>
      <x:c r="DOW3" s="1150"/>
      <x:c r="DOX3" s="1150"/>
      <x:c r="DOY3" s="1150"/>
      <x:c r="DOZ3" s="1150"/>
      <x:c r="DPA3" s="1150"/>
      <x:c r="DPB3" s="1150"/>
      <x:c r="DPC3" s="1150"/>
      <x:c r="DPD3" s="1150"/>
      <x:c r="DPE3" s="1150"/>
      <x:c r="DPF3" s="1150"/>
      <x:c r="DPG3" s="1150"/>
      <x:c r="DPH3" s="1150"/>
      <x:c r="DPI3" s="1150"/>
      <x:c r="DPJ3" s="1150"/>
      <x:c r="DPK3" s="1150"/>
      <x:c r="DPL3" s="1150"/>
      <x:c r="DPM3" s="1150"/>
      <x:c r="DPN3" s="1150"/>
      <x:c r="DPO3" s="1150"/>
      <x:c r="DPP3" s="1150"/>
      <x:c r="DPQ3" s="1150"/>
      <x:c r="DPR3" s="1150"/>
      <x:c r="DPS3" s="1150"/>
      <x:c r="DPT3" s="1150"/>
      <x:c r="DPU3" s="1150"/>
      <x:c r="DPV3" s="1150"/>
      <x:c r="DPW3" s="1150"/>
      <x:c r="DPX3" s="1150"/>
      <x:c r="DPY3" s="1150"/>
      <x:c r="DPZ3" s="1150"/>
      <x:c r="DQA3" s="1150"/>
      <x:c r="DQB3" s="1150"/>
      <x:c r="DQC3" s="1150"/>
      <x:c r="DQD3" s="1150"/>
      <x:c r="DQE3" s="1150"/>
      <x:c r="DQF3" s="1150"/>
      <x:c r="DQG3" s="1150"/>
      <x:c r="DQH3" s="1150"/>
      <x:c r="DQI3" s="1150"/>
      <x:c r="DQJ3" s="1150"/>
      <x:c r="DQK3" s="1150"/>
      <x:c r="DQL3" s="1150"/>
      <x:c r="DQM3" s="1150"/>
      <x:c r="DQN3" s="1150"/>
      <x:c r="DQO3" s="1150"/>
      <x:c r="DQP3" s="1150"/>
      <x:c r="DQQ3" s="1150"/>
      <x:c r="DQR3" s="1150"/>
      <x:c r="DQS3" s="1150"/>
      <x:c r="DQT3" s="1150"/>
      <x:c r="DQU3" s="1150"/>
      <x:c r="DQV3" s="1150"/>
      <x:c r="DQW3" s="1150"/>
      <x:c r="DQX3" s="1150"/>
      <x:c r="DQY3" s="1150"/>
      <x:c r="DQZ3" s="1150"/>
      <x:c r="DRA3" s="1150"/>
      <x:c r="DRB3" s="1150"/>
      <x:c r="DRC3" s="1150"/>
      <x:c r="DRD3" s="1150"/>
      <x:c r="DRE3" s="1150"/>
      <x:c r="DRF3" s="1150"/>
      <x:c r="DRG3" s="1150"/>
      <x:c r="DRH3" s="1150"/>
      <x:c r="DRI3" s="1150"/>
      <x:c r="DRJ3" s="1150"/>
      <x:c r="DRK3" s="1150"/>
      <x:c r="DRL3" s="1150"/>
      <x:c r="DRM3" s="1150"/>
      <x:c r="DRN3" s="1150"/>
      <x:c r="DRO3" s="1150"/>
      <x:c r="DRP3" s="1150"/>
      <x:c r="DRQ3" s="1150"/>
      <x:c r="DRR3" s="1150"/>
      <x:c r="DRS3" s="1150"/>
      <x:c r="DRT3" s="1150"/>
      <x:c r="DRU3" s="1150"/>
      <x:c r="DRV3" s="1150"/>
      <x:c r="DRW3" s="1150"/>
      <x:c r="DRX3" s="1150"/>
      <x:c r="DRY3" s="1150"/>
      <x:c r="DRZ3" s="1150"/>
      <x:c r="DSA3" s="1150"/>
      <x:c r="DSB3" s="1150"/>
      <x:c r="DSC3" s="1150"/>
      <x:c r="DSD3" s="1150"/>
      <x:c r="DSE3" s="1150"/>
      <x:c r="DSF3" s="1150"/>
      <x:c r="DSG3" s="1150"/>
      <x:c r="DSH3" s="1150"/>
      <x:c r="DSI3" s="1150"/>
      <x:c r="DSJ3" s="1150"/>
      <x:c r="DSK3" s="1150"/>
      <x:c r="DSL3" s="1150"/>
      <x:c r="DSM3" s="1150"/>
      <x:c r="DSN3" s="1150"/>
      <x:c r="DSO3" s="1150"/>
      <x:c r="DSP3" s="1150"/>
      <x:c r="DSQ3" s="1150"/>
      <x:c r="DSR3" s="1150"/>
      <x:c r="DSS3" s="1150"/>
      <x:c r="DST3" s="1150"/>
      <x:c r="DSU3" s="1150"/>
      <x:c r="DSV3" s="1150"/>
      <x:c r="DSW3" s="1150"/>
      <x:c r="DSX3" s="1150"/>
      <x:c r="DSY3" s="1150"/>
      <x:c r="DSZ3" s="1150"/>
      <x:c r="DTA3" s="1150"/>
      <x:c r="DTB3" s="1150"/>
      <x:c r="DTC3" s="1150"/>
      <x:c r="DTD3" s="1150"/>
      <x:c r="DTE3" s="1150"/>
      <x:c r="DTF3" s="1150"/>
      <x:c r="DTG3" s="1150"/>
      <x:c r="DTH3" s="1150"/>
      <x:c r="DTI3" s="1150"/>
      <x:c r="DTJ3" s="1150"/>
      <x:c r="DTK3" s="1150"/>
      <x:c r="DTL3" s="1150"/>
      <x:c r="DTM3" s="1150"/>
      <x:c r="DTN3" s="1150"/>
      <x:c r="DTO3" s="1150"/>
      <x:c r="DTP3" s="1150"/>
      <x:c r="DTQ3" s="1150"/>
      <x:c r="DTR3" s="1150"/>
      <x:c r="DTS3" s="1150"/>
      <x:c r="DTT3" s="1150"/>
      <x:c r="DTU3" s="1150"/>
      <x:c r="DTV3" s="1150"/>
      <x:c r="DTW3" s="1150"/>
      <x:c r="DTX3" s="1150"/>
      <x:c r="DTY3" s="1150"/>
      <x:c r="DTZ3" s="1150"/>
      <x:c r="DUA3" s="1150"/>
      <x:c r="DUB3" s="1150"/>
      <x:c r="DUC3" s="1150"/>
      <x:c r="DUD3" s="1150"/>
      <x:c r="DUE3" s="1150"/>
      <x:c r="DUF3" s="1150"/>
      <x:c r="DUG3" s="1150"/>
      <x:c r="DUH3" s="1150"/>
      <x:c r="DUI3" s="1150"/>
      <x:c r="DUJ3" s="1150"/>
      <x:c r="DUK3" s="1150"/>
      <x:c r="DUL3" s="1150"/>
      <x:c r="DUM3" s="1150"/>
      <x:c r="DUN3" s="1150"/>
      <x:c r="DUO3" s="1150"/>
      <x:c r="DUP3" s="1150"/>
      <x:c r="DUQ3" s="1150"/>
      <x:c r="DUR3" s="1150"/>
      <x:c r="DUS3" s="1150"/>
      <x:c r="DUT3" s="1150"/>
      <x:c r="DUU3" s="1150"/>
      <x:c r="DUV3" s="1150"/>
      <x:c r="DUW3" s="1150"/>
      <x:c r="DUX3" s="1150"/>
      <x:c r="DUY3" s="1150"/>
      <x:c r="DUZ3" s="1150"/>
      <x:c r="DVA3" s="1150"/>
      <x:c r="DVB3" s="1150"/>
      <x:c r="DVC3" s="1150"/>
      <x:c r="DVD3" s="1150"/>
      <x:c r="DVE3" s="1150"/>
      <x:c r="DVF3" s="1150"/>
      <x:c r="DVG3" s="1150"/>
      <x:c r="DVH3" s="1150"/>
      <x:c r="DVI3" s="1150"/>
      <x:c r="DVJ3" s="1150"/>
      <x:c r="DVK3" s="1150"/>
      <x:c r="DVL3" s="1150"/>
      <x:c r="DVM3" s="1150"/>
      <x:c r="DVN3" s="1150"/>
      <x:c r="DVO3" s="1150"/>
      <x:c r="DVP3" s="1150"/>
      <x:c r="DVQ3" s="1150"/>
      <x:c r="DVR3" s="1150"/>
      <x:c r="DVS3" s="1150"/>
      <x:c r="DVT3" s="1150"/>
      <x:c r="DVU3" s="1150"/>
      <x:c r="DVV3" s="1150"/>
      <x:c r="DVW3" s="1150"/>
      <x:c r="DVX3" s="1150"/>
      <x:c r="DVY3" s="1150"/>
      <x:c r="DVZ3" s="1150"/>
      <x:c r="DWA3" s="1150"/>
      <x:c r="DWB3" s="1150"/>
      <x:c r="DWC3" s="1150"/>
      <x:c r="DWD3" s="1150"/>
      <x:c r="DWE3" s="1150"/>
      <x:c r="DWF3" s="1150"/>
      <x:c r="DWG3" s="1150"/>
      <x:c r="DWH3" s="1150"/>
      <x:c r="DWI3" s="1150"/>
      <x:c r="DWJ3" s="1150"/>
      <x:c r="DWK3" s="1150"/>
      <x:c r="DWL3" s="1150"/>
      <x:c r="DWM3" s="1150"/>
      <x:c r="DWN3" s="1150"/>
      <x:c r="DWO3" s="1150"/>
      <x:c r="DWP3" s="1150"/>
      <x:c r="DWQ3" s="1150"/>
      <x:c r="DWR3" s="1150"/>
      <x:c r="DWS3" s="1150"/>
      <x:c r="DWT3" s="1150"/>
      <x:c r="DWU3" s="1150"/>
      <x:c r="DWV3" s="1150"/>
      <x:c r="DWW3" s="1150"/>
      <x:c r="DWX3" s="1150"/>
      <x:c r="DWY3" s="1150"/>
      <x:c r="DWZ3" s="1150"/>
      <x:c r="DXA3" s="1150"/>
      <x:c r="DXB3" s="1150"/>
      <x:c r="DXC3" s="1150"/>
      <x:c r="DXD3" s="1150"/>
      <x:c r="DXE3" s="1150"/>
      <x:c r="DXF3" s="1150"/>
      <x:c r="DXG3" s="1150"/>
      <x:c r="DXH3" s="1150"/>
      <x:c r="DXI3" s="1150"/>
      <x:c r="DXJ3" s="1150"/>
      <x:c r="DXK3" s="1150"/>
      <x:c r="DXL3" s="1150"/>
      <x:c r="DXM3" s="1150"/>
      <x:c r="DXN3" s="1150"/>
      <x:c r="DXO3" s="1150"/>
      <x:c r="DXP3" s="1150"/>
      <x:c r="DXQ3" s="1150"/>
      <x:c r="DXR3" s="1150"/>
      <x:c r="DXS3" s="1150"/>
      <x:c r="DXT3" s="1150"/>
      <x:c r="DXU3" s="1150"/>
      <x:c r="DXV3" s="1150"/>
      <x:c r="DXW3" s="1150"/>
      <x:c r="DXX3" s="1150"/>
      <x:c r="DXY3" s="1150"/>
      <x:c r="DXZ3" s="1150"/>
      <x:c r="DYA3" s="1150"/>
      <x:c r="DYB3" s="1150"/>
      <x:c r="DYC3" s="1150"/>
      <x:c r="DYD3" s="1150"/>
      <x:c r="DYE3" s="1150"/>
      <x:c r="DYF3" s="1150"/>
      <x:c r="DYG3" s="1150"/>
      <x:c r="DYH3" s="1150"/>
      <x:c r="DYI3" s="1150"/>
      <x:c r="DYJ3" s="1150"/>
      <x:c r="DYK3" s="1150"/>
      <x:c r="DYL3" s="1150"/>
      <x:c r="DYM3" s="1150"/>
      <x:c r="DYN3" s="1150"/>
      <x:c r="DYO3" s="1150"/>
      <x:c r="DYP3" s="1150"/>
      <x:c r="DYQ3" s="1150"/>
      <x:c r="DYR3" s="1150"/>
      <x:c r="DYS3" s="1150"/>
      <x:c r="DYT3" s="1150"/>
      <x:c r="DYU3" s="1150"/>
      <x:c r="DYV3" s="1150"/>
      <x:c r="DYW3" s="1150"/>
      <x:c r="DYX3" s="1150"/>
      <x:c r="DYY3" s="1150"/>
      <x:c r="DYZ3" s="1150"/>
      <x:c r="DZA3" s="1150"/>
      <x:c r="DZB3" s="1150"/>
      <x:c r="DZC3" s="1150"/>
      <x:c r="DZD3" s="1150"/>
      <x:c r="DZE3" s="1150"/>
      <x:c r="DZF3" s="1150"/>
      <x:c r="DZG3" s="1150"/>
      <x:c r="DZH3" s="1150"/>
      <x:c r="DZI3" s="1150"/>
      <x:c r="DZJ3" s="1150"/>
      <x:c r="DZK3" s="1150"/>
      <x:c r="DZL3" s="1150"/>
      <x:c r="DZM3" s="1150"/>
      <x:c r="DZN3" s="1150"/>
      <x:c r="DZO3" s="1150"/>
      <x:c r="DZP3" s="1150"/>
      <x:c r="DZQ3" s="1150"/>
      <x:c r="DZR3" s="1150"/>
      <x:c r="DZS3" s="1150"/>
      <x:c r="DZT3" s="1150"/>
      <x:c r="DZU3" s="1150"/>
      <x:c r="DZV3" s="1150"/>
      <x:c r="DZW3" s="1150"/>
      <x:c r="DZX3" s="1150"/>
      <x:c r="DZY3" s="1150"/>
      <x:c r="DZZ3" s="1150"/>
      <x:c r="EAA3" s="1150"/>
      <x:c r="EAB3" s="1150"/>
      <x:c r="EAC3" s="1150"/>
      <x:c r="EAD3" s="1150"/>
      <x:c r="EAE3" s="1150"/>
      <x:c r="EAF3" s="1150"/>
      <x:c r="EAG3" s="1150"/>
      <x:c r="EAH3" s="1150"/>
      <x:c r="EAI3" s="1150"/>
      <x:c r="EAJ3" s="1150"/>
      <x:c r="EAK3" s="1150"/>
      <x:c r="EAL3" s="1150"/>
      <x:c r="EAM3" s="1150"/>
      <x:c r="EAN3" s="1150"/>
      <x:c r="EAO3" s="1150"/>
      <x:c r="EAP3" s="1150"/>
      <x:c r="EAQ3" s="1150"/>
      <x:c r="EAR3" s="1150"/>
      <x:c r="EAS3" s="1150"/>
      <x:c r="EAT3" s="1150"/>
      <x:c r="EAU3" s="1150"/>
      <x:c r="EAV3" s="1150"/>
      <x:c r="EAW3" s="1150"/>
      <x:c r="EAX3" s="1150"/>
      <x:c r="EAY3" s="1150"/>
      <x:c r="EAZ3" s="1150"/>
      <x:c r="EBA3" s="1150"/>
      <x:c r="EBB3" s="1150"/>
      <x:c r="EBC3" s="1150"/>
      <x:c r="EBD3" s="1150"/>
      <x:c r="EBE3" s="1150"/>
      <x:c r="EBF3" s="1150"/>
      <x:c r="EBG3" s="1150"/>
      <x:c r="EBH3" s="1150"/>
      <x:c r="EBI3" s="1150"/>
      <x:c r="EBJ3" s="1150"/>
      <x:c r="EBK3" s="1150"/>
      <x:c r="EBL3" s="1150"/>
      <x:c r="EBM3" s="1150"/>
      <x:c r="EBN3" s="1150"/>
      <x:c r="EBO3" s="1150"/>
      <x:c r="EBP3" s="1150"/>
      <x:c r="EBQ3" s="1150"/>
      <x:c r="EBR3" s="1150"/>
      <x:c r="EBS3" s="1150"/>
      <x:c r="EBT3" s="1150"/>
      <x:c r="EBU3" s="1150"/>
      <x:c r="EBV3" s="1150"/>
      <x:c r="EBW3" s="1150"/>
      <x:c r="EBX3" s="1150"/>
      <x:c r="EBY3" s="1150"/>
      <x:c r="EBZ3" s="1150"/>
      <x:c r="ECA3" s="1150"/>
      <x:c r="ECB3" s="1150"/>
      <x:c r="ECC3" s="1150"/>
      <x:c r="ECD3" s="1150"/>
      <x:c r="ECE3" s="1150"/>
      <x:c r="ECF3" s="1150"/>
      <x:c r="ECG3" s="1150"/>
      <x:c r="ECH3" s="1150"/>
      <x:c r="ECI3" s="1150"/>
      <x:c r="ECJ3" s="1150"/>
      <x:c r="ECK3" s="1150"/>
      <x:c r="ECL3" s="1150"/>
      <x:c r="ECM3" s="1150"/>
      <x:c r="ECN3" s="1150"/>
      <x:c r="ECO3" s="1150"/>
      <x:c r="ECP3" s="1150"/>
      <x:c r="ECQ3" s="1150"/>
      <x:c r="ECR3" s="1150"/>
      <x:c r="ECS3" s="1150"/>
      <x:c r="ECT3" s="1150"/>
      <x:c r="ECU3" s="1150"/>
      <x:c r="ECV3" s="1150"/>
      <x:c r="ECW3" s="1150"/>
      <x:c r="ECX3" s="1150"/>
      <x:c r="ECY3" s="1150"/>
      <x:c r="ECZ3" s="1150"/>
      <x:c r="EDA3" s="1150"/>
      <x:c r="EDB3" s="1150"/>
      <x:c r="EDC3" s="1150"/>
      <x:c r="EDD3" s="1150"/>
      <x:c r="EDE3" s="1150"/>
      <x:c r="EDF3" s="1150"/>
      <x:c r="EDG3" s="1150"/>
      <x:c r="EDH3" s="1150"/>
      <x:c r="EDI3" s="1150"/>
      <x:c r="EDJ3" s="1150"/>
      <x:c r="EDK3" s="1150"/>
      <x:c r="EDL3" s="1150"/>
      <x:c r="EDM3" s="1150"/>
      <x:c r="EDN3" s="1150"/>
      <x:c r="EDO3" s="1150"/>
      <x:c r="EDP3" s="1150"/>
      <x:c r="EDQ3" s="1150"/>
      <x:c r="EDR3" s="1150"/>
      <x:c r="EDS3" s="1150"/>
      <x:c r="EDT3" s="1150"/>
      <x:c r="EDU3" s="1150"/>
      <x:c r="EDV3" s="1150"/>
      <x:c r="EDW3" s="1150"/>
      <x:c r="EDX3" s="1150"/>
      <x:c r="EDY3" s="1150"/>
      <x:c r="EDZ3" s="1150"/>
      <x:c r="EEA3" s="1150"/>
      <x:c r="EEB3" s="1150"/>
      <x:c r="EEC3" s="1150"/>
      <x:c r="EED3" s="1150"/>
      <x:c r="EEE3" s="1150"/>
      <x:c r="EEF3" s="1150"/>
      <x:c r="EEG3" s="1150"/>
      <x:c r="EEH3" s="1150"/>
      <x:c r="EEI3" s="1150"/>
      <x:c r="EEJ3" s="1150"/>
      <x:c r="EEK3" s="1150"/>
      <x:c r="EEL3" s="1150"/>
      <x:c r="EEM3" s="1150"/>
      <x:c r="EEN3" s="1150"/>
      <x:c r="EEO3" s="1150"/>
      <x:c r="EEP3" s="1150"/>
      <x:c r="EEQ3" s="1150"/>
      <x:c r="EER3" s="1150"/>
      <x:c r="EES3" s="1150"/>
      <x:c r="EET3" s="1150"/>
      <x:c r="EEU3" s="1150"/>
      <x:c r="EEV3" s="1150"/>
      <x:c r="EEW3" s="1150"/>
      <x:c r="EEX3" s="1150"/>
      <x:c r="EEY3" s="1150"/>
      <x:c r="EEZ3" s="1150"/>
      <x:c r="EFA3" s="1150"/>
      <x:c r="EFB3" s="1150"/>
      <x:c r="EFC3" s="1150"/>
      <x:c r="EFD3" s="1150"/>
      <x:c r="EFE3" s="1150"/>
      <x:c r="EFF3" s="1150"/>
      <x:c r="EFG3" s="1150"/>
      <x:c r="EFH3" s="1150"/>
      <x:c r="EFI3" s="1150"/>
      <x:c r="EFJ3" s="1150"/>
      <x:c r="EFK3" s="1150"/>
      <x:c r="EFL3" s="1150"/>
      <x:c r="EFM3" s="1150"/>
      <x:c r="EFN3" s="1150"/>
      <x:c r="EFO3" s="1150"/>
      <x:c r="EFP3" s="1150"/>
      <x:c r="EFQ3" s="1150"/>
      <x:c r="EFR3" s="1150"/>
      <x:c r="EFS3" s="1150"/>
      <x:c r="EFT3" s="1150"/>
      <x:c r="EFU3" s="1150"/>
      <x:c r="EFV3" s="1150"/>
      <x:c r="EFW3" s="1150"/>
      <x:c r="EFX3" s="1150"/>
      <x:c r="EFY3" s="1150"/>
      <x:c r="EFZ3" s="1150"/>
      <x:c r="EGA3" s="1150"/>
      <x:c r="EGB3" s="1150"/>
      <x:c r="EGC3" s="1150"/>
      <x:c r="EGD3" s="1150"/>
      <x:c r="EGE3" s="1150"/>
      <x:c r="EGF3" s="1150"/>
      <x:c r="EGG3" s="1150"/>
      <x:c r="EGH3" s="1150"/>
      <x:c r="EGI3" s="1150"/>
      <x:c r="EGJ3" s="1150"/>
      <x:c r="EGK3" s="1150"/>
      <x:c r="EGL3" s="1150"/>
      <x:c r="EGM3" s="1150"/>
      <x:c r="EGN3" s="1150"/>
      <x:c r="EGO3" s="1150"/>
      <x:c r="EGP3" s="1150"/>
      <x:c r="EGQ3" s="1150"/>
      <x:c r="EGR3" s="1150"/>
      <x:c r="EGS3" s="1150"/>
      <x:c r="EGT3" s="1150"/>
      <x:c r="EGU3" s="1150"/>
      <x:c r="EGV3" s="1150"/>
      <x:c r="EGW3" s="1150"/>
      <x:c r="EGX3" s="1150"/>
      <x:c r="EGY3" s="1150"/>
      <x:c r="EGZ3" s="1150"/>
      <x:c r="EHA3" s="1150"/>
      <x:c r="EHB3" s="1150"/>
      <x:c r="EHC3" s="1150"/>
      <x:c r="EHD3" s="1150"/>
      <x:c r="EHE3" s="1150"/>
      <x:c r="EHF3" s="1150"/>
      <x:c r="EHG3" s="1150"/>
      <x:c r="EHH3" s="1150"/>
      <x:c r="EHI3" s="1150"/>
      <x:c r="EHJ3" s="1150"/>
      <x:c r="EHK3" s="1150"/>
      <x:c r="EHL3" s="1150"/>
      <x:c r="EHM3" s="1150"/>
      <x:c r="EHN3" s="1150"/>
      <x:c r="EHO3" s="1150"/>
      <x:c r="EHP3" s="1150"/>
      <x:c r="EHQ3" s="1150"/>
      <x:c r="EHR3" s="1150"/>
      <x:c r="EHS3" s="1150"/>
      <x:c r="EHT3" s="1150"/>
      <x:c r="EHU3" s="1150"/>
      <x:c r="EHV3" s="1150"/>
      <x:c r="EHW3" s="1150"/>
      <x:c r="EHX3" s="1150"/>
      <x:c r="EHY3" s="1150"/>
      <x:c r="EHZ3" s="1150"/>
      <x:c r="EIA3" s="1150"/>
      <x:c r="EIB3" s="1150"/>
      <x:c r="EIC3" s="1150"/>
      <x:c r="EID3" s="1150"/>
      <x:c r="EIE3" s="1150"/>
      <x:c r="EIF3" s="1150"/>
      <x:c r="EIG3" s="1150"/>
      <x:c r="EIH3" s="1150"/>
      <x:c r="EII3" s="1150"/>
      <x:c r="EIJ3" s="1150"/>
      <x:c r="EIK3" s="1150"/>
      <x:c r="EIL3" s="1150"/>
      <x:c r="EIM3" s="1150"/>
      <x:c r="EIN3" s="1150"/>
      <x:c r="EIO3" s="1150"/>
      <x:c r="EIP3" s="1150"/>
      <x:c r="EIQ3" s="1150"/>
      <x:c r="EIR3" s="1150"/>
      <x:c r="EIS3" s="1150"/>
      <x:c r="EIT3" s="1150"/>
      <x:c r="EIU3" s="1150"/>
      <x:c r="EIV3" s="1150"/>
      <x:c r="EIW3" s="1150"/>
      <x:c r="EIX3" s="1150"/>
      <x:c r="EIY3" s="1150"/>
      <x:c r="EIZ3" s="1150"/>
      <x:c r="EJA3" s="1150"/>
      <x:c r="EJB3" s="1150"/>
      <x:c r="EJC3" s="1150"/>
      <x:c r="EJD3" s="1150"/>
      <x:c r="EJE3" s="1150"/>
      <x:c r="EJF3" s="1150"/>
      <x:c r="EJG3" s="1150"/>
      <x:c r="EJH3" s="1150"/>
      <x:c r="EJI3" s="1150"/>
      <x:c r="EJJ3" s="1150"/>
      <x:c r="EJK3" s="1150"/>
      <x:c r="EJL3" s="1150"/>
      <x:c r="EJM3" s="1150"/>
      <x:c r="EJN3" s="1150"/>
      <x:c r="EJO3" s="1150"/>
      <x:c r="EJP3" s="1150"/>
      <x:c r="EJQ3" s="1150"/>
      <x:c r="EJR3" s="1150"/>
      <x:c r="EJS3" s="1150"/>
      <x:c r="EJT3" s="1150"/>
      <x:c r="EJU3" s="1150"/>
      <x:c r="EJV3" s="1150"/>
      <x:c r="EJW3" s="1150"/>
      <x:c r="EJX3" s="1150"/>
      <x:c r="EJY3" s="1150"/>
      <x:c r="EJZ3" s="1150"/>
      <x:c r="EKA3" s="1150"/>
      <x:c r="EKB3" s="1150"/>
      <x:c r="EKC3" s="1150"/>
      <x:c r="EKD3" s="1150"/>
      <x:c r="EKE3" s="1150"/>
      <x:c r="EKF3" s="1150"/>
      <x:c r="EKG3" s="1150"/>
      <x:c r="EKH3" s="1150"/>
      <x:c r="EKI3" s="1150"/>
      <x:c r="EKJ3" s="1150"/>
      <x:c r="EKK3" s="1150"/>
      <x:c r="EKL3" s="1150"/>
      <x:c r="EKM3" s="1150"/>
      <x:c r="EKN3" s="1150"/>
      <x:c r="EKO3" s="1150"/>
      <x:c r="EKP3" s="1150"/>
      <x:c r="EKQ3" s="1150"/>
      <x:c r="EKR3" s="1150"/>
      <x:c r="EKS3" s="1150"/>
      <x:c r="EKT3" s="1150"/>
      <x:c r="EKU3" s="1150"/>
      <x:c r="EKV3" s="1150"/>
      <x:c r="EKW3" s="1150"/>
      <x:c r="EKX3" s="1150"/>
      <x:c r="EKY3" s="1150"/>
      <x:c r="EKZ3" s="1150"/>
      <x:c r="ELA3" s="1150"/>
      <x:c r="ELB3" s="1150"/>
      <x:c r="ELC3" s="1150"/>
      <x:c r="ELD3" s="1150"/>
      <x:c r="ELE3" s="1150"/>
      <x:c r="ELF3" s="1150"/>
      <x:c r="ELG3" s="1150"/>
      <x:c r="ELH3" s="1150"/>
      <x:c r="ELI3" s="1150"/>
      <x:c r="ELJ3" s="1150"/>
      <x:c r="ELK3" s="1150"/>
      <x:c r="ELL3" s="1150"/>
      <x:c r="ELM3" s="1150"/>
      <x:c r="ELN3" s="1150"/>
      <x:c r="ELO3" s="1150"/>
      <x:c r="ELP3" s="1150"/>
      <x:c r="ELQ3" s="1150"/>
      <x:c r="ELR3" s="1150"/>
      <x:c r="ELS3" s="1150"/>
      <x:c r="ELT3" s="1150"/>
      <x:c r="ELU3" s="1150"/>
      <x:c r="ELV3" s="1150"/>
      <x:c r="ELW3" s="1150"/>
      <x:c r="ELX3" s="1150"/>
      <x:c r="ELY3" s="1150"/>
      <x:c r="ELZ3" s="1150"/>
      <x:c r="EMA3" s="1150"/>
      <x:c r="EMB3" s="1150"/>
      <x:c r="EMC3" s="1150"/>
      <x:c r="EMD3" s="1150"/>
      <x:c r="EME3" s="1150"/>
      <x:c r="EMF3" s="1150"/>
      <x:c r="EMG3" s="1150"/>
      <x:c r="EMH3" s="1150"/>
      <x:c r="EMI3" s="1150"/>
      <x:c r="EMJ3" s="1150"/>
      <x:c r="EMK3" s="1150"/>
      <x:c r="EML3" s="1150"/>
      <x:c r="EMM3" s="1150"/>
      <x:c r="EMN3" s="1150"/>
      <x:c r="EMO3" s="1150"/>
      <x:c r="EMP3" s="1150"/>
      <x:c r="EMQ3" s="1150"/>
      <x:c r="EMR3" s="1150"/>
      <x:c r="EMS3" s="1150"/>
      <x:c r="EMT3" s="1150"/>
      <x:c r="EMU3" s="1150"/>
      <x:c r="EMV3" s="1150"/>
      <x:c r="EMW3" s="1150"/>
      <x:c r="EMX3" s="1150"/>
      <x:c r="EMY3" s="1150"/>
      <x:c r="EMZ3" s="1150"/>
      <x:c r="ENA3" s="1150"/>
      <x:c r="ENB3" s="1150"/>
      <x:c r="ENC3" s="1150"/>
      <x:c r="END3" s="1150"/>
      <x:c r="ENE3" s="1150"/>
      <x:c r="ENF3" s="1150"/>
      <x:c r="ENG3" s="1150"/>
      <x:c r="ENH3" s="1150"/>
      <x:c r="ENI3" s="1150"/>
      <x:c r="ENJ3" s="1150"/>
      <x:c r="ENK3" s="1150"/>
      <x:c r="ENL3" s="1150"/>
      <x:c r="ENM3" s="1150"/>
      <x:c r="ENN3" s="1150"/>
      <x:c r="ENO3" s="1150"/>
      <x:c r="ENP3" s="1150"/>
      <x:c r="ENQ3" s="1150"/>
      <x:c r="ENR3" s="1150"/>
      <x:c r="ENS3" s="1150"/>
      <x:c r="ENT3" s="1150"/>
      <x:c r="ENU3" s="1150"/>
      <x:c r="ENV3" s="1150"/>
      <x:c r="ENW3" s="1150"/>
      <x:c r="ENX3" s="1150"/>
      <x:c r="ENY3" s="1150"/>
      <x:c r="ENZ3" s="1150"/>
      <x:c r="EOA3" s="1150"/>
      <x:c r="EOB3" s="1150"/>
      <x:c r="EOC3" s="1150"/>
      <x:c r="EOD3" s="1150"/>
      <x:c r="EOE3" s="1150"/>
      <x:c r="EOF3" s="1150"/>
      <x:c r="EOG3" s="1150"/>
      <x:c r="EOH3" s="1150"/>
      <x:c r="EOI3" s="1150"/>
      <x:c r="EOJ3" s="1150"/>
      <x:c r="EOK3" s="1150"/>
      <x:c r="EOL3" s="1150"/>
      <x:c r="EOM3" s="1150"/>
      <x:c r="EON3" s="1150"/>
      <x:c r="EOO3" s="1150"/>
      <x:c r="EOP3" s="1150"/>
      <x:c r="EOQ3" s="1150"/>
      <x:c r="EOR3" s="1150"/>
      <x:c r="EOS3" s="1150"/>
      <x:c r="EOT3" s="1150"/>
      <x:c r="EOU3" s="1150"/>
      <x:c r="EOV3" s="1150"/>
      <x:c r="EOW3" s="1150"/>
      <x:c r="EOX3" s="1150"/>
      <x:c r="EOY3" s="1150"/>
      <x:c r="EOZ3" s="1150"/>
      <x:c r="EPA3" s="1150"/>
      <x:c r="EPB3" s="1150"/>
      <x:c r="EPC3" s="1150"/>
      <x:c r="EPD3" s="1150"/>
      <x:c r="EPE3" s="1150"/>
      <x:c r="EPF3" s="1150"/>
      <x:c r="EPG3" s="1150"/>
      <x:c r="EPH3" s="1150"/>
      <x:c r="EPI3" s="1150"/>
      <x:c r="EPJ3" s="1150"/>
      <x:c r="EPK3" s="1150"/>
      <x:c r="EPL3" s="1150"/>
      <x:c r="EPM3" s="1150"/>
      <x:c r="EPN3" s="1150"/>
      <x:c r="EPO3" s="1150"/>
      <x:c r="EPP3" s="1150"/>
      <x:c r="EPQ3" s="1150"/>
      <x:c r="EPR3" s="1150"/>
      <x:c r="EPS3" s="1150"/>
      <x:c r="EPT3" s="1150"/>
      <x:c r="EPU3" s="1150"/>
      <x:c r="EPV3" s="1150"/>
      <x:c r="EPW3" s="1150"/>
      <x:c r="EPX3" s="1150"/>
      <x:c r="EPY3" s="1150"/>
      <x:c r="EPZ3" s="1150"/>
      <x:c r="EQA3" s="1150"/>
      <x:c r="EQB3" s="1150"/>
      <x:c r="EQC3" s="1150"/>
      <x:c r="EQD3" s="1150"/>
      <x:c r="EQE3" s="1150"/>
      <x:c r="EQF3" s="1150"/>
      <x:c r="EQG3" s="1150"/>
      <x:c r="EQH3" s="1150"/>
      <x:c r="EQI3" s="1150"/>
      <x:c r="EQJ3" s="1150"/>
      <x:c r="EQK3" s="1150"/>
      <x:c r="EQL3" s="1150"/>
      <x:c r="EQM3" s="1150"/>
      <x:c r="EQN3" s="1150"/>
      <x:c r="EQO3" s="1150"/>
      <x:c r="EQP3" s="1150"/>
      <x:c r="EQQ3" s="1150"/>
      <x:c r="EQR3" s="1150"/>
      <x:c r="EQS3" s="1150"/>
      <x:c r="EQT3" s="1150"/>
      <x:c r="EQU3" s="1150"/>
      <x:c r="EQV3" s="1150"/>
      <x:c r="EQW3" s="1150"/>
      <x:c r="EQX3" s="1150"/>
      <x:c r="EQY3" s="1150"/>
      <x:c r="EQZ3" s="1150"/>
      <x:c r="ERA3" s="1150"/>
      <x:c r="ERB3" s="1150"/>
      <x:c r="ERC3" s="1150"/>
      <x:c r="ERD3" s="1150"/>
      <x:c r="ERE3" s="1150"/>
      <x:c r="ERF3" s="1150"/>
      <x:c r="ERG3" s="1150"/>
      <x:c r="ERH3" s="1150"/>
      <x:c r="ERI3" s="1150"/>
      <x:c r="ERJ3" s="1150"/>
      <x:c r="ERK3" s="1150"/>
      <x:c r="ERL3" s="1150"/>
      <x:c r="ERM3" s="1150"/>
      <x:c r="ERN3" s="1150"/>
      <x:c r="ERO3" s="1150"/>
      <x:c r="ERP3" s="1150"/>
      <x:c r="ERQ3" s="1150"/>
      <x:c r="ERR3" s="1150"/>
      <x:c r="ERS3" s="1150"/>
      <x:c r="ERT3" s="1150"/>
      <x:c r="ERU3" s="1150"/>
      <x:c r="ERV3" s="1150"/>
      <x:c r="ERW3" s="1150"/>
      <x:c r="ERX3" s="1150"/>
      <x:c r="ERY3" s="1150"/>
      <x:c r="ERZ3" s="1150"/>
      <x:c r="ESA3" s="1150"/>
      <x:c r="ESB3" s="1150"/>
      <x:c r="ESC3" s="1150"/>
      <x:c r="ESD3" s="1150"/>
      <x:c r="ESE3" s="1150"/>
      <x:c r="ESF3" s="1150"/>
      <x:c r="ESG3" s="1150"/>
      <x:c r="ESH3" s="1150"/>
      <x:c r="ESI3" s="1150"/>
      <x:c r="ESJ3" s="1150"/>
      <x:c r="ESK3" s="1150"/>
      <x:c r="ESL3" s="1150"/>
      <x:c r="ESM3" s="1150"/>
      <x:c r="ESN3" s="1150"/>
      <x:c r="ESO3" s="1150"/>
      <x:c r="ESP3" s="1150"/>
      <x:c r="ESQ3" s="1150"/>
      <x:c r="ESR3" s="1150"/>
      <x:c r="ESS3" s="1150"/>
      <x:c r="EST3" s="1150"/>
      <x:c r="ESU3" s="1150"/>
      <x:c r="ESV3" s="1150"/>
      <x:c r="ESW3" s="1150"/>
      <x:c r="ESX3" s="1150"/>
      <x:c r="ESY3" s="1150"/>
      <x:c r="ESZ3" s="1150"/>
      <x:c r="ETA3" s="1150"/>
      <x:c r="ETB3" s="1150"/>
      <x:c r="ETC3" s="1150"/>
      <x:c r="ETD3" s="1150"/>
      <x:c r="ETE3" s="1150"/>
      <x:c r="ETF3" s="1150"/>
      <x:c r="ETG3" s="1150"/>
      <x:c r="ETH3" s="1150"/>
      <x:c r="ETI3" s="1150"/>
      <x:c r="ETJ3" s="1150"/>
      <x:c r="ETK3" s="1150"/>
      <x:c r="ETL3" s="1150"/>
      <x:c r="ETM3" s="1150"/>
      <x:c r="ETN3" s="1150"/>
      <x:c r="ETO3" s="1150"/>
      <x:c r="ETP3" s="1150"/>
      <x:c r="ETQ3" s="1150"/>
      <x:c r="ETR3" s="1150"/>
      <x:c r="ETS3" s="1150"/>
      <x:c r="ETT3" s="1150"/>
      <x:c r="ETU3" s="1150"/>
      <x:c r="ETV3" s="1150"/>
      <x:c r="ETW3" s="1150"/>
      <x:c r="ETX3" s="1150"/>
      <x:c r="ETY3" s="1150"/>
      <x:c r="ETZ3" s="1150"/>
      <x:c r="EUA3" s="1150"/>
      <x:c r="EUB3" s="1150"/>
      <x:c r="EUC3" s="1150"/>
      <x:c r="EUD3" s="1150"/>
      <x:c r="EUE3" s="1150"/>
      <x:c r="EUF3" s="1150"/>
      <x:c r="EUG3" s="1150"/>
      <x:c r="EUH3" s="1150"/>
      <x:c r="EUI3" s="1150"/>
      <x:c r="EUJ3" s="1150"/>
      <x:c r="EUK3" s="1150"/>
      <x:c r="EUL3" s="1150"/>
      <x:c r="EUM3" s="1150"/>
      <x:c r="EUN3" s="1150"/>
      <x:c r="EUO3" s="1150"/>
      <x:c r="EUP3" s="1150"/>
      <x:c r="EUQ3" s="1150"/>
      <x:c r="EUR3" s="1150"/>
      <x:c r="EUS3" s="1150"/>
      <x:c r="EUT3" s="1150"/>
      <x:c r="EUU3" s="1150"/>
      <x:c r="EUV3" s="1150"/>
      <x:c r="EUW3" s="1150"/>
      <x:c r="EUX3" s="1150"/>
      <x:c r="EUY3" s="1150"/>
      <x:c r="EUZ3" s="1150"/>
      <x:c r="EVA3" s="1150"/>
      <x:c r="EVB3" s="1150"/>
      <x:c r="EVC3" s="1150"/>
      <x:c r="EVD3" s="1150"/>
      <x:c r="EVE3" s="1150"/>
      <x:c r="EVF3" s="1150"/>
      <x:c r="EVG3" s="1150"/>
      <x:c r="EVH3" s="1150"/>
      <x:c r="EVI3" s="1150"/>
      <x:c r="EVJ3" s="1150"/>
      <x:c r="EVK3" s="1150"/>
      <x:c r="EVL3" s="1150"/>
      <x:c r="EVM3" s="1150"/>
      <x:c r="EVN3" s="1150"/>
      <x:c r="EVO3" s="1150"/>
      <x:c r="EVP3" s="1150"/>
      <x:c r="EVQ3" s="1150"/>
      <x:c r="EVR3" s="1150"/>
      <x:c r="EVS3" s="1150"/>
      <x:c r="EVT3" s="1150"/>
      <x:c r="EVU3" s="1150"/>
      <x:c r="EVV3" s="1150"/>
      <x:c r="EVW3" s="1150"/>
      <x:c r="EVX3" s="1150"/>
      <x:c r="EVY3" s="1150"/>
      <x:c r="EVZ3" s="1150"/>
      <x:c r="EWA3" s="1150"/>
      <x:c r="EWB3" s="1150"/>
      <x:c r="EWC3" s="1150"/>
      <x:c r="EWD3" s="1150"/>
      <x:c r="EWE3" s="1150"/>
      <x:c r="EWF3" s="1150"/>
      <x:c r="EWG3" s="1150"/>
      <x:c r="EWH3" s="1150"/>
      <x:c r="EWI3" s="1150"/>
      <x:c r="EWJ3" s="1150"/>
      <x:c r="EWK3" s="1150"/>
      <x:c r="EWL3" s="1150"/>
      <x:c r="EWM3" s="1150"/>
      <x:c r="EWN3" s="1150"/>
      <x:c r="EWO3" s="1150"/>
      <x:c r="EWP3" s="1150"/>
      <x:c r="EWQ3" s="1150"/>
      <x:c r="EWR3" s="1150"/>
      <x:c r="EWS3" s="1150"/>
      <x:c r="EWT3" s="1150"/>
      <x:c r="EWU3" s="1150"/>
      <x:c r="EWV3" s="1150"/>
      <x:c r="EWW3" s="1150"/>
      <x:c r="EWX3" s="1150"/>
      <x:c r="EWY3" s="1150"/>
      <x:c r="EWZ3" s="1150"/>
      <x:c r="EXA3" s="1150"/>
      <x:c r="EXB3" s="1150"/>
      <x:c r="EXC3" s="1150"/>
      <x:c r="EXD3" s="1150"/>
      <x:c r="EXE3" s="1150"/>
      <x:c r="EXF3" s="1150"/>
      <x:c r="EXG3" s="1150"/>
      <x:c r="EXH3" s="1150"/>
      <x:c r="EXI3" s="1150"/>
      <x:c r="EXJ3" s="1150"/>
      <x:c r="EXK3" s="1150"/>
      <x:c r="EXL3" s="1150"/>
      <x:c r="EXM3" s="1150"/>
      <x:c r="EXN3" s="1150"/>
      <x:c r="EXO3" s="1150"/>
      <x:c r="EXP3" s="1150"/>
      <x:c r="EXQ3" s="1150"/>
      <x:c r="EXR3" s="1150"/>
      <x:c r="EXS3" s="1150"/>
      <x:c r="EXT3" s="1150"/>
      <x:c r="EXU3" s="1150"/>
      <x:c r="EXV3" s="1150"/>
      <x:c r="EXW3" s="1150"/>
      <x:c r="EXX3" s="1150"/>
      <x:c r="EXY3" s="1150"/>
      <x:c r="EXZ3" s="1150"/>
      <x:c r="EYA3" s="1150"/>
      <x:c r="EYB3" s="1150"/>
      <x:c r="EYC3" s="1150"/>
      <x:c r="EYD3" s="1150"/>
      <x:c r="EYE3" s="1150"/>
      <x:c r="EYF3" s="1150"/>
      <x:c r="EYG3" s="1150"/>
      <x:c r="EYH3" s="1150"/>
      <x:c r="EYI3" s="1150"/>
      <x:c r="EYJ3" s="1150"/>
      <x:c r="EYK3" s="1150"/>
      <x:c r="EYL3" s="1150"/>
      <x:c r="EYM3" s="1150"/>
      <x:c r="EYN3" s="1150"/>
      <x:c r="EYO3" s="1150"/>
      <x:c r="EYP3" s="1150"/>
      <x:c r="EYQ3" s="1150"/>
      <x:c r="EYR3" s="1150"/>
      <x:c r="EYS3" s="1150"/>
      <x:c r="EYT3" s="1150"/>
      <x:c r="EYU3" s="1150"/>
      <x:c r="EYV3" s="1150"/>
      <x:c r="EYW3" s="1150"/>
      <x:c r="EYX3" s="1150"/>
      <x:c r="EYY3" s="1150"/>
      <x:c r="EYZ3" s="1150"/>
      <x:c r="EZA3" s="1150"/>
      <x:c r="EZB3" s="1150"/>
      <x:c r="EZC3" s="1150"/>
      <x:c r="EZD3" s="1150"/>
      <x:c r="EZE3" s="1150"/>
      <x:c r="EZF3" s="1150"/>
      <x:c r="EZG3" s="1150"/>
      <x:c r="EZH3" s="1150"/>
      <x:c r="EZI3" s="1150"/>
      <x:c r="EZJ3" s="1150"/>
      <x:c r="EZK3" s="1150"/>
      <x:c r="EZL3" s="1150"/>
      <x:c r="EZM3" s="1150"/>
      <x:c r="EZN3" s="1150"/>
      <x:c r="EZO3" s="1150"/>
      <x:c r="EZP3" s="1150"/>
      <x:c r="EZQ3" s="1150"/>
      <x:c r="EZR3" s="1150"/>
      <x:c r="EZS3" s="1150"/>
      <x:c r="EZT3" s="1150"/>
      <x:c r="EZU3" s="1150"/>
      <x:c r="EZV3" s="1150"/>
      <x:c r="EZW3" s="1150"/>
      <x:c r="EZX3" s="1150"/>
      <x:c r="EZY3" s="1150"/>
      <x:c r="EZZ3" s="1150"/>
      <x:c r="FAA3" s="1150"/>
      <x:c r="FAB3" s="1150"/>
      <x:c r="FAC3" s="1150"/>
      <x:c r="FAD3" s="1150"/>
      <x:c r="FAE3" s="1150"/>
      <x:c r="FAF3" s="1150"/>
      <x:c r="FAG3" s="1150"/>
      <x:c r="FAH3" s="1150"/>
      <x:c r="FAI3" s="1150"/>
      <x:c r="FAJ3" s="1150"/>
      <x:c r="FAK3" s="1150"/>
      <x:c r="FAL3" s="1150"/>
      <x:c r="FAM3" s="1150"/>
      <x:c r="FAN3" s="1150"/>
      <x:c r="FAO3" s="1150"/>
      <x:c r="FAP3" s="1150"/>
      <x:c r="FAQ3" s="1150"/>
      <x:c r="FAR3" s="1150"/>
      <x:c r="FAS3" s="1150"/>
      <x:c r="FAT3" s="1150"/>
      <x:c r="FAU3" s="1150"/>
      <x:c r="FAV3" s="1150"/>
      <x:c r="FAW3" s="1150"/>
      <x:c r="FAX3" s="1150"/>
      <x:c r="FAY3" s="1150"/>
      <x:c r="FAZ3" s="1150"/>
      <x:c r="FBA3" s="1150"/>
      <x:c r="FBB3" s="1150"/>
      <x:c r="FBC3" s="1150"/>
      <x:c r="FBD3" s="1150"/>
      <x:c r="FBE3" s="1150"/>
      <x:c r="FBF3" s="1150"/>
      <x:c r="FBG3" s="1150"/>
      <x:c r="FBH3" s="1150"/>
      <x:c r="FBI3" s="1150"/>
      <x:c r="FBJ3" s="1150"/>
      <x:c r="FBK3" s="1150"/>
      <x:c r="FBL3" s="1150"/>
      <x:c r="FBM3" s="1150"/>
      <x:c r="FBN3" s="1150"/>
      <x:c r="FBO3" s="1150"/>
      <x:c r="FBP3" s="1150"/>
      <x:c r="FBQ3" s="1150"/>
      <x:c r="FBR3" s="1150"/>
      <x:c r="FBS3" s="1150"/>
      <x:c r="FBT3" s="1150"/>
      <x:c r="FBU3" s="1150"/>
      <x:c r="FBV3" s="1150"/>
      <x:c r="FBW3" s="1150"/>
      <x:c r="FBX3" s="1150"/>
      <x:c r="FBY3" s="1150"/>
      <x:c r="FBZ3" s="1150"/>
      <x:c r="FCA3" s="1150"/>
      <x:c r="FCB3" s="1150"/>
      <x:c r="FCC3" s="1150"/>
      <x:c r="FCD3" s="1150"/>
      <x:c r="FCE3" s="1150"/>
      <x:c r="FCF3" s="1150"/>
      <x:c r="FCG3" s="1150"/>
      <x:c r="FCH3" s="1150"/>
      <x:c r="FCI3" s="1150"/>
      <x:c r="FCJ3" s="1150"/>
      <x:c r="FCK3" s="1150"/>
      <x:c r="FCL3" s="1150"/>
      <x:c r="FCM3" s="1150"/>
      <x:c r="FCN3" s="1150"/>
      <x:c r="FCO3" s="1150"/>
      <x:c r="FCP3" s="1150"/>
      <x:c r="FCQ3" s="1150"/>
      <x:c r="FCR3" s="1150"/>
      <x:c r="FCS3" s="1150"/>
      <x:c r="FCT3" s="1150"/>
      <x:c r="FCU3" s="1150"/>
      <x:c r="FCV3" s="1150"/>
      <x:c r="FCW3" s="1150"/>
      <x:c r="FCX3" s="1150"/>
      <x:c r="FCY3" s="1150"/>
      <x:c r="FCZ3" s="1150"/>
      <x:c r="FDA3" s="1150"/>
      <x:c r="FDB3" s="1150"/>
      <x:c r="FDC3" s="1150"/>
      <x:c r="FDD3" s="1150"/>
      <x:c r="FDE3" s="1150"/>
      <x:c r="FDF3" s="1150"/>
      <x:c r="FDG3" s="1150"/>
      <x:c r="FDH3" s="1150"/>
      <x:c r="FDI3" s="1150"/>
      <x:c r="FDJ3" s="1150"/>
      <x:c r="FDK3" s="1150"/>
      <x:c r="FDL3" s="1150"/>
      <x:c r="FDM3" s="1150"/>
      <x:c r="FDN3" s="1150"/>
      <x:c r="FDO3" s="1150"/>
      <x:c r="FDP3" s="1150"/>
      <x:c r="FDQ3" s="1150"/>
      <x:c r="FDR3" s="1150"/>
      <x:c r="FDS3" s="1150"/>
      <x:c r="FDT3" s="1150"/>
      <x:c r="FDU3" s="1150"/>
      <x:c r="FDV3" s="1150"/>
      <x:c r="FDW3" s="1150"/>
      <x:c r="FDX3" s="1150"/>
      <x:c r="FDY3" s="1150"/>
      <x:c r="FDZ3" s="1150"/>
      <x:c r="FEA3" s="1150"/>
      <x:c r="FEB3" s="1150"/>
      <x:c r="FEC3" s="1150"/>
      <x:c r="FED3" s="1150"/>
      <x:c r="FEE3" s="1150"/>
      <x:c r="FEF3" s="1150"/>
      <x:c r="FEG3" s="1150"/>
      <x:c r="FEH3" s="1150"/>
      <x:c r="FEI3" s="1150"/>
      <x:c r="FEJ3" s="1150"/>
      <x:c r="FEK3" s="1150"/>
      <x:c r="FEL3" s="1150"/>
      <x:c r="FEM3" s="1150"/>
      <x:c r="FEN3" s="1150"/>
      <x:c r="FEO3" s="1150"/>
      <x:c r="FEP3" s="1150"/>
      <x:c r="FEQ3" s="1150"/>
      <x:c r="FER3" s="1150"/>
      <x:c r="FES3" s="1150"/>
      <x:c r="FET3" s="1150"/>
      <x:c r="FEU3" s="1150"/>
      <x:c r="FEV3" s="1150"/>
      <x:c r="FEW3" s="1150"/>
      <x:c r="FEX3" s="1150"/>
      <x:c r="FEY3" s="1150"/>
      <x:c r="FEZ3" s="1150"/>
      <x:c r="FFA3" s="1150"/>
      <x:c r="FFB3" s="1150"/>
      <x:c r="FFC3" s="1150"/>
      <x:c r="FFD3" s="1150"/>
      <x:c r="FFE3" s="1150"/>
      <x:c r="FFF3" s="1150"/>
      <x:c r="FFG3" s="1150"/>
      <x:c r="FFH3" s="1150"/>
      <x:c r="FFI3" s="1150"/>
      <x:c r="FFJ3" s="1150"/>
      <x:c r="FFK3" s="1150"/>
      <x:c r="FFL3" s="1150"/>
      <x:c r="FFM3" s="1150"/>
      <x:c r="FFN3" s="1150"/>
      <x:c r="FFO3" s="1150"/>
      <x:c r="FFP3" s="1150"/>
      <x:c r="FFQ3" s="1150"/>
      <x:c r="FFR3" s="1150"/>
      <x:c r="FFS3" s="1150"/>
      <x:c r="FFT3" s="1150"/>
      <x:c r="FFU3" s="1150"/>
      <x:c r="FFV3" s="1150"/>
      <x:c r="FFW3" s="1150"/>
      <x:c r="FFX3" s="1150"/>
      <x:c r="FFY3" s="1150"/>
      <x:c r="FFZ3" s="1150"/>
      <x:c r="FGA3" s="1150"/>
      <x:c r="FGB3" s="1150"/>
      <x:c r="FGC3" s="1150"/>
      <x:c r="FGD3" s="1150"/>
      <x:c r="FGE3" s="1150"/>
      <x:c r="FGF3" s="1150"/>
      <x:c r="FGG3" s="1150"/>
      <x:c r="FGH3" s="1150"/>
      <x:c r="FGI3" s="1150"/>
      <x:c r="FGJ3" s="1150"/>
      <x:c r="FGK3" s="1150"/>
      <x:c r="FGL3" s="1150"/>
      <x:c r="FGM3" s="1150"/>
      <x:c r="FGN3" s="1150"/>
      <x:c r="FGO3" s="1150"/>
      <x:c r="FGP3" s="1150"/>
      <x:c r="FGQ3" s="1150"/>
      <x:c r="FGR3" s="1150"/>
      <x:c r="FGS3" s="1150"/>
      <x:c r="FGT3" s="1150"/>
      <x:c r="FGU3" s="1150"/>
      <x:c r="FGV3" s="1150"/>
      <x:c r="FGW3" s="1150"/>
      <x:c r="FGX3" s="1150"/>
      <x:c r="FGY3" s="1150"/>
      <x:c r="FGZ3" s="1150"/>
      <x:c r="FHA3" s="1150"/>
      <x:c r="FHB3" s="1150"/>
      <x:c r="FHC3" s="1150"/>
      <x:c r="FHD3" s="1150"/>
      <x:c r="FHE3" s="1150"/>
      <x:c r="FHF3" s="1150"/>
      <x:c r="FHG3" s="1150"/>
      <x:c r="FHH3" s="1150"/>
      <x:c r="FHI3" s="1150"/>
      <x:c r="FHJ3" s="1150"/>
      <x:c r="FHK3" s="1150"/>
      <x:c r="FHL3" s="1150"/>
      <x:c r="FHM3" s="1150"/>
      <x:c r="FHN3" s="1150"/>
      <x:c r="FHO3" s="1150"/>
      <x:c r="FHP3" s="1150"/>
      <x:c r="FHQ3" s="1150"/>
      <x:c r="FHR3" s="1150"/>
      <x:c r="FHS3" s="1150"/>
      <x:c r="FHT3" s="1150"/>
      <x:c r="FHU3" s="1150"/>
      <x:c r="FHV3" s="1150"/>
      <x:c r="FHW3" s="1150"/>
      <x:c r="FHX3" s="1150"/>
      <x:c r="FHY3" s="1150"/>
      <x:c r="FHZ3" s="1150"/>
      <x:c r="FIA3" s="1150"/>
      <x:c r="FIB3" s="1150"/>
      <x:c r="FIC3" s="1150"/>
      <x:c r="FID3" s="1150"/>
      <x:c r="FIE3" s="1150"/>
      <x:c r="FIF3" s="1150"/>
      <x:c r="FIG3" s="1150"/>
      <x:c r="FIH3" s="1150"/>
      <x:c r="FII3" s="1150"/>
      <x:c r="FIJ3" s="1150"/>
      <x:c r="FIK3" s="1150"/>
      <x:c r="FIL3" s="1150"/>
      <x:c r="FIM3" s="1150"/>
      <x:c r="FIN3" s="1150"/>
      <x:c r="FIO3" s="1150"/>
      <x:c r="FIP3" s="1150"/>
      <x:c r="FIQ3" s="1150"/>
      <x:c r="FIR3" s="1150"/>
      <x:c r="FIS3" s="1150"/>
      <x:c r="FIT3" s="1150"/>
      <x:c r="FIU3" s="1150"/>
      <x:c r="FIV3" s="1150"/>
      <x:c r="FIW3" s="1150"/>
      <x:c r="FIX3" s="1150"/>
      <x:c r="FIY3" s="1150"/>
      <x:c r="FIZ3" s="1150"/>
      <x:c r="FJA3" s="1150"/>
      <x:c r="FJB3" s="1150"/>
      <x:c r="FJC3" s="1150"/>
      <x:c r="FJD3" s="1150"/>
      <x:c r="FJE3" s="1150"/>
      <x:c r="FJF3" s="1150"/>
      <x:c r="FJG3" s="1150"/>
      <x:c r="FJH3" s="1150"/>
      <x:c r="FJI3" s="1150"/>
      <x:c r="FJJ3" s="1150"/>
      <x:c r="FJK3" s="1150"/>
      <x:c r="FJL3" s="1150"/>
      <x:c r="FJM3" s="1150"/>
      <x:c r="FJN3" s="1150"/>
      <x:c r="FJO3" s="1150"/>
      <x:c r="FJP3" s="1150"/>
      <x:c r="FJQ3" s="1150"/>
      <x:c r="FJR3" s="1150"/>
      <x:c r="FJS3" s="1150"/>
      <x:c r="FJT3" s="1150"/>
      <x:c r="FJU3" s="1150"/>
      <x:c r="FJV3" s="1150"/>
      <x:c r="FJW3" s="1150"/>
      <x:c r="FJX3" s="1150"/>
      <x:c r="FJY3" s="1150"/>
      <x:c r="FJZ3" s="1150"/>
      <x:c r="FKA3" s="1150"/>
      <x:c r="FKB3" s="1150"/>
      <x:c r="FKC3" s="1150"/>
      <x:c r="FKD3" s="1150"/>
      <x:c r="FKE3" s="1150"/>
      <x:c r="FKF3" s="1150"/>
      <x:c r="FKG3" s="1150"/>
      <x:c r="FKH3" s="1150"/>
      <x:c r="FKI3" s="1150"/>
      <x:c r="FKJ3" s="1150"/>
      <x:c r="FKK3" s="1150"/>
      <x:c r="FKL3" s="1150"/>
      <x:c r="FKM3" s="1150"/>
      <x:c r="FKN3" s="1150"/>
      <x:c r="FKO3" s="1150"/>
      <x:c r="FKP3" s="1150"/>
      <x:c r="FKQ3" s="1150"/>
      <x:c r="FKR3" s="1150"/>
      <x:c r="FKS3" s="1150"/>
      <x:c r="FKT3" s="1150"/>
      <x:c r="FKU3" s="1150"/>
      <x:c r="FKV3" s="1150"/>
      <x:c r="FKW3" s="1150"/>
      <x:c r="FKX3" s="1150"/>
      <x:c r="FKY3" s="1150"/>
      <x:c r="FKZ3" s="1150"/>
      <x:c r="FLA3" s="1150"/>
      <x:c r="FLB3" s="1150"/>
      <x:c r="FLC3" s="1150"/>
      <x:c r="FLD3" s="1150"/>
      <x:c r="FLE3" s="1150"/>
      <x:c r="FLF3" s="1150"/>
      <x:c r="FLG3" s="1150"/>
      <x:c r="FLH3" s="1150"/>
      <x:c r="FLI3" s="1150"/>
      <x:c r="FLJ3" s="1150"/>
      <x:c r="FLK3" s="1150"/>
      <x:c r="FLL3" s="1150"/>
      <x:c r="FLM3" s="1150"/>
      <x:c r="FLN3" s="1150"/>
      <x:c r="FLO3" s="1150"/>
      <x:c r="FLP3" s="1150"/>
      <x:c r="FLQ3" s="1150"/>
      <x:c r="FLR3" s="1150"/>
      <x:c r="FLS3" s="1150"/>
      <x:c r="FLT3" s="1150"/>
      <x:c r="FLU3" s="1150"/>
      <x:c r="FLV3" s="1150"/>
      <x:c r="FLW3" s="1150"/>
      <x:c r="FLX3" s="1150"/>
      <x:c r="FLY3" s="1150"/>
      <x:c r="FLZ3" s="1150"/>
      <x:c r="FMA3" s="1150"/>
      <x:c r="FMB3" s="1150"/>
      <x:c r="FMC3" s="1150"/>
      <x:c r="FMD3" s="1150"/>
      <x:c r="FME3" s="1150"/>
      <x:c r="FMF3" s="1150"/>
      <x:c r="FMG3" s="1150"/>
      <x:c r="FMH3" s="1150"/>
      <x:c r="FMI3" s="1150"/>
      <x:c r="FMJ3" s="1150"/>
      <x:c r="FMK3" s="1150"/>
      <x:c r="FML3" s="1150"/>
      <x:c r="FMM3" s="1150"/>
      <x:c r="FMN3" s="1150"/>
      <x:c r="FMO3" s="1150"/>
      <x:c r="FMP3" s="1150"/>
      <x:c r="FMQ3" s="1150"/>
      <x:c r="FMR3" s="1150"/>
      <x:c r="FMS3" s="1150"/>
      <x:c r="FMT3" s="1150"/>
      <x:c r="FMU3" s="1150"/>
      <x:c r="FMV3" s="1150"/>
      <x:c r="FMW3" s="1150"/>
      <x:c r="FMX3" s="1150"/>
      <x:c r="FMY3" s="1150"/>
      <x:c r="FMZ3" s="1150"/>
      <x:c r="FNA3" s="1150"/>
      <x:c r="FNB3" s="1150"/>
      <x:c r="FNC3" s="1150"/>
      <x:c r="FND3" s="1150"/>
      <x:c r="FNE3" s="1150"/>
      <x:c r="FNF3" s="1150"/>
      <x:c r="FNG3" s="1150"/>
      <x:c r="FNH3" s="1150"/>
      <x:c r="FNI3" s="1150"/>
      <x:c r="FNJ3" s="1150"/>
      <x:c r="FNK3" s="1150"/>
      <x:c r="FNL3" s="1150"/>
      <x:c r="FNM3" s="1150"/>
      <x:c r="FNN3" s="1150"/>
      <x:c r="FNO3" s="1150"/>
      <x:c r="FNP3" s="1150"/>
      <x:c r="FNQ3" s="1150"/>
      <x:c r="FNR3" s="1150"/>
      <x:c r="FNS3" s="1150"/>
      <x:c r="FNT3" s="1150"/>
      <x:c r="FNU3" s="1150"/>
      <x:c r="FNV3" s="1150"/>
      <x:c r="FNW3" s="1150"/>
      <x:c r="FNX3" s="1150"/>
      <x:c r="FNY3" s="1150"/>
      <x:c r="FNZ3" s="1150"/>
      <x:c r="FOA3" s="1150"/>
      <x:c r="FOB3" s="1150"/>
      <x:c r="FOC3" s="1150"/>
      <x:c r="FOD3" s="1150"/>
      <x:c r="FOE3" s="1150"/>
      <x:c r="FOF3" s="1150"/>
      <x:c r="FOG3" s="1150"/>
      <x:c r="FOH3" s="1150"/>
      <x:c r="FOI3" s="1150"/>
      <x:c r="FOJ3" s="1150"/>
      <x:c r="FOK3" s="1150"/>
      <x:c r="FOL3" s="1150"/>
      <x:c r="FOM3" s="1150"/>
      <x:c r="FON3" s="1150"/>
      <x:c r="FOO3" s="1150"/>
      <x:c r="FOP3" s="1150"/>
      <x:c r="FOQ3" s="1150"/>
      <x:c r="FOR3" s="1150"/>
      <x:c r="FOS3" s="1150"/>
      <x:c r="FOT3" s="1150"/>
      <x:c r="FOU3" s="1150"/>
      <x:c r="FOV3" s="1150"/>
      <x:c r="FOW3" s="1150"/>
      <x:c r="FOX3" s="1150"/>
      <x:c r="FOY3" s="1150"/>
      <x:c r="FOZ3" s="1150"/>
      <x:c r="FPA3" s="1150"/>
      <x:c r="FPB3" s="1150"/>
      <x:c r="FPC3" s="1150"/>
      <x:c r="FPD3" s="1150"/>
      <x:c r="FPE3" s="1150"/>
      <x:c r="FPF3" s="1150"/>
      <x:c r="FPG3" s="1150"/>
      <x:c r="FPH3" s="1150"/>
      <x:c r="FPI3" s="1150"/>
      <x:c r="FPJ3" s="1150"/>
      <x:c r="FPK3" s="1150"/>
      <x:c r="FPL3" s="1150"/>
      <x:c r="FPM3" s="1150"/>
      <x:c r="FPN3" s="1150"/>
      <x:c r="FPO3" s="1150"/>
      <x:c r="FPP3" s="1150"/>
      <x:c r="FPQ3" s="1150"/>
      <x:c r="FPR3" s="1150"/>
      <x:c r="FPS3" s="1150"/>
      <x:c r="FPT3" s="1150"/>
      <x:c r="FPU3" s="1150"/>
      <x:c r="FPV3" s="1150"/>
      <x:c r="FPW3" s="1150"/>
      <x:c r="FPX3" s="1150"/>
      <x:c r="FPY3" s="1150"/>
      <x:c r="FPZ3" s="1150"/>
      <x:c r="FQA3" s="1150"/>
      <x:c r="FQB3" s="1150"/>
      <x:c r="FQC3" s="1150"/>
      <x:c r="FQD3" s="1150"/>
      <x:c r="FQE3" s="1150"/>
      <x:c r="FQF3" s="1150"/>
      <x:c r="FQG3" s="1150"/>
      <x:c r="FQH3" s="1150"/>
      <x:c r="FQI3" s="1150"/>
      <x:c r="FQJ3" s="1150"/>
      <x:c r="FQK3" s="1150"/>
      <x:c r="FQL3" s="1150"/>
      <x:c r="FQM3" s="1150"/>
      <x:c r="FQN3" s="1150"/>
      <x:c r="FQO3" s="1150"/>
      <x:c r="FQP3" s="1150"/>
      <x:c r="FQQ3" s="1150"/>
      <x:c r="FQR3" s="1150"/>
      <x:c r="FQS3" s="1150"/>
      <x:c r="FQT3" s="1150"/>
      <x:c r="FQU3" s="1150"/>
      <x:c r="FQV3" s="1150"/>
      <x:c r="FQW3" s="1150"/>
      <x:c r="FQX3" s="1150"/>
      <x:c r="FQY3" s="1150"/>
      <x:c r="FQZ3" s="1150"/>
      <x:c r="FRA3" s="1150"/>
      <x:c r="FRB3" s="1150"/>
      <x:c r="FRC3" s="1150"/>
      <x:c r="FRD3" s="1150"/>
      <x:c r="FRE3" s="1150"/>
      <x:c r="FRF3" s="1150"/>
      <x:c r="FRG3" s="1150"/>
      <x:c r="FRH3" s="1150"/>
      <x:c r="FRI3" s="1150"/>
      <x:c r="FRJ3" s="1150"/>
      <x:c r="FRK3" s="1150"/>
      <x:c r="FRL3" s="1150"/>
      <x:c r="FRM3" s="1150"/>
      <x:c r="FRN3" s="1150"/>
      <x:c r="FRO3" s="1150"/>
      <x:c r="FRP3" s="1150"/>
      <x:c r="FRQ3" s="1150"/>
      <x:c r="FRR3" s="1150"/>
      <x:c r="FRS3" s="1150"/>
      <x:c r="FRT3" s="1150"/>
      <x:c r="FRU3" s="1150"/>
      <x:c r="FRV3" s="1150"/>
      <x:c r="FRW3" s="1150"/>
      <x:c r="FRX3" s="1150"/>
      <x:c r="FRY3" s="1150"/>
      <x:c r="FRZ3" s="1150"/>
      <x:c r="FSA3" s="1150"/>
      <x:c r="FSB3" s="1150"/>
      <x:c r="FSC3" s="1150"/>
      <x:c r="FSD3" s="1150"/>
      <x:c r="FSE3" s="1150"/>
      <x:c r="FSF3" s="1150"/>
      <x:c r="FSG3" s="1150"/>
      <x:c r="FSH3" s="1150"/>
      <x:c r="FSI3" s="1150"/>
      <x:c r="FSJ3" s="1150"/>
      <x:c r="FSK3" s="1150"/>
      <x:c r="FSL3" s="1150"/>
      <x:c r="FSM3" s="1150"/>
      <x:c r="FSN3" s="1150"/>
      <x:c r="FSO3" s="1150"/>
      <x:c r="FSP3" s="1150"/>
      <x:c r="FSQ3" s="1150"/>
      <x:c r="FSR3" s="1150"/>
      <x:c r="FSS3" s="1150"/>
      <x:c r="FST3" s="1150"/>
      <x:c r="FSU3" s="1150"/>
      <x:c r="FSV3" s="1150"/>
      <x:c r="FSW3" s="1150"/>
      <x:c r="FSX3" s="1150"/>
      <x:c r="FSY3" s="1150"/>
      <x:c r="FSZ3" s="1150"/>
      <x:c r="FTA3" s="1150"/>
      <x:c r="FTB3" s="1150"/>
      <x:c r="FTC3" s="1150"/>
      <x:c r="FTD3" s="1150"/>
      <x:c r="FTE3" s="1150"/>
      <x:c r="FTF3" s="1150"/>
      <x:c r="FTG3" s="1150"/>
      <x:c r="FTH3" s="1150"/>
      <x:c r="FTI3" s="1150"/>
      <x:c r="FTJ3" s="1150"/>
      <x:c r="FTK3" s="1150"/>
      <x:c r="FTL3" s="1150"/>
      <x:c r="FTM3" s="1150"/>
      <x:c r="FTN3" s="1150"/>
      <x:c r="FTO3" s="1150"/>
      <x:c r="FTP3" s="1150"/>
      <x:c r="FTQ3" s="1150"/>
      <x:c r="FTR3" s="1150"/>
      <x:c r="FTS3" s="1150"/>
      <x:c r="FTT3" s="1150"/>
      <x:c r="FTU3" s="1150"/>
      <x:c r="FTV3" s="1150"/>
      <x:c r="FTW3" s="1150"/>
      <x:c r="FTX3" s="1150"/>
      <x:c r="FTY3" s="1150"/>
      <x:c r="FTZ3" s="1150"/>
      <x:c r="FUA3" s="1150"/>
      <x:c r="FUB3" s="1150"/>
      <x:c r="FUC3" s="1150"/>
      <x:c r="FUD3" s="1150"/>
      <x:c r="FUE3" s="1150"/>
      <x:c r="FUF3" s="1150"/>
      <x:c r="FUG3" s="1150"/>
      <x:c r="FUH3" s="1150"/>
      <x:c r="FUI3" s="1150"/>
      <x:c r="FUJ3" s="1150"/>
      <x:c r="FUK3" s="1150"/>
      <x:c r="FUL3" s="1150"/>
      <x:c r="FUM3" s="1150"/>
      <x:c r="FUN3" s="1150"/>
      <x:c r="FUO3" s="1150"/>
      <x:c r="FUP3" s="1150"/>
      <x:c r="FUQ3" s="1150"/>
      <x:c r="FUR3" s="1150"/>
      <x:c r="FUS3" s="1150"/>
      <x:c r="FUT3" s="1150"/>
      <x:c r="FUU3" s="1150"/>
      <x:c r="FUV3" s="1150"/>
      <x:c r="FUW3" s="1150"/>
      <x:c r="FUX3" s="1150"/>
      <x:c r="FUY3" s="1150"/>
      <x:c r="FUZ3" s="1150"/>
      <x:c r="FVA3" s="1150"/>
      <x:c r="FVB3" s="1150"/>
      <x:c r="FVC3" s="1150"/>
      <x:c r="FVD3" s="1150"/>
      <x:c r="FVE3" s="1150"/>
      <x:c r="FVF3" s="1150"/>
      <x:c r="FVG3" s="1150"/>
      <x:c r="FVH3" s="1150"/>
      <x:c r="FVI3" s="1150"/>
      <x:c r="FVJ3" s="1150"/>
      <x:c r="FVK3" s="1150"/>
      <x:c r="FVL3" s="1150"/>
      <x:c r="FVM3" s="1150"/>
      <x:c r="FVN3" s="1150"/>
      <x:c r="FVO3" s="1150"/>
      <x:c r="FVP3" s="1150"/>
      <x:c r="FVQ3" s="1150"/>
      <x:c r="FVR3" s="1150"/>
      <x:c r="FVS3" s="1150"/>
      <x:c r="FVT3" s="1150"/>
      <x:c r="FVU3" s="1150"/>
      <x:c r="FVV3" s="1150"/>
      <x:c r="FVW3" s="1150"/>
      <x:c r="FVX3" s="1150"/>
      <x:c r="FVY3" s="1150"/>
      <x:c r="FVZ3" s="1150"/>
      <x:c r="FWA3" s="1150"/>
      <x:c r="FWB3" s="1150"/>
      <x:c r="FWC3" s="1150"/>
      <x:c r="FWD3" s="1150"/>
      <x:c r="FWE3" s="1150"/>
      <x:c r="FWF3" s="1150"/>
      <x:c r="FWG3" s="1150"/>
      <x:c r="FWH3" s="1150"/>
      <x:c r="FWI3" s="1150"/>
      <x:c r="FWJ3" s="1150"/>
      <x:c r="FWK3" s="1150"/>
      <x:c r="FWL3" s="1150"/>
      <x:c r="FWM3" s="1150"/>
      <x:c r="FWN3" s="1150"/>
      <x:c r="FWO3" s="1150"/>
      <x:c r="FWP3" s="1150"/>
      <x:c r="FWQ3" s="1150"/>
      <x:c r="FWR3" s="1150"/>
      <x:c r="FWS3" s="1150"/>
      <x:c r="FWT3" s="1150"/>
      <x:c r="FWU3" s="1150"/>
      <x:c r="FWV3" s="1150"/>
      <x:c r="FWW3" s="1150"/>
      <x:c r="FWX3" s="1150"/>
      <x:c r="FWY3" s="1150"/>
      <x:c r="FWZ3" s="1150"/>
      <x:c r="FXA3" s="1150"/>
      <x:c r="FXB3" s="1150"/>
      <x:c r="FXC3" s="1150"/>
      <x:c r="FXD3" s="1150"/>
      <x:c r="FXE3" s="1150"/>
      <x:c r="FXF3" s="1150"/>
      <x:c r="FXG3" s="1150"/>
      <x:c r="FXH3" s="1150"/>
      <x:c r="FXI3" s="1150"/>
      <x:c r="FXJ3" s="1150"/>
      <x:c r="FXK3" s="1150"/>
      <x:c r="FXL3" s="1150"/>
      <x:c r="FXM3" s="1150"/>
      <x:c r="FXN3" s="1150"/>
      <x:c r="FXO3" s="1150"/>
      <x:c r="FXP3" s="1150"/>
      <x:c r="FXQ3" s="1150"/>
      <x:c r="FXR3" s="1150"/>
      <x:c r="FXS3" s="1150"/>
      <x:c r="FXT3" s="1150"/>
      <x:c r="FXU3" s="1150"/>
      <x:c r="FXV3" s="1150"/>
      <x:c r="FXW3" s="1150"/>
      <x:c r="FXX3" s="1150"/>
      <x:c r="FXY3" s="1150"/>
      <x:c r="FXZ3" s="1150"/>
      <x:c r="FYA3" s="1150"/>
      <x:c r="FYB3" s="1150"/>
      <x:c r="FYC3" s="1150"/>
      <x:c r="FYD3" s="1150"/>
      <x:c r="FYE3" s="1150"/>
      <x:c r="FYF3" s="1150"/>
      <x:c r="FYG3" s="1150"/>
      <x:c r="FYH3" s="1150"/>
      <x:c r="FYI3" s="1150"/>
      <x:c r="FYJ3" s="1150"/>
      <x:c r="FYK3" s="1150"/>
      <x:c r="FYL3" s="1150"/>
      <x:c r="FYM3" s="1150"/>
      <x:c r="FYN3" s="1150"/>
      <x:c r="FYO3" s="1150"/>
      <x:c r="FYP3" s="1150"/>
      <x:c r="FYQ3" s="1150"/>
      <x:c r="FYR3" s="1150"/>
      <x:c r="FYS3" s="1150"/>
      <x:c r="FYT3" s="1150"/>
      <x:c r="FYU3" s="1150"/>
      <x:c r="FYV3" s="1150"/>
      <x:c r="FYW3" s="1150"/>
      <x:c r="FYX3" s="1150"/>
      <x:c r="FYY3" s="1150"/>
      <x:c r="FYZ3" s="1150"/>
      <x:c r="FZA3" s="1150"/>
      <x:c r="FZB3" s="1150"/>
      <x:c r="FZC3" s="1150"/>
      <x:c r="FZD3" s="1150"/>
      <x:c r="FZE3" s="1150"/>
      <x:c r="FZF3" s="1150"/>
      <x:c r="FZG3" s="1150"/>
      <x:c r="FZH3" s="1150"/>
      <x:c r="FZI3" s="1150"/>
      <x:c r="FZJ3" s="1150"/>
      <x:c r="FZK3" s="1150"/>
      <x:c r="FZL3" s="1150"/>
      <x:c r="FZM3" s="1150"/>
      <x:c r="FZN3" s="1150"/>
      <x:c r="FZO3" s="1150"/>
      <x:c r="FZP3" s="1150"/>
      <x:c r="FZQ3" s="1150"/>
      <x:c r="FZR3" s="1150"/>
      <x:c r="FZS3" s="1150"/>
      <x:c r="FZT3" s="1150"/>
      <x:c r="FZU3" s="1150"/>
      <x:c r="FZV3" s="1150"/>
      <x:c r="FZW3" s="1150"/>
      <x:c r="FZX3" s="1150"/>
      <x:c r="FZY3" s="1150"/>
      <x:c r="FZZ3" s="1150"/>
      <x:c r="GAA3" s="1150"/>
      <x:c r="GAB3" s="1150"/>
      <x:c r="GAC3" s="1150"/>
      <x:c r="GAD3" s="1150"/>
      <x:c r="GAE3" s="1150"/>
      <x:c r="GAF3" s="1150"/>
      <x:c r="GAG3" s="1150"/>
      <x:c r="GAH3" s="1150"/>
      <x:c r="GAI3" s="1150"/>
      <x:c r="GAJ3" s="1150"/>
      <x:c r="GAK3" s="1150"/>
      <x:c r="GAL3" s="1150"/>
      <x:c r="GAM3" s="1150"/>
      <x:c r="GAN3" s="1150"/>
      <x:c r="GAO3" s="1150"/>
      <x:c r="GAP3" s="1150"/>
      <x:c r="GAQ3" s="1150"/>
      <x:c r="GAR3" s="1150"/>
      <x:c r="GAS3" s="1150"/>
      <x:c r="GAT3" s="1150"/>
      <x:c r="GAU3" s="1150"/>
      <x:c r="GAV3" s="1150"/>
      <x:c r="GAW3" s="1150"/>
      <x:c r="GAX3" s="1150"/>
      <x:c r="GAY3" s="1150"/>
      <x:c r="GAZ3" s="1150"/>
      <x:c r="GBA3" s="1150"/>
      <x:c r="GBB3" s="1150"/>
      <x:c r="GBC3" s="1150"/>
      <x:c r="GBD3" s="1150"/>
      <x:c r="GBE3" s="1150"/>
      <x:c r="GBF3" s="1150"/>
      <x:c r="GBG3" s="1150"/>
      <x:c r="GBH3" s="1150"/>
      <x:c r="GBI3" s="1150"/>
      <x:c r="GBJ3" s="1150"/>
      <x:c r="GBK3" s="1150"/>
      <x:c r="GBL3" s="1150"/>
      <x:c r="GBM3" s="1150"/>
      <x:c r="GBN3" s="1150"/>
      <x:c r="GBO3" s="1150"/>
      <x:c r="GBP3" s="1150"/>
      <x:c r="GBQ3" s="1150"/>
      <x:c r="GBR3" s="1150"/>
      <x:c r="GBS3" s="1150"/>
      <x:c r="GBT3" s="1150"/>
      <x:c r="GBU3" s="1150"/>
      <x:c r="GBV3" s="1150"/>
      <x:c r="GBW3" s="1150"/>
      <x:c r="GBX3" s="1150"/>
      <x:c r="GBY3" s="1150"/>
      <x:c r="GBZ3" s="1150"/>
      <x:c r="GCA3" s="1150"/>
      <x:c r="GCB3" s="1150"/>
      <x:c r="GCC3" s="1150"/>
      <x:c r="GCD3" s="1150"/>
      <x:c r="GCE3" s="1150"/>
      <x:c r="GCF3" s="1150"/>
      <x:c r="GCG3" s="1150"/>
      <x:c r="GCH3" s="1150"/>
      <x:c r="GCI3" s="1150"/>
      <x:c r="GCJ3" s="1150"/>
      <x:c r="GCK3" s="1150"/>
      <x:c r="GCL3" s="1150"/>
      <x:c r="GCM3" s="1150"/>
      <x:c r="GCN3" s="1150"/>
      <x:c r="GCO3" s="1150"/>
      <x:c r="GCP3" s="1150"/>
      <x:c r="GCQ3" s="1150"/>
      <x:c r="GCR3" s="1150"/>
      <x:c r="GCS3" s="1150"/>
      <x:c r="GCT3" s="1150"/>
      <x:c r="GCU3" s="1150"/>
      <x:c r="GCV3" s="1150"/>
      <x:c r="GCW3" s="1150"/>
      <x:c r="GCX3" s="1150"/>
      <x:c r="GCY3" s="1150"/>
      <x:c r="GCZ3" s="1150"/>
      <x:c r="GDA3" s="1150"/>
      <x:c r="GDB3" s="1150"/>
      <x:c r="GDC3" s="1150"/>
      <x:c r="GDD3" s="1150"/>
      <x:c r="GDE3" s="1150"/>
      <x:c r="GDF3" s="1150"/>
      <x:c r="GDG3" s="1150"/>
      <x:c r="GDH3" s="1150"/>
      <x:c r="GDI3" s="1150"/>
      <x:c r="GDJ3" s="1150"/>
      <x:c r="GDK3" s="1150"/>
      <x:c r="GDL3" s="1150"/>
      <x:c r="GDM3" s="1150"/>
      <x:c r="GDN3" s="1150"/>
      <x:c r="GDO3" s="1150"/>
      <x:c r="GDP3" s="1150"/>
      <x:c r="GDQ3" s="1150"/>
      <x:c r="GDR3" s="1150"/>
      <x:c r="GDS3" s="1150"/>
      <x:c r="GDT3" s="1150"/>
      <x:c r="GDU3" s="1150"/>
      <x:c r="GDV3" s="1150"/>
      <x:c r="GDW3" s="1150"/>
      <x:c r="GDX3" s="1150"/>
      <x:c r="GDY3" s="1150"/>
      <x:c r="GDZ3" s="1150"/>
      <x:c r="GEA3" s="1150"/>
      <x:c r="GEB3" s="1150"/>
      <x:c r="GEC3" s="1150"/>
      <x:c r="GED3" s="1150"/>
      <x:c r="GEE3" s="1150"/>
      <x:c r="GEF3" s="1150"/>
      <x:c r="GEG3" s="1150"/>
      <x:c r="GEH3" s="1150"/>
      <x:c r="GEI3" s="1150"/>
      <x:c r="GEJ3" s="1150"/>
      <x:c r="GEK3" s="1150"/>
      <x:c r="GEL3" s="1150"/>
      <x:c r="GEM3" s="1150"/>
      <x:c r="GEN3" s="1150"/>
      <x:c r="GEO3" s="1150"/>
      <x:c r="GEP3" s="1150"/>
      <x:c r="GEQ3" s="1150"/>
      <x:c r="GER3" s="1150"/>
      <x:c r="GES3" s="1150"/>
      <x:c r="GET3" s="1150"/>
      <x:c r="GEU3" s="1150"/>
      <x:c r="GEV3" s="1150"/>
      <x:c r="GEW3" s="1150"/>
      <x:c r="GEX3" s="1150"/>
      <x:c r="GEY3" s="1150"/>
      <x:c r="GEZ3" s="1150"/>
      <x:c r="GFA3" s="1150"/>
      <x:c r="GFB3" s="1150"/>
      <x:c r="GFC3" s="1150"/>
      <x:c r="GFD3" s="1150"/>
      <x:c r="GFE3" s="1150"/>
      <x:c r="GFF3" s="1150"/>
      <x:c r="GFG3" s="1150"/>
      <x:c r="GFH3" s="1150"/>
      <x:c r="GFI3" s="1150"/>
      <x:c r="GFJ3" s="1150"/>
      <x:c r="GFK3" s="1150"/>
      <x:c r="GFL3" s="1150"/>
      <x:c r="GFM3" s="1150"/>
      <x:c r="GFN3" s="1150"/>
      <x:c r="GFO3" s="1150"/>
      <x:c r="GFP3" s="1150"/>
      <x:c r="GFQ3" s="1150"/>
      <x:c r="GFR3" s="1150"/>
      <x:c r="GFS3" s="1150"/>
      <x:c r="GFT3" s="1150"/>
      <x:c r="GFU3" s="1150"/>
      <x:c r="GFV3" s="1150"/>
      <x:c r="GFW3" s="1150"/>
      <x:c r="GFX3" s="1150"/>
      <x:c r="GFY3" s="1150"/>
      <x:c r="GFZ3" s="1150"/>
      <x:c r="GGA3" s="1150"/>
      <x:c r="GGB3" s="1150"/>
      <x:c r="GGC3" s="1150"/>
      <x:c r="GGD3" s="1150"/>
      <x:c r="GGE3" s="1150"/>
      <x:c r="GGF3" s="1150"/>
      <x:c r="GGG3" s="1150"/>
      <x:c r="GGH3" s="1150"/>
      <x:c r="GGI3" s="1150"/>
      <x:c r="GGJ3" s="1150"/>
      <x:c r="GGK3" s="1150"/>
      <x:c r="GGL3" s="1150"/>
      <x:c r="GGM3" s="1150"/>
      <x:c r="GGN3" s="1150"/>
      <x:c r="GGO3" s="1150"/>
      <x:c r="GGP3" s="1150"/>
      <x:c r="GGQ3" s="1150"/>
      <x:c r="GGR3" s="1150"/>
      <x:c r="GGS3" s="1150"/>
      <x:c r="GGT3" s="1150"/>
      <x:c r="GGU3" s="1150"/>
      <x:c r="GGV3" s="1150"/>
      <x:c r="GGW3" s="1150"/>
      <x:c r="GGX3" s="1150"/>
      <x:c r="GGY3" s="1150"/>
      <x:c r="GGZ3" s="1150"/>
      <x:c r="GHA3" s="1150"/>
      <x:c r="GHB3" s="1150"/>
      <x:c r="GHC3" s="1150"/>
      <x:c r="GHD3" s="1150"/>
      <x:c r="GHE3" s="1150"/>
      <x:c r="GHF3" s="1150"/>
      <x:c r="GHG3" s="1150"/>
      <x:c r="GHH3" s="1150"/>
      <x:c r="GHI3" s="1150"/>
      <x:c r="GHJ3" s="1150"/>
      <x:c r="GHK3" s="1150"/>
      <x:c r="GHL3" s="1150"/>
      <x:c r="GHM3" s="1150"/>
      <x:c r="GHN3" s="1150"/>
      <x:c r="GHO3" s="1150"/>
      <x:c r="GHP3" s="1150"/>
      <x:c r="GHQ3" s="1150"/>
      <x:c r="GHR3" s="1150"/>
      <x:c r="GHS3" s="1150"/>
      <x:c r="GHT3" s="1150"/>
      <x:c r="GHU3" s="1150"/>
      <x:c r="GHV3" s="1150"/>
      <x:c r="GHW3" s="1150"/>
      <x:c r="GHX3" s="1150"/>
      <x:c r="GHY3" s="1150"/>
      <x:c r="GHZ3" s="1150"/>
      <x:c r="GIA3" s="1150"/>
      <x:c r="GIB3" s="1150"/>
      <x:c r="GIC3" s="1150"/>
      <x:c r="GID3" s="1150"/>
      <x:c r="GIE3" s="1150"/>
      <x:c r="GIF3" s="1150"/>
      <x:c r="GIG3" s="1150"/>
      <x:c r="GIH3" s="1150"/>
      <x:c r="GII3" s="1150"/>
      <x:c r="GIJ3" s="1150"/>
      <x:c r="GIK3" s="1150"/>
      <x:c r="GIL3" s="1150"/>
      <x:c r="GIM3" s="1150"/>
      <x:c r="GIN3" s="1150"/>
      <x:c r="GIO3" s="1150"/>
      <x:c r="GIP3" s="1150"/>
      <x:c r="GIQ3" s="1150"/>
      <x:c r="GIR3" s="1150"/>
      <x:c r="GIS3" s="1150"/>
      <x:c r="GIT3" s="1150"/>
      <x:c r="GIU3" s="1150"/>
      <x:c r="GIV3" s="1150"/>
      <x:c r="GIW3" s="1150"/>
      <x:c r="GIX3" s="1150"/>
      <x:c r="GIY3" s="1150"/>
      <x:c r="GIZ3" s="1150"/>
      <x:c r="GJA3" s="1150"/>
      <x:c r="GJB3" s="1150"/>
      <x:c r="GJC3" s="1150"/>
      <x:c r="GJD3" s="1150"/>
      <x:c r="GJE3" s="1150"/>
      <x:c r="GJF3" s="1150"/>
      <x:c r="GJG3" s="1150"/>
      <x:c r="GJH3" s="1150"/>
      <x:c r="GJI3" s="1150"/>
      <x:c r="GJJ3" s="1150"/>
      <x:c r="GJK3" s="1150"/>
      <x:c r="GJL3" s="1150"/>
      <x:c r="GJM3" s="1150"/>
      <x:c r="GJN3" s="1150"/>
      <x:c r="GJO3" s="1150"/>
      <x:c r="GJP3" s="1150"/>
      <x:c r="GJQ3" s="1150"/>
      <x:c r="GJR3" s="1150"/>
      <x:c r="GJS3" s="1150"/>
      <x:c r="GJT3" s="1150"/>
      <x:c r="GJU3" s="1150"/>
      <x:c r="GJV3" s="1150"/>
      <x:c r="GJW3" s="1150"/>
      <x:c r="GJX3" s="1150"/>
      <x:c r="GJY3" s="1150"/>
      <x:c r="GJZ3" s="1150"/>
      <x:c r="GKA3" s="1150"/>
      <x:c r="GKB3" s="1150"/>
      <x:c r="GKC3" s="1150"/>
      <x:c r="GKD3" s="1150"/>
      <x:c r="GKE3" s="1150"/>
      <x:c r="GKF3" s="1150"/>
      <x:c r="GKG3" s="1150"/>
      <x:c r="GKH3" s="1150"/>
      <x:c r="GKI3" s="1150"/>
      <x:c r="GKJ3" s="1150"/>
      <x:c r="GKK3" s="1150"/>
      <x:c r="GKL3" s="1150"/>
      <x:c r="GKM3" s="1150"/>
      <x:c r="GKN3" s="1150"/>
      <x:c r="GKO3" s="1150"/>
      <x:c r="GKP3" s="1150"/>
      <x:c r="GKQ3" s="1150"/>
      <x:c r="GKR3" s="1150"/>
      <x:c r="GKS3" s="1150"/>
      <x:c r="GKT3" s="1150"/>
      <x:c r="GKU3" s="1150"/>
      <x:c r="GKV3" s="1150"/>
      <x:c r="GKW3" s="1150"/>
      <x:c r="GKX3" s="1150"/>
      <x:c r="GKY3" s="1150"/>
      <x:c r="GKZ3" s="1150"/>
      <x:c r="GLA3" s="1150"/>
      <x:c r="GLB3" s="1150"/>
      <x:c r="GLC3" s="1150"/>
      <x:c r="GLD3" s="1150"/>
      <x:c r="GLE3" s="1150"/>
      <x:c r="GLF3" s="1150"/>
      <x:c r="GLG3" s="1150"/>
      <x:c r="GLH3" s="1150"/>
      <x:c r="GLI3" s="1150"/>
      <x:c r="GLJ3" s="1150"/>
      <x:c r="GLK3" s="1150"/>
      <x:c r="GLL3" s="1150"/>
      <x:c r="GLM3" s="1150"/>
      <x:c r="GLN3" s="1150"/>
      <x:c r="GLO3" s="1150"/>
      <x:c r="GLP3" s="1150"/>
      <x:c r="GLQ3" s="1150"/>
      <x:c r="GLR3" s="1150"/>
      <x:c r="GLS3" s="1150"/>
      <x:c r="GLT3" s="1150"/>
      <x:c r="GLU3" s="1150"/>
      <x:c r="GLV3" s="1150"/>
      <x:c r="GLW3" s="1150"/>
      <x:c r="GLX3" s="1150"/>
      <x:c r="GLY3" s="1150"/>
      <x:c r="GLZ3" s="1150"/>
      <x:c r="GMA3" s="1150"/>
      <x:c r="GMB3" s="1150"/>
      <x:c r="GMC3" s="1150"/>
      <x:c r="GMD3" s="1150"/>
      <x:c r="GME3" s="1150"/>
      <x:c r="GMF3" s="1150"/>
      <x:c r="GMG3" s="1150"/>
      <x:c r="GMH3" s="1150"/>
      <x:c r="GMI3" s="1150"/>
      <x:c r="GMJ3" s="1150"/>
      <x:c r="GMK3" s="1150"/>
      <x:c r="GML3" s="1150"/>
      <x:c r="GMM3" s="1150"/>
      <x:c r="GMN3" s="1150"/>
      <x:c r="GMO3" s="1150"/>
      <x:c r="GMP3" s="1150"/>
      <x:c r="GMQ3" s="1150"/>
      <x:c r="GMR3" s="1150"/>
      <x:c r="GMS3" s="1150"/>
      <x:c r="GMT3" s="1150"/>
      <x:c r="GMU3" s="1150"/>
      <x:c r="GMV3" s="1150"/>
      <x:c r="GMW3" s="1150"/>
      <x:c r="GMX3" s="1150"/>
      <x:c r="GMY3" s="1150"/>
      <x:c r="GMZ3" s="1150"/>
      <x:c r="GNA3" s="1150"/>
      <x:c r="GNB3" s="1150"/>
      <x:c r="GNC3" s="1150"/>
      <x:c r="GND3" s="1150"/>
      <x:c r="GNE3" s="1150"/>
      <x:c r="GNF3" s="1150"/>
      <x:c r="GNG3" s="1150"/>
      <x:c r="GNH3" s="1150"/>
      <x:c r="GNI3" s="1150"/>
      <x:c r="GNJ3" s="1150"/>
      <x:c r="GNK3" s="1150"/>
      <x:c r="GNL3" s="1150"/>
      <x:c r="GNM3" s="1150"/>
      <x:c r="GNN3" s="1150"/>
      <x:c r="GNO3" s="1150"/>
      <x:c r="GNP3" s="1150"/>
      <x:c r="GNQ3" s="1150"/>
      <x:c r="GNR3" s="1150"/>
      <x:c r="GNS3" s="1150"/>
      <x:c r="GNT3" s="1150"/>
      <x:c r="GNU3" s="1150"/>
      <x:c r="GNV3" s="1150"/>
      <x:c r="GNW3" s="1150"/>
      <x:c r="GNX3" s="1150"/>
      <x:c r="GNY3" s="1150"/>
      <x:c r="GNZ3" s="1150"/>
      <x:c r="GOA3" s="1150"/>
      <x:c r="GOB3" s="1150"/>
      <x:c r="GOC3" s="1150"/>
      <x:c r="GOD3" s="1150"/>
      <x:c r="GOE3" s="1150"/>
      <x:c r="GOF3" s="1150"/>
      <x:c r="GOG3" s="1150"/>
      <x:c r="GOH3" s="1150"/>
      <x:c r="GOI3" s="1150"/>
      <x:c r="GOJ3" s="1150"/>
      <x:c r="GOK3" s="1150"/>
      <x:c r="GOL3" s="1150"/>
      <x:c r="GOM3" s="1150"/>
      <x:c r="GON3" s="1150"/>
      <x:c r="GOO3" s="1150"/>
      <x:c r="GOP3" s="1150"/>
      <x:c r="GOQ3" s="1150"/>
      <x:c r="GOR3" s="1150"/>
      <x:c r="GOS3" s="1150"/>
      <x:c r="GOT3" s="1150"/>
      <x:c r="GOU3" s="1150"/>
      <x:c r="GOV3" s="1150"/>
      <x:c r="GOW3" s="1150"/>
      <x:c r="GOX3" s="1150"/>
      <x:c r="GOY3" s="1150"/>
      <x:c r="GOZ3" s="1150"/>
      <x:c r="GPA3" s="1150"/>
      <x:c r="GPB3" s="1150"/>
      <x:c r="GPC3" s="1150"/>
      <x:c r="GPD3" s="1150"/>
      <x:c r="GPE3" s="1150"/>
      <x:c r="GPF3" s="1150"/>
      <x:c r="GPG3" s="1150"/>
      <x:c r="GPH3" s="1150"/>
      <x:c r="GPI3" s="1150"/>
      <x:c r="GPJ3" s="1150"/>
      <x:c r="GPK3" s="1150"/>
      <x:c r="GPL3" s="1150"/>
      <x:c r="GPM3" s="1150"/>
      <x:c r="GPN3" s="1150"/>
      <x:c r="GPO3" s="1150"/>
      <x:c r="GPP3" s="1150"/>
      <x:c r="GPQ3" s="1150"/>
      <x:c r="GPR3" s="1150"/>
      <x:c r="GPS3" s="1150"/>
      <x:c r="GPT3" s="1150"/>
      <x:c r="GPU3" s="1150"/>
      <x:c r="GPV3" s="1150"/>
      <x:c r="GPW3" s="1150"/>
      <x:c r="GPX3" s="1150"/>
      <x:c r="GPY3" s="1150"/>
      <x:c r="GPZ3" s="1150"/>
      <x:c r="GQA3" s="1150"/>
      <x:c r="GQB3" s="1150"/>
      <x:c r="GQC3" s="1150"/>
      <x:c r="GQD3" s="1150"/>
      <x:c r="GQE3" s="1150"/>
      <x:c r="GQF3" s="1150"/>
      <x:c r="GQG3" s="1150"/>
      <x:c r="GQH3" s="1150"/>
      <x:c r="GQI3" s="1150"/>
      <x:c r="GQJ3" s="1150"/>
      <x:c r="GQK3" s="1150"/>
      <x:c r="GQL3" s="1150"/>
      <x:c r="GQM3" s="1150"/>
      <x:c r="GQN3" s="1150"/>
      <x:c r="GQO3" s="1150"/>
      <x:c r="GQP3" s="1150"/>
      <x:c r="GQQ3" s="1150"/>
      <x:c r="GQR3" s="1150"/>
      <x:c r="GQS3" s="1150"/>
      <x:c r="GQT3" s="1150"/>
      <x:c r="GQU3" s="1150"/>
      <x:c r="GQV3" s="1150"/>
      <x:c r="GQW3" s="1150"/>
      <x:c r="GQX3" s="1150"/>
      <x:c r="GQY3" s="1150"/>
      <x:c r="GQZ3" s="1150"/>
      <x:c r="GRA3" s="1150"/>
      <x:c r="GRB3" s="1150"/>
      <x:c r="GRC3" s="1150"/>
      <x:c r="GRD3" s="1150"/>
      <x:c r="GRE3" s="1150"/>
      <x:c r="GRF3" s="1150"/>
      <x:c r="GRG3" s="1150"/>
      <x:c r="GRH3" s="1150"/>
      <x:c r="GRI3" s="1150"/>
      <x:c r="GRJ3" s="1150"/>
      <x:c r="GRK3" s="1150"/>
      <x:c r="GRL3" s="1150"/>
      <x:c r="GRM3" s="1150"/>
      <x:c r="GRN3" s="1150"/>
      <x:c r="GRO3" s="1150"/>
      <x:c r="GRP3" s="1150"/>
      <x:c r="GRQ3" s="1150"/>
      <x:c r="GRR3" s="1150"/>
      <x:c r="GRS3" s="1150"/>
      <x:c r="GRT3" s="1150"/>
      <x:c r="GRU3" s="1150"/>
      <x:c r="GRV3" s="1150"/>
      <x:c r="GRW3" s="1150"/>
      <x:c r="GRX3" s="1150"/>
      <x:c r="GRY3" s="1150"/>
      <x:c r="GRZ3" s="1150"/>
      <x:c r="GSA3" s="1150"/>
      <x:c r="GSB3" s="1150"/>
      <x:c r="GSC3" s="1150"/>
      <x:c r="GSD3" s="1150"/>
      <x:c r="GSE3" s="1150"/>
      <x:c r="GSF3" s="1150"/>
      <x:c r="GSG3" s="1150"/>
      <x:c r="GSH3" s="1150"/>
      <x:c r="GSI3" s="1150"/>
      <x:c r="GSJ3" s="1150"/>
      <x:c r="GSK3" s="1150"/>
      <x:c r="GSL3" s="1150"/>
      <x:c r="GSM3" s="1150"/>
      <x:c r="GSN3" s="1150"/>
      <x:c r="GSO3" s="1150"/>
      <x:c r="GSP3" s="1150"/>
      <x:c r="GSQ3" s="1150"/>
      <x:c r="GSR3" s="1150"/>
      <x:c r="GSS3" s="1150"/>
      <x:c r="GST3" s="1150"/>
      <x:c r="GSU3" s="1150"/>
      <x:c r="GSV3" s="1150"/>
      <x:c r="GSW3" s="1150"/>
      <x:c r="GSX3" s="1150"/>
      <x:c r="GSY3" s="1150"/>
      <x:c r="GSZ3" s="1150"/>
      <x:c r="GTA3" s="1150"/>
      <x:c r="GTB3" s="1150"/>
      <x:c r="GTC3" s="1150"/>
      <x:c r="GTD3" s="1150"/>
      <x:c r="GTE3" s="1150"/>
      <x:c r="GTF3" s="1150"/>
      <x:c r="GTG3" s="1150"/>
      <x:c r="GTH3" s="1150"/>
      <x:c r="GTI3" s="1150"/>
      <x:c r="GTJ3" s="1150"/>
      <x:c r="GTK3" s="1150"/>
      <x:c r="GTL3" s="1150"/>
      <x:c r="GTM3" s="1150"/>
      <x:c r="GTN3" s="1150"/>
      <x:c r="GTO3" s="1150"/>
      <x:c r="GTP3" s="1150"/>
      <x:c r="GTQ3" s="1150"/>
      <x:c r="GTR3" s="1150"/>
      <x:c r="GTS3" s="1150"/>
      <x:c r="GTT3" s="1150"/>
      <x:c r="GTU3" s="1150"/>
      <x:c r="GTV3" s="1150"/>
      <x:c r="GTW3" s="1150"/>
      <x:c r="GTX3" s="1150"/>
      <x:c r="GTY3" s="1150"/>
      <x:c r="GTZ3" s="1150"/>
      <x:c r="GUA3" s="1150"/>
      <x:c r="GUB3" s="1150"/>
      <x:c r="GUC3" s="1150"/>
      <x:c r="GUD3" s="1150"/>
      <x:c r="GUE3" s="1150"/>
      <x:c r="GUF3" s="1150"/>
      <x:c r="GUG3" s="1150"/>
      <x:c r="GUH3" s="1150"/>
      <x:c r="GUI3" s="1150"/>
      <x:c r="GUJ3" s="1150"/>
      <x:c r="GUK3" s="1150"/>
      <x:c r="GUL3" s="1150"/>
      <x:c r="GUM3" s="1150"/>
      <x:c r="GUN3" s="1150"/>
      <x:c r="GUO3" s="1150"/>
      <x:c r="GUP3" s="1150"/>
      <x:c r="GUQ3" s="1150"/>
      <x:c r="GUR3" s="1150"/>
      <x:c r="GUS3" s="1150"/>
      <x:c r="GUT3" s="1150"/>
      <x:c r="GUU3" s="1150"/>
      <x:c r="GUV3" s="1150"/>
      <x:c r="GUW3" s="1150"/>
      <x:c r="GUX3" s="1150"/>
      <x:c r="GUY3" s="1150"/>
      <x:c r="GUZ3" s="1150"/>
      <x:c r="GVA3" s="1150"/>
      <x:c r="GVB3" s="1150"/>
      <x:c r="GVC3" s="1150"/>
      <x:c r="GVD3" s="1150"/>
      <x:c r="GVE3" s="1150"/>
      <x:c r="GVF3" s="1150"/>
      <x:c r="GVG3" s="1150"/>
      <x:c r="GVH3" s="1150"/>
      <x:c r="GVI3" s="1150"/>
      <x:c r="GVJ3" s="1150"/>
      <x:c r="GVK3" s="1150"/>
      <x:c r="GVL3" s="1150"/>
      <x:c r="GVM3" s="1150"/>
      <x:c r="GVN3" s="1150"/>
      <x:c r="GVO3" s="1150"/>
      <x:c r="GVP3" s="1150"/>
      <x:c r="GVQ3" s="1150"/>
      <x:c r="GVR3" s="1150"/>
      <x:c r="GVS3" s="1150"/>
      <x:c r="GVT3" s="1150"/>
      <x:c r="GVU3" s="1150"/>
      <x:c r="GVV3" s="1150"/>
      <x:c r="GVW3" s="1150"/>
      <x:c r="GVX3" s="1150"/>
      <x:c r="GVY3" s="1150"/>
      <x:c r="GVZ3" s="1150"/>
      <x:c r="GWA3" s="1150"/>
      <x:c r="GWB3" s="1150"/>
      <x:c r="GWC3" s="1150"/>
      <x:c r="GWD3" s="1150"/>
      <x:c r="GWE3" s="1150"/>
      <x:c r="GWF3" s="1150"/>
      <x:c r="GWG3" s="1150"/>
      <x:c r="GWH3" s="1150"/>
      <x:c r="GWI3" s="1150"/>
      <x:c r="GWJ3" s="1150"/>
      <x:c r="GWK3" s="1150"/>
      <x:c r="GWL3" s="1150"/>
      <x:c r="GWM3" s="1150"/>
      <x:c r="GWN3" s="1150"/>
      <x:c r="GWO3" s="1150"/>
      <x:c r="GWP3" s="1150"/>
      <x:c r="GWQ3" s="1150"/>
      <x:c r="GWR3" s="1150"/>
      <x:c r="GWS3" s="1150"/>
      <x:c r="GWT3" s="1150"/>
      <x:c r="GWU3" s="1150"/>
      <x:c r="GWV3" s="1150"/>
      <x:c r="GWW3" s="1150"/>
      <x:c r="GWX3" s="1150"/>
      <x:c r="GWY3" s="1150"/>
      <x:c r="GWZ3" s="1150"/>
      <x:c r="GXA3" s="1150"/>
      <x:c r="GXB3" s="1150"/>
      <x:c r="GXC3" s="1150"/>
      <x:c r="GXD3" s="1150"/>
      <x:c r="GXE3" s="1150"/>
      <x:c r="GXF3" s="1150"/>
      <x:c r="GXG3" s="1150"/>
      <x:c r="GXH3" s="1150"/>
      <x:c r="GXI3" s="1150"/>
      <x:c r="GXJ3" s="1150"/>
      <x:c r="GXK3" s="1150"/>
      <x:c r="GXL3" s="1150"/>
      <x:c r="GXM3" s="1150"/>
      <x:c r="GXN3" s="1150"/>
      <x:c r="GXO3" s="1150"/>
      <x:c r="GXP3" s="1150"/>
      <x:c r="GXQ3" s="1150"/>
      <x:c r="GXR3" s="1150"/>
      <x:c r="GXS3" s="1150"/>
      <x:c r="GXT3" s="1150"/>
      <x:c r="GXU3" s="1150"/>
      <x:c r="GXV3" s="1150"/>
      <x:c r="GXW3" s="1150"/>
      <x:c r="GXX3" s="1150"/>
      <x:c r="GXY3" s="1150"/>
      <x:c r="GXZ3" s="1150"/>
      <x:c r="GYA3" s="1150"/>
      <x:c r="GYB3" s="1150"/>
      <x:c r="GYC3" s="1150"/>
      <x:c r="GYD3" s="1150"/>
      <x:c r="GYE3" s="1150"/>
      <x:c r="GYF3" s="1150"/>
      <x:c r="GYG3" s="1150"/>
      <x:c r="GYH3" s="1150"/>
      <x:c r="GYI3" s="1150"/>
      <x:c r="GYJ3" s="1150"/>
      <x:c r="GYK3" s="1150"/>
      <x:c r="GYL3" s="1150"/>
      <x:c r="GYM3" s="1150"/>
      <x:c r="GYN3" s="1150"/>
      <x:c r="GYO3" s="1150"/>
      <x:c r="GYP3" s="1150"/>
      <x:c r="GYQ3" s="1150"/>
      <x:c r="GYR3" s="1150"/>
      <x:c r="GYS3" s="1150"/>
      <x:c r="GYT3" s="1150"/>
      <x:c r="GYU3" s="1150"/>
      <x:c r="GYV3" s="1150"/>
      <x:c r="GYW3" s="1150"/>
      <x:c r="GYX3" s="1150"/>
      <x:c r="GYY3" s="1150"/>
      <x:c r="GYZ3" s="1150"/>
      <x:c r="GZA3" s="1150"/>
      <x:c r="GZB3" s="1150"/>
      <x:c r="GZC3" s="1150"/>
      <x:c r="GZD3" s="1150"/>
      <x:c r="GZE3" s="1150"/>
      <x:c r="GZF3" s="1150"/>
      <x:c r="GZG3" s="1150"/>
      <x:c r="GZH3" s="1150"/>
      <x:c r="GZI3" s="1150"/>
      <x:c r="GZJ3" s="1150"/>
      <x:c r="GZK3" s="1150"/>
      <x:c r="GZL3" s="1150"/>
      <x:c r="GZM3" s="1150"/>
      <x:c r="GZN3" s="1150"/>
      <x:c r="GZO3" s="1150"/>
      <x:c r="GZP3" s="1150"/>
      <x:c r="GZQ3" s="1150"/>
      <x:c r="GZR3" s="1150"/>
      <x:c r="GZS3" s="1150"/>
      <x:c r="GZT3" s="1150"/>
      <x:c r="GZU3" s="1150"/>
      <x:c r="GZV3" s="1150"/>
      <x:c r="GZW3" s="1150"/>
      <x:c r="GZX3" s="1150"/>
      <x:c r="GZY3" s="1150"/>
      <x:c r="GZZ3" s="1150"/>
      <x:c r="HAA3" s="1150"/>
      <x:c r="HAB3" s="1150"/>
      <x:c r="HAC3" s="1150"/>
      <x:c r="HAD3" s="1150"/>
      <x:c r="HAE3" s="1150"/>
      <x:c r="HAF3" s="1150"/>
      <x:c r="HAG3" s="1150"/>
      <x:c r="HAH3" s="1150"/>
      <x:c r="HAI3" s="1150"/>
      <x:c r="HAJ3" s="1150"/>
      <x:c r="HAK3" s="1150"/>
      <x:c r="HAL3" s="1150"/>
      <x:c r="HAM3" s="1150"/>
      <x:c r="HAN3" s="1150"/>
      <x:c r="HAO3" s="1150"/>
      <x:c r="HAP3" s="1150"/>
      <x:c r="HAQ3" s="1150"/>
      <x:c r="HAR3" s="1150"/>
      <x:c r="HAS3" s="1150"/>
      <x:c r="HAT3" s="1150"/>
      <x:c r="HAU3" s="1150"/>
      <x:c r="HAV3" s="1150"/>
      <x:c r="HAW3" s="1150"/>
      <x:c r="HAX3" s="1150"/>
      <x:c r="HAY3" s="1150"/>
      <x:c r="HAZ3" s="1150"/>
      <x:c r="HBA3" s="1150"/>
      <x:c r="HBB3" s="1150"/>
      <x:c r="HBC3" s="1150"/>
      <x:c r="HBD3" s="1150"/>
      <x:c r="HBE3" s="1150"/>
      <x:c r="HBF3" s="1150"/>
      <x:c r="HBG3" s="1150"/>
      <x:c r="HBH3" s="1150"/>
      <x:c r="HBI3" s="1150"/>
      <x:c r="HBJ3" s="1150"/>
      <x:c r="HBK3" s="1150"/>
      <x:c r="HBL3" s="1150"/>
      <x:c r="HBM3" s="1150"/>
      <x:c r="HBN3" s="1150"/>
      <x:c r="HBO3" s="1150"/>
      <x:c r="HBP3" s="1150"/>
      <x:c r="HBQ3" s="1150"/>
      <x:c r="HBR3" s="1150"/>
      <x:c r="HBS3" s="1150"/>
      <x:c r="HBT3" s="1150"/>
      <x:c r="HBU3" s="1150"/>
      <x:c r="HBV3" s="1150"/>
      <x:c r="HBW3" s="1150"/>
      <x:c r="HBX3" s="1150"/>
      <x:c r="HBY3" s="1150"/>
      <x:c r="HBZ3" s="1150"/>
      <x:c r="HCA3" s="1150"/>
      <x:c r="HCB3" s="1150"/>
      <x:c r="HCC3" s="1150"/>
      <x:c r="HCD3" s="1150"/>
      <x:c r="HCE3" s="1150"/>
      <x:c r="HCF3" s="1150"/>
      <x:c r="HCG3" s="1150"/>
      <x:c r="HCH3" s="1150"/>
      <x:c r="HCI3" s="1150"/>
      <x:c r="HCJ3" s="1150"/>
      <x:c r="HCK3" s="1150"/>
      <x:c r="HCL3" s="1150"/>
      <x:c r="HCM3" s="1150"/>
      <x:c r="HCN3" s="1150"/>
      <x:c r="HCO3" s="1150"/>
      <x:c r="HCP3" s="1150"/>
      <x:c r="HCQ3" s="1150"/>
      <x:c r="HCR3" s="1150"/>
      <x:c r="HCS3" s="1150"/>
      <x:c r="HCT3" s="1150"/>
      <x:c r="HCU3" s="1150"/>
      <x:c r="HCV3" s="1150"/>
      <x:c r="HCW3" s="1150"/>
      <x:c r="HCX3" s="1150"/>
      <x:c r="HCY3" s="1150"/>
      <x:c r="HCZ3" s="1150"/>
      <x:c r="HDA3" s="1150"/>
      <x:c r="HDB3" s="1150"/>
      <x:c r="HDC3" s="1150"/>
      <x:c r="HDD3" s="1150"/>
      <x:c r="HDE3" s="1150"/>
      <x:c r="HDF3" s="1150"/>
      <x:c r="HDG3" s="1150"/>
      <x:c r="HDH3" s="1150"/>
      <x:c r="HDI3" s="1150"/>
      <x:c r="HDJ3" s="1150"/>
      <x:c r="HDK3" s="1150"/>
      <x:c r="HDL3" s="1150"/>
      <x:c r="HDM3" s="1150"/>
      <x:c r="HDN3" s="1150"/>
      <x:c r="HDO3" s="1150"/>
      <x:c r="HDP3" s="1150"/>
      <x:c r="HDQ3" s="1150"/>
      <x:c r="HDR3" s="1150"/>
      <x:c r="HDS3" s="1150"/>
      <x:c r="HDT3" s="1150"/>
      <x:c r="HDU3" s="1150"/>
      <x:c r="HDV3" s="1150"/>
      <x:c r="HDW3" s="1150"/>
      <x:c r="HDX3" s="1150"/>
      <x:c r="HDY3" s="1150"/>
      <x:c r="HDZ3" s="1150"/>
      <x:c r="HEA3" s="1150"/>
      <x:c r="HEB3" s="1150"/>
      <x:c r="HEC3" s="1150"/>
      <x:c r="HED3" s="1150"/>
      <x:c r="HEE3" s="1150"/>
      <x:c r="HEF3" s="1150"/>
      <x:c r="HEG3" s="1150"/>
      <x:c r="HEH3" s="1150"/>
      <x:c r="HEI3" s="1150"/>
      <x:c r="HEJ3" s="1150"/>
      <x:c r="HEK3" s="1150"/>
      <x:c r="HEL3" s="1150"/>
      <x:c r="HEM3" s="1150"/>
      <x:c r="HEN3" s="1150"/>
      <x:c r="HEO3" s="1150"/>
      <x:c r="HEP3" s="1150"/>
      <x:c r="HEQ3" s="1150"/>
      <x:c r="HER3" s="1150"/>
      <x:c r="HES3" s="1150"/>
      <x:c r="HET3" s="1150"/>
      <x:c r="HEU3" s="1150"/>
      <x:c r="HEV3" s="1150"/>
      <x:c r="HEW3" s="1150"/>
      <x:c r="HEX3" s="1150"/>
      <x:c r="HEY3" s="1150"/>
      <x:c r="HEZ3" s="1150"/>
      <x:c r="HFA3" s="1150"/>
      <x:c r="HFB3" s="1150"/>
      <x:c r="HFC3" s="1150"/>
      <x:c r="HFD3" s="1150"/>
      <x:c r="HFE3" s="1150"/>
      <x:c r="HFF3" s="1150"/>
      <x:c r="HFG3" s="1150"/>
      <x:c r="HFH3" s="1150"/>
      <x:c r="HFI3" s="1150"/>
      <x:c r="HFJ3" s="1150"/>
      <x:c r="HFK3" s="1150"/>
      <x:c r="HFL3" s="1150"/>
      <x:c r="HFM3" s="1150"/>
      <x:c r="HFN3" s="1150"/>
      <x:c r="HFO3" s="1150"/>
      <x:c r="HFP3" s="1150"/>
      <x:c r="HFQ3" s="1150"/>
      <x:c r="HFR3" s="1150"/>
      <x:c r="HFS3" s="1150"/>
      <x:c r="HFT3" s="1150"/>
      <x:c r="HFU3" s="1150"/>
      <x:c r="HFV3" s="1150"/>
      <x:c r="HFW3" s="1150"/>
      <x:c r="HFX3" s="1150"/>
      <x:c r="HFY3" s="1150"/>
      <x:c r="HFZ3" s="1150"/>
      <x:c r="HGA3" s="1150"/>
      <x:c r="HGB3" s="1150"/>
      <x:c r="HGC3" s="1150"/>
      <x:c r="HGD3" s="1150"/>
      <x:c r="HGE3" s="1150"/>
      <x:c r="HGF3" s="1150"/>
      <x:c r="HGG3" s="1150"/>
      <x:c r="HGH3" s="1150"/>
      <x:c r="HGI3" s="1150"/>
      <x:c r="HGJ3" s="1150"/>
      <x:c r="HGK3" s="1150"/>
      <x:c r="HGL3" s="1150"/>
      <x:c r="HGM3" s="1150"/>
      <x:c r="HGN3" s="1150"/>
      <x:c r="HGO3" s="1150"/>
      <x:c r="HGP3" s="1150"/>
      <x:c r="HGQ3" s="1150"/>
      <x:c r="HGR3" s="1150"/>
      <x:c r="HGS3" s="1150"/>
      <x:c r="HGT3" s="1150"/>
      <x:c r="HGU3" s="1150"/>
      <x:c r="HGV3" s="1150"/>
      <x:c r="HGW3" s="1150"/>
      <x:c r="HGX3" s="1150"/>
      <x:c r="HGY3" s="1150"/>
      <x:c r="HGZ3" s="1150"/>
      <x:c r="HHA3" s="1150"/>
      <x:c r="HHB3" s="1150"/>
      <x:c r="HHC3" s="1150"/>
      <x:c r="HHD3" s="1150"/>
      <x:c r="HHE3" s="1150"/>
      <x:c r="HHF3" s="1150"/>
      <x:c r="HHG3" s="1150"/>
      <x:c r="HHH3" s="1150"/>
      <x:c r="HHI3" s="1150"/>
      <x:c r="HHJ3" s="1150"/>
      <x:c r="HHK3" s="1150"/>
      <x:c r="HHL3" s="1150"/>
      <x:c r="HHM3" s="1150"/>
      <x:c r="HHN3" s="1150"/>
      <x:c r="HHO3" s="1150"/>
      <x:c r="HHP3" s="1150"/>
      <x:c r="HHQ3" s="1150"/>
      <x:c r="HHR3" s="1150"/>
      <x:c r="HHS3" s="1150"/>
      <x:c r="HHT3" s="1150"/>
      <x:c r="HHU3" s="1150"/>
      <x:c r="HHV3" s="1150"/>
      <x:c r="HHW3" s="1150"/>
      <x:c r="HHX3" s="1150"/>
      <x:c r="HHY3" s="1150"/>
      <x:c r="HHZ3" s="1150"/>
      <x:c r="HIA3" s="1150"/>
      <x:c r="HIB3" s="1150"/>
      <x:c r="HIC3" s="1150"/>
      <x:c r="HID3" s="1150"/>
      <x:c r="HIE3" s="1150"/>
      <x:c r="HIF3" s="1150"/>
      <x:c r="HIG3" s="1150"/>
      <x:c r="HIH3" s="1150"/>
      <x:c r="HII3" s="1150"/>
      <x:c r="HIJ3" s="1150"/>
      <x:c r="HIK3" s="1150"/>
      <x:c r="HIL3" s="1150"/>
      <x:c r="HIM3" s="1150"/>
      <x:c r="HIN3" s="1150"/>
      <x:c r="HIO3" s="1150"/>
      <x:c r="HIP3" s="1150"/>
      <x:c r="HIQ3" s="1150"/>
      <x:c r="HIR3" s="1150"/>
      <x:c r="HIS3" s="1150"/>
      <x:c r="HIT3" s="1150"/>
      <x:c r="HIU3" s="1150"/>
      <x:c r="HIV3" s="1150"/>
      <x:c r="HIW3" s="1150"/>
      <x:c r="HIX3" s="1150"/>
      <x:c r="HIY3" s="1150"/>
      <x:c r="HIZ3" s="1150"/>
      <x:c r="HJA3" s="1150"/>
      <x:c r="HJB3" s="1150"/>
      <x:c r="HJC3" s="1150"/>
      <x:c r="HJD3" s="1150"/>
      <x:c r="HJE3" s="1150"/>
      <x:c r="HJF3" s="1150"/>
      <x:c r="HJG3" s="1150"/>
      <x:c r="HJH3" s="1150"/>
      <x:c r="HJI3" s="1150"/>
      <x:c r="HJJ3" s="1150"/>
      <x:c r="HJK3" s="1150"/>
      <x:c r="HJL3" s="1150"/>
      <x:c r="HJM3" s="1150"/>
      <x:c r="HJN3" s="1150"/>
      <x:c r="HJO3" s="1150"/>
      <x:c r="HJP3" s="1150"/>
      <x:c r="HJQ3" s="1150"/>
      <x:c r="HJR3" s="1150"/>
      <x:c r="HJS3" s="1150"/>
      <x:c r="HJT3" s="1150"/>
      <x:c r="HJU3" s="1150"/>
      <x:c r="HJV3" s="1150"/>
      <x:c r="HJW3" s="1150"/>
      <x:c r="HJX3" s="1150"/>
      <x:c r="HJY3" s="1150"/>
      <x:c r="HJZ3" s="1150"/>
      <x:c r="HKA3" s="1150"/>
      <x:c r="HKB3" s="1150"/>
      <x:c r="HKC3" s="1150"/>
      <x:c r="HKD3" s="1150"/>
      <x:c r="HKE3" s="1150"/>
      <x:c r="HKF3" s="1150"/>
      <x:c r="HKG3" s="1150"/>
      <x:c r="HKH3" s="1150"/>
      <x:c r="HKI3" s="1150"/>
      <x:c r="HKJ3" s="1150"/>
      <x:c r="HKK3" s="1150"/>
      <x:c r="HKL3" s="1150"/>
      <x:c r="HKM3" s="1150"/>
      <x:c r="HKN3" s="1150"/>
      <x:c r="HKO3" s="1150"/>
      <x:c r="HKP3" s="1150"/>
      <x:c r="HKQ3" s="1150"/>
      <x:c r="HKR3" s="1150"/>
      <x:c r="HKS3" s="1150"/>
      <x:c r="HKT3" s="1150"/>
      <x:c r="HKU3" s="1150"/>
      <x:c r="HKV3" s="1150"/>
      <x:c r="HKW3" s="1150"/>
      <x:c r="HKX3" s="1150"/>
      <x:c r="HKY3" s="1150"/>
      <x:c r="HKZ3" s="1150"/>
      <x:c r="HLA3" s="1150"/>
      <x:c r="HLB3" s="1150"/>
      <x:c r="HLC3" s="1150"/>
      <x:c r="HLD3" s="1150"/>
      <x:c r="HLE3" s="1150"/>
      <x:c r="HLF3" s="1150"/>
      <x:c r="HLG3" s="1150"/>
      <x:c r="HLH3" s="1150"/>
      <x:c r="HLI3" s="1150"/>
      <x:c r="HLJ3" s="1150"/>
      <x:c r="HLK3" s="1150"/>
      <x:c r="HLL3" s="1150"/>
      <x:c r="HLM3" s="1150"/>
      <x:c r="HLN3" s="1150"/>
      <x:c r="HLO3" s="1150"/>
      <x:c r="HLP3" s="1150"/>
      <x:c r="HLQ3" s="1150"/>
      <x:c r="HLR3" s="1150"/>
      <x:c r="HLS3" s="1150"/>
      <x:c r="HLT3" s="1150"/>
      <x:c r="HLU3" s="1150"/>
      <x:c r="HLV3" s="1150"/>
      <x:c r="HLW3" s="1150"/>
      <x:c r="HLX3" s="1150"/>
      <x:c r="HLY3" s="1150"/>
      <x:c r="HLZ3" s="1150"/>
      <x:c r="HMA3" s="1150"/>
      <x:c r="HMB3" s="1150"/>
      <x:c r="HMC3" s="1150"/>
      <x:c r="HMD3" s="1150"/>
      <x:c r="HME3" s="1150"/>
      <x:c r="HMF3" s="1150"/>
      <x:c r="HMG3" s="1150"/>
      <x:c r="HMH3" s="1150"/>
      <x:c r="HMI3" s="1150"/>
      <x:c r="HMJ3" s="1150"/>
      <x:c r="HMK3" s="1150"/>
      <x:c r="HML3" s="1150"/>
      <x:c r="HMM3" s="1150"/>
      <x:c r="HMN3" s="1150"/>
      <x:c r="HMO3" s="1150"/>
      <x:c r="HMP3" s="1150"/>
      <x:c r="HMQ3" s="1150"/>
      <x:c r="HMR3" s="1150"/>
      <x:c r="HMS3" s="1150"/>
      <x:c r="HMT3" s="1150"/>
      <x:c r="HMU3" s="1150"/>
      <x:c r="HMV3" s="1150"/>
      <x:c r="HMW3" s="1150"/>
      <x:c r="HMX3" s="1150"/>
      <x:c r="HMY3" s="1150"/>
      <x:c r="HMZ3" s="1150"/>
      <x:c r="HNA3" s="1150"/>
      <x:c r="HNB3" s="1150"/>
      <x:c r="HNC3" s="1150"/>
      <x:c r="HND3" s="1150"/>
      <x:c r="HNE3" s="1150"/>
      <x:c r="HNF3" s="1150"/>
      <x:c r="HNG3" s="1150"/>
      <x:c r="HNH3" s="1150"/>
      <x:c r="HNI3" s="1150"/>
      <x:c r="HNJ3" s="1150"/>
      <x:c r="HNK3" s="1150"/>
      <x:c r="HNL3" s="1150"/>
      <x:c r="HNM3" s="1150"/>
      <x:c r="HNN3" s="1150"/>
      <x:c r="HNO3" s="1150"/>
      <x:c r="HNP3" s="1150"/>
      <x:c r="HNQ3" s="1150"/>
      <x:c r="HNR3" s="1150"/>
      <x:c r="HNS3" s="1150"/>
      <x:c r="HNT3" s="1150"/>
      <x:c r="HNU3" s="1150"/>
      <x:c r="HNV3" s="1150"/>
      <x:c r="HNW3" s="1150"/>
      <x:c r="HNX3" s="1150"/>
      <x:c r="HNY3" s="1150"/>
      <x:c r="HNZ3" s="1150"/>
      <x:c r="HOA3" s="1150"/>
      <x:c r="HOB3" s="1150"/>
      <x:c r="HOC3" s="1150"/>
      <x:c r="HOD3" s="1150"/>
      <x:c r="HOE3" s="1150"/>
      <x:c r="HOF3" s="1150"/>
      <x:c r="HOG3" s="1150"/>
      <x:c r="HOH3" s="1150"/>
      <x:c r="HOI3" s="1150"/>
      <x:c r="HOJ3" s="1150"/>
      <x:c r="HOK3" s="1150"/>
      <x:c r="HOL3" s="1150"/>
      <x:c r="HOM3" s="1150"/>
      <x:c r="HON3" s="1150"/>
      <x:c r="HOO3" s="1150"/>
      <x:c r="HOP3" s="1150"/>
      <x:c r="HOQ3" s="1150"/>
      <x:c r="HOR3" s="1150"/>
      <x:c r="HOS3" s="1150"/>
      <x:c r="HOT3" s="1150"/>
      <x:c r="HOU3" s="1150"/>
      <x:c r="HOV3" s="1150"/>
      <x:c r="HOW3" s="1150"/>
      <x:c r="HOX3" s="1150"/>
      <x:c r="HOY3" s="1150"/>
      <x:c r="HOZ3" s="1150"/>
      <x:c r="HPA3" s="1150"/>
      <x:c r="HPB3" s="1150"/>
      <x:c r="HPC3" s="1150"/>
      <x:c r="HPD3" s="1150"/>
      <x:c r="HPE3" s="1150"/>
      <x:c r="HPF3" s="1150"/>
      <x:c r="HPG3" s="1150"/>
      <x:c r="HPH3" s="1150"/>
      <x:c r="HPI3" s="1150"/>
      <x:c r="HPJ3" s="1150"/>
      <x:c r="HPK3" s="1150"/>
      <x:c r="HPL3" s="1150"/>
      <x:c r="HPM3" s="1150"/>
      <x:c r="HPN3" s="1150"/>
      <x:c r="HPO3" s="1150"/>
      <x:c r="HPP3" s="1150"/>
      <x:c r="HPQ3" s="1150"/>
      <x:c r="HPR3" s="1150"/>
      <x:c r="HPS3" s="1150"/>
      <x:c r="HPT3" s="1150"/>
      <x:c r="HPU3" s="1150"/>
      <x:c r="HPV3" s="1150"/>
      <x:c r="HPW3" s="1150"/>
      <x:c r="HPX3" s="1150"/>
      <x:c r="HPY3" s="1150"/>
      <x:c r="HPZ3" s="1150"/>
      <x:c r="HQA3" s="1150"/>
      <x:c r="HQB3" s="1150"/>
      <x:c r="HQC3" s="1150"/>
      <x:c r="HQD3" s="1150"/>
      <x:c r="HQE3" s="1150"/>
      <x:c r="HQF3" s="1150"/>
      <x:c r="HQG3" s="1150"/>
      <x:c r="HQH3" s="1150"/>
      <x:c r="HQI3" s="1150"/>
      <x:c r="HQJ3" s="1150"/>
      <x:c r="HQK3" s="1150"/>
      <x:c r="HQL3" s="1150"/>
      <x:c r="HQM3" s="1150"/>
      <x:c r="HQN3" s="1150"/>
      <x:c r="HQO3" s="1150"/>
      <x:c r="HQP3" s="1150"/>
      <x:c r="HQQ3" s="1150"/>
      <x:c r="HQR3" s="1150"/>
      <x:c r="HQS3" s="1150"/>
      <x:c r="HQT3" s="1150"/>
      <x:c r="HQU3" s="1150"/>
      <x:c r="HQV3" s="1150"/>
      <x:c r="HQW3" s="1150"/>
      <x:c r="HQX3" s="1150"/>
      <x:c r="HQY3" s="1150"/>
      <x:c r="HQZ3" s="1150"/>
      <x:c r="HRA3" s="1150"/>
      <x:c r="HRB3" s="1150"/>
      <x:c r="HRC3" s="1150"/>
      <x:c r="HRD3" s="1150"/>
      <x:c r="HRE3" s="1150"/>
      <x:c r="HRF3" s="1150"/>
      <x:c r="HRG3" s="1150"/>
      <x:c r="HRH3" s="1150"/>
      <x:c r="HRI3" s="1150"/>
      <x:c r="HRJ3" s="1150"/>
      <x:c r="HRK3" s="1150"/>
      <x:c r="HRL3" s="1150"/>
      <x:c r="HRM3" s="1150"/>
      <x:c r="HRN3" s="1150"/>
      <x:c r="HRO3" s="1150"/>
      <x:c r="HRP3" s="1150"/>
      <x:c r="HRQ3" s="1150"/>
      <x:c r="HRR3" s="1150"/>
      <x:c r="HRS3" s="1150"/>
      <x:c r="HRT3" s="1150"/>
      <x:c r="HRU3" s="1150"/>
      <x:c r="HRV3" s="1150"/>
      <x:c r="HRW3" s="1150"/>
      <x:c r="HRX3" s="1150"/>
      <x:c r="HRY3" s="1150"/>
      <x:c r="HRZ3" s="1150"/>
      <x:c r="HSA3" s="1150"/>
      <x:c r="HSB3" s="1150"/>
      <x:c r="HSC3" s="1150"/>
      <x:c r="HSD3" s="1150"/>
      <x:c r="HSE3" s="1150"/>
      <x:c r="HSF3" s="1150"/>
      <x:c r="HSG3" s="1150"/>
      <x:c r="HSH3" s="1150"/>
      <x:c r="HSI3" s="1150"/>
      <x:c r="HSJ3" s="1150"/>
      <x:c r="HSK3" s="1150"/>
      <x:c r="HSL3" s="1150"/>
      <x:c r="HSM3" s="1150"/>
      <x:c r="HSN3" s="1150"/>
      <x:c r="HSO3" s="1150"/>
      <x:c r="HSP3" s="1150"/>
      <x:c r="HSQ3" s="1150"/>
      <x:c r="HSR3" s="1150"/>
      <x:c r="HSS3" s="1150"/>
      <x:c r="HST3" s="1150"/>
      <x:c r="HSU3" s="1150"/>
      <x:c r="HSV3" s="1150"/>
      <x:c r="HSW3" s="1150"/>
      <x:c r="HSX3" s="1150"/>
      <x:c r="HSY3" s="1150"/>
      <x:c r="HSZ3" s="1150"/>
      <x:c r="HTA3" s="1150"/>
      <x:c r="HTB3" s="1150"/>
      <x:c r="HTC3" s="1150"/>
      <x:c r="HTD3" s="1150"/>
      <x:c r="HTE3" s="1150"/>
      <x:c r="HTF3" s="1150"/>
      <x:c r="HTG3" s="1150"/>
      <x:c r="HTH3" s="1150"/>
      <x:c r="HTI3" s="1150"/>
      <x:c r="HTJ3" s="1150"/>
      <x:c r="HTK3" s="1150"/>
      <x:c r="HTL3" s="1150"/>
      <x:c r="HTM3" s="1150"/>
      <x:c r="HTN3" s="1150"/>
      <x:c r="HTO3" s="1150"/>
      <x:c r="HTP3" s="1150"/>
      <x:c r="HTQ3" s="1150"/>
      <x:c r="HTR3" s="1150"/>
      <x:c r="HTS3" s="1150"/>
      <x:c r="HTT3" s="1150"/>
      <x:c r="HTU3" s="1150"/>
      <x:c r="HTV3" s="1150"/>
      <x:c r="HTW3" s="1150"/>
      <x:c r="HTX3" s="1150"/>
      <x:c r="HTY3" s="1150"/>
      <x:c r="HTZ3" s="1150"/>
      <x:c r="HUA3" s="1150"/>
      <x:c r="HUB3" s="1150"/>
      <x:c r="HUC3" s="1150"/>
      <x:c r="HUD3" s="1150"/>
      <x:c r="HUE3" s="1150"/>
      <x:c r="HUF3" s="1150"/>
      <x:c r="HUG3" s="1150"/>
      <x:c r="HUH3" s="1150"/>
      <x:c r="HUI3" s="1150"/>
      <x:c r="HUJ3" s="1150"/>
      <x:c r="HUK3" s="1150"/>
      <x:c r="HUL3" s="1150"/>
      <x:c r="HUM3" s="1150"/>
      <x:c r="HUN3" s="1150"/>
      <x:c r="HUO3" s="1150"/>
      <x:c r="HUP3" s="1150"/>
      <x:c r="HUQ3" s="1150"/>
      <x:c r="HUR3" s="1150"/>
      <x:c r="HUS3" s="1150"/>
      <x:c r="HUT3" s="1150"/>
      <x:c r="HUU3" s="1150"/>
      <x:c r="HUV3" s="1150"/>
      <x:c r="HUW3" s="1150"/>
      <x:c r="HUX3" s="1150"/>
      <x:c r="HUY3" s="1150"/>
      <x:c r="HUZ3" s="1150"/>
      <x:c r="HVA3" s="1150"/>
      <x:c r="HVB3" s="1150"/>
      <x:c r="HVC3" s="1150"/>
      <x:c r="HVD3" s="1150"/>
      <x:c r="HVE3" s="1150"/>
      <x:c r="HVF3" s="1150"/>
      <x:c r="HVG3" s="1150"/>
      <x:c r="HVH3" s="1150"/>
      <x:c r="HVI3" s="1150"/>
      <x:c r="HVJ3" s="1150"/>
      <x:c r="HVK3" s="1150"/>
      <x:c r="HVL3" s="1150"/>
      <x:c r="HVM3" s="1150"/>
      <x:c r="HVN3" s="1150"/>
      <x:c r="HVO3" s="1150"/>
      <x:c r="HVP3" s="1150"/>
      <x:c r="HVQ3" s="1150"/>
      <x:c r="HVR3" s="1150"/>
      <x:c r="HVS3" s="1150"/>
      <x:c r="HVT3" s="1150"/>
      <x:c r="HVU3" s="1150"/>
      <x:c r="HVV3" s="1150"/>
      <x:c r="HVW3" s="1150"/>
      <x:c r="HVX3" s="1150"/>
      <x:c r="HVY3" s="1150"/>
      <x:c r="HVZ3" s="1150"/>
      <x:c r="HWA3" s="1150"/>
      <x:c r="HWB3" s="1150"/>
      <x:c r="HWC3" s="1150"/>
      <x:c r="HWD3" s="1150"/>
      <x:c r="HWE3" s="1150"/>
      <x:c r="HWF3" s="1150"/>
      <x:c r="HWG3" s="1150"/>
      <x:c r="HWH3" s="1150"/>
      <x:c r="HWI3" s="1150"/>
      <x:c r="HWJ3" s="1150"/>
      <x:c r="HWK3" s="1150"/>
      <x:c r="HWL3" s="1150"/>
      <x:c r="HWM3" s="1150"/>
      <x:c r="HWN3" s="1150"/>
      <x:c r="HWO3" s="1150"/>
      <x:c r="HWP3" s="1150"/>
      <x:c r="HWQ3" s="1150"/>
      <x:c r="HWR3" s="1150"/>
      <x:c r="HWS3" s="1150"/>
      <x:c r="HWT3" s="1150"/>
      <x:c r="HWU3" s="1150"/>
      <x:c r="HWV3" s="1150"/>
      <x:c r="HWW3" s="1150"/>
      <x:c r="HWX3" s="1150"/>
      <x:c r="HWY3" s="1150"/>
      <x:c r="HWZ3" s="1150"/>
      <x:c r="HXA3" s="1150"/>
      <x:c r="HXB3" s="1150"/>
      <x:c r="HXC3" s="1150"/>
      <x:c r="HXD3" s="1150"/>
      <x:c r="HXE3" s="1150"/>
      <x:c r="HXF3" s="1150"/>
      <x:c r="HXG3" s="1150"/>
      <x:c r="HXH3" s="1150"/>
      <x:c r="HXI3" s="1150"/>
      <x:c r="HXJ3" s="1150"/>
      <x:c r="HXK3" s="1150"/>
      <x:c r="HXL3" s="1150"/>
      <x:c r="HXM3" s="1150"/>
      <x:c r="HXN3" s="1150"/>
      <x:c r="HXO3" s="1150"/>
      <x:c r="HXP3" s="1150"/>
      <x:c r="HXQ3" s="1150"/>
      <x:c r="HXR3" s="1150"/>
      <x:c r="HXS3" s="1150"/>
      <x:c r="HXT3" s="1150"/>
      <x:c r="HXU3" s="1150"/>
      <x:c r="HXV3" s="1150"/>
      <x:c r="HXW3" s="1150"/>
      <x:c r="HXX3" s="1150"/>
      <x:c r="HXY3" s="1150"/>
      <x:c r="HXZ3" s="1150"/>
      <x:c r="HYA3" s="1150"/>
      <x:c r="HYB3" s="1150"/>
      <x:c r="HYC3" s="1150"/>
      <x:c r="HYD3" s="1150"/>
      <x:c r="HYE3" s="1150"/>
      <x:c r="HYF3" s="1150"/>
      <x:c r="HYG3" s="1150"/>
      <x:c r="HYH3" s="1150"/>
      <x:c r="HYI3" s="1150"/>
      <x:c r="HYJ3" s="1150"/>
      <x:c r="HYK3" s="1150"/>
      <x:c r="HYL3" s="1150"/>
      <x:c r="HYM3" s="1150"/>
      <x:c r="HYN3" s="1150"/>
      <x:c r="HYO3" s="1150"/>
      <x:c r="HYP3" s="1150"/>
      <x:c r="HYQ3" s="1150"/>
      <x:c r="HYR3" s="1150"/>
      <x:c r="HYS3" s="1150"/>
      <x:c r="HYT3" s="1150"/>
      <x:c r="HYU3" s="1150"/>
      <x:c r="HYV3" s="1150"/>
      <x:c r="HYW3" s="1150"/>
      <x:c r="HYX3" s="1150"/>
      <x:c r="HYY3" s="1150"/>
      <x:c r="HYZ3" s="1150"/>
      <x:c r="HZA3" s="1150"/>
      <x:c r="HZB3" s="1150"/>
      <x:c r="HZC3" s="1150"/>
      <x:c r="HZD3" s="1150"/>
      <x:c r="HZE3" s="1150"/>
      <x:c r="HZF3" s="1150"/>
      <x:c r="HZG3" s="1150"/>
      <x:c r="HZH3" s="1150"/>
      <x:c r="HZI3" s="1150"/>
      <x:c r="HZJ3" s="1150"/>
      <x:c r="HZK3" s="1150"/>
      <x:c r="HZL3" s="1150"/>
      <x:c r="HZM3" s="1150"/>
      <x:c r="HZN3" s="1150"/>
      <x:c r="HZO3" s="1150"/>
      <x:c r="HZP3" s="1150"/>
      <x:c r="HZQ3" s="1150"/>
      <x:c r="HZR3" s="1150"/>
      <x:c r="HZS3" s="1150"/>
      <x:c r="HZT3" s="1150"/>
      <x:c r="HZU3" s="1150"/>
      <x:c r="HZV3" s="1150"/>
      <x:c r="HZW3" s="1150"/>
      <x:c r="HZX3" s="1150"/>
      <x:c r="HZY3" s="1150"/>
      <x:c r="HZZ3" s="1150"/>
      <x:c r="IAA3" s="1150"/>
      <x:c r="IAB3" s="1150"/>
      <x:c r="IAC3" s="1150"/>
      <x:c r="IAD3" s="1150"/>
      <x:c r="IAE3" s="1150"/>
      <x:c r="IAF3" s="1150"/>
      <x:c r="IAG3" s="1150"/>
      <x:c r="IAH3" s="1150"/>
      <x:c r="IAI3" s="1150"/>
      <x:c r="IAJ3" s="1150"/>
      <x:c r="IAK3" s="1150"/>
      <x:c r="IAL3" s="1150"/>
      <x:c r="IAM3" s="1150"/>
      <x:c r="IAN3" s="1150"/>
      <x:c r="IAO3" s="1150"/>
      <x:c r="IAP3" s="1150"/>
      <x:c r="IAQ3" s="1150"/>
      <x:c r="IAR3" s="1150"/>
      <x:c r="IAS3" s="1150"/>
      <x:c r="IAT3" s="1150"/>
      <x:c r="IAU3" s="1150"/>
      <x:c r="IAV3" s="1150"/>
      <x:c r="IAW3" s="1150"/>
      <x:c r="IAX3" s="1150"/>
      <x:c r="IAY3" s="1150"/>
      <x:c r="IAZ3" s="1150"/>
      <x:c r="IBA3" s="1150"/>
      <x:c r="IBB3" s="1150"/>
      <x:c r="IBC3" s="1150"/>
      <x:c r="IBD3" s="1150"/>
      <x:c r="IBE3" s="1150"/>
      <x:c r="IBF3" s="1150"/>
      <x:c r="IBG3" s="1150"/>
      <x:c r="IBH3" s="1150"/>
      <x:c r="IBI3" s="1150"/>
      <x:c r="IBJ3" s="1150"/>
      <x:c r="IBK3" s="1150"/>
      <x:c r="IBL3" s="1150"/>
      <x:c r="IBM3" s="1150"/>
      <x:c r="IBN3" s="1150"/>
      <x:c r="IBO3" s="1150"/>
      <x:c r="IBP3" s="1150"/>
      <x:c r="IBQ3" s="1150"/>
      <x:c r="IBR3" s="1150"/>
      <x:c r="IBS3" s="1150"/>
      <x:c r="IBT3" s="1150"/>
      <x:c r="IBU3" s="1150"/>
      <x:c r="IBV3" s="1150"/>
      <x:c r="IBW3" s="1150"/>
      <x:c r="IBX3" s="1150"/>
      <x:c r="IBY3" s="1150"/>
      <x:c r="IBZ3" s="1150"/>
      <x:c r="ICA3" s="1150"/>
      <x:c r="ICB3" s="1150"/>
      <x:c r="ICC3" s="1150"/>
      <x:c r="ICD3" s="1150"/>
      <x:c r="ICE3" s="1150"/>
      <x:c r="ICF3" s="1150"/>
      <x:c r="ICG3" s="1150"/>
      <x:c r="ICH3" s="1150"/>
      <x:c r="ICI3" s="1150"/>
      <x:c r="ICJ3" s="1150"/>
      <x:c r="ICK3" s="1150"/>
      <x:c r="ICL3" s="1150"/>
      <x:c r="ICM3" s="1150"/>
      <x:c r="ICN3" s="1150"/>
      <x:c r="ICO3" s="1150"/>
      <x:c r="ICP3" s="1150"/>
      <x:c r="ICQ3" s="1150"/>
      <x:c r="ICR3" s="1150"/>
      <x:c r="ICS3" s="1150"/>
      <x:c r="ICT3" s="1150"/>
      <x:c r="ICU3" s="1150"/>
      <x:c r="ICV3" s="1150"/>
      <x:c r="ICW3" s="1150"/>
      <x:c r="ICX3" s="1150"/>
      <x:c r="ICY3" s="1150"/>
      <x:c r="ICZ3" s="1150"/>
      <x:c r="IDA3" s="1150"/>
      <x:c r="IDB3" s="1150"/>
      <x:c r="IDC3" s="1150"/>
      <x:c r="IDD3" s="1150"/>
      <x:c r="IDE3" s="1150"/>
      <x:c r="IDF3" s="1150"/>
      <x:c r="IDG3" s="1150"/>
      <x:c r="IDH3" s="1150"/>
      <x:c r="IDI3" s="1150"/>
      <x:c r="IDJ3" s="1150"/>
      <x:c r="IDK3" s="1150"/>
      <x:c r="IDL3" s="1150"/>
      <x:c r="IDM3" s="1150"/>
      <x:c r="IDN3" s="1150"/>
      <x:c r="IDO3" s="1150"/>
      <x:c r="IDP3" s="1150"/>
      <x:c r="IDQ3" s="1150"/>
      <x:c r="IDR3" s="1150"/>
      <x:c r="IDS3" s="1150"/>
      <x:c r="IDT3" s="1150"/>
      <x:c r="IDU3" s="1150"/>
      <x:c r="IDV3" s="1150"/>
      <x:c r="IDW3" s="1150"/>
      <x:c r="IDX3" s="1150"/>
      <x:c r="IDY3" s="1150"/>
      <x:c r="IDZ3" s="1150"/>
      <x:c r="IEA3" s="1150"/>
      <x:c r="IEB3" s="1150"/>
      <x:c r="IEC3" s="1150"/>
      <x:c r="IED3" s="1150"/>
      <x:c r="IEE3" s="1150"/>
      <x:c r="IEF3" s="1150"/>
      <x:c r="IEG3" s="1150"/>
      <x:c r="IEH3" s="1150"/>
      <x:c r="IEI3" s="1150"/>
      <x:c r="IEJ3" s="1150"/>
      <x:c r="IEK3" s="1150"/>
      <x:c r="IEL3" s="1150"/>
      <x:c r="IEM3" s="1150"/>
      <x:c r="IEN3" s="1150"/>
      <x:c r="IEO3" s="1150"/>
      <x:c r="IEP3" s="1150"/>
      <x:c r="IEQ3" s="1150"/>
      <x:c r="IER3" s="1150"/>
      <x:c r="IES3" s="1150"/>
      <x:c r="IET3" s="1150"/>
      <x:c r="IEU3" s="1150"/>
      <x:c r="IEV3" s="1150"/>
      <x:c r="IEW3" s="1150"/>
      <x:c r="IEX3" s="1150"/>
      <x:c r="IEY3" s="1150"/>
      <x:c r="IEZ3" s="1150"/>
      <x:c r="IFA3" s="1150"/>
      <x:c r="IFB3" s="1150"/>
      <x:c r="IFC3" s="1150"/>
      <x:c r="IFD3" s="1150"/>
      <x:c r="IFE3" s="1150"/>
      <x:c r="IFF3" s="1150"/>
      <x:c r="IFG3" s="1150"/>
      <x:c r="IFH3" s="1150"/>
      <x:c r="IFI3" s="1150"/>
      <x:c r="IFJ3" s="1150"/>
      <x:c r="IFK3" s="1150"/>
      <x:c r="IFL3" s="1150"/>
      <x:c r="IFM3" s="1150"/>
      <x:c r="IFN3" s="1150"/>
      <x:c r="IFO3" s="1150"/>
      <x:c r="IFP3" s="1150"/>
      <x:c r="IFQ3" s="1150"/>
      <x:c r="IFR3" s="1150"/>
      <x:c r="IFS3" s="1150"/>
      <x:c r="IFT3" s="1150"/>
      <x:c r="IFU3" s="1150"/>
      <x:c r="IFV3" s="1150"/>
      <x:c r="IFW3" s="1150"/>
      <x:c r="IFX3" s="1150"/>
      <x:c r="IFY3" s="1150"/>
      <x:c r="IFZ3" s="1150"/>
      <x:c r="IGA3" s="1150"/>
      <x:c r="IGB3" s="1150"/>
      <x:c r="IGC3" s="1150"/>
      <x:c r="IGD3" s="1150"/>
      <x:c r="IGE3" s="1150"/>
      <x:c r="IGF3" s="1150"/>
      <x:c r="IGG3" s="1150"/>
      <x:c r="IGH3" s="1150"/>
      <x:c r="IGI3" s="1150"/>
      <x:c r="IGJ3" s="1150"/>
      <x:c r="IGK3" s="1150"/>
      <x:c r="IGL3" s="1150"/>
      <x:c r="IGM3" s="1150"/>
      <x:c r="IGN3" s="1150"/>
      <x:c r="IGO3" s="1150"/>
      <x:c r="IGP3" s="1150"/>
      <x:c r="IGQ3" s="1150"/>
      <x:c r="IGR3" s="1150"/>
      <x:c r="IGS3" s="1150"/>
      <x:c r="IGT3" s="1150"/>
      <x:c r="IGU3" s="1150"/>
      <x:c r="IGV3" s="1150"/>
      <x:c r="IGW3" s="1150"/>
      <x:c r="IGX3" s="1150"/>
      <x:c r="IGY3" s="1150"/>
      <x:c r="IGZ3" s="1150"/>
      <x:c r="IHA3" s="1150"/>
      <x:c r="IHB3" s="1150"/>
      <x:c r="IHC3" s="1150"/>
      <x:c r="IHD3" s="1150"/>
      <x:c r="IHE3" s="1150"/>
      <x:c r="IHF3" s="1150"/>
      <x:c r="IHG3" s="1150"/>
      <x:c r="IHH3" s="1150"/>
      <x:c r="IHI3" s="1150"/>
      <x:c r="IHJ3" s="1150"/>
      <x:c r="IHK3" s="1150"/>
      <x:c r="IHL3" s="1150"/>
      <x:c r="IHM3" s="1150"/>
      <x:c r="IHN3" s="1150"/>
      <x:c r="IHO3" s="1150"/>
      <x:c r="IHP3" s="1150"/>
      <x:c r="IHQ3" s="1150"/>
      <x:c r="IHR3" s="1150"/>
      <x:c r="IHS3" s="1150"/>
      <x:c r="IHT3" s="1150"/>
      <x:c r="IHU3" s="1150"/>
      <x:c r="IHV3" s="1150"/>
      <x:c r="IHW3" s="1150"/>
      <x:c r="IHX3" s="1150"/>
      <x:c r="IHY3" s="1150"/>
      <x:c r="IHZ3" s="1150"/>
      <x:c r="IIA3" s="1150"/>
      <x:c r="IIB3" s="1150"/>
      <x:c r="IIC3" s="1150"/>
      <x:c r="IID3" s="1150"/>
      <x:c r="IIE3" s="1150"/>
      <x:c r="IIF3" s="1150"/>
      <x:c r="IIG3" s="1150"/>
      <x:c r="IIH3" s="1150"/>
      <x:c r="III3" s="1150"/>
      <x:c r="IIJ3" s="1150"/>
      <x:c r="IIK3" s="1150"/>
      <x:c r="IIL3" s="1150"/>
      <x:c r="IIM3" s="1150"/>
      <x:c r="IIN3" s="1150"/>
      <x:c r="IIO3" s="1150"/>
      <x:c r="IIP3" s="1150"/>
      <x:c r="IIQ3" s="1150"/>
      <x:c r="IIR3" s="1150"/>
      <x:c r="IIS3" s="1150"/>
      <x:c r="IIT3" s="1150"/>
      <x:c r="IIU3" s="1150"/>
      <x:c r="IIV3" s="1150"/>
      <x:c r="IIW3" s="1150"/>
      <x:c r="IIX3" s="1150"/>
      <x:c r="IIY3" s="1150"/>
      <x:c r="IIZ3" s="1150"/>
      <x:c r="IJA3" s="1150"/>
      <x:c r="IJB3" s="1150"/>
      <x:c r="IJC3" s="1150"/>
      <x:c r="IJD3" s="1150"/>
      <x:c r="IJE3" s="1150"/>
      <x:c r="IJF3" s="1150"/>
      <x:c r="IJG3" s="1150"/>
      <x:c r="IJH3" s="1150"/>
      <x:c r="IJI3" s="1150"/>
      <x:c r="IJJ3" s="1150"/>
      <x:c r="IJK3" s="1150"/>
      <x:c r="IJL3" s="1150"/>
      <x:c r="IJM3" s="1150"/>
      <x:c r="IJN3" s="1150"/>
      <x:c r="IJO3" s="1150"/>
      <x:c r="IJP3" s="1150"/>
      <x:c r="IJQ3" s="1150"/>
      <x:c r="IJR3" s="1150"/>
      <x:c r="IJS3" s="1150"/>
      <x:c r="IJT3" s="1150"/>
      <x:c r="IJU3" s="1150"/>
      <x:c r="IJV3" s="1150"/>
      <x:c r="IJW3" s="1150"/>
      <x:c r="IJX3" s="1150"/>
      <x:c r="IJY3" s="1150"/>
      <x:c r="IJZ3" s="1150"/>
      <x:c r="IKA3" s="1150"/>
      <x:c r="IKB3" s="1150"/>
      <x:c r="IKC3" s="1150"/>
      <x:c r="IKD3" s="1150"/>
      <x:c r="IKE3" s="1150"/>
      <x:c r="IKF3" s="1150"/>
      <x:c r="IKG3" s="1150"/>
      <x:c r="IKH3" s="1150"/>
      <x:c r="IKI3" s="1150"/>
      <x:c r="IKJ3" s="1150"/>
      <x:c r="IKK3" s="1150"/>
      <x:c r="IKL3" s="1150"/>
      <x:c r="IKM3" s="1150"/>
      <x:c r="IKN3" s="1150"/>
      <x:c r="IKO3" s="1150"/>
      <x:c r="IKP3" s="1150"/>
      <x:c r="IKQ3" s="1150"/>
      <x:c r="IKR3" s="1150"/>
      <x:c r="IKS3" s="1150"/>
      <x:c r="IKT3" s="1150"/>
      <x:c r="IKU3" s="1150"/>
      <x:c r="IKV3" s="1150"/>
      <x:c r="IKW3" s="1150"/>
      <x:c r="IKX3" s="1150"/>
      <x:c r="IKY3" s="1150"/>
      <x:c r="IKZ3" s="1150"/>
      <x:c r="ILA3" s="1150"/>
      <x:c r="ILB3" s="1150"/>
      <x:c r="ILC3" s="1150"/>
      <x:c r="ILD3" s="1150"/>
      <x:c r="ILE3" s="1150"/>
      <x:c r="ILF3" s="1150"/>
      <x:c r="ILG3" s="1150"/>
      <x:c r="ILH3" s="1150"/>
      <x:c r="ILI3" s="1150"/>
      <x:c r="ILJ3" s="1150"/>
      <x:c r="ILK3" s="1150"/>
      <x:c r="ILL3" s="1150"/>
      <x:c r="ILM3" s="1150"/>
      <x:c r="ILN3" s="1150"/>
      <x:c r="ILO3" s="1150"/>
      <x:c r="ILP3" s="1150"/>
      <x:c r="ILQ3" s="1150"/>
      <x:c r="ILR3" s="1150"/>
      <x:c r="ILS3" s="1150"/>
      <x:c r="ILT3" s="1150"/>
      <x:c r="ILU3" s="1150"/>
      <x:c r="ILV3" s="1150"/>
      <x:c r="ILW3" s="1150"/>
      <x:c r="ILX3" s="1150"/>
      <x:c r="ILY3" s="1150"/>
      <x:c r="ILZ3" s="1150"/>
      <x:c r="IMA3" s="1150"/>
      <x:c r="IMB3" s="1150"/>
      <x:c r="IMC3" s="1150"/>
      <x:c r="IMD3" s="1150"/>
      <x:c r="IME3" s="1150"/>
      <x:c r="IMF3" s="1150"/>
      <x:c r="IMG3" s="1150"/>
      <x:c r="IMH3" s="1150"/>
      <x:c r="IMI3" s="1150"/>
      <x:c r="IMJ3" s="1150"/>
      <x:c r="IMK3" s="1150"/>
      <x:c r="IML3" s="1150"/>
      <x:c r="IMM3" s="1150"/>
      <x:c r="IMN3" s="1150"/>
      <x:c r="IMO3" s="1150"/>
      <x:c r="IMP3" s="1150"/>
      <x:c r="IMQ3" s="1150"/>
      <x:c r="IMR3" s="1150"/>
      <x:c r="IMS3" s="1150"/>
      <x:c r="IMT3" s="1150"/>
      <x:c r="IMU3" s="1150"/>
      <x:c r="IMV3" s="1150"/>
      <x:c r="IMW3" s="1150"/>
      <x:c r="IMX3" s="1150"/>
      <x:c r="IMY3" s="1150"/>
      <x:c r="IMZ3" s="1150"/>
      <x:c r="INA3" s="1150"/>
      <x:c r="INB3" s="1150"/>
      <x:c r="INC3" s="1150"/>
      <x:c r="IND3" s="1150"/>
      <x:c r="INE3" s="1150"/>
      <x:c r="INF3" s="1150"/>
      <x:c r="ING3" s="1150"/>
      <x:c r="INH3" s="1150"/>
      <x:c r="INI3" s="1150"/>
      <x:c r="INJ3" s="1150"/>
      <x:c r="INK3" s="1150"/>
      <x:c r="INL3" s="1150"/>
      <x:c r="INM3" s="1150"/>
      <x:c r="INN3" s="1150"/>
      <x:c r="INO3" s="1150"/>
      <x:c r="INP3" s="1150"/>
      <x:c r="INQ3" s="1150"/>
      <x:c r="INR3" s="1150"/>
      <x:c r="INS3" s="1150"/>
      <x:c r="INT3" s="1150"/>
      <x:c r="INU3" s="1150"/>
      <x:c r="INV3" s="1150"/>
      <x:c r="INW3" s="1150"/>
      <x:c r="INX3" s="1150"/>
      <x:c r="INY3" s="1150"/>
      <x:c r="INZ3" s="1150"/>
      <x:c r="IOA3" s="1150"/>
      <x:c r="IOB3" s="1150"/>
      <x:c r="IOC3" s="1150"/>
      <x:c r="IOD3" s="1150"/>
      <x:c r="IOE3" s="1150"/>
      <x:c r="IOF3" s="1150"/>
      <x:c r="IOG3" s="1150"/>
      <x:c r="IOH3" s="1150"/>
      <x:c r="IOI3" s="1150"/>
      <x:c r="IOJ3" s="1150"/>
      <x:c r="IOK3" s="1150"/>
      <x:c r="IOL3" s="1150"/>
      <x:c r="IOM3" s="1150"/>
      <x:c r="ION3" s="1150"/>
      <x:c r="IOO3" s="1150"/>
      <x:c r="IOP3" s="1150"/>
      <x:c r="IOQ3" s="1150"/>
      <x:c r="IOR3" s="1150"/>
      <x:c r="IOS3" s="1150"/>
      <x:c r="IOT3" s="1150"/>
      <x:c r="IOU3" s="1150"/>
      <x:c r="IOV3" s="1150"/>
      <x:c r="IOW3" s="1150"/>
      <x:c r="IOX3" s="1150"/>
      <x:c r="IOY3" s="1150"/>
      <x:c r="IOZ3" s="1150"/>
      <x:c r="IPA3" s="1150"/>
      <x:c r="IPB3" s="1150"/>
      <x:c r="IPC3" s="1150"/>
      <x:c r="IPD3" s="1150"/>
      <x:c r="IPE3" s="1150"/>
      <x:c r="IPF3" s="1150"/>
      <x:c r="IPG3" s="1150"/>
      <x:c r="IPH3" s="1150"/>
      <x:c r="IPI3" s="1150"/>
      <x:c r="IPJ3" s="1150"/>
      <x:c r="IPK3" s="1150"/>
      <x:c r="IPL3" s="1150"/>
      <x:c r="IPM3" s="1150"/>
      <x:c r="IPN3" s="1150"/>
      <x:c r="IPO3" s="1150"/>
      <x:c r="IPP3" s="1150"/>
      <x:c r="IPQ3" s="1150"/>
      <x:c r="IPR3" s="1150"/>
      <x:c r="IPS3" s="1150"/>
      <x:c r="IPT3" s="1150"/>
      <x:c r="IPU3" s="1150"/>
      <x:c r="IPV3" s="1150"/>
      <x:c r="IPW3" s="1150"/>
      <x:c r="IPX3" s="1150"/>
      <x:c r="IPY3" s="1150"/>
      <x:c r="IPZ3" s="1150"/>
      <x:c r="IQA3" s="1150"/>
      <x:c r="IQB3" s="1150"/>
      <x:c r="IQC3" s="1150"/>
      <x:c r="IQD3" s="1150"/>
      <x:c r="IQE3" s="1150"/>
      <x:c r="IQF3" s="1150"/>
      <x:c r="IQG3" s="1150"/>
      <x:c r="IQH3" s="1150"/>
      <x:c r="IQI3" s="1150"/>
      <x:c r="IQJ3" s="1150"/>
      <x:c r="IQK3" s="1150"/>
      <x:c r="IQL3" s="1150"/>
      <x:c r="IQM3" s="1150"/>
      <x:c r="IQN3" s="1150"/>
      <x:c r="IQO3" s="1150"/>
      <x:c r="IQP3" s="1150"/>
      <x:c r="IQQ3" s="1150"/>
      <x:c r="IQR3" s="1150"/>
      <x:c r="IQS3" s="1150"/>
      <x:c r="IQT3" s="1150"/>
      <x:c r="IQU3" s="1150"/>
      <x:c r="IQV3" s="1150"/>
      <x:c r="IQW3" s="1150"/>
      <x:c r="IQX3" s="1150"/>
      <x:c r="IQY3" s="1150"/>
      <x:c r="IQZ3" s="1150"/>
      <x:c r="IRA3" s="1150"/>
      <x:c r="IRB3" s="1150"/>
      <x:c r="IRC3" s="1150"/>
      <x:c r="IRD3" s="1150"/>
      <x:c r="IRE3" s="1150"/>
      <x:c r="IRF3" s="1150"/>
      <x:c r="IRG3" s="1150"/>
      <x:c r="IRH3" s="1150"/>
      <x:c r="IRI3" s="1150"/>
      <x:c r="IRJ3" s="1150"/>
      <x:c r="IRK3" s="1150"/>
      <x:c r="IRL3" s="1150"/>
      <x:c r="IRM3" s="1150"/>
      <x:c r="IRN3" s="1150"/>
      <x:c r="IRO3" s="1150"/>
      <x:c r="IRP3" s="1150"/>
      <x:c r="IRQ3" s="1150"/>
      <x:c r="IRR3" s="1150"/>
      <x:c r="IRS3" s="1150"/>
      <x:c r="IRT3" s="1150"/>
      <x:c r="IRU3" s="1150"/>
      <x:c r="IRV3" s="1150"/>
      <x:c r="IRW3" s="1150"/>
      <x:c r="IRX3" s="1150"/>
      <x:c r="IRY3" s="1150"/>
      <x:c r="IRZ3" s="1150"/>
      <x:c r="ISA3" s="1150"/>
      <x:c r="ISB3" s="1150"/>
      <x:c r="ISC3" s="1150"/>
      <x:c r="ISD3" s="1150"/>
      <x:c r="ISE3" s="1150"/>
      <x:c r="ISF3" s="1150"/>
      <x:c r="ISG3" s="1150"/>
      <x:c r="ISH3" s="1150"/>
      <x:c r="ISI3" s="1150"/>
      <x:c r="ISJ3" s="1150"/>
      <x:c r="ISK3" s="1150"/>
      <x:c r="ISL3" s="1150"/>
      <x:c r="ISM3" s="1150"/>
      <x:c r="ISN3" s="1150"/>
      <x:c r="ISO3" s="1150"/>
      <x:c r="ISP3" s="1150"/>
      <x:c r="ISQ3" s="1150"/>
      <x:c r="ISR3" s="1150"/>
      <x:c r="ISS3" s="1150"/>
      <x:c r="IST3" s="1150"/>
      <x:c r="ISU3" s="1150"/>
      <x:c r="ISV3" s="1150"/>
      <x:c r="ISW3" s="1150"/>
      <x:c r="ISX3" s="1150"/>
      <x:c r="ISY3" s="1150"/>
      <x:c r="ISZ3" s="1150"/>
      <x:c r="ITA3" s="1150"/>
      <x:c r="ITB3" s="1150"/>
      <x:c r="ITC3" s="1150"/>
      <x:c r="ITD3" s="1150"/>
      <x:c r="ITE3" s="1150"/>
      <x:c r="ITF3" s="1150"/>
      <x:c r="ITG3" s="1150"/>
      <x:c r="ITH3" s="1150"/>
      <x:c r="ITI3" s="1150"/>
      <x:c r="ITJ3" s="1150"/>
      <x:c r="ITK3" s="1150"/>
      <x:c r="ITL3" s="1150"/>
      <x:c r="ITM3" s="1150"/>
      <x:c r="ITN3" s="1150"/>
      <x:c r="ITO3" s="1150"/>
      <x:c r="ITP3" s="1150"/>
      <x:c r="ITQ3" s="1150"/>
      <x:c r="ITR3" s="1150"/>
      <x:c r="ITS3" s="1150"/>
      <x:c r="ITT3" s="1150"/>
      <x:c r="ITU3" s="1150"/>
      <x:c r="ITV3" s="1150"/>
      <x:c r="ITW3" s="1150"/>
      <x:c r="ITX3" s="1150"/>
      <x:c r="ITY3" s="1150"/>
      <x:c r="ITZ3" s="1150"/>
      <x:c r="IUA3" s="1150"/>
      <x:c r="IUB3" s="1150"/>
      <x:c r="IUC3" s="1150"/>
      <x:c r="IUD3" s="1150"/>
      <x:c r="IUE3" s="1150"/>
      <x:c r="IUF3" s="1150"/>
      <x:c r="IUG3" s="1150"/>
      <x:c r="IUH3" s="1150"/>
      <x:c r="IUI3" s="1150"/>
      <x:c r="IUJ3" s="1150"/>
      <x:c r="IUK3" s="1150"/>
      <x:c r="IUL3" s="1150"/>
      <x:c r="IUM3" s="1150"/>
      <x:c r="IUN3" s="1150"/>
      <x:c r="IUO3" s="1150"/>
      <x:c r="IUP3" s="1150"/>
      <x:c r="IUQ3" s="1150"/>
      <x:c r="IUR3" s="1150"/>
      <x:c r="IUS3" s="1150"/>
      <x:c r="IUT3" s="1150"/>
      <x:c r="IUU3" s="1150"/>
      <x:c r="IUV3" s="1150"/>
      <x:c r="IUW3" s="1150"/>
      <x:c r="IUX3" s="1150"/>
      <x:c r="IUY3" s="1150"/>
      <x:c r="IUZ3" s="1150"/>
      <x:c r="IVA3" s="1150"/>
      <x:c r="IVB3" s="1150"/>
      <x:c r="IVC3" s="1150"/>
      <x:c r="IVD3" s="1150"/>
      <x:c r="IVE3" s="1150"/>
      <x:c r="IVF3" s="1150"/>
      <x:c r="IVG3" s="1150"/>
      <x:c r="IVH3" s="1150"/>
      <x:c r="IVI3" s="1150"/>
      <x:c r="IVJ3" s="1150"/>
      <x:c r="IVK3" s="1150"/>
      <x:c r="IVL3" s="1150"/>
      <x:c r="IVM3" s="1150"/>
      <x:c r="IVN3" s="1150"/>
      <x:c r="IVO3" s="1150"/>
      <x:c r="IVP3" s="1150"/>
      <x:c r="IVQ3" s="1150"/>
      <x:c r="IVR3" s="1150"/>
      <x:c r="IVS3" s="1150"/>
      <x:c r="IVT3" s="1150"/>
      <x:c r="IVU3" s="1150"/>
      <x:c r="IVV3" s="1150"/>
      <x:c r="IVW3" s="1150"/>
      <x:c r="IVX3" s="1150"/>
      <x:c r="IVY3" s="1150"/>
      <x:c r="IVZ3" s="1150"/>
      <x:c r="IWA3" s="1150"/>
      <x:c r="IWB3" s="1150"/>
      <x:c r="IWC3" s="1150"/>
      <x:c r="IWD3" s="1150"/>
      <x:c r="IWE3" s="1150"/>
      <x:c r="IWF3" s="1150"/>
      <x:c r="IWG3" s="1150"/>
      <x:c r="IWH3" s="1150"/>
      <x:c r="IWI3" s="1150"/>
      <x:c r="IWJ3" s="1150"/>
      <x:c r="IWK3" s="1150"/>
      <x:c r="IWL3" s="1150"/>
      <x:c r="IWM3" s="1150"/>
      <x:c r="IWN3" s="1150"/>
      <x:c r="IWO3" s="1150"/>
      <x:c r="IWP3" s="1150"/>
      <x:c r="IWQ3" s="1150"/>
      <x:c r="IWR3" s="1150"/>
      <x:c r="IWS3" s="1150"/>
      <x:c r="IWT3" s="1150"/>
      <x:c r="IWU3" s="1150"/>
      <x:c r="IWV3" s="1150"/>
      <x:c r="IWW3" s="1150"/>
      <x:c r="IWX3" s="1150"/>
      <x:c r="IWY3" s="1150"/>
      <x:c r="IWZ3" s="1150"/>
      <x:c r="IXA3" s="1150"/>
      <x:c r="IXB3" s="1150"/>
      <x:c r="IXC3" s="1150"/>
      <x:c r="IXD3" s="1150"/>
      <x:c r="IXE3" s="1150"/>
      <x:c r="IXF3" s="1150"/>
      <x:c r="IXG3" s="1150"/>
      <x:c r="IXH3" s="1150"/>
      <x:c r="IXI3" s="1150"/>
      <x:c r="IXJ3" s="1150"/>
      <x:c r="IXK3" s="1150"/>
      <x:c r="IXL3" s="1150"/>
      <x:c r="IXM3" s="1150"/>
      <x:c r="IXN3" s="1150"/>
      <x:c r="IXO3" s="1150"/>
      <x:c r="IXP3" s="1150"/>
      <x:c r="IXQ3" s="1150"/>
      <x:c r="IXR3" s="1150"/>
      <x:c r="IXS3" s="1150"/>
      <x:c r="IXT3" s="1150"/>
      <x:c r="IXU3" s="1150"/>
      <x:c r="IXV3" s="1150"/>
      <x:c r="IXW3" s="1150"/>
      <x:c r="IXX3" s="1150"/>
      <x:c r="IXY3" s="1150"/>
      <x:c r="IXZ3" s="1150"/>
      <x:c r="IYA3" s="1150"/>
      <x:c r="IYB3" s="1150"/>
      <x:c r="IYC3" s="1150"/>
      <x:c r="IYD3" s="1150"/>
      <x:c r="IYE3" s="1150"/>
      <x:c r="IYF3" s="1150"/>
      <x:c r="IYG3" s="1150"/>
      <x:c r="IYH3" s="1150"/>
      <x:c r="IYI3" s="1150"/>
      <x:c r="IYJ3" s="1150"/>
      <x:c r="IYK3" s="1150"/>
      <x:c r="IYL3" s="1150"/>
      <x:c r="IYM3" s="1150"/>
      <x:c r="IYN3" s="1150"/>
      <x:c r="IYO3" s="1150"/>
      <x:c r="IYP3" s="1150"/>
      <x:c r="IYQ3" s="1150"/>
      <x:c r="IYR3" s="1150"/>
      <x:c r="IYS3" s="1150"/>
      <x:c r="IYT3" s="1150"/>
      <x:c r="IYU3" s="1150"/>
      <x:c r="IYV3" s="1150"/>
      <x:c r="IYW3" s="1150"/>
      <x:c r="IYX3" s="1150"/>
      <x:c r="IYY3" s="1150"/>
      <x:c r="IYZ3" s="1150"/>
      <x:c r="IZA3" s="1150"/>
      <x:c r="IZB3" s="1150"/>
      <x:c r="IZC3" s="1150"/>
      <x:c r="IZD3" s="1150"/>
      <x:c r="IZE3" s="1150"/>
      <x:c r="IZF3" s="1150"/>
      <x:c r="IZG3" s="1150"/>
      <x:c r="IZH3" s="1150"/>
      <x:c r="IZI3" s="1150"/>
      <x:c r="IZJ3" s="1150"/>
      <x:c r="IZK3" s="1150"/>
      <x:c r="IZL3" s="1150"/>
      <x:c r="IZM3" s="1150"/>
      <x:c r="IZN3" s="1150"/>
      <x:c r="IZO3" s="1150"/>
      <x:c r="IZP3" s="1150"/>
      <x:c r="IZQ3" s="1150"/>
      <x:c r="IZR3" s="1150"/>
      <x:c r="IZS3" s="1150"/>
      <x:c r="IZT3" s="1150"/>
      <x:c r="IZU3" s="1150"/>
      <x:c r="IZV3" s="1150"/>
      <x:c r="IZW3" s="1150"/>
      <x:c r="IZX3" s="1150"/>
      <x:c r="IZY3" s="1150"/>
      <x:c r="IZZ3" s="1150"/>
      <x:c r="JAA3" s="1150"/>
      <x:c r="JAB3" s="1150"/>
      <x:c r="JAC3" s="1150"/>
      <x:c r="JAD3" s="1150"/>
      <x:c r="JAE3" s="1150"/>
      <x:c r="JAF3" s="1150"/>
      <x:c r="JAG3" s="1150"/>
      <x:c r="JAH3" s="1150"/>
      <x:c r="JAI3" s="1150"/>
      <x:c r="JAJ3" s="1150"/>
      <x:c r="JAK3" s="1150"/>
      <x:c r="JAL3" s="1150"/>
      <x:c r="JAM3" s="1150"/>
      <x:c r="JAN3" s="1150"/>
      <x:c r="JAO3" s="1150"/>
      <x:c r="JAP3" s="1150"/>
      <x:c r="JAQ3" s="1150"/>
      <x:c r="JAR3" s="1150"/>
      <x:c r="JAS3" s="1150"/>
      <x:c r="JAT3" s="1150"/>
      <x:c r="JAU3" s="1150"/>
      <x:c r="JAV3" s="1150"/>
      <x:c r="JAW3" s="1150"/>
      <x:c r="JAX3" s="1150"/>
      <x:c r="JAY3" s="1150"/>
      <x:c r="JAZ3" s="1150"/>
      <x:c r="JBA3" s="1150"/>
      <x:c r="JBB3" s="1150"/>
      <x:c r="JBC3" s="1150"/>
      <x:c r="JBD3" s="1150"/>
      <x:c r="JBE3" s="1150"/>
      <x:c r="JBF3" s="1150"/>
      <x:c r="JBG3" s="1150"/>
      <x:c r="JBH3" s="1150"/>
      <x:c r="JBI3" s="1150"/>
      <x:c r="JBJ3" s="1150"/>
      <x:c r="JBK3" s="1150"/>
      <x:c r="JBL3" s="1150"/>
      <x:c r="JBM3" s="1150"/>
      <x:c r="JBN3" s="1150"/>
      <x:c r="JBO3" s="1150"/>
      <x:c r="JBP3" s="1150"/>
      <x:c r="JBQ3" s="1150"/>
      <x:c r="JBR3" s="1150"/>
      <x:c r="JBS3" s="1150"/>
      <x:c r="JBT3" s="1150"/>
      <x:c r="JBU3" s="1150"/>
      <x:c r="JBV3" s="1150"/>
      <x:c r="JBW3" s="1150"/>
      <x:c r="JBX3" s="1150"/>
      <x:c r="JBY3" s="1150"/>
      <x:c r="JBZ3" s="1150"/>
      <x:c r="JCA3" s="1150"/>
      <x:c r="JCB3" s="1150"/>
      <x:c r="JCC3" s="1150"/>
      <x:c r="JCD3" s="1150"/>
      <x:c r="JCE3" s="1150"/>
      <x:c r="JCF3" s="1150"/>
      <x:c r="JCG3" s="1150"/>
      <x:c r="JCH3" s="1150"/>
      <x:c r="JCI3" s="1150"/>
      <x:c r="JCJ3" s="1150"/>
      <x:c r="JCK3" s="1150"/>
      <x:c r="JCL3" s="1150"/>
      <x:c r="JCM3" s="1150"/>
      <x:c r="JCN3" s="1150"/>
      <x:c r="JCO3" s="1150"/>
      <x:c r="JCP3" s="1150"/>
      <x:c r="JCQ3" s="1150"/>
      <x:c r="JCR3" s="1150"/>
      <x:c r="JCS3" s="1150"/>
      <x:c r="JCT3" s="1150"/>
      <x:c r="JCU3" s="1150"/>
      <x:c r="JCV3" s="1150"/>
      <x:c r="JCW3" s="1150"/>
      <x:c r="JCX3" s="1150"/>
      <x:c r="JCY3" s="1150"/>
      <x:c r="JCZ3" s="1150"/>
      <x:c r="JDA3" s="1150"/>
      <x:c r="JDB3" s="1150"/>
      <x:c r="JDC3" s="1150"/>
      <x:c r="JDD3" s="1150"/>
      <x:c r="JDE3" s="1150"/>
      <x:c r="JDF3" s="1150"/>
      <x:c r="JDG3" s="1150"/>
      <x:c r="JDH3" s="1150"/>
      <x:c r="JDI3" s="1150"/>
      <x:c r="JDJ3" s="1150"/>
      <x:c r="JDK3" s="1150"/>
      <x:c r="JDL3" s="1150"/>
      <x:c r="JDM3" s="1150"/>
      <x:c r="JDN3" s="1150"/>
      <x:c r="JDO3" s="1150"/>
      <x:c r="JDP3" s="1150"/>
      <x:c r="JDQ3" s="1150"/>
      <x:c r="JDR3" s="1150"/>
      <x:c r="JDS3" s="1150"/>
      <x:c r="JDT3" s="1150"/>
      <x:c r="JDU3" s="1150"/>
      <x:c r="JDV3" s="1150"/>
      <x:c r="JDW3" s="1150"/>
      <x:c r="JDX3" s="1150"/>
      <x:c r="JDY3" s="1150"/>
      <x:c r="JDZ3" s="1150"/>
      <x:c r="JEA3" s="1150"/>
      <x:c r="JEB3" s="1150"/>
      <x:c r="JEC3" s="1150"/>
      <x:c r="JED3" s="1150"/>
      <x:c r="JEE3" s="1150"/>
      <x:c r="JEF3" s="1150"/>
      <x:c r="JEG3" s="1150"/>
      <x:c r="JEH3" s="1150"/>
      <x:c r="JEI3" s="1150"/>
      <x:c r="JEJ3" s="1150"/>
      <x:c r="JEK3" s="1150"/>
      <x:c r="JEL3" s="1150"/>
      <x:c r="JEM3" s="1150"/>
      <x:c r="JEN3" s="1150"/>
      <x:c r="JEO3" s="1150"/>
      <x:c r="JEP3" s="1150"/>
      <x:c r="JEQ3" s="1150"/>
      <x:c r="JER3" s="1150"/>
      <x:c r="JES3" s="1150"/>
      <x:c r="JET3" s="1150"/>
      <x:c r="JEU3" s="1150"/>
      <x:c r="JEV3" s="1150"/>
      <x:c r="JEW3" s="1150"/>
      <x:c r="JEX3" s="1150"/>
      <x:c r="JEY3" s="1150"/>
      <x:c r="JEZ3" s="1150"/>
      <x:c r="JFA3" s="1150"/>
      <x:c r="JFB3" s="1150"/>
      <x:c r="JFC3" s="1150"/>
      <x:c r="JFD3" s="1150"/>
      <x:c r="JFE3" s="1150"/>
      <x:c r="JFF3" s="1150"/>
      <x:c r="JFG3" s="1150"/>
      <x:c r="JFH3" s="1150"/>
      <x:c r="JFI3" s="1150"/>
      <x:c r="JFJ3" s="1150"/>
      <x:c r="JFK3" s="1150"/>
      <x:c r="JFL3" s="1150"/>
      <x:c r="JFM3" s="1150"/>
      <x:c r="JFN3" s="1150"/>
      <x:c r="JFO3" s="1150"/>
      <x:c r="JFP3" s="1150"/>
      <x:c r="JFQ3" s="1150"/>
      <x:c r="JFR3" s="1150"/>
      <x:c r="JFS3" s="1150"/>
      <x:c r="JFT3" s="1150"/>
      <x:c r="JFU3" s="1150"/>
      <x:c r="JFV3" s="1150"/>
      <x:c r="JFW3" s="1150"/>
      <x:c r="JFX3" s="1150"/>
      <x:c r="JFY3" s="1150"/>
      <x:c r="JFZ3" s="1150"/>
      <x:c r="JGA3" s="1150"/>
      <x:c r="JGB3" s="1150"/>
      <x:c r="JGC3" s="1150"/>
      <x:c r="JGD3" s="1150"/>
      <x:c r="JGE3" s="1150"/>
      <x:c r="JGF3" s="1150"/>
      <x:c r="JGG3" s="1150"/>
      <x:c r="JGH3" s="1150"/>
      <x:c r="JGI3" s="1150"/>
      <x:c r="JGJ3" s="1150"/>
      <x:c r="JGK3" s="1150"/>
      <x:c r="JGL3" s="1150"/>
      <x:c r="JGM3" s="1150"/>
      <x:c r="JGN3" s="1150"/>
      <x:c r="JGO3" s="1150"/>
      <x:c r="JGP3" s="1150"/>
      <x:c r="JGQ3" s="1150"/>
      <x:c r="JGR3" s="1150"/>
      <x:c r="JGS3" s="1150"/>
      <x:c r="JGT3" s="1150"/>
      <x:c r="JGU3" s="1150"/>
      <x:c r="JGV3" s="1150"/>
      <x:c r="JGW3" s="1150"/>
      <x:c r="JGX3" s="1150"/>
      <x:c r="JGY3" s="1150"/>
      <x:c r="JGZ3" s="1150"/>
      <x:c r="JHA3" s="1150"/>
      <x:c r="JHB3" s="1150"/>
      <x:c r="JHC3" s="1150"/>
      <x:c r="JHD3" s="1150"/>
      <x:c r="JHE3" s="1150"/>
      <x:c r="JHF3" s="1150"/>
      <x:c r="JHG3" s="1150"/>
      <x:c r="JHH3" s="1150"/>
      <x:c r="JHI3" s="1150"/>
      <x:c r="JHJ3" s="1150"/>
      <x:c r="JHK3" s="1150"/>
      <x:c r="JHL3" s="1150"/>
      <x:c r="JHM3" s="1150"/>
      <x:c r="JHN3" s="1150"/>
      <x:c r="JHO3" s="1150"/>
      <x:c r="JHP3" s="1150"/>
      <x:c r="JHQ3" s="1150"/>
      <x:c r="JHR3" s="1150"/>
      <x:c r="JHS3" s="1150"/>
      <x:c r="JHT3" s="1150"/>
      <x:c r="JHU3" s="1150"/>
      <x:c r="JHV3" s="1150"/>
      <x:c r="JHW3" s="1150"/>
      <x:c r="JHX3" s="1150"/>
      <x:c r="JHY3" s="1150"/>
      <x:c r="JHZ3" s="1150"/>
      <x:c r="JIA3" s="1150"/>
      <x:c r="JIB3" s="1150"/>
      <x:c r="JIC3" s="1150"/>
      <x:c r="JID3" s="1150"/>
      <x:c r="JIE3" s="1150"/>
      <x:c r="JIF3" s="1150"/>
      <x:c r="JIG3" s="1150"/>
      <x:c r="JIH3" s="1150"/>
      <x:c r="JII3" s="1150"/>
      <x:c r="JIJ3" s="1150"/>
      <x:c r="JIK3" s="1150"/>
      <x:c r="JIL3" s="1150"/>
      <x:c r="JIM3" s="1150"/>
      <x:c r="JIN3" s="1150"/>
      <x:c r="JIO3" s="1150"/>
      <x:c r="JIP3" s="1150"/>
      <x:c r="JIQ3" s="1150"/>
      <x:c r="JIR3" s="1150"/>
      <x:c r="JIS3" s="1150"/>
      <x:c r="JIT3" s="1150"/>
      <x:c r="JIU3" s="1150"/>
      <x:c r="JIV3" s="1150"/>
      <x:c r="JIW3" s="1150"/>
      <x:c r="JIX3" s="1150"/>
      <x:c r="JIY3" s="1150"/>
      <x:c r="JIZ3" s="1150"/>
      <x:c r="JJA3" s="1150"/>
      <x:c r="JJB3" s="1150"/>
      <x:c r="JJC3" s="1150"/>
      <x:c r="JJD3" s="1150"/>
      <x:c r="JJE3" s="1150"/>
      <x:c r="JJF3" s="1150"/>
      <x:c r="JJG3" s="1150"/>
      <x:c r="JJH3" s="1150"/>
      <x:c r="JJI3" s="1150"/>
      <x:c r="JJJ3" s="1150"/>
      <x:c r="JJK3" s="1150"/>
      <x:c r="JJL3" s="1150"/>
      <x:c r="JJM3" s="1150"/>
      <x:c r="JJN3" s="1150"/>
      <x:c r="JJO3" s="1150"/>
      <x:c r="JJP3" s="1150"/>
      <x:c r="JJQ3" s="1150"/>
      <x:c r="JJR3" s="1150"/>
      <x:c r="JJS3" s="1150"/>
      <x:c r="JJT3" s="1150"/>
      <x:c r="JJU3" s="1150"/>
      <x:c r="JJV3" s="1150"/>
      <x:c r="JJW3" s="1150"/>
      <x:c r="JJX3" s="1150"/>
      <x:c r="JJY3" s="1150"/>
      <x:c r="JJZ3" s="1150"/>
      <x:c r="JKA3" s="1150"/>
      <x:c r="JKB3" s="1150"/>
      <x:c r="JKC3" s="1150"/>
      <x:c r="JKD3" s="1150"/>
      <x:c r="JKE3" s="1150"/>
      <x:c r="JKF3" s="1150"/>
      <x:c r="JKG3" s="1150"/>
      <x:c r="JKH3" s="1150"/>
      <x:c r="JKI3" s="1150"/>
      <x:c r="JKJ3" s="1150"/>
      <x:c r="JKK3" s="1150"/>
      <x:c r="JKL3" s="1150"/>
      <x:c r="JKM3" s="1150"/>
      <x:c r="JKN3" s="1150"/>
      <x:c r="JKO3" s="1150"/>
      <x:c r="JKP3" s="1150"/>
      <x:c r="JKQ3" s="1150"/>
      <x:c r="JKR3" s="1150"/>
      <x:c r="JKS3" s="1150"/>
      <x:c r="JKT3" s="1150"/>
      <x:c r="JKU3" s="1150"/>
      <x:c r="JKV3" s="1150"/>
      <x:c r="JKW3" s="1150"/>
      <x:c r="JKX3" s="1150"/>
      <x:c r="JKY3" s="1150"/>
      <x:c r="JKZ3" s="1150"/>
      <x:c r="JLA3" s="1150"/>
      <x:c r="JLB3" s="1150"/>
      <x:c r="JLC3" s="1150"/>
      <x:c r="JLD3" s="1150"/>
      <x:c r="JLE3" s="1150"/>
      <x:c r="JLF3" s="1150"/>
      <x:c r="JLG3" s="1150"/>
      <x:c r="JLH3" s="1150"/>
      <x:c r="JLI3" s="1150"/>
      <x:c r="JLJ3" s="1150"/>
      <x:c r="JLK3" s="1150"/>
      <x:c r="JLL3" s="1150"/>
      <x:c r="JLM3" s="1150"/>
      <x:c r="JLN3" s="1150"/>
      <x:c r="JLO3" s="1150"/>
      <x:c r="JLP3" s="1150"/>
      <x:c r="JLQ3" s="1150"/>
      <x:c r="JLR3" s="1150"/>
      <x:c r="JLS3" s="1150"/>
      <x:c r="JLT3" s="1150"/>
      <x:c r="JLU3" s="1150"/>
      <x:c r="JLV3" s="1150"/>
      <x:c r="JLW3" s="1150"/>
      <x:c r="JLX3" s="1150"/>
      <x:c r="JLY3" s="1150"/>
      <x:c r="JLZ3" s="1150"/>
      <x:c r="JMA3" s="1150"/>
      <x:c r="JMB3" s="1150"/>
      <x:c r="JMC3" s="1150"/>
      <x:c r="JMD3" s="1150"/>
      <x:c r="JME3" s="1150"/>
      <x:c r="JMF3" s="1150"/>
      <x:c r="JMG3" s="1150"/>
      <x:c r="JMH3" s="1150"/>
      <x:c r="JMI3" s="1150"/>
      <x:c r="JMJ3" s="1150"/>
      <x:c r="JMK3" s="1150"/>
      <x:c r="JML3" s="1150"/>
      <x:c r="JMM3" s="1150"/>
      <x:c r="JMN3" s="1150"/>
      <x:c r="JMO3" s="1150"/>
      <x:c r="JMP3" s="1150"/>
      <x:c r="JMQ3" s="1150"/>
      <x:c r="JMR3" s="1150"/>
      <x:c r="JMS3" s="1150"/>
      <x:c r="JMT3" s="1150"/>
      <x:c r="JMU3" s="1150"/>
      <x:c r="JMV3" s="1150"/>
      <x:c r="JMW3" s="1150"/>
      <x:c r="JMX3" s="1150"/>
      <x:c r="JMY3" s="1150"/>
      <x:c r="JMZ3" s="1150"/>
      <x:c r="JNA3" s="1150"/>
      <x:c r="JNB3" s="1150"/>
      <x:c r="JNC3" s="1150"/>
      <x:c r="JND3" s="1150"/>
      <x:c r="JNE3" s="1150"/>
      <x:c r="JNF3" s="1150"/>
      <x:c r="JNG3" s="1150"/>
      <x:c r="JNH3" s="1150"/>
      <x:c r="JNI3" s="1150"/>
      <x:c r="JNJ3" s="1150"/>
      <x:c r="JNK3" s="1150"/>
      <x:c r="JNL3" s="1150"/>
      <x:c r="JNM3" s="1150"/>
      <x:c r="JNN3" s="1150"/>
      <x:c r="JNO3" s="1150"/>
      <x:c r="JNP3" s="1150"/>
      <x:c r="JNQ3" s="1150"/>
      <x:c r="JNR3" s="1150"/>
      <x:c r="JNS3" s="1150"/>
      <x:c r="JNT3" s="1150"/>
      <x:c r="JNU3" s="1150"/>
      <x:c r="JNV3" s="1150"/>
      <x:c r="JNW3" s="1150"/>
      <x:c r="JNX3" s="1150"/>
      <x:c r="JNY3" s="1150"/>
      <x:c r="JNZ3" s="1150"/>
      <x:c r="JOA3" s="1150"/>
      <x:c r="JOB3" s="1150"/>
      <x:c r="JOC3" s="1150"/>
      <x:c r="JOD3" s="1150"/>
      <x:c r="JOE3" s="1150"/>
      <x:c r="JOF3" s="1150"/>
      <x:c r="JOG3" s="1150"/>
      <x:c r="JOH3" s="1150"/>
      <x:c r="JOI3" s="1150"/>
      <x:c r="JOJ3" s="1150"/>
      <x:c r="JOK3" s="1150"/>
      <x:c r="JOL3" s="1150"/>
      <x:c r="JOM3" s="1150"/>
      <x:c r="JON3" s="1150"/>
      <x:c r="JOO3" s="1150"/>
      <x:c r="JOP3" s="1150"/>
      <x:c r="JOQ3" s="1150"/>
      <x:c r="JOR3" s="1150"/>
      <x:c r="JOS3" s="1150"/>
      <x:c r="JOT3" s="1150"/>
      <x:c r="JOU3" s="1150"/>
      <x:c r="JOV3" s="1150"/>
      <x:c r="JOW3" s="1150"/>
      <x:c r="JOX3" s="1150"/>
      <x:c r="JOY3" s="1150"/>
      <x:c r="JOZ3" s="1150"/>
      <x:c r="JPA3" s="1150"/>
      <x:c r="JPB3" s="1150"/>
      <x:c r="JPC3" s="1150"/>
      <x:c r="JPD3" s="1150"/>
      <x:c r="JPE3" s="1150"/>
      <x:c r="JPF3" s="1150"/>
      <x:c r="JPG3" s="1150"/>
      <x:c r="JPH3" s="1150"/>
      <x:c r="JPI3" s="1150"/>
      <x:c r="JPJ3" s="1150"/>
      <x:c r="JPK3" s="1150"/>
      <x:c r="JPL3" s="1150"/>
      <x:c r="JPM3" s="1150"/>
      <x:c r="JPN3" s="1150"/>
      <x:c r="JPO3" s="1150"/>
      <x:c r="JPP3" s="1150"/>
      <x:c r="JPQ3" s="1150"/>
      <x:c r="JPR3" s="1150"/>
      <x:c r="JPS3" s="1150"/>
      <x:c r="JPT3" s="1150"/>
      <x:c r="JPU3" s="1150"/>
      <x:c r="JPV3" s="1150"/>
      <x:c r="JPW3" s="1150"/>
      <x:c r="JPX3" s="1150"/>
      <x:c r="JPY3" s="1150"/>
      <x:c r="JPZ3" s="1150"/>
      <x:c r="JQA3" s="1150"/>
      <x:c r="JQB3" s="1150"/>
      <x:c r="JQC3" s="1150"/>
      <x:c r="JQD3" s="1150"/>
      <x:c r="JQE3" s="1150"/>
      <x:c r="JQF3" s="1150"/>
      <x:c r="JQG3" s="1150"/>
      <x:c r="JQH3" s="1150"/>
      <x:c r="JQI3" s="1150"/>
      <x:c r="JQJ3" s="1150"/>
      <x:c r="JQK3" s="1150"/>
      <x:c r="JQL3" s="1150"/>
      <x:c r="JQM3" s="1150"/>
      <x:c r="JQN3" s="1150"/>
      <x:c r="JQO3" s="1150"/>
      <x:c r="JQP3" s="1150"/>
      <x:c r="JQQ3" s="1150"/>
      <x:c r="JQR3" s="1150"/>
      <x:c r="JQS3" s="1150"/>
      <x:c r="JQT3" s="1150"/>
      <x:c r="JQU3" s="1150"/>
      <x:c r="JQV3" s="1150"/>
      <x:c r="JQW3" s="1150"/>
      <x:c r="JQX3" s="1150"/>
      <x:c r="JQY3" s="1150"/>
      <x:c r="JQZ3" s="1150"/>
      <x:c r="JRA3" s="1150"/>
      <x:c r="JRB3" s="1150"/>
      <x:c r="JRC3" s="1150"/>
      <x:c r="JRD3" s="1150"/>
      <x:c r="JRE3" s="1150"/>
      <x:c r="JRF3" s="1150"/>
      <x:c r="JRG3" s="1150"/>
      <x:c r="JRH3" s="1150"/>
      <x:c r="JRI3" s="1150"/>
      <x:c r="JRJ3" s="1150"/>
      <x:c r="JRK3" s="1150"/>
      <x:c r="JRL3" s="1150"/>
      <x:c r="JRM3" s="1150"/>
      <x:c r="JRN3" s="1150"/>
      <x:c r="JRO3" s="1150"/>
      <x:c r="JRP3" s="1150"/>
      <x:c r="JRQ3" s="1150"/>
      <x:c r="JRR3" s="1150"/>
      <x:c r="JRS3" s="1150"/>
      <x:c r="JRT3" s="1150"/>
      <x:c r="JRU3" s="1150"/>
      <x:c r="JRV3" s="1150"/>
      <x:c r="JRW3" s="1150"/>
      <x:c r="JRX3" s="1150"/>
      <x:c r="JRY3" s="1150"/>
      <x:c r="JRZ3" s="1150"/>
      <x:c r="JSA3" s="1150"/>
      <x:c r="JSB3" s="1150"/>
      <x:c r="JSC3" s="1150"/>
      <x:c r="JSD3" s="1150"/>
      <x:c r="JSE3" s="1150"/>
      <x:c r="JSF3" s="1150"/>
      <x:c r="JSG3" s="1150"/>
      <x:c r="JSH3" s="1150"/>
      <x:c r="JSI3" s="1150"/>
      <x:c r="JSJ3" s="1150"/>
      <x:c r="JSK3" s="1150"/>
      <x:c r="JSL3" s="1150"/>
      <x:c r="JSM3" s="1150"/>
      <x:c r="JSN3" s="1150"/>
      <x:c r="JSO3" s="1150"/>
      <x:c r="JSP3" s="1150"/>
      <x:c r="JSQ3" s="1150"/>
      <x:c r="JSR3" s="1150"/>
      <x:c r="JSS3" s="1150"/>
      <x:c r="JST3" s="1150"/>
      <x:c r="JSU3" s="1150"/>
      <x:c r="JSV3" s="1150"/>
      <x:c r="JSW3" s="1150"/>
      <x:c r="JSX3" s="1150"/>
      <x:c r="JSY3" s="1150"/>
      <x:c r="JSZ3" s="1150"/>
      <x:c r="JTA3" s="1150"/>
      <x:c r="JTB3" s="1150"/>
      <x:c r="JTC3" s="1150"/>
      <x:c r="JTD3" s="1150"/>
      <x:c r="JTE3" s="1150"/>
      <x:c r="JTF3" s="1150"/>
      <x:c r="JTG3" s="1150"/>
      <x:c r="JTH3" s="1150"/>
      <x:c r="JTI3" s="1150"/>
      <x:c r="JTJ3" s="1150"/>
      <x:c r="JTK3" s="1150"/>
      <x:c r="JTL3" s="1150"/>
      <x:c r="JTM3" s="1150"/>
      <x:c r="JTN3" s="1150"/>
      <x:c r="JTO3" s="1150"/>
      <x:c r="JTP3" s="1150"/>
      <x:c r="JTQ3" s="1150"/>
      <x:c r="JTR3" s="1150"/>
      <x:c r="JTS3" s="1150"/>
      <x:c r="JTT3" s="1150"/>
      <x:c r="JTU3" s="1150"/>
      <x:c r="JTV3" s="1150"/>
      <x:c r="JTW3" s="1150"/>
      <x:c r="JTX3" s="1150"/>
      <x:c r="JTY3" s="1150"/>
      <x:c r="JTZ3" s="1150"/>
      <x:c r="JUA3" s="1150"/>
      <x:c r="JUB3" s="1150"/>
      <x:c r="JUC3" s="1150"/>
      <x:c r="JUD3" s="1150"/>
      <x:c r="JUE3" s="1150"/>
      <x:c r="JUF3" s="1150"/>
      <x:c r="JUG3" s="1150"/>
      <x:c r="JUH3" s="1150"/>
      <x:c r="JUI3" s="1150"/>
      <x:c r="JUJ3" s="1150"/>
      <x:c r="JUK3" s="1150"/>
      <x:c r="JUL3" s="1150"/>
      <x:c r="JUM3" s="1150"/>
      <x:c r="JUN3" s="1150"/>
      <x:c r="JUO3" s="1150"/>
      <x:c r="JUP3" s="1150"/>
      <x:c r="JUQ3" s="1150"/>
      <x:c r="JUR3" s="1150"/>
      <x:c r="JUS3" s="1150"/>
      <x:c r="JUT3" s="1150"/>
      <x:c r="JUU3" s="1150"/>
      <x:c r="JUV3" s="1150"/>
      <x:c r="JUW3" s="1150"/>
      <x:c r="JUX3" s="1150"/>
      <x:c r="JUY3" s="1150"/>
      <x:c r="JUZ3" s="1150"/>
      <x:c r="JVA3" s="1150"/>
      <x:c r="JVB3" s="1150"/>
      <x:c r="JVC3" s="1150"/>
      <x:c r="JVD3" s="1150"/>
      <x:c r="JVE3" s="1150"/>
      <x:c r="JVF3" s="1150"/>
      <x:c r="JVG3" s="1150"/>
      <x:c r="JVH3" s="1150"/>
      <x:c r="JVI3" s="1150"/>
      <x:c r="JVJ3" s="1150"/>
      <x:c r="JVK3" s="1150"/>
      <x:c r="JVL3" s="1150"/>
      <x:c r="JVM3" s="1150"/>
      <x:c r="JVN3" s="1150"/>
      <x:c r="JVO3" s="1150"/>
      <x:c r="JVP3" s="1150"/>
      <x:c r="JVQ3" s="1150"/>
      <x:c r="JVR3" s="1150"/>
      <x:c r="JVS3" s="1150"/>
      <x:c r="JVT3" s="1150"/>
      <x:c r="JVU3" s="1150"/>
      <x:c r="JVV3" s="1150"/>
      <x:c r="JVW3" s="1150"/>
      <x:c r="JVX3" s="1150"/>
      <x:c r="JVY3" s="1150"/>
      <x:c r="JVZ3" s="1150"/>
      <x:c r="JWA3" s="1150"/>
      <x:c r="JWB3" s="1150"/>
      <x:c r="JWC3" s="1150"/>
      <x:c r="JWD3" s="1150"/>
      <x:c r="JWE3" s="1150"/>
      <x:c r="JWF3" s="1150"/>
      <x:c r="JWG3" s="1150"/>
      <x:c r="JWH3" s="1150"/>
      <x:c r="JWI3" s="1150"/>
      <x:c r="JWJ3" s="1150"/>
      <x:c r="JWK3" s="1150"/>
      <x:c r="JWL3" s="1150"/>
      <x:c r="JWM3" s="1150"/>
      <x:c r="JWN3" s="1150"/>
      <x:c r="JWO3" s="1150"/>
      <x:c r="JWP3" s="1150"/>
      <x:c r="JWQ3" s="1150"/>
      <x:c r="JWR3" s="1150"/>
      <x:c r="JWS3" s="1150"/>
      <x:c r="JWT3" s="1150"/>
      <x:c r="JWU3" s="1150"/>
      <x:c r="JWV3" s="1150"/>
      <x:c r="JWW3" s="1150"/>
      <x:c r="JWX3" s="1150"/>
      <x:c r="JWY3" s="1150"/>
      <x:c r="JWZ3" s="1150"/>
      <x:c r="JXA3" s="1150"/>
      <x:c r="JXB3" s="1150"/>
      <x:c r="JXC3" s="1150"/>
      <x:c r="JXD3" s="1150"/>
      <x:c r="JXE3" s="1150"/>
      <x:c r="JXF3" s="1150"/>
      <x:c r="JXG3" s="1150"/>
      <x:c r="JXH3" s="1150"/>
      <x:c r="JXI3" s="1150"/>
      <x:c r="JXJ3" s="1150"/>
      <x:c r="JXK3" s="1150"/>
      <x:c r="JXL3" s="1150"/>
      <x:c r="JXM3" s="1150"/>
      <x:c r="JXN3" s="1150"/>
      <x:c r="JXO3" s="1150"/>
      <x:c r="JXP3" s="1150"/>
      <x:c r="JXQ3" s="1150"/>
      <x:c r="JXR3" s="1150"/>
      <x:c r="JXS3" s="1150"/>
      <x:c r="JXT3" s="1150"/>
      <x:c r="JXU3" s="1150"/>
      <x:c r="JXV3" s="1150"/>
      <x:c r="JXW3" s="1150"/>
      <x:c r="JXX3" s="1150"/>
      <x:c r="JXY3" s="1150"/>
      <x:c r="JXZ3" s="1150"/>
      <x:c r="JYA3" s="1150"/>
      <x:c r="JYB3" s="1150"/>
      <x:c r="JYC3" s="1150"/>
      <x:c r="JYD3" s="1150"/>
      <x:c r="JYE3" s="1150"/>
      <x:c r="JYF3" s="1150"/>
      <x:c r="JYG3" s="1150"/>
      <x:c r="JYH3" s="1150"/>
      <x:c r="JYI3" s="1150"/>
      <x:c r="JYJ3" s="1150"/>
      <x:c r="JYK3" s="1150"/>
      <x:c r="JYL3" s="1150"/>
      <x:c r="JYM3" s="1150"/>
      <x:c r="JYN3" s="1150"/>
      <x:c r="JYO3" s="1150"/>
      <x:c r="JYP3" s="1150"/>
      <x:c r="JYQ3" s="1150"/>
      <x:c r="JYR3" s="1150"/>
      <x:c r="JYS3" s="1150"/>
      <x:c r="JYT3" s="1150"/>
      <x:c r="JYU3" s="1150"/>
      <x:c r="JYV3" s="1150"/>
      <x:c r="JYW3" s="1150"/>
      <x:c r="JYX3" s="1150"/>
      <x:c r="JYY3" s="1150"/>
      <x:c r="JYZ3" s="1150"/>
      <x:c r="JZA3" s="1150"/>
      <x:c r="JZB3" s="1150"/>
      <x:c r="JZC3" s="1150"/>
      <x:c r="JZD3" s="1150"/>
      <x:c r="JZE3" s="1150"/>
      <x:c r="JZF3" s="1150"/>
      <x:c r="JZG3" s="1150"/>
      <x:c r="JZH3" s="1150"/>
      <x:c r="JZI3" s="1150"/>
      <x:c r="JZJ3" s="1150"/>
      <x:c r="JZK3" s="1150"/>
      <x:c r="JZL3" s="1150"/>
      <x:c r="JZM3" s="1150"/>
      <x:c r="JZN3" s="1150"/>
      <x:c r="JZO3" s="1150"/>
      <x:c r="JZP3" s="1150"/>
      <x:c r="JZQ3" s="1150"/>
      <x:c r="JZR3" s="1150"/>
      <x:c r="JZS3" s="1150"/>
      <x:c r="JZT3" s="1150"/>
      <x:c r="JZU3" s="1150"/>
      <x:c r="JZV3" s="1150"/>
      <x:c r="JZW3" s="1150"/>
      <x:c r="JZX3" s="1150"/>
      <x:c r="JZY3" s="1150"/>
      <x:c r="JZZ3" s="1150"/>
      <x:c r="KAA3" s="1150"/>
      <x:c r="KAB3" s="1150"/>
      <x:c r="KAC3" s="1150"/>
      <x:c r="KAD3" s="1150"/>
      <x:c r="KAE3" s="1150"/>
      <x:c r="KAF3" s="1150"/>
      <x:c r="KAG3" s="1150"/>
      <x:c r="KAH3" s="1150"/>
      <x:c r="KAI3" s="1150"/>
      <x:c r="KAJ3" s="1150"/>
      <x:c r="KAK3" s="1150"/>
      <x:c r="KAL3" s="1150"/>
      <x:c r="KAM3" s="1150"/>
      <x:c r="KAN3" s="1150"/>
      <x:c r="KAO3" s="1150"/>
      <x:c r="KAP3" s="1150"/>
      <x:c r="KAQ3" s="1150"/>
      <x:c r="KAR3" s="1150"/>
      <x:c r="KAS3" s="1150"/>
      <x:c r="KAT3" s="1150"/>
      <x:c r="KAU3" s="1150"/>
      <x:c r="KAV3" s="1150"/>
      <x:c r="KAW3" s="1150"/>
      <x:c r="KAX3" s="1150"/>
      <x:c r="KAY3" s="1150"/>
      <x:c r="KAZ3" s="1150"/>
      <x:c r="KBA3" s="1150"/>
      <x:c r="KBB3" s="1150"/>
      <x:c r="KBC3" s="1150"/>
      <x:c r="KBD3" s="1150"/>
      <x:c r="KBE3" s="1150"/>
      <x:c r="KBF3" s="1150"/>
      <x:c r="KBG3" s="1150"/>
      <x:c r="KBH3" s="1150"/>
      <x:c r="KBI3" s="1150"/>
      <x:c r="KBJ3" s="1150"/>
      <x:c r="KBK3" s="1150"/>
      <x:c r="KBL3" s="1150"/>
      <x:c r="KBM3" s="1150"/>
      <x:c r="KBN3" s="1150"/>
      <x:c r="KBO3" s="1150"/>
      <x:c r="KBP3" s="1150"/>
      <x:c r="KBQ3" s="1150"/>
      <x:c r="KBR3" s="1150"/>
      <x:c r="KBS3" s="1150"/>
      <x:c r="KBT3" s="1150"/>
      <x:c r="KBU3" s="1150"/>
      <x:c r="KBV3" s="1150"/>
      <x:c r="KBW3" s="1150"/>
      <x:c r="KBX3" s="1150"/>
      <x:c r="KBY3" s="1150"/>
      <x:c r="KBZ3" s="1150"/>
      <x:c r="KCA3" s="1150"/>
      <x:c r="KCB3" s="1150"/>
      <x:c r="KCC3" s="1150"/>
      <x:c r="KCD3" s="1150"/>
      <x:c r="KCE3" s="1150"/>
      <x:c r="KCF3" s="1150"/>
      <x:c r="KCG3" s="1150"/>
      <x:c r="KCH3" s="1150"/>
      <x:c r="KCI3" s="1150"/>
      <x:c r="KCJ3" s="1150"/>
      <x:c r="KCK3" s="1150"/>
      <x:c r="KCL3" s="1150"/>
      <x:c r="KCM3" s="1150"/>
      <x:c r="KCN3" s="1150"/>
      <x:c r="KCO3" s="1150"/>
      <x:c r="KCP3" s="1150"/>
      <x:c r="KCQ3" s="1150"/>
      <x:c r="KCR3" s="1150"/>
      <x:c r="KCS3" s="1150"/>
      <x:c r="KCT3" s="1150"/>
      <x:c r="KCU3" s="1150"/>
      <x:c r="KCV3" s="1150"/>
      <x:c r="KCW3" s="1150"/>
      <x:c r="KCX3" s="1150"/>
      <x:c r="KCY3" s="1150"/>
      <x:c r="KCZ3" s="1150"/>
      <x:c r="KDA3" s="1150"/>
      <x:c r="KDB3" s="1150"/>
      <x:c r="KDC3" s="1150"/>
      <x:c r="KDD3" s="1150"/>
      <x:c r="KDE3" s="1150"/>
      <x:c r="KDF3" s="1150"/>
      <x:c r="KDG3" s="1150"/>
      <x:c r="KDH3" s="1150"/>
      <x:c r="KDI3" s="1150"/>
      <x:c r="KDJ3" s="1150"/>
      <x:c r="KDK3" s="1150"/>
      <x:c r="KDL3" s="1150"/>
      <x:c r="KDM3" s="1150"/>
      <x:c r="KDN3" s="1150"/>
      <x:c r="KDO3" s="1150"/>
      <x:c r="KDP3" s="1150"/>
      <x:c r="KDQ3" s="1150"/>
      <x:c r="KDR3" s="1150"/>
      <x:c r="KDS3" s="1150"/>
      <x:c r="KDT3" s="1150"/>
      <x:c r="KDU3" s="1150"/>
      <x:c r="KDV3" s="1150"/>
      <x:c r="KDW3" s="1150"/>
      <x:c r="KDX3" s="1150"/>
      <x:c r="KDY3" s="1150"/>
      <x:c r="KDZ3" s="1150"/>
      <x:c r="KEA3" s="1150"/>
      <x:c r="KEB3" s="1150"/>
      <x:c r="KEC3" s="1150"/>
      <x:c r="KED3" s="1150"/>
      <x:c r="KEE3" s="1150"/>
      <x:c r="KEF3" s="1150"/>
      <x:c r="KEG3" s="1150"/>
      <x:c r="KEH3" s="1150"/>
      <x:c r="KEI3" s="1150"/>
      <x:c r="KEJ3" s="1150"/>
      <x:c r="KEK3" s="1150"/>
      <x:c r="KEL3" s="1150"/>
      <x:c r="KEM3" s="1150"/>
      <x:c r="KEN3" s="1150"/>
      <x:c r="KEO3" s="1150"/>
      <x:c r="KEP3" s="1150"/>
      <x:c r="KEQ3" s="1150"/>
      <x:c r="KER3" s="1150"/>
      <x:c r="KES3" s="1150"/>
      <x:c r="KET3" s="1150"/>
      <x:c r="KEU3" s="1150"/>
      <x:c r="KEV3" s="1150"/>
      <x:c r="KEW3" s="1150"/>
      <x:c r="KEX3" s="1150"/>
      <x:c r="KEY3" s="1150"/>
      <x:c r="KEZ3" s="1150"/>
      <x:c r="KFA3" s="1150"/>
      <x:c r="KFB3" s="1150"/>
      <x:c r="KFC3" s="1150"/>
      <x:c r="KFD3" s="1150"/>
      <x:c r="KFE3" s="1150"/>
      <x:c r="KFF3" s="1150"/>
      <x:c r="KFG3" s="1150"/>
      <x:c r="KFH3" s="1150"/>
      <x:c r="KFI3" s="1150"/>
      <x:c r="KFJ3" s="1150"/>
      <x:c r="KFK3" s="1150"/>
      <x:c r="KFL3" s="1150"/>
      <x:c r="KFM3" s="1150"/>
      <x:c r="KFN3" s="1150"/>
      <x:c r="KFO3" s="1150"/>
      <x:c r="KFP3" s="1150"/>
      <x:c r="KFQ3" s="1150"/>
      <x:c r="KFR3" s="1150"/>
      <x:c r="KFS3" s="1150"/>
      <x:c r="KFT3" s="1150"/>
      <x:c r="KFU3" s="1150"/>
      <x:c r="KFV3" s="1150"/>
      <x:c r="KFW3" s="1150"/>
      <x:c r="KFX3" s="1150"/>
      <x:c r="KFY3" s="1150"/>
      <x:c r="KFZ3" s="1150"/>
      <x:c r="KGA3" s="1150"/>
      <x:c r="KGB3" s="1150"/>
      <x:c r="KGC3" s="1150"/>
      <x:c r="KGD3" s="1150"/>
      <x:c r="KGE3" s="1150"/>
      <x:c r="KGF3" s="1150"/>
      <x:c r="KGG3" s="1150"/>
      <x:c r="KGH3" s="1150"/>
      <x:c r="KGI3" s="1150"/>
      <x:c r="KGJ3" s="1150"/>
      <x:c r="KGK3" s="1150"/>
      <x:c r="KGL3" s="1150"/>
      <x:c r="KGM3" s="1150"/>
      <x:c r="KGN3" s="1150"/>
      <x:c r="KGO3" s="1150"/>
      <x:c r="KGP3" s="1150"/>
      <x:c r="KGQ3" s="1150"/>
      <x:c r="KGR3" s="1150"/>
      <x:c r="KGS3" s="1150"/>
      <x:c r="KGT3" s="1150"/>
      <x:c r="KGU3" s="1150"/>
      <x:c r="KGV3" s="1150"/>
      <x:c r="KGW3" s="1150"/>
      <x:c r="KGX3" s="1150"/>
      <x:c r="KGY3" s="1150"/>
      <x:c r="KGZ3" s="1150"/>
      <x:c r="KHA3" s="1150"/>
      <x:c r="KHB3" s="1150"/>
      <x:c r="KHC3" s="1150"/>
      <x:c r="KHD3" s="1150"/>
      <x:c r="KHE3" s="1150"/>
      <x:c r="KHF3" s="1150"/>
      <x:c r="KHG3" s="1150"/>
      <x:c r="KHH3" s="1150"/>
      <x:c r="KHI3" s="1150"/>
      <x:c r="KHJ3" s="1150"/>
      <x:c r="KHK3" s="1150"/>
      <x:c r="KHL3" s="1150"/>
      <x:c r="KHM3" s="1150"/>
      <x:c r="KHN3" s="1150"/>
      <x:c r="KHO3" s="1150"/>
      <x:c r="KHP3" s="1150"/>
      <x:c r="KHQ3" s="1150"/>
      <x:c r="KHR3" s="1150"/>
      <x:c r="KHS3" s="1150"/>
      <x:c r="KHT3" s="1150"/>
      <x:c r="KHU3" s="1150"/>
      <x:c r="KHV3" s="1150"/>
      <x:c r="KHW3" s="1150"/>
      <x:c r="KHX3" s="1150"/>
      <x:c r="KHY3" s="1150"/>
      <x:c r="KHZ3" s="1150"/>
      <x:c r="KIA3" s="1150"/>
      <x:c r="KIB3" s="1150"/>
      <x:c r="KIC3" s="1150"/>
      <x:c r="KID3" s="1150"/>
      <x:c r="KIE3" s="1150"/>
      <x:c r="KIF3" s="1150"/>
      <x:c r="KIG3" s="1150"/>
      <x:c r="KIH3" s="1150"/>
      <x:c r="KII3" s="1150"/>
      <x:c r="KIJ3" s="1150"/>
      <x:c r="KIK3" s="1150"/>
      <x:c r="KIL3" s="1150"/>
      <x:c r="KIM3" s="1150"/>
      <x:c r="KIN3" s="1150"/>
      <x:c r="KIO3" s="1150"/>
      <x:c r="KIP3" s="1150"/>
      <x:c r="KIQ3" s="1150"/>
      <x:c r="KIR3" s="1150"/>
      <x:c r="KIS3" s="1150"/>
      <x:c r="KIT3" s="1150"/>
      <x:c r="KIU3" s="1150"/>
      <x:c r="KIV3" s="1150"/>
      <x:c r="KIW3" s="1150"/>
      <x:c r="KIX3" s="1150"/>
      <x:c r="KIY3" s="1150"/>
      <x:c r="KIZ3" s="1150"/>
      <x:c r="KJA3" s="1150"/>
      <x:c r="KJB3" s="1150"/>
      <x:c r="KJC3" s="1150"/>
      <x:c r="KJD3" s="1150"/>
      <x:c r="KJE3" s="1150"/>
      <x:c r="KJF3" s="1150"/>
      <x:c r="KJG3" s="1150"/>
      <x:c r="KJH3" s="1150"/>
      <x:c r="KJI3" s="1150"/>
      <x:c r="KJJ3" s="1150"/>
      <x:c r="KJK3" s="1150"/>
      <x:c r="KJL3" s="1150"/>
      <x:c r="KJM3" s="1150"/>
      <x:c r="KJN3" s="1150"/>
      <x:c r="KJO3" s="1150"/>
      <x:c r="KJP3" s="1150"/>
      <x:c r="KJQ3" s="1150"/>
      <x:c r="KJR3" s="1150"/>
      <x:c r="KJS3" s="1150"/>
      <x:c r="KJT3" s="1150"/>
      <x:c r="KJU3" s="1150"/>
      <x:c r="KJV3" s="1150"/>
      <x:c r="KJW3" s="1150"/>
      <x:c r="KJX3" s="1150"/>
      <x:c r="KJY3" s="1150"/>
      <x:c r="KJZ3" s="1150"/>
      <x:c r="KKA3" s="1150"/>
      <x:c r="KKB3" s="1150"/>
      <x:c r="KKC3" s="1150"/>
      <x:c r="KKD3" s="1150"/>
      <x:c r="KKE3" s="1150"/>
      <x:c r="KKF3" s="1150"/>
      <x:c r="KKG3" s="1150"/>
      <x:c r="KKH3" s="1150"/>
      <x:c r="KKI3" s="1150"/>
      <x:c r="KKJ3" s="1150"/>
      <x:c r="KKK3" s="1150"/>
      <x:c r="KKL3" s="1150"/>
      <x:c r="KKM3" s="1150"/>
      <x:c r="KKN3" s="1150"/>
      <x:c r="KKO3" s="1150"/>
      <x:c r="KKP3" s="1150"/>
      <x:c r="KKQ3" s="1150"/>
      <x:c r="KKR3" s="1150"/>
      <x:c r="KKS3" s="1150"/>
      <x:c r="KKT3" s="1150"/>
      <x:c r="KKU3" s="1150"/>
      <x:c r="KKV3" s="1150"/>
      <x:c r="KKW3" s="1150"/>
      <x:c r="KKX3" s="1150"/>
      <x:c r="KKY3" s="1150"/>
      <x:c r="KKZ3" s="1150"/>
      <x:c r="KLA3" s="1150"/>
      <x:c r="KLB3" s="1150"/>
      <x:c r="KLC3" s="1150"/>
      <x:c r="KLD3" s="1150"/>
      <x:c r="KLE3" s="1150"/>
      <x:c r="KLF3" s="1150"/>
      <x:c r="KLG3" s="1150"/>
      <x:c r="KLH3" s="1150"/>
      <x:c r="KLI3" s="1150"/>
      <x:c r="KLJ3" s="1150"/>
      <x:c r="KLK3" s="1150"/>
      <x:c r="KLL3" s="1150"/>
      <x:c r="KLM3" s="1150"/>
      <x:c r="KLN3" s="1150"/>
      <x:c r="KLO3" s="1150"/>
      <x:c r="KLP3" s="1150"/>
      <x:c r="KLQ3" s="1150"/>
      <x:c r="KLR3" s="1150"/>
      <x:c r="KLS3" s="1150"/>
      <x:c r="KLT3" s="1150"/>
      <x:c r="KLU3" s="1150"/>
      <x:c r="KLV3" s="1150"/>
      <x:c r="KLW3" s="1150"/>
      <x:c r="KLX3" s="1150"/>
      <x:c r="KLY3" s="1150"/>
      <x:c r="KLZ3" s="1150"/>
      <x:c r="KMA3" s="1150"/>
      <x:c r="KMB3" s="1150"/>
      <x:c r="KMC3" s="1150"/>
      <x:c r="KMD3" s="1150"/>
      <x:c r="KME3" s="1150"/>
      <x:c r="KMF3" s="1150"/>
      <x:c r="KMG3" s="1150"/>
      <x:c r="KMH3" s="1150"/>
      <x:c r="KMI3" s="1150"/>
      <x:c r="KMJ3" s="1150"/>
      <x:c r="KMK3" s="1150"/>
      <x:c r="KML3" s="1150"/>
      <x:c r="KMM3" s="1150"/>
      <x:c r="KMN3" s="1150"/>
      <x:c r="KMO3" s="1150"/>
      <x:c r="KMP3" s="1150"/>
      <x:c r="KMQ3" s="1150"/>
      <x:c r="KMR3" s="1150"/>
      <x:c r="KMS3" s="1150"/>
      <x:c r="KMT3" s="1150"/>
      <x:c r="KMU3" s="1150"/>
      <x:c r="KMV3" s="1150"/>
      <x:c r="KMW3" s="1150"/>
      <x:c r="KMX3" s="1150"/>
      <x:c r="KMY3" s="1150"/>
      <x:c r="KMZ3" s="1150"/>
      <x:c r="KNA3" s="1150"/>
      <x:c r="KNB3" s="1150"/>
      <x:c r="KNC3" s="1150"/>
      <x:c r="KND3" s="1150"/>
      <x:c r="KNE3" s="1150"/>
      <x:c r="KNF3" s="1150"/>
      <x:c r="KNG3" s="1150"/>
      <x:c r="KNH3" s="1150"/>
      <x:c r="KNI3" s="1150"/>
      <x:c r="KNJ3" s="1150"/>
      <x:c r="KNK3" s="1150"/>
      <x:c r="KNL3" s="1150"/>
      <x:c r="KNM3" s="1150"/>
      <x:c r="KNN3" s="1150"/>
      <x:c r="KNO3" s="1150"/>
      <x:c r="KNP3" s="1150"/>
      <x:c r="KNQ3" s="1150"/>
      <x:c r="KNR3" s="1150"/>
      <x:c r="KNS3" s="1150"/>
      <x:c r="KNT3" s="1150"/>
      <x:c r="KNU3" s="1150"/>
      <x:c r="KNV3" s="1150"/>
      <x:c r="KNW3" s="1150"/>
      <x:c r="KNX3" s="1150"/>
      <x:c r="KNY3" s="1150"/>
      <x:c r="KNZ3" s="1150"/>
      <x:c r="KOA3" s="1150"/>
      <x:c r="KOB3" s="1150"/>
      <x:c r="KOC3" s="1150"/>
      <x:c r="KOD3" s="1150"/>
      <x:c r="KOE3" s="1150"/>
      <x:c r="KOF3" s="1150"/>
      <x:c r="KOG3" s="1150"/>
      <x:c r="KOH3" s="1150"/>
      <x:c r="KOI3" s="1150"/>
      <x:c r="KOJ3" s="1150"/>
      <x:c r="KOK3" s="1150"/>
      <x:c r="KOL3" s="1150"/>
      <x:c r="KOM3" s="1150"/>
      <x:c r="KON3" s="1150"/>
      <x:c r="KOO3" s="1150"/>
      <x:c r="KOP3" s="1150"/>
      <x:c r="KOQ3" s="1150"/>
      <x:c r="KOR3" s="1150"/>
      <x:c r="KOS3" s="1150"/>
      <x:c r="KOT3" s="1150"/>
      <x:c r="KOU3" s="1150"/>
      <x:c r="KOV3" s="1150"/>
      <x:c r="KOW3" s="1150"/>
      <x:c r="KOX3" s="1150"/>
      <x:c r="KOY3" s="1150"/>
      <x:c r="KOZ3" s="1150"/>
      <x:c r="KPA3" s="1150"/>
      <x:c r="KPB3" s="1150"/>
      <x:c r="KPC3" s="1150"/>
      <x:c r="KPD3" s="1150"/>
      <x:c r="KPE3" s="1150"/>
      <x:c r="KPF3" s="1150"/>
      <x:c r="KPG3" s="1150"/>
      <x:c r="KPH3" s="1150"/>
      <x:c r="KPI3" s="1150"/>
      <x:c r="KPJ3" s="1150"/>
      <x:c r="KPK3" s="1150"/>
      <x:c r="KPL3" s="1150"/>
      <x:c r="KPM3" s="1150"/>
      <x:c r="KPN3" s="1150"/>
      <x:c r="KPO3" s="1150"/>
      <x:c r="KPP3" s="1150"/>
      <x:c r="KPQ3" s="1150"/>
      <x:c r="KPR3" s="1150"/>
      <x:c r="KPS3" s="1150"/>
      <x:c r="KPT3" s="1150"/>
      <x:c r="KPU3" s="1150"/>
      <x:c r="KPV3" s="1150"/>
      <x:c r="KPW3" s="1150"/>
      <x:c r="KPX3" s="1150"/>
      <x:c r="KPY3" s="1150"/>
      <x:c r="KPZ3" s="1150"/>
      <x:c r="KQA3" s="1150"/>
      <x:c r="KQB3" s="1150"/>
      <x:c r="KQC3" s="1150"/>
      <x:c r="KQD3" s="1150"/>
      <x:c r="KQE3" s="1150"/>
      <x:c r="KQF3" s="1150"/>
      <x:c r="KQG3" s="1150"/>
      <x:c r="KQH3" s="1150"/>
      <x:c r="KQI3" s="1150"/>
      <x:c r="KQJ3" s="1150"/>
      <x:c r="KQK3" s="1150"/>
      <x:c r="KQL3" s="1150"/>
      <x:c r="KQM3" s="1150"/>
      <x:c r="KQN3" s="1150"/>
      <x:c r="KQO3" s="1150"/>
      <x:c r="KQP3" s="1150"/>
      <x:c r="KQQ3" s="1150"/>
      <x:c r="KQR3" s="1150"/>
      <x:c r="KQS3" s="1150"/>
      <x:c r="KQT3" s="1150"/>
      <x:c r="KQU3" s="1150"/>
      <x:c r="KQV3" s="1150"/>
      <x:c r="KQW3" s="1150"/>
      <x:c r="KQX3" s="1150"/>
      <x:c r="KQY3" s="1150"/>
      <x:c r="KQZ3" s="1150"/>
      <x:c r="KRA3" s="1150"/>
      <x:c r="KRB3" s="1150"/>
      <x:c r="KRC3" s="1150"/>
      <x:c r="KRD3" s="1150"/>
      <x:c r="KRE3" s="1150"/>
      <x:c r="KRF3" s="1150"/>
      <x:c r="KRG3" s="1150"/>
      <x:c r="KRH3" s="1150"/>
      <x:c r="KRI3" s="1150"/>
      <x:c r="KRJ3" s="1150"/>
      <x:c r="KRK3" s="1150"/>
      <x:c r="KRL3" s="1150"/>
      <x:c r="KRM3" s="1150"/>
      <x:c r="KRN3" s="1150"/>
      <x:c r="KRO3" s="1150"/>
      <x:c r="KRP3" s="1150"/>
      <x:c r="KRQ3" s="1150"/>
      <x:c r="KRR3" s="1150"/>
      <x:c r="KRS3" s="1150"/>
      <x:c r="KRT3" s="1150"/>
      <x:c r="KRU3" s="1150"/>
      <x:c r="KRV3" s="1150"/>
      <x:c r="KRW3" s="1150"/>
      <x:c r="KRX3" s="1150"/>
      <x:c r="KRY3" s="1150"/>
      <x:c r="KRZ3" s="1150"/>
      <x:c r="KSA3" s="1150"/>
      <x:c r="KSB3" s="1150"/>
      <x:c r="KSC3" s="1150"/>
      <x:c r="KSD3" s="1150"/>
      <x:c r="KSE3" s="1150"/>
      <x:c r="KSF3" s="1150"/>
      <x:c r="KSG3" s="1150"/>
      <x:c r="KSH3" s="1150"/>
      <x:c r="KSI3" s="1150"/>
      <x:c r="KSJ3" s="1150"/>
      <x:c r="KSK3" s="1150"/>
      <x:c r="KSL3" s="1150"/>
      <x:c r="KSM3" s="1150"/>
      <x:c r="KSN3" s="1150"/>
      <x:c r="KSO3" s="1150"/>
      <x:c r="KSP3" s="1150"/>
      <x:c r="KSQ3" s="1150"/>
      <x:c r="KSR3" s="1150"/>
      <x:c r="KSS3" s="1150"/>
      <x:c r="KST3" s="1150"/>
      <x:c r="KSU3" s="1150"/>
      <x:c r="KSV3" s="1150"/>
      <x:c r="KSW3" s="1150"/>
      <x:c r="KSX3" s="1150"/>
      <x:c r="KSY3" s="1150"/>
      <x:c r="KSZ3" s="1150"/>
      <x:c r="KTA3" s="1150"/>
      <x:c r="KTB3" s="1150"/>
      <x:c r="KTC3" s="1150"/>
      <x:c r="KTD3" s="1150"/>
      <x:c r="KTE3" s="1150"/>
      <x:c r="KTF3" s="1150"/>
      <x:c r="KTG3" s="1150"/>
      <x:c r="KTH3" s="1150"/>
      <x:c r="KTI3" s="1150"/>
      <x:c r="KTJ3" s="1150"/>
      <x:c r="KTK3" s="1150"/>
      <x:c r="KTL3" s="1150"/>
      <x:c r="KTM3" s="1150"/>
      <x:c r="KTN3" s="1150"/>
      <x:c r="KTO3" s="1150"/>
      <x:c r="KTP3" s="1150"/>
      <x:c r="KTQ3" s="1150"/>
      <x:c r="KTR3" s="1150"/>
      <x:c r="KTS3" s="1150"/>
      <x:c r="KTT3" s="1150"/>
      <x:c r="KTU3" s="1150"/>
      <x:c r="KTV3" s="1150"/>
      <x:c r="KTW3" s="1150"/>
      <x:c r="KTX3" s="1150"/>
      <x:c r="KTY3" s="1150"/>
      <x:c r="KTZ3" s="1150"/>
      <x:c r="KUA3" s="1150"/>
      <x:c r="KUB3" s="1150"/>
      <x:c r="KUC3" s="1150"/>
      <x:c r="KUD3" s="1150"/>
      <x:c r="KUE3" s="1150"/>
      <x:c r="KUF3" s="1150"/>
      <x:c r="KUG3" s="1150"/>
      <x:c r="KUH3" s="1150"/>
      <x:c r="KUI3" s="1150"/>
      <x:c r="KUJ3" s="1150"/>
      <x:c r="KUK3" s="1150"/>
      <x:c r="KUL3" s="1150"/>
      <x:c r="KUM3" s="1150"/>
      <x:c r="KUN3" s="1150"/>
      <x:c r="KUO3" s="1150"/>
      <x:c r="KUP3" s="1150"/>
      <x:c r="KUQ3" s="1150"/>
      <x:c r="KUR3" s="1150"/>
      <x:c r="KUS3" s="1150"/>
      <x:c r="KUT3" s="1150"/>
      <x:c r="KUU3" s="1150"/>
      <x:c r="KUV3" s="1150"/>
      <x:c r="KUW3" s="1150"/>
      <x:c r="KUX3" s="1150"/>
      <x:c r="KUY3" s="1150"/>
      <x:c r="KUZ3" s="1150"/>
      <x:c r="KVA3" s="1150"/>
      <x:c r="KVB3" s="1150"/>
      <x:c r="KVC3" s="1150"/>
      <x:c r="KVD3" s="1150"/>
      <x:c r="KVE3" s="1150"/>
      <x:c r="KVF3" s="1150"/>
      <x:c r="KVG3" s="1150"/>
      <x:c r="KVH3" s="1150"/>
      <x:c r="KVI3" s="1150"/>
      <x:c r="KVJ3" s="1150"/>
      <x:c r="KVK3" s="1150"/>
      <x:c r="KVL3" s="1150"/>
      <x:c r="KVM3" s="1150"/>
      <x:c r="KVN3" s="1150"/>
      <x:c r="KVO3" s="1150"/>
      <x:c r="KVP3" s="1150"/>
      <x:c r="KVQ3" s="1150"/>
      <x:c r="KVR3" s="1150"/>
      <x:c r="KVS3" s="1150"/>
      <x:c r="KVT3" s="1150"/>
      <x:c r="KVU3" s="1150"/>
      <x:c r="KVV3" s="1150"/>
      <x:c r="KVW3" s="1150"/>
      <x:c r="KVX3" s="1150"/>
      <x:c r="KVY3" s="1150"/>
      <x:c r="KVZ3" s="1150"/>
      <x:c r="KWA3" s="1150"/>
      <x:c r="KWB3" s="1150"/>
      <x:c r="KWC3" s="1150"/>
      <x:c r="KWD3" s="1150"/>
      <x:c r="KWE3" s="1150"/>
      <x:c r="KWF3" s="1150"/>
      <x:c r="KWG3" s="1150"/>
      <x:c r="KWH3" s="1150"/>
      <x:c r="KWI3" s="1150"/>
      <x:c r="KWJ3" s="1150"/>
      <x:c r="KWK3" s="1150"/>
      <x:c r="KWL3" s="1150"/>
      <x:c r="KWM3" s="1150"/>
      <x:c r="KWN3" s="1150"/>
      <x:c r="KWO3" s="1150"/>
      <x:c r="KWP3" s="1150"/>
      <x:c r="KWQ3" s="1150"/>
      <x:c r="KWR3" s="1150"/>
      <x:c r="KWS3" s="1150"/>
      <x:c r="KWT3" s="1150"/>
      <x:c r="KWU3" s="1150"/>
      <x:c r="KWV3" s="1150"/>
      <x:c r="KWW3" s="1150"/>
      <x:c r="KWX3" s="1150"/>
      <x:c r="KWY3" s="1150"/>
      <x:c r="KWZ3" s="1150"/>
      <x:c r="KXA3" s="1150"/>
      <x:c r="KXB3" s="1150"/>
      <x:c r="KXC3" s="1150"/>
      <x:c r="KXD3" s="1150"/>
      <x:c r="KXE3" s="1150"/>
      <x:c r="KXF3" s="1150"/>
      <x:c r="KXG3" s="1150"/>
      <x:c r="KXH3" s="1150"/>
      <x:c r="KXI3" s="1150"/>
      <x:c r="KXJ3" s="1150"/>
      <x:c r="KXK3" s="1150"/>
      <x:c r="KXL3" s="1150"/>
      <x:c r="KXM3" s="1150"/>
      <x:c r="KXN3" s="1150"/>
      <x:c r="KXO3" s="1150"/>
      <x:c r="KXP3" s="1150"/>
      <x:c r="KXQ3" s="1150"/>
      <x:c r="KXR3" s="1150"/>
      <x:c r="KXS3" s="1150"/>
      <x:c r="KXT3" s="1150"/>
      <x:c r="KXU3" s="1150"/>
      <x:c r="KXV3" s="1150"/>
      <x:c r="KXW3" s="1150"/>
      <x:c r="KXX3" s="1150"/>
      <x:c r="KXY3" s="1150"/>
      <x:c r="KXZ3" s="1150"/>
      <x:c r="KYA3" s="1150"/>
      <x:c r="KYB3" s="1150"/>
      <x:c r="KYC3" s="1150"/>
      <x:c r="KYD3" s="1150"/>
      <x:c r="KYE3" s="1150"/>
      <x:c r="KYF3" s="1150"/>
      <x:c r="KYG3" s="1150"/>
      <x:c r="KYH3" s="1150"/>
      <x:c r="KYI3" s="1150"/>
      <x:c r="KYJ3" s="1150"/>
      <x:c r="KYK3" s="1150"/>
      <x:c r="KYL3" s="1150"/>
      <x:c r="KYM3" s="1150"/>
      <x:c r="KYN3" s="1150"/>
      <x:c r="KYO3" s="1150"/>
      <x:c r="KYP3" s="1150"/>
      <x:c r="KYQ3" s="1150"/>
      <x:c r="KYR3" s="1150"/>
      <x:c r="KYS3" s="1150"/>
      <x:c r="KYT3" s="1150"/>
      <x:c r="KYU3" s="1150"/>
      <x:c r="KYV3" s="1150"/>
      <x:c r="KYW3" s="1150"/>
      <x:c r="KYX3" s="1150"/>
      <x:c r="KYY3" s="1150"/>
      <x:c r="KYZ3" s="1150"/>
      <x:c r="KZA3" s="1150"/>
      <x:c r="KZB3" s="1150"/>
      <x:c r="KZC3" s="1150"/>
      <x:c r="KZD3" s="1150"/>
      <x:c r="KZE3" s="1150"/>
      <x:c r="KZF3" s="1150"/>
      <x:c r="KZG3" s="1150"/>
      <x:c r="KZH3" s="1150"/>
      <x:c r="KZI3" s="1150"/>
      <x:c r="KZJ3" s="1150"/>
      <x:c r="KZK3" s="1150"/>
      <x:c r="KZL3" s="1150"/>
      <x:c r="KZM3" s="1150"/>
      <x:c r="KZN3" s="1150"/>
      <x:c r="KZO3" s="1150"/>
      <x:c r="KZP3" s="1150"/>
      <x:c r="KZQ3" s="1150"/>
      <x:c r="KZR3" s="1150"/>
      <x:c r="KZS3" s="1150"/>
      <x:c r="KZT3" s="1150"/>
      <x:c r="KZU3" s="1150"/>
      <x:c r="KZV3" s="1150"/>
      <x:c r="KZW3" s="1150"/>
      <x:c r="KZX3" s="1150"/>
      <x:c r="KZY3" s="1150"/>
      <x:c r="KZZ3" s="1150"/>
      <x:c r="LAA3" s="1150"/>
      <x:c r="LAB3" s="1150"/>
      <x:c r="LAC3" s="1150"/>
      <x:c r="LAD3" s="1150"/>
      <x:c r="LAE3" s="1150"/>
      <x:c r="LAF3" s="1150"/>
      <x:c r="LAG3" s="1150"/>
      <x:c r="LAH3" s="1150"/>
      <x:c r="LAI3" s="1150"/>
      <x:c r="LAJ3" s="1150"/>
      <x:c r="LAK3" s="1150"/>
      <x:c r="LAL3" s="1150"/>
      <x:c r="LAM3" s="1150"/>
      <x:c r="LAN3" s="1150"/>
      <x:c r="LAO3" s="1150"/>
      <x:c r="LAP3" s="1150"/>
      <x:c r="LAQ3" s="1150"/>
      <x:c r="LAR3" s="1150"/>
      <x:c r="LAS3" s="1150"/>
      <x:c r="LAT3" s="1150"/>
      <x:c r="LAU3" s="1150"/>
      <x:c r="LAV3" s="1150"/>
      <x:c r="LAW3" s="1150"/>
      <x:c r="LAX3" s="1150"/>
      <x:c r="LAY3" s="1150"/>
      <x:c r="LAZ3" s="1150"/>
      <x:c r="LBA3" s="1150"/>
      <x:c r="LBB3" s="1150"/>
      <x:c r="LBC3" s="1150"/>
      <x:c r="LBD3" s="1150"/>
      <x:c r="LBE3" s="1150"/>
      <x:c r="LBF3" s="1150"/>
      <x:c r="LBG3" s="1150"/>
      <x:c r="LBH3" s="1150"/>
      <x:c r="LBI3" s="1150"/>
      <x:c r="LBJ3" s="1150"/>
      <x:c r="LBK3" s="1150"/>
      <x:c r="LBL3" s="1150"/>
      <x:c r="LBM3" s="1150"/>
      <x:c r="LBN3" s="1150"/>
      <x:c r="LBO3" s="1150"/>
      <x:c r="LBP3" s="1150"/>
      <x:c r="LBQ3" s="1150"/>
      <x:c r="LBR3" s="1150"/>
      <x:c r="LBS3" s="1150"/>
      <x:c r="LBT3" s="1150"/>
      <x:c r="LBU3" s="1150"/>
      <x:c r="LBV3" s="1150"/>
      <x:c r="LBW3" s="1150"/>
      <x:c r="LBX3" s="1150"/>
      <x:c r="LBY3" s="1150"/>
      <x:c r="LBZ3" s="1150"/>
      <x:c r="LCA3" s="1150"/>
      <x:c r="LCB3" s="1150"/>
      <x:c r="LCC3" s="1150"/>
      <x:c r="LCD3" s="1150"/>
      <x:c r="LCE3" s="1150"/>
      <x:c r="LCF3" s="1150"/>
      <x:c r="LCG3" s="1150"/>
      <x:c r="LCH3" s="1150"/>
      <x:c r="LCI3" s="1150"/>
      <x:c r="LCJ3" s="1150"/>
      <x:c r="LCK3" s="1150"/>
      <x:c r="LCL3" s="1150"/>
      <x:c r="LCM3" s="1150"/>
      <x:c r="LCN3" s="1150"/>
      <x:c r="LCO3" s="1150"/>
      <x:c r="LCP3" s="1150"/>
      <x:c r="LCQ3" s="1150"/>
      <x:c r="LCR3" s="1150"/>
      <x:c r="LCS3" s="1150"/>
      <x:c r="LCT3" s="1150"/>
      <x:c r="LCU3" s="1150"/>
      <x:c r="LCV3" s="1150"/>
      <x:c r="LCW3" s="1150"/>
      <x:c r="LCX3" s="1150"/>
      <x:c r="LCY3" s="1150"/>
      <x:c r="LCZ3" s="1150"/>
      <x:c r="LDA3" s="1150"/>
      <x:c r="LDB3" s="1150"/>
      <x:c r="LDC3" s="1150"/>
      <x:c r="LDD3" s="1150"/>
      <x:c r="LDE3" s="1150"/>
      <x:c r="LDF3" s="1150"/>
      <x:c r="LDG3" s="1150"/>
      <x:c r="LDH3" s="1150"/>
      <x:c r="LDI3" s="1150"/>
      <x:c r="LDJ3" s="1150"/>
      <x:c r="LDK3" s="1150"/>
      <x:c r="LDL3" s="1150"/>
      <x:c r="LDM3" s="1150"/>
      <x:c r="LDN3" s="1150"/>
      <x:c r="LDO3" s="1150"/>
      <x:c r="LDP3" s="1150"/>
      <x:c r="LDQ3" s="1150"/>
      <x:c r="LDR3" s="1150"/>
      <x:c r="LDS3" s="1150"/>
      <x:c r="LDT3" s="1150"/>
      <x:c r="LDU3" s="1150"/>
      <x:c r="LDV3" s="1150"/>
      <x:c r="LDW3" s="1150"/>
      <x:c r="LDX3" s="1150"/>
      <x:c r="LDY3" s="1150"/>
      <x:c r="LDZ3" s="1150"/>
      <x:c r="LEA3" s="1150"/>
      <x:c r="LEB3" s="1150"/>
      <x:c r="LEC3" s="1150"/>
      <x:c r="LED3" s="1150"/>
      <x:c r="LEE3" s="1150"/>
      <x:c r="LEF3" s="1150"/>
      <x:c r="LEG3" s="1150"/>
      <x:c r="LEH3" s="1150"/>
      <x:c r="LEI3" s="1150"/>
      <x:c r="LEJ3" s="1150"/>
      <x:c r="LEK3" s="1150"/>
      <x:c r="LEL3" s="1150"/>
      <x:c r="LEM3" s="1150"/>
      <x:c r="LEN3" s="1150"/>
      <x:c r="LEO3" s="1150"/>
      <x:c r="LEP3" s="1150"/>
      <x:c r="LEQ3" s="1150"/>
      <x:c r="LER3" s="1150"/>
      <x:c r="LES3" s="1150"/>
      <x:c r="LET3" s="1150"/>
      <x:c r="LEU3" s="1150"/>
      <x:c r="LEV3" s="1150"/>
      <x:c r="LEW3" s="1150"/>
      <x:c r="LEX3" s="1150"/>
      <x:c r="LEY3" s="1150"/>
      <x:c r="LEZ3" s="1150"/>
      <x:c r="LFA3" s="1150"/>
      <x:c r="LFB3" s="1150"/>
      <x:c r="LFC3" s="1150"/>
      <x:c r="LFD3" s="1150"/>
      <x:c r="LFE3" s="1150"/>
      <x:c r="LFF3" s="1150"/>
      <x:c r="LFG3" s="1150"/>
      <x:c r="LFH3" s="1150"/>
      <x:c r="LFI3" s="1150"/>
      <x:c r="LFJ3" s="1150"/>
      <x:c r="LFK3" s="1150"/>
      <x:c r="LFL3" s="1150"/>
      <x:c r="LFM3" s="1150"/>
      <x:c r="LFN3" s="1150"/>
      <x:c r="LFO3" s="1150"/>
      <x:c r="LFP3" s="1150"/>
      <x:c r="LFQ3" s="1150"/>
      <x:c r="LFR3" s="1150"/>
      <x:c r="LFS3" s="1150"/>
      <x:c r="LFT3" s="1150"/>
      <x:c r="LFU3" s="1150"/>
      <x:c r="LFV3" s="1150"/>
      <x:c r="LFW3" s="1150"/>
      <x:c r="LFX3" s="1150"/>
      <x:c r="LFY3" s="1150"/>
      <x:c r="LFZ3" s="1150"/>
      <x:c r="LGA3" s="1150"/>
      <x:c r="LGB3" s="1150"/>
      <x:c r="LGC3" s="1150"/>
      <x:c r="LGD3" s="1150"/>
      <x:c r="LGE3" s="1150"/>
      <x:c r="LGF3" s="1150"/>
      <x:c r="LGG3" s="1150"/>
      <x:c r="LGH3" s="1150"/>
      <x:c r="LGI3" s="1150"/>
      <x:c r="LGJ3" s="1150"/>
      <x:c r="LGK3" s="1150"/>
      <x:c r="LGL3" s="1150"/>
      <x:c r="LGM3" s="1150"/>
      <x:c r="LGN3" s="1150"/>
      <x:c r="LGO3" s="1150"/>
      <x:c r="LGP3" s="1150"/>
      <x:c r="LGQ3" s="1150"/>
      <x:c r="LGR3" s="1150"/>
      <x:c r="LGS3" s="1150"/>
      <x:c r="LGT3" s="1150"/>
      <x:c r="LGU3" s="1150"/>
      <x:c r="LGV3" s="1150"/>
      <x:c r="LGW3" s="1150"/>
      <x:c r="LGX3" s="1150"/>
      <x:c r="LGY3" s="1150"/>
      <x:c r="LGZ3" s="1150"/>
      <x:c r="LHA3" s="1150"/>
      <x:c r="LHB3" s="1150"/>
      <x:c r="LHC3" s="1150"/>
      <x:c r="LHD3" s="1150"/>
      <x:c r="LHE3" s="1150"/>
      <x:c r="LHF3" s="1150"/>
      <x:c r="LHG3" s="1150"/>
      <x:c r="LHH3" s="1150"/>
      <x:c r="LHI3" s="1150"/>
      <x:c r="LHJ3" s="1150"/>
      <x:c r="LHK3" s="1150"/>
      <x:c r="LHL3" s="1150"/>
      <x:c r="LHM3" s="1150"/>
      <x:c r="LHN3" s="1150"/>
      <x:c r="LHO3" s="1150"/>
      <x:c r="LHP3" s="1150"/>
      <x:c r="LHQ3" s="1150"/>
      <x:c r="LHR3" s="1150"/>
      <x:c r="LHS3" s="1150"/>
      <x:c r="LHT3" s="1150"/>
      <x:c r="LHU3" s="1150"/>
      <x:c r="LHV3" s="1150"/>
      <x:c r="LHW3" s="1150"/>
      <x:c r="LHX3" s="1150"/>
      <x:c r="LHY3" s="1150"/>
      <x:c r="LHZ3" s="1150"/>
      <x:c r="LIA3" s="1150"/>
      <x:c r="LIB3" s="1150"/>
      <x:c r="LIC3" s="1150"/>
      <x:c r="LID3" s="1150"/>
      <x:c r="LIE3" s="1150"/>
      <x:c r="LIF3" s="1150"/>
      <x:c r="LIG3" s="1150"/>
      <x:c r="LIH3" s="1150"/>
      <x:c r="LII3" s="1150"/>
      <x:c r="LIJ3" s="1150"/>
      <x:c r="LIK3" s="1150"/>
      <x:c r="LIL3" s="1150"/>
      <x:c r="LIM3" s="1150"/>
      <x:c r="LIN3" s="1150"/>
      <x:c r="LIO3" s="1150"/>
      <x:c r="LIP3" s="1150"/>
      <x:c r="LIQ3" s="1150"/>
      <x:c r="LIR3" s="1150"/>
      <x:c r="LIS3" s="1150"/>
      <x:c r="LIT3" s="1150"/>
      <x:c r="LIU3" s="1150"/>
      <x:c r="LIV3" s="1150"/>
      <x:c r="LIW3" s="1150"/>
      <x:c r="LIX3" s="1150"/>
      <x:c r="LIY3" s="1150"/>
      <x:c r="LIZ3" s="1150"/>
      <x:c r="LJA3" s="1150"/>
      <x:c r="LJB3" s="1150"/>
      <x:c r="LJC3" s="1150"/>
      <x:c r="LJD3" s="1150"/>
      <x:c r="LJE3" s="1150"/>
      <x:c r="LJF3" s="1150"/>
      <x:c r="LJG3" s="1150"/>
      <x:c r="LJH3" s="1150"/>
      <x:c r="LJI3" s="1150"/>
      <x:c r="LJJ3" s="1150"/>
      <x:c r="LJK3" s="1150"/>
      <x:c r="LJL3" s="1150"/>
      <x:c r="LJM3" s="1150"/>
      <x:c r="LJN3" s="1150"/>
      <x:c r="LJO3" s="1150"/>
      <x:c r="LJP3" s="1150"/>
      <x:c r="LJQ3" s="1150"/>
      <x:c r="LJR3" s="1150"/>
      <x:c r="LJS3" s="1150"/>
      <x:c r="LJT3" s="1150"/>
      <x:c r="LJU3" s="1150"/>
      <x:c r="LJV3" s="1150"/>
      <x:c r="LJW3" s="1150"/>
      <x:c r="LJX3" s="1150"/>
      <x:c r="LJY3" s="1150"/>
      <x:c r="LJZ3" s="1150"/>
      <x:c r="LKA3" s="1150"/>
      <x:c r="LKB3" s="1150"/>
      <x:c r="LKC3" s="1150"/>
      <x:c r="LKD3" s="1150"/>
      <x:c r="LKE3" s="1150"/>
      <x:c r="LKF3" s="1150"/>
      <x:c r="LKG3" s="1150"/>
      <x:c r="LKH3" s="1150"/>
      <x:c r="LKI3" s="1150"/>
      <x:c r="LKJ3" s="1150"/>
      <x:c r="LKK3" s="1150"/>
      <x:c r="LKL3" s="1150"/>
      <x:c r="LKM3" s="1150"/>
      <x:c r="LKN3" s="1150"/>
      <x:c r="LKO3" s="1150"/>
      <x:c r="LKP3" s="1150"/>
      <x:c r="LKQ3" s="1150"/>
      <x:c r="LKR3" s="1150"/>
      <x:c r="LKS3" s="1150"/>
      <x:c r="LKT3" s="1150"/>
      <x:c r="LKU3" s="1150"/>
      <x:c r="LKV3" s="1150"/>
      <x:c r="LKW3" s="1150"/>
      <x:c r="LKX3" s="1150"/>
      <x:c r="LKY3" s="1150"/>
      <x:c r="LKZ3" s="1150"/>
      <x:c r="LLA3" s="1150"/>
      <x:c r="LLB3" s="1150"/>
      <x:c r="LLC3" s="1150"/>
      <x:c r="LLD3" s="1150"/>
      <x:c r="LLE3" s="1150"/>
      <x:c r="LLF3" s="1150"/>
      <x:c r="LLG3" s="1150"/>
      <x:c r="LLH3" s="1150"/>
      <x:c r="LLI3" s="1150"/>
      <x:c r="LLJ3" s="1150"/>
      <x:c r="LLK3" s="1150"/>
      <x:c r="LLL3" s="1150"/>
      <x:c r="LLM3" s="1150"/>
      <x:c r="LLN3" s="1150"/>
      <x:c r="LLO3" s="1150"/>
      <x:c r="LLP3" s="1150"/>
      <x:c r="LLQ3" s="1150"/>
      <x:c r="LLR3" s="1150"/>
      <x:c r="LLS3" s="1150"/>
      <x:c r="LLT3" s="1150"/>
      <x:c r="LLU3" s="1150"/>
      <x:c r="LLV3" s="1150"/>
      <x:c r="LLW3" s="1150"/>
      <x:c r="LLX3" s="1150"/>
      <x:c r="LLY3" s="1150"/>
      <x:c r="LLZ3" s="1150"/>
      <x:c r="LMA3" s="1150"/>
      <x:c r="LMB3" s="1150"/>
      <x:c r="LMC3" s="1150"/>
      <x:c r="LMD3" s="1150"/>
      <x:c r="LME3" s="1150"/>
      <x:c r="LMF3" s="1150"/>
      <x:c r="LMG3" s="1150"/>
      <x:c r="LMH3" s="1150"/>
      <x:c r="LMI3" s="1150"/>
      <x:c r="LMJ3" s="1150"/>
      <x:c r="LMK3" s="1150"/>
      <x:c r="LML3" s="1150"/>
      <x:c r="LMM3" s="1150"/>
      <x:c r="LMN3" s="1150"/>
      <x:c r="LMO3" s="1150"/>
      <x:c r="LMP3" s="1150"/>
      <x:c r="LMQ3" s="1150"/>
      <x:c r="LMR3" s="1150"/>
      <x:c r="LMS3" s="1150"/>
      <x:c r="LMT3" s="1150"/>
      <x:c r="LMU3" s="1150"/>
      <x:c r="LMV3" s="1150"/>
      <x:c r="LMW3" s="1150"/>
      <x:c r="LMX3" s="1150"/>
      <x:c r="LMY3" s="1150"/>
      <x:c r="LMZ3" s="1150"/>
      <x:c r="LNA3" s="1150"/>
      <x:c r="LNB3" s="1150"/>
      <x:c r="LNC3" s="1150"/>
      <x:c r="LND3" s="1150"/>
      <x:c r="LNE3" s="1150"/>
      <x:c r="LNF3" s="1150"/>
      <x:c r="LNG3" s="1150"/>
      <x:c r="LNH3" s="1150"/>
      <x:c r="LNI3" s="1150"/>
      <x:c r="LNJ3" s="1150"/>
      <x:c r="LNK3" s="1150"/>
      <x:c r="LNL3" s="1150"/>
      <x:c r="LNM3" s="1150"/>
      <x:c r="LNN3" s="1150"/>
      <x:c r="LNO3" s="1150"/>
      <x:c r="LNP3" s="1150"/>
      <x:c r="LNQ3" s="1150"/>
      <x:c r="LNR3" s="1150"/>
      <x:c r="LNS3" s="1150"/>
      <x:c r="LNT3" s="1150"/>
      <x:c r="LNU3" s="1150"/>
      <x:c r="LNV3" s="1150"/>
      <x:c r="LNW3" s="1150"/>
      <x:c r="LNX3" s="1150"/>
      <x:c r="LNY3" s="1150"/>
      <x:c r="LNZ3" s="1150"/>
      <x:c r="LOA3" s="1150"/>
      <x:c r="LOB3" s="1150"/>
      <x:c r="LOC3" s="1150"/>
      <x:c r="LOD3" s="1150"/>
      <x:c r="LOE3" s="1150"/>
      <x:c r="LOF3" s="1150"/>
      <x:c r="LOG3" s="1150"/>
      <x:c r="LOH3" s="1150"/>
      <x:c r="LOI3" s="1150"/>
      <x:c r="LOJ3" s="1150"/>
      <x:c r="LOK3" s="1150"/>
      <x:c r="LOL3" s="1150"/>
      <x:c r="LOM3" s="1150"/>
      <x:c r="LON3" s="1150"/>
      <x:c r="LOO3" s="1150"/>
      <x:c r="LOP3" s="1150"/>
      <x:c r="LOQ3" s="1150"/>
      <x:c r="LOR3" s="1150"/>
      <x:c r="LOS3" s="1150"/>
      <x:c r="LOT3" s="1150"/>
      <x:c r="LOU3" s="1150"/>
      <x:c r="LOV3" s="1150"/>
      <x:c r="LOW3" s="1150"/>
      <x:c r="LOX3" s="1150"/>
      <x:c r="LOY3" s="1150"/>
      <x:c r="LOZ3" s="1150"/>
      <x:c r="LPA3" s="1150"/>
      <x:c r="LPB3" s="1150"/>
      <x:c r="LPC3" s="1150"/>
      <x:c r="LPD3" s="1150"/>
      <x:c r="LPE3" s="1150"/>
      <x:c r="LPF3" s="1150"/>
      <x:c r="LPG3" s="1150"/>
      <x:c r="LPH3" s="1150"/>
      <x:c r="LPI3" s="1150"/>
      <x:c r="LPJ3" s="1150"/>
      <x:c r="LPK3" s="1150"/>
      <x:c r="LPL3" s="1150"/>
      <x:c r="LPM3" s="1150"/>
      <x:c r="LPN3" s="1150"/>
      <x:c r="LPO3" s="1150"/>
      <x:c r="LPP3" s="1150"/>
      <x:c r="LPQ3" s="1150"/>
      <x:c r="LPR3" s="1150"/>
      <x:c r="LPS3" s="1150"/>
      <x:c r="LPT3" s="1150"/>
      <x:c r="LPU3" s="1150"/>
      <x:c r="LPV3" s="1150"/>
      <x:c r="LPW3" s="1150"/>
      <x:c r="LPX3" s="1150"/>
      <x:c r="LPY3" s="1150"/>
      <x:c r="LPZ3" s="1150"/>
      <x:c r="LQA3" s="1150"/>
      <x:c r="LQB3" s="1150"/>
      <x:c r="LQC3" s="1150"/>
      <x:c r="LQD3" s="1150"/>
      <x:c r="LQE3" s="1150"/>
      <x:c r="LQF3" s="1150"/>
      <x:c r="LQG3" s="1150"/>
      <x:c r="LQH3" s="1150"/>
      <x:c r="LQI3" s="1150"/>
      <x:c r="LQJ3" s="1150"/>
      <x:c r="LQK3" s="1150"/>
      <x:c r="LQL3" s="1150"/>
      <x:c r="LQM3" s="1150"/>
      <x:c r="LQN3" s="1150"/>
      <x:c r="LQO3" s="1150"/>
      <x:c r="LQP3" s="1150"/>
      <x:c r="LQQ3" s="1150"/>
      <x:c r="LQR3" s="1150"/>
      <x:c r="LQS3" s="1150"/>
      <x:c r="LQT3" s="1150"/>
      <x:c r="LQU3" s="1150"/>
      <x:c r="LQV3" s="1150"/>
      <x:c r="LQW3" s="1150"/>
      <x:c r="LQX3" s="1150"/>
      <x:c r="LQY3" s="1150"/>
      <x:c r="LQZ3" s="1150"/>
      <x:c r="LRA3" s="1150"/>
      <x:c r="LRB3" s="1150"/>
      <x:c r="LRC3" s="1150"/>
      <x:c r="LRD3" s="1150"/>
      <x:c r="LRE3" s="1150"/>
      <x:c r="LRF3" s="1150"/>
      <x:c r="LRG3" s="1150"/>
      <x:c r="LRH3" s="1150"/>
      <x:c r="LRI3" s="1150"/>
      <x:c r="LRJ3" s="1150"/>
      <x:c r="LRK3" s="1150"/>
      <x:c r="LRL3" s="1150"/>
      <x:c r="LRM3" s="1150"/>
      <x:c r="LRN3" s="1150"/>
      <x:c r="LRO3" s="1150"/>
      <x:c r="LRP3" s="1150"/>
      <x:c r="LRQ3" s="1150"/>
      <x:c r="LRR3" s="1150"/>
      <x:c r="LRS3" s="1150"/>
      <x:c r="LRT3" s="1150"/>
      <x:c r="LRU3" s="1150"/>
      <x:c r="LRV3" s="1150"/>
      <x:c r="LRW3" s="1150"/>
      <x:c r="LRX3" s="1150"/>
      <x:c r="LRY3" s="1150"/>
      <x:c r="LRZ3" s="1150"/>
      <x:c r="LSA3" s="1150"/>
      <x:c r="LSB3" s="1150"/>
      <x:c r="LSC3" s="1150"/>
      <x:c r="LSD3" s="1150"/>
      <x:c r="LSE3" s="1150"/>
      <x:c r="LSF3" s="1150"/>
      <x:c r="LSG3" s="1150"/>
      <x:c r="LSH3" s="1150"/>
      <x:c r="LSI3" s="1150"/>
      <x:c r="LSJ3" s="1150"/>
      <x:c r="LSK3" s="1150"/>
      <x:c r="LSL3" s="1150"/>
      <x:c r="LSM3" s="1150"/>
      <x:c r="LSN3" s="1150"/>
      <x:c r="LSO3" s="1150"/>
      <x:c r="LSP3" s="1150"/>
      <x:c r="LSQ3" s="1150"/>
      <x:c r="LSR3" s="1150"/>
      <x:c r="LSS3" s="1150"/>
      <x:c r="LST3" s="1150"/>
      <x:c r="LSU3" s="1150"/>
      <x:c r="LSV3" s="1150"/>
      <x:c r="LSW3" s="1150"/>
      <x:c r="LSX3" s="1150"/>
      <x:c r="LSY3" s="1150"/>
      <x:c r="LSZ3" s="1150"/>
      <x:c r="LTA3" s="1150"/>
      <x:c r="LTB3" s="1150"/>
      <x:c r="LTC3" s="1150"/>
      <x:c r="LTD3" s="1150"/>
      <x:c r="LTE3" s="1150"/>
      <x:c r="LTF3" s="1150"/>
      <x:c r="LTG3" s="1150"/>
      <x:c r="LTH3" s="1150"/>
      <x:c r="LTI3" s="1150"/>
      <x:c r="LTJ3" s="1150"/>
      <x:c r="LTK3" s="1150"/>
      <x:c r="LTL3" s="1150"/>
      <x:c r="LTM3" s="1150"/>
      <x:c r="LTN3" s="1150"/>
      <x:c r="LTO3" s="1150"/>
      <x:c r="LTP3" s="1150"/>
      <x:c r="LTQ3" s="1150"/>
      <x:c r="LTR3" s="1150"/>
      <x:c r="LTS3" s="1150"/>
      <x:c r="LTT3" s="1150"/>
      <x:c r="LTU3" s="1150"/>
      <x:c r="LTV3" s="1150"/>
      <x:c r="LTW3" s="1150"/>
      <x:c r="LTX3" s="1150"/>
      <x:c r="LTY3" s="1150"/>
      <x:c r="LTZ3" s="1150"/>
      <x:c r="LUA3" s="1150"/>
      <x:c r="LUB3" s="1150"/>
      <x:c r="LUC3" s="1150"/>
      <x:c r="LUD3" s="1150"/>
      <x:c r="LUE3" s="1150"/>
      <x:c r="LUF3" s="1150"/>
      <x:c r="LUG3" s="1150"/>
      <x:c r="LUH3" s="1150"/>
      <x:c r="LUI3" s="1150"/>
      <x:c r="LUJ3" s="1150"/>
      <x:c r="LUK3" s="1150"/>
      <x:c r="LUL3" s="1150"/>
      <x:c r="LUM3" s="1150"/>
      <x:c r="LUN3" s="1150"/>
      <x:c r="LUO3" s="1150"/>
      <x:c r="LUP3" s="1150"/>
      <x:c r="LUQ3" s="1150"/>
      <x:c r="LUR3" s="1150"/>
      <x:c r="LUS3" s="1150"/>
      <x:c r="LUT3" s="1150"/>
      <x:c r="LUU3" s="1150"/>
      <x:c r="LUV3" s="1150"/>
      <x:c r="LUW3" s="1150"/>
      <x:c r="LUX3" s="1150"/>
      <x:c r="LUY3" s="1150"/>
      <x:c r="LUZ3" s="1150"/>
      <x:c r="LVA3" s="1150"/>
      <x:c r="LVB3" s="1150"/>
      <x:c r="LVC3" s="1150"/>
      <x:c r="LVD3" s="1150"/>
      <x:c r="LVE3" s="1150"/>
      <x:c r="LVF3" s="1150"/>
      <x:c r="LVG3" s="1150"/>
      <x:c r="LVH3" s="1150"/>
      <x:c r="LVI3" s="1150"/>
      <x:c r="LVJ3" s="1150"/>
      <x:c r="LVK3" s="1150"/>
      <x:c r="LVL3" s="1150"/>
      <x:c r="LVM3" s="1150"/>
      <x:c r="LVN3" s="1150"/>
      <x:c r="LVO3" s="1150"/>
      <x:c r="LVP3" s="1150"/>
      <x:c r="LVQ3" s="1150"/>
      <x:c r="LVR3" s="1150"/>
      <x:c r="LVS3" s="1150"/>
      <x:c r="LVT3" s="1150"/>
      <x:c r="LVU3" s="1150"/>
      <x:c r="LVV3" s="1150"/>
      <x:c r="LVW3" s="1150"/>
      <x:c r="LVX3" s="1150"/>
      <x:c r="LVY3" s="1150"/>
      <x:c r="LVZ3" s="1150"/>
      <x:c r="LWA3" s="1150"/>
      <x:c r="LWB3" s="1150"/>
      <x:c r="LWC3" s="1150"/>
      <x:c r="LWD3" s="1150"/>
      <x:c r="LWE3" s="1150"/>
      <x:c r="LWF3" s="1150"/>
      <x:c r="LWG3" s="1150"/>
      <x:c r="LWH3" s="1150"/>
      <x:c r="LWI3" s="1150"/>
      <x:c r="LWJ3" s="1150"/>
      <x:c r="LWK3" s="1150"/>
      <x:c r="LWL3" s="1150"/>
      <x:c r="LWM3" s="1150"/>
      <x:c r="LWN3" s="1150"/>
      <x:c r="LWO3" s="1150"/>
      <x:c r="LWP3" s="1150"/>
      <x:c r="LWQ3" s="1150"/>
      <x:c r="LWR3" s="1150"/>
      <x:c r="LWS3" s="1150"/>
      <x:c r="LWT3" s="1150"/>
      <x:c r="LWU3" s="1150"/>
      <x:c r="LWV3" s="1150"/>
      <x:c r="LWW3" s="1150"/>
      <x:c r="LWX3" s="1150"/>
      <x:c r="LWY3" s="1150"/>
      <x:c r="LWZ3" s="1150"/>
      <x:c r="LXA3" s="1150"/>
      <x:c r="LXB3" s="1150"/>
      <x:c r="LXC3" s="1150"/>
      <x:c r="LXD3" s="1150"/>
      <x:c r="LXE3" s="1150"/>
      <x:c r="LXF3" s="1150"/>
      <x:c r="LXG3" s="1150"/>
      <x:c r="LXH3" s="1150"/>
      <x:c r="LXI3" s="1150"/>
      <x:c r="LXJ3" s="1150"/>
      <x:c r="LXK3" s="1150"/>
      <x:c r="LXL3" s="1150"/>
      <x:c r="LXM3" s="1150"/>
      <x:c r="LXN3" s="1150"/>
      <x:c r="LXO3" s="1150"/>
      <x:c r="LXP3" s="1150"/>
      <x:c r="LXQ3" s="1150"/>
      <x:c r="LXR3" s="1150"/>
      <x:c r="LXS3" s="1150"/>
      <x:c r="LXT3" s="1150"/>
      <x:c r="LXU3" s="1150"/>
      <x:c r="LXV3" s="1150"/>
      <x:c r="LXW3" s="1150"/>
      <x:c r="LXX3" s="1150"/>
      <x:c r="LXY3" s="1150"/>
      <x:c r="LXZ3" s="1150"/>
      <x:c r="LYA3" s="1150"/>
      <x:c r="LYB3" s="1150"/>
      <x:c r="LYC3" s="1150"/>
      <x:c r="LYD3" s="1150"/>
      <x:c r="LYE3" s="1150"/>
      <x:c r="LYF3" s="1150"/>
      <x:c r="LYG3" s="1150"/>
      <x:c r="LYH3" s="1150"/>
      <x:c r="LYI3" s="1150"/>
      <x:c r="LYJ3" s="1150"/>
      <x:c r="LYK3" s="1150"/>
      <x:c r="LYL3" s="1150"/>
      <x:c r="LYM3" s="1150"/>
      <x:c r="LYN3" s="1150"/>
      <x:c r="LYO3" s="1150"/>
      <x:c r="LYP3" s="1150"/>
      <x:c r="LYQ3" s="1150"/>
      <x:c r="LYR3" s="1150"/>
      <x:c r="LYS3" s="1150"/>
      <x:c r="LYT3" s="1150"/>
      <x:c r="LYU3" s="1150"/>
      <x:c r="LYV3" s="1150"/>
      <x:c r="LYW3" s="1150"/>
      <x:c r="LYX3" s="1150"/>
      <x:c r="LYY3" s="1150"/>
      <x:c r="LYZ3" s="1150"/>
      <x:c r="LZA3" s="1150"/>
      <x:c r="LZB3" s="1150"/>
      <x:c r="LZC3" s="1150"/>
      <x:c r="LZD3" s="1150"/>
      <x:c r="LZE3" s="1150"/>
      <x:c r="LZF3" s="1150"/>
      <x:c r="LZG3" s="1150"/>
      <x:c r="LZH3" s="1150"/>
      <x:c r="LZI3" s="1150"/>
      <x:c r="LZJ3" s="1150"/>
      <x:c r="LZK3" s="1150"/>
      <x:c r="LZL3" s="1150"/>
      <x:c r="LZM3" s="1150"/>
      <x:c r="LZN3" s="1150"/>
      <x:c r="LZO3" s="1150"/>
      <x:c r="LZP3" s="1150"/>
      <x:c r="LZQ3" s="1150"/>
      <x:c r="LZR3" s="1150"/>
      <x:c r="LZS3" s="1150"/>
      <x:c r="LZT3" s="1150"/>
      <x:c r="LZU3" s="1150"/>
      <x:c r="LZV3" s="1150"/>
      <x:c r="LZW3" s="1150"/>
      <x:c r="LZX3" s="1150"/>
      <x:c r="LZY3" s="1150"/>
      <x:c r="LZZ3" s="1150"/>
      <x:c r="MAA3" s="1150"/>
      <x:c r="MAB3" s="1150"/>
      <x:c r="MAC3" s="1150"/>
      <x:c r="MAD3" s="1150"/>
      <x:c r="MAE3" s="1150"/>
      <x:c r="MAF3" s="1150"/>
      <x:c r="MAG3" s="1150"/>
      <x:c r="MAH3" s="1150"/>
      <x:c r="MAI3" s="1150"/>
      <x:c r="MAJ3" s="1150"/>
      <x:c r="MAK3" s="1150"/>
      <x:c r="MAL3" s="1150"/>
      <x:c r="MAM3" s="1150"/>
      <x:c r="MAN3" s="1150"/>
      <x:c r="MAO3" s="1150"/>
      <x:c r="MAP3" s="1150"/>
      <x:c r="MAQ3" s="1150"/>
      <x:c r="MAR3" s="1150"/>
      <x:c r="MAS3" s="1150"/>
      <x:c r="MAT3" s="1150"/>
      <x:c r="MAU3" s="1150"/>
      <x:c r="MAV3" s="1150"/>
      <x:c r="MAW3" s="1150"/>
      <x:c r="MAX3" s="1150"/>
      <x:c r="MAY3" s="1150"/>
      <x:c r="MAZ3" s="1150"/>
      <x:c r="MBA3" s="1150"/>
      <x:c r="MBB3" s="1150"/>
      <x:c r="MBC3" s="1150"/>
      <x:c r="MBD3" s="1150"/>
      <x:c r="MBE3" s="1150"/>
      <x:c r="MBF3" s="1150"/>
      <x:c r="MBG3" s="1150"/>
      <x:c r="MBH3" s="1150"/>
      <x:c r="MBI3" s="1150"/>
      <x:c r="MBJ3" s="1150"/>
      <x:c r="MBK3" s="1150"/>
      <x:c r="MBL3" s="1150"/>
      <x:c r="MBM3" s="1150"/>
      <x:c r="MBN3" s="1150"/>
      <x:c r="MBO3" s="1150"/>
      <x:c r="MBP3" s="1150"/>
      <x:c r="MBQ3" s="1150"/>
      <x:c r="MBR3" s="1150"/>
      <x:c r="MBS3" s="1150"/>
      <x:c r="MBT3" s="1150"/>
      <x:c r="MBU3" s="1150"/>
      <x:c r="MBV3" s="1150"/>
      <x:c r="MBW3" s="1150"/>
      <x:c r="MBX3" s="1150"/>
      <x:c r="MBY3" s="1150"/>
      <x:c r="MBZ3" s="1150"/>
      <x:c r="MCA3" s="1150"/>
      <x:c r="MCB3" s="1150"/>
      <x:c r="MCC3" s="1150"/>
      <x:c r="MCD3" s="1150"/>
      <x:c r="MCE3" s="1150"/>
      <x:c r="MCF3" s="1150"/>
      <x:c r="MCG3" s="1150"/>
      <x:c r="MCH3" s="1150"/>
      <x:c r="MCI3" s="1150"/>
      <x:c r="MCJ3" s="1150"/>
      <x:c r="MCK3" s="1150"/>
      <x:c r="MCL3" s="1150"/>
      <x:c r="MCM3" s="1150"/>
      <x:c r="MCN3" s="1150"/>
      <x:c r="MCO3" s="1150"/>
      <x:c r="MCP3" s="1150"/>
      <x:c r="MCQ3" s="1150"/>
      <x:c r="MCR3" s="1150"/>
      <x:c r="MCS3" s="1150"/>
      <x:c r="MCT3" s="1150"/>
      <x:c r="MCU3" s="1150"/>
      <x:c r="MCV3" s="1150"/>
      <x:c r="MCW3" s="1150"/>
      <x:c r="MCX3" s="1150"/>
      <x:c r="MCY3" s="1150"/>
      <x:c r="MCZ3" s="1150"/>
      <x:c r="MDA3" s="1150"/>
      <x:c r="MDB3" s="1150"/>
      <x:c r="MDC3" s="1150"/>
      <x:c r="MDD3" s="1150"/>
      <x:c r="MDE3" s="1150"/>
      <x:c r="MDF3" s="1150"/>
      <x:c r="MDG3" s="1150"/>
      <x:c r="MDH3" s="1150"/>
      <x:c r="MDI3" s="1150"/>
      <x:c r="MDJ3" s="1150"/>
      <x:c r="MDK3" s="1150"/>
      <x:c r="MDL3" s="1150"/>
      <x:c r="MDM3" s="1150"/>
      <x:c r="MDN3" s="1150"/>
      <x:c r="MDO3" s="1150"/>
      <x:c r="MDP3" s="1150"/>
      <x:c r="MDQ3" s="1150"/>
      <x:c r="MDR3" s="1150"/>
      <x:c r="MDS3" s="1150"/>
      <x:c r="MDT3" s="1150"/>
      <x:c r="MDU3" s="1150"/>
      <x:c r="MDV3" s="1150"/>
      <x:c r="MDW3" s="1150"/>
      <x:c r="MDX3" s="1150"/>
      <x:c r="MDY3" s="1150"/>
      <x:c r="MDZ3" s="1150"/>
      <x:c r="MEA3" s="1150"/>
      <x:c r="MEB3" s="1150"/>
      <x:c r="MEC3" s="1150"/>
      <x:c r="MED3" s="1150"/>
      <x:c r="MEE3" s="1150"/>
      <x:c r="MEF3" s="1150"/>
      <x:c r="MEG3" s="1150"/>
      <x:c r="MEH3" s="1150"/>
      <x:c r="MEI3" s="1150"/>
      <x:c r="MEJ3" s="1150"/>
      <x:c r="MEK3" s="1150"/>
      <x:c r="MEL3" s="1150"/>
      <x:c r="MEM3" s="1150"/>
      <x:c r="MEN3" s="1150"/>
      <x:c r="MEO3" s="1150"/>
      <x:c r="MEP3" s="1150"/>
      <x:c r="MEQ3" s="1150"/>
      <x:c r="MER3" s="1150"/>
      <x:c r="MES3" s="1150"/>
      <x:c r="MET3" s="1150"/>
      <x:c r="MEU3" s="1150"/>
      <x:c r="MEV3" s="1150"/>
      <x:c r="MEW3" s="1150"/>
      <x:c r="MEX3" s="1150"/>
      <x:c r="MEY3" s="1150"/>
      <x:c r="MEZ3" s="1150"/>
      <x:c r="MFA3" s="1150"/>
      <x:c r="MFB3" s="1150"/>
      <x:c r="MFC3" s="1150"/>
      <x:c r="MFD3" s="1150"/>
      <x:c r="MFE3" s="1150"/>
      <x:c r="MFF3" s="1150"/>
      <x:c r="MFG3" s="1150"/>
      <x:c r="MFH3" s="1150"/>
      <x:c r="MFI3" s="1150"/>
      <x:c r="MFJ3" s="1150"/>
      <x:c r="MFK3" s="1150"/>
      <x:c r="MFL3" s="1150"/>
      <x:c r="MFM3" s="1150"/>
      <x:c r="MFN3" s="1150"/>
      <x:c r="MFO3" s="1150"/>
      <x:c r="MFP3" s="1150"/>
      <x:c r="MFQ3" s="1150"/>
      <x:c r="MFR3" s="1150"/>
      <x:c r="MFS3" s="1150"/>
      <x:c r="MFT3" s="1150"/>
      <x:c r="MFU3" s="1150"/>
      <x:c r="MFV3" s="1150"/>
      <x:c r="MFW3" s="1150"/>
      <x:c r="MFX3" s="1150"/>
      <x:c r="MFY3" s="1150"/>
      <x:c r="MFZ3" s="1150"/>
      <x:c r="MGA3" s="1150"/>
      <x:c r="MGB3" s="1150"/>
      <x:c r="MGC3" s="1150"/>
      <x:c r="MGD3" s="1150"/>
      <x:c r="MGE3" s="1150"/>
      <x:c r="MGF3" s="1150"/>
      <x:c r="MGG3" s="1150"/>
      <x:c r="MGH3" s="1150"/>
      <x:c r="MGI3" s="1150"/>
      <x:c r="MGJ3" s="1150"/>
      <x:c r="MGK3" s="1150"/>
      <x:c r="MGL3" s="1150"/>
      <x:c r="MGM3" s="1150"/>
      <x:c r="MGN3" s="1150"/>
      <x:c r="MGO3" s="1150"/>
      <x:c r="MGP3" s="1150"/>
      <x:c r="MGQ3" s="1150"/>
      <x:c r="MGR3" s="1150"/>
      <x:c r="MGS3" s="1150"/>
      <x:c r="MGT3" s="1150"/>
      <x:c r="MGU3" s="1150"/>
      <x:c r="MGV3" s="1150"/>
      <x:c r="MGW3" s="1150"/>
      <x:c r="MGX3" s="1150"/>
      <x:c r="MGY3" s="1150"/>
      <x:c r="MGZ3" s="1150"/>
      <x:c r="MHA3" s="1150"/>
      <x:c r="MHB3" s="1150"/>
      <x:c r="MHC3" s="1150"/>
      <x:c r="MHD3" s="1150"/>
      <x:c r="MHE3" s="1150"/>
      <x:c r="MHF3" s="1150"/>
      <x:c r="MHG3" s="1150"/>
      <x:c r="MHH3" s="1150"/>
      <x:c r="MHI3" s="1150"/>
      <x:c r="MHJ3" s="1150"/>
      <x:c r="MHK3" s="1150"/>
      <x:c r="MHL3" s="1150"/>
      <x:c r="MHM3" s="1150"/>
      <x:c r="MHN3" s="1150"/>
      <x:c r="MHO3" s="1150"/>
      <x:c r="MHP3" s="1150"/>
      <x:c r="MHQ3" s="1150"/>
      <x:c r="MHR3" s="1150"/>
      <x:c r="MHS3" s="1150"/>
      <x:c r="MHT3" s="1150"/>
      <x:c r="MHU3" s="1150"/>
      <x:c r="MHV3" s="1150"/>
      <x:c r="MHW3" s="1150"/>
      <x:c r="MHX3" s="1150"/>
      <x:c r="MHY3" s="1150"/>
      <x:c r="MHZ3" s="1150"/>
      <x:c r="MIA3" s="1150"/>
      <x:c r="MIB3" s="1150"/>
      <x:c r="MIC3" s="1150"/>
      <x:c r="MID3" s="1150"/>
      <x:c r="MIE3" s="1150"/>
      <x:c r="MIF3" s="1150"/>
      <x:c r="MIG3" s="1150"/>
      <x:c r="MIH3" s="1150"/>
      <x:c r="MII3" s="1150"/>
      <x:c r="MIJ3" s="1150"/>
      <x:c r="MIK3" s="1150"/>
      <x:c r="MIL3" s="1150"/>
      <x:c r="MIM3" s="1150"/>
      <x:c r="MIN3" s="1150"/>
      <x:c r="MIO3" s="1150"/>
      <x:c r="MIP3" s="1150"/>
      <x:c r="MIQ3" s="1150"/>
      <x:c r="MIR3" s="1150"/>
      <x:c r="MIS3" s="1150"/>
      <x:c r="MIT3" s="1150"/>
      <x:c r="MIU3" s="1150"/>
      <x:c r="MIV3" s="1150"/>
      <x:c r="MIW3" s="1150"/>
      <x:c r="MIX3" s="1150"/>
      <x:c r="MIY3" s="1150"/>
      <x:c r="MIZ3" s="1150"/>
      <x:c r="MJA3" s="1150"/>
      <x:c r="MJB3" s="1150"/>
      <x:c r="MJC3" s="1150"/>
      <x:c r="MJD3" s="1150"/>
      <x:c r="MJE3" s="1150"/>
      <x:c r="MJF3" s="1150"/>
      <x:c r="MJG3" s="1150"/>
      <x:c r="MJH3" s="1150"/>
      <x:c r="MJI3" s="1150"/>
      <x:c r="MJJ3" s="1150"/>
      <x:c r="MJK3" s="1150"/>
      <x:c r="MJL3" s="1150"/>
      <x:c r="MJM3" s="1150"/>
      <x:c r="MJN3" s="1150"/>
      <x:c r="MJO3" s="1150"/>
      <x:c r="MJP3" s="1150"/>
      <x:c r="MJQ3" s="1150"/>
      <x:c r="MJR3" s="1150"/>
      <x:c r="MJS3" s="1150"/>
      <x:c r="MJT3" s="1150"/>
      <x:c r="MJU3" s="1150"/>
      <x:c r="MJV3" s="1150"/>
      <x:c r="MJW3" s="1150"/>
      <x:c r="MJX3" s="1150"/>
      <x:c r="MJY3" s="1150"/>
      <x:c r="MJZ3" s="1150"/>
      <x:c r="MKA3" s="1150"/>
      <x:c r="MKB3" s="1150"/>
      <x:c r="MKC3" s="1150"/>
      <x:c r="MKD3" s="1150"/>
      <x:c r="MKE3" s="1150"/>
      <x:c r="MKF3" s="1150"/>
      <x:c r="MKG3" s="1150"/>
      <x:c r="MKH3" s="1150"/>
      <x:c r="MKI3" s="1150"/>
      <x:c r="MKJ3" s="1150"/>
      <x:c r="MKK3" s="1150"/>
      <x:c r="MKL3" s="1150"/>
      <x:c r="MKM3" s="1150"/>
      <x:c r="MKN3" s="1150"/>
      <x:c r="MKO3" s="1150"/>
      <x:c r="MKP3" s="1150"/>
      <x:c r="MKQ3" s="1150"/>
      <x:c r="MKR3" s="1150"/>
      <x:c r="MKS3" s="1150"/>
      <x:c r="MKT3" s="1150"/>
      <x:c r="MKU3" s="1150"/>
      <x:c r="MKV3" s="1150"/>
      <x:c r="MKW3" s="1150"/>
      <x:c r="MKX3" s="1150"/>
      <x:c r="MKY3" s="1150"/>
      <x:c r="MKZ3" s="1150"/>
      <x:c r="MLA3" s="1150"/>
      <x:c r="MLB3" s="1150"/>
      <x:c r="MLC3" s="1150"/>
      <x:c r="MLD3" s="1150"/>
      <x:c r="MLE3" s="1150"/>
      <x:c r="MLF3" s="1150"/>
      <x:c r="MLG3" s="1150"/>
      <x:c r="MLH3" s="1150"/>
      <x:c r="MLI3" s="1150"/>
      <x:c r="MLJ3" s="1150"/>
      <x:c r="MLK3" s="1150"/>
      <x:c r="MLL3" s="1150"/>
      <x:c r="MLM3" s="1150"/>
      <x:c r="MLN3" s="1150"/>
      <x:c r="MLO3" s="1150"/>
      <x:c r="MLP3" s="1150"/>
      <x:c r="MLQ3" s="1150"/>
      <x:c r="MLR3" s="1150"/>
      <x:c r="MLS3" s="1150"/>
      <x:c r="MLT3" s="1150"/>
      <x:c r="MLU3" s="1150"/>
      <x:c r="MLV3" s="1150"/>
      <x:c r="MLW3" s="1150"/>
      <x:c r="MLX3" s="1150"/>
      <x:c r="MLY3" s="1150"/>
      <x:c r="MLZ3" s="1150"/>
      <x:c r="MMA3" s="1150"/>
      <x:c r="MMB3" s="1150"/>
      <x:c r="MMC3" s="1150"/>
      <x:c r="MMD3" s="1150"/>
      <x:c r="MME3" s="1150"/>
      <x:c r="MMF3" s="1150"/>
      <x:c r="MMG3" s="1150"/>
      <x:c r="MMH3" s="1150"/>
      <x:c r="MMI3" s="1150"/>
      <x:c r="MMJ3" s="1150"/>
      <x:c r="MMK3" s="1150"/>
      <x:c r="MML3" s="1150"/>
      <x:c r="MMM3" s="1150"/>
      <x:c r="MMN3" s="1150"/>
      <x:c r="MMO3" s="1150"/>
      <x:c r="MMP3" s="1150"/>
      <x:c r="MMQ3" s="1150"/>
      <x:c r="MMR3" s="1150"/>
      <x:c r="MMS3" s="1150"/>
      <x:c r="MMT3" s="1150"/>
      <x:c r="MMU3" s="1150"/>
      <x:c r="MMV3" s="1150"/>
      <x:c r="MMW3" s="1150"/>
      <x:c r="MMX3" s="1150"/>
      <x:c r="MMY3" s="1150"/>
      <x:c r="MMZ3" s="1150"/>
      <x:c r="MNA3" s="1150"/>
      <x:c r="MNB3" s="1150"/>
      <x:c r="MNC3" s="1150"/>
      <x:c r="MND3" s="1150"/>
      <x:c r="MNE3" s="1150"/>
      <x:c r="MNF3" s="1150"/>
      <x:c r="MNG3" s="1150"/>
      <x:c r="MNH3" s="1150"/>
      <x:c r="MNI3" s="1150"/>
      <x:c r="MNJ3" s="1150"/>
      <x:c r="MNK3" s="1150"/>
      <x:c r="MNL3" s="1150"/>
      <x:c r="MNM3" s="1150"/>
      <x:c r="MNN3" s="1150"/>
      <x:c r="MNO3" s="1150"/>
      <x:c r="MNP3" s="1150"/>
      <x:c r="MNQ3" s="1150"/>
      <x:c r="MNR3" s="1150"/>
      <x:c r="MNS3" s="1150"/>
      <x:c r="MNT3" s="1150"/>
      <x:c r="MNU3" s="1150"/>
      <x:c r="MNV3" s="1150"/>
      <x:c r="MNW3" s="1150"/>
      <x:c r="MNX3" s="1150"/>
      <x:c r="MNY3" s="1150"/>
      <x:c r="MNZ3" s="1150"/>
      <x:c r="MOA3" s="1150"/>
      <x:c r="MOB3" s="1150"/>
      <x:c r="MOC3" s="1150"/>
      <x:c r="MOD3" s="1150"/>
      <x:c r="MOE3" s="1150"/>
      <x:c r="MOF3" s="1150"/>
      <x:c r="MOG3" s="1150"/>
      <x:c r="MOH3" s="1150"/>
      <x:c r="MOI3" s="1150"/>
      <x:c r="MOJ3" s="1150"/>
      <x:c r="MOK3" s="1150"/>
      <x:c r="MOL3" s="1150"/>
      <x:c r="MOM3" s="1150"/>
      <x:c r="MON3" s="1150"/>
      <x:c r="MOO3" s="1150"/>
      <x:c r="MOP3" s="1150"/>
      <x:c r="MOQ3" s="1150"/>
      <x:c r="MOR3" s="1150"/>
      <x:c r="MOS3" s="1150"/>
      <x:c r="MOT3" s="1150"/>
      <x:c r="MOU3" s="1150"/>
      <x:c r="MOV3" s="1150"/>
      <x:c r="MOW3" s="1150"/>
      <x:c r="MOX3" s="1150"/>
      <x:c r="MOY3" s="1150"/>
      <x:c r="MOZ3" s="1150"/>
      <x:c r="MPA3" s="1150"/>
      <x:c r="MPB3" s="1150"/>
      <x:c r="MPC3" s="1150"/>
      <x:c r="MPD3" s="1150"/>
      <x:c r="MPE3" s="1150"/>
      <x:c r="MPF3" s="1150"/>
      <x:c r="MPG3" s="1150"/>
      <x:c r="MPH3" s="1150"/>
      <x:c r="MPI3" s="1150"/>
      <x:c r="MPJ3" s="1150"/>
      <x:c r="MPK3" s="1150"/>
      <x:c r="MPL3" s="1150"/>
      <x:c r="MPM3" s="1150"/>
      <x:c r="MPN3" s="1150"/>
      <x:c r="MPO3" s="1150"/>
      <x:c r="MPP3" s="1150"/>
      <x:c r="MPQ3" s="1150"/>
      <x:c r="MPR3" s="1150"/>
      <x:c r="MPS3" s="1150"/>
      <x:c r="MPT3" s="1150"/>
      <x:c r="MPU3" s="1150"/>
      <x:c r="MPV3" s="1150"/>
      <x:c r="MPW3" s="1150"/>
      <x:c r="MPX3" s="1150"/>
      <x:c r="MPY3" s="1150"/>
      <x:c r="MPZ3" s="1150"/>
      <x:c r="MQA3" s="1150"/>
      <x:c r="MQB3" s="1150"/>
      <x:c r="MQC3" s="1150"/>
      <x:c r="MQD3" s="1150"/>
      <x:c r="MQE3" s="1150"/>
      <x:c r="MQF3" s="1150"/>
      <x:c r="MQG3" s="1150"/>
      <x:c r="MQH3" s="1150"/>
      <x:c r="MQI3" s="1150"/>
      <x:c r="MQJ3" s="1150"/>
      <x:c r="MQK3" s="1150"/>
      <x:c r="MQL3" s="1150"/>
      <x:c r="MQM3" s="1150"/>
      <x:c r="MQN3" s="1150"/>
      <x:c r="MQO3" s="1150"/>
      <x:c r="MQP3" s="1150"/>
      <x:c r="MQQ3" s="1150"/>
      <x:c r="MQR3" s="1150"/>
      <x:c r="MQS3" s="1150"/>
      <x:c r="MQT3" s="1150"/>
      <x:c r="MQU3" s="1150"/>
      <x:c r="MQV3" s="1150"/>
      <x:c r="MQW3" s="1150"/>
      <x:c r="MQX3" s="1150"/>
      <x:c r="MQY3" s="1150"/>
      <x:c r="MQZ3" s="1150"/>
      <x:c r="MRA3" s="1150"/>
      <x:c r="MRB3" s="1150"/>
      <x:c r="MRC3" s="1150"/>
      <x:c r="MRD3" s="1150"/>
      <x:c r="MRE3" s="1150"/>
      <x:c r="MRF3" s="1150"/>
      <x:c r="MRG3" s="1150"/>
      <x:c r="MRH3" s="1150"/>
      <x:c r="MRI3" s="1150"/>
      <x:c r="MRJ3" s="1150"/>
      <x:c r="MRK3" s="1150"/>
      <x:c r="MRL3" s="1150"/>
      <x:c r="MRM3" s="1150"/>
      <x:c r="MRN3" s="1150"/>
      <x:c r="MRO3" s="1150"/>
      <x:c r="MRP3" s="1150"/>
      <x:c r="MRQ3" s="1150"/>
      <x:c r="MRR3" s="1150"/>
      <x:c r="MRS3" s="1150"/>
      <x:c r="MRT3" s="1150"/>
      <x:c r="MRU3" s="1150"/>
      <x:c r="MRV3" s="1150"/>
      <x:c r="MRW3" s="1150"/>
      <x:c r="MRX3" s="1150"/>
      <x:c r="MRY3" s="1150"/>
      <x:c r="MRZ3" s="1150"/>
      <x:c r="MSA3" s="1150"/>
      <x:c r="MSB3" s="1150"/>
      <x:c r="MSC3" s="1150"/>
      <x:c r="MSD3" s="1150"/>
      <x:c r="MSE3" s="1150"/>
      <x:c r="MSF3" s="1150"/>
      <x:c r="MSG3" s="1150"/>
      <x:c r="MSH3" s="1150"/>
      <x:c r="MSI3" s="1150"/>
      <x:c r="MSJ3" s="1150"/>
      <x:c r="MSK3" s="1150"/>
      <x:c r="MSL3" s="1150"/>
      <x:c r="MSM3" s="1150"/>
      <x:c r="MSN3" s="1150"/>
      <x:c r="MSO3" s="1150"/>
      <x:c r="MSP3" s="1150"/>
      <x:c r="MSQ3" s="1150"/>
      <x:c r="MSR3" s="1150"/>
      <x:c r="MSS3" s="1150"/>
      <x:c r="MST3" s="1150"/>
      <x:c r="MSU3" s="1150"/>
      <x:c r="MSV3" s="1150"/>
      <x:c r="MSW3" s="1150"/>
      <x:c r="MSX3" s="1150"/>
      <x:c r="MSY3" s="1150"/>
      <x:c r="MSZ3" s="1150"/>
      <x:c r="MTA3" s="1150"/>
      <x:c r="MTB3" s="1150"/>
      <x:c r="MTC3" s="1150"/>
      <x:c r="MTD3" s="1150"/>
      <x:c r="MTE3" s="1150"/>
      <x:c r="MTF3" s="1150"/>
      <x:c r="MTG3" s="1150"/>
      <x:c r="MTH3" s="1150"/>
      <x:c r="MTI3" s="1150"/>
      <x:c r="MTJ3" s="1150"/>
      <x:c r="MTK3" s="1150"/>
      <x:c r="MTL3" s="1150"/>
      <x:c r="MTM3" s="1150"/>
      <x:c r="MTN3" s="1150"/>
      <x:c r="MTO3" s="1150"/>
      <x:c r="MTP3" s="1150"/>
      <x:c r="MTQ3" s="1150"/>
      <x:c r="MTR3" s="1150"/>
      <x:c r="MTS3" s="1150"/>
      <x:c r="MTT3" s="1150"/>
      <x:c r="MTU3" s="1150"/>
      <x:c r="MTV3" s="1150"/>
      <x:c r="MTW3" s="1150"/>
      <x:c r="MTX3" s="1150"/>
      <x:c r="MTY3" s="1150"/>
      <x:c r="MTZ3" s="1150"/>
      <x:c r="MUA3" s="1150"/>
      <x:c r="MUB3" s="1150"/>
      <x:c r="MUC3" s="1150"/>
      <x:c r="MUD3" s="1150"/>
      <x:c r="MUE3" s="1150"/>
      <x:c r="MUF3" s="1150"/>
      <x:c r="MUG3" s="1150"/>
      <x:c r="MUH3" s="1150"/>
      <x:c r="MUI3" s="1150"/>
      <x:c r="MUJ3" s="1150"/>
      <x:c r="MUK3" s="1150"/>
      <x:c r="MUL3" s="1150"/>
      <x:c r="MUM3" s="1150"/>
      <x:c r="MUN3" s="1150"/>
      <x:c r="MUO3" s="1150"/>
      <x:c r="MUP3" s="1150"/>
      <x:c r="MUQ3" s="1150"/>
      <x:c r="MUR3" s="1150"/>
      <x:c r="MUS3" s="1150"/>
      <x:c r="MUT3" s="1150"/>
      <x:c r="MUU3" s="1150"/>
      <x:c r="MUV3" s="1150"/>
      <x:c r="MUW3" s="1150"/>
      <x:c r="MUX3" s="1150"/>
      <x:c r="MUY3" s="1150"/>
      <x:c r="MUZ3" s="1150"/>
      <x:c r="MVA3" s="1150"/>
      <x:c r="MVB3" s="1150"/>
      <x:c r="MVC3" s="1150"/>
      <x:c r="MVD3" s="1150"/>
      <x:c r="MVE3" s="1150"/>
      <x:c r="MVF3" s="1150"/>
      <x:c r="MVG3" s="1150"/>
      <x:c r="MVH3" s="1150"/>
      <x:c r="MVI3" s="1150"/>
      <x:c r="MVJ3" s="1150"/>
      <x:c r="MVK3" s="1150"/>
      <x:c r="MVL3" s="1150"/>
      <x:c r="MVM3" s="1150"/>
      <x:c r="MVN3" s="1150"/>
      <x:c r="MVO3" s="1150"/>
      <x:c r="MVP3" s="1150"/>
      <x:c r="MVQ3" s="1150"/>
      <x:c r="MVR3" s="1150"/>
      <x:c r="MVS3" s="1150"/>
      <x:c r="MVT3" s="1150"/>
      <x:c r="MVU3" s="1150"/>
      <x:c r="MVV3" s="1150"/>
      <x:c r="MVW3" s="1150"/>
      <x:c r="MVX3" s="1150"/>
      <x:c r="MVY3" s="1150"/>
      <x:c r="MVZ3" s="1150"/>
      <x:c r="MWA3" s="1150"/>
      <x:c r="MWB3" s="1150"/>
      <x:c r="MWC3" s="1150"/>
      <x:c r="MWD3" s="1150"/>
      <x:c r="MWE3" s="1150"/>
      <x:c r="MWF3" s="1150"/>
      <x:c r="MWG3" s="1150"/>
      <x:c r="MWH3" s="1150"/>
      <x:c r="MWI3" s="1150"/>
      <x:c r="MWJ3" s="1150"/>
      <x:c r="MWK3" s="1150"/>
      <x:c r="MWL3" s="1150"/>
      <x:c r="MWM3" s="1150"/>
      <x:c r="MWN3" s="1150"/>
      <x:c r="MWO3" s="1150"/>
      <x:c r="MWP3" s="1150"/>
      <x:c r="MWQ3" s="1150"/>
      <x:c r="MWR3" s="1150"/>
      <x:c r="MWS3" s="1150"/>
      <x:c r="MWT3" s="1150"/>
      <x:c r="MWU3" s="1150"/>
      <x:c r="MWV3" s="1150"/>
      <x:c r="MWW3" s="1150"/>
      <x:c r="MWX3" s="1150"/>
      <x:c r="MWY3" s="1150"/>
      <x:c r="MWZ3" s="1150"/>
      <x:c r="MXA3" s="1150"/>
      <x:c r="MXB3" s="1150"/>
      <x:c r="MXC3" s="1150"/>
      <x:c r="MXD3" s="1150"/>
      <x:c r="MXE3" s="1150"/>
      <x:c r="MXF3" s="1150"/>
      <x:c r="MXG3" s="1150"/>
      <x:c r="MXH3" s="1150"/>
      <x:c r="MXI3" s="1150"/>
      <x:c r="MXJ3" s="1150"/>
      <x:c r="MXK3" s="1150"/>
      <x:c r="MXL3" s="1150"/>
      <x:c r="MXM3" s="1150"/>
      <x:c r="MXN3" s="1150"/>
      <x:c r="MXO3" s="1150"/>
      <x:c r="MXP3" s="1150"/>
      <x:c r="MXQ3" s="1150"/>
      <x:c r="MXR3" s="1150"/>
      <x:c r="MXS3" s="1150"/>
      <x:c r="MXT3" s="1150"/>
      <x:c r="MXU3" s="1150"/>
      <x:c r="MXV3" s="1150"/>
      <x:c r="MXW3" s="1150"/>
      <x:c r="MXX3" s="1150"/>
      <x:c r="MXY3" s="1150"/>
      <x:c r="MXZ3" s="1150"/>
      <x:c r="MYA3" s="1150"/>
      <x:c r="MYB3" s="1150"/>
      <x:c r="MYC3" s="1150"/>
      <x:c r="MYD3" s="1150"/>
      <x:c r="MYE3" s="1150"/>
      <x:c r="MYF3" s="1150"/>
      <x:c r="MYG3" s="1150"/>
      <x:c r="MYH3" s="1150"/>
      <x:c r="MYI3" s="1150"/>
      <x:c r="MYJ3" s="1150"/>
      <x:c r="MYK3" s="1150"/>
      <x:c r="MYL3" s="1150"/>
      <x:c r="MYM3" s="1150"/>
      <x:c r="MYN3" s="1150"/>
      <x:c r="MYO3" s="1150"/>
      <x:c r="MYP3" s="1150"/>
      <x:c r="MYQ3" s="1150"/>
      <x:c r="MYR3" s="1150"/>
      <x:c r="MYS3" s="1150"/>
      <x:c r="MYT3" s="1150"/>
      <x:c r="MYU3" s="1150"/>
      <x:c r="MYV3" s="1150"/>
      <x:c r="MYW3" s="1150"/>
      <x:c r="MYX3" s="1150"/>
      <x:c r="MYY3" s="1150"/>
      <x:c r="MYZ3" s="1150"/>
      <x:c r="MZA3" s="1150"/>
      <x:c r="MZB3" s="1150"/>
      <x:c r="MZC3" s="1150"/>
      <x:c r="MZD3" s="1150"/>
      <x:c r="MZE3" s="1150"/>
      <x:c r="MZF3" s="1150"/>
      <x:c r="MZG3" s="1150"/>
      <x:c r="MZH3" s="1150"/>
      <x:c r="MZI3" s="1150"/>
      <x:c r="MZJ3" s="1150"/>
      <x:c r="MZK3" s="1150"/>
      <x:c r="MZL3" s="1150"/>
      <x:c r="MZM3" s="1150"/>
      <x:c r="MZN3" s="1150"/>
      <x:c r="MZO3" s="1150"/>
      <x:c r="MZP3" s="1150"/>
      <x:c r="MZQ3" s="1150"/>
      <x:c r="MZR3" s="1150"/>
      <x:c r="MZS3" s="1150"/>
      <x:c r="MZT3" s="1150"/>
      <x:c r="MZU3" s="1150"/>
      <x:c r="MZV3" s="1150"/>
      <x:c r="MZW3" s="1150"/>
      <x:c r="MZX3" s="1150"/>
      <x:c r="MZY3" s="1150"/>
      <x:c r="MZZ3" s="1150"/>
      <x:c r="NAA3" s="1150"/>
      <x:c r="NAB3" s="1150"/>
      <x:c r="NAC3" s="1150"/>
      <x:c r="NAD3" s="1150"/>
      <x:c r="NAE3" s="1150"/>
      <x:c r="NAF3" s="1150"/>
      <x:c r="NAG3" s="1150"/>
      <x:c r="NAH3" s="1150"/>
      <x:c r="NAI3" s="1150"/>
      <x:c r="NAJ3" s="1150"/>
      <x:c r="NAK3" s="1150"/>
      <x:c r="NAL3" s="1150"/>
      <x:c r="NAM3" s="1150"/>
      <x:c r="NAN3" s="1150"/>
      <x:c r="NAO3" s="1150"/>
      <x:c r="NAP3" s="1150"/>
      <x:c r="NAQ3" s="1150"/>
      <x:c r="NAR3" s="1150"/>
      <x:c r="NAS3" s="1150"/>
      <x:c r="NAT3" s="1150"/>
      <x:c r="NAU3" s="1150"/>
      <x:c r="NAV3" s="1150"/>
      <x:c r="NAW3" s="1150"/>
      <x:c r="NAX3" s="1150"/>
      <x:c r="NAY3" s="1150"/>
      <x:c r="NAZ3" s="1150"/>
      <x:c r="NBA3" s="1150"/>
      <x:c r="NBB3" s="1150"/>
      <x:c r="NBC3" s="1150"/>
      <x:c r="NBD3" s="1150"/>
      <x:c r="NBE3" s="1150"/>
      <x:c r="NBF3" s="1150"/>
      <x:c r="NBG3" s="1150"/>
      <x:c r="NBH3" s="1150"/>
      <x:c r="NBI3" s="1150"/>
      <x:c r="NBJ3" s="1150"/>
      <x:c r="NBK3" s="1150"/>
      <x:c r="NBL3" s="1150"/>
      <x:c r="NBM3" s="1150"/>
      <x:c r="NBN3" s="1150"/>
      <x:c r="NBO3" s="1150"/>
      <x:c r="NBP3" s="1150"/>
      <x:c r="NBQ3" s="1150"/>
      <x:c r="NBR3" s="1150"/>
      <x:c r="NBS3" s="1150"/>
      <x:c r="NBT3" s="1150"/>
      <x:c r="NBU3" s="1150"/>
      <x:c r="NBV3" s="1150"/>
      <x:c r="NBW3" s="1150"/>
      <x:c r="NBX3" s="1150"/>
      <x:c r="NBY3" s="1150"/>
      <x:c r="NBZ3" s="1150"/>
      <x:c r="NCA3" s="1150"/>
      <x:c r="NCB3" s="1150"/>
      <x:c r="NCC3" s="1150"/>
      <x:c r="NCD3" s="1150"/>
      <x:c r="NCE3" s="1150"/>
      <x:c r="NCF3" s="1150"/>
      <x:c r="NCG3" s="1150"/>
      <x:c r="NCH3" s="1150"/>
      <x:c r="NCI3" s="1150"/>
      <x:c r="NCJ3" s="1150"/>
      <x:c r="NCK3" s="1150"/>
      <x:c r="NCL3" s="1150"/>
      <x:c r="NCM3" s="1150"/>
      <x:c r="NCN3" s="1150"/>
      <x:c r="NCO3" s="1150"/>
      <x:c r="NCP3" s="1150"/>
      <x:c r="NCQ3" s="1150"/>
      <x:c r="NCR3" s="1150"/>
      <x:c r="NCS3" s="1150"/>
      <x:c r="NCT3" s="1150"/>
      <x:c r="NCU3" s="1150"/>
      <x:c r="NCV3" s="1150"/>
      <x:c r="NCW3" s="1150"/>
      <x:c r="NCX3" s="1150"/>
      <x:c r="NCY3" s="1150"/>
      <x:c r="NCZ3" s="1150"/>
      <x:c r="NDA3" s="1150"/>
      <x:c r="NDB3" s="1150"/>
      <x:c r="NDC3" s="1150"/>
      <x:c r="NDD3" s="1150"/>
      <x:c r="NDE3" s="1150"/>
      <x:c r="NDF3" s="1150"/>
      <x:c r="NDG3" s="1150"/>
      <x:c r="NDH3" s="1150"/>
      <x:c r="NDI3" s="1150"/>
      <x:c r="NDJ3" s="1150"/>
      <x:c r="NDK3" s="1150"/>
      <x:c r="NDL3" s="1150"/>
      <x:c r="NDM3" s="1150"/>
      <x:c r="NDN3" s="1150"/>
      <x:c r="NDO3" s="1150"/>
      <x:c r="NDP3" s="1150"/>
      <x:c r="NDQ3" s="1150"/>
      <x:c r="NDR3" s="1150"/>
      <x:c r="NDS3" s="1150"/>
      <x:c r="NDT3" s="1150"/>
      <x:c r="NDU3" s="1150"/>
      <x:c r="NDV3" s="1150"/>
      <x:c r="NDW3" s="1150"/>
      <x:c r="NDX3" s="1150"/>
      <x:c r="NDY3" s="1150"/>
      <x:c r="NDZ3" s="1150"/>
      <x:c r="NEA3" s="1150"/>
      <x:c r="NEB3" s="1150"/>
      <x:c r="NEC3" s="1150"/>
      <x:c r="NED3" s="1150"/>
      <x:c r="NEE3" s="1150"/>
      <x:c r="NEF3" s="1150"/>
      <x:c r="NEG3" s="1150"/>
      <x:c r="NEH3" s="1150"/>
      <x:c r="NEI3" s="1150"/>
      <x:c r="NEJ3" s="1150"/>
      <x:c r="NEK3" s="1150"/>
      <x:c r="NEL3" s="1150"/>
      <x:c r="NEM3" s="1150"/>
      <x:c r="NEN3" s="1150"/>
      <x:c r="NEO3" s="1150"/>
      <x:c r="NEP3" s="1150"/>
      <x:c r="NEQ3" s="1150"/>
      <x:c r="NER3" s="1150"/>
      <x:c r="NES3" s="1150"/>
      <x:c r="NET3" s="1150"/>
      <x:c r="NEU3" s="1150"/>
      <x:c r="NEV3" s="1150"/>
      <x:c r="NEW3" s="1150"/>
      <x:c r="NEX3" s="1150"/>
      <x:c r="NEY3" s="1150"/>
      <x:c r="NEZ3" s="1150"/>
      <x:c r="NFA3" s="1150"/>
      <x:c r="NFB3" s="1150"/>
      <x:c r="NFC3" s="1150"/>
      <x:c r="NFD3" s="1150"/>
      <x:c r="NFE3" s="1150"/>
      <x:c r="NFF3" s="1150"/>
      <x:c r="NFG3" s="1150"/>
      <x:c r="NFH3" s="1150"/>
      <x:c r="NFI3" s="1150"/>
      <x:c r="NFJ3" s="1150"/>
      <x:c r="NFK3" s="1150"/>
      <x:c r="NFL3" s="1150"/>
      <x:c r="NFM3" s="1150"/>
      <x:c r="NFN3" s="1150"/>
      <x:c r="NFO3" s="1150"/>
      <x:c r="NFP3" s="1150"/>
      <x:c r="NFQ3" s="1150"/>
      <x:c r="NFR3" s="1150"/>
      <x:c r="NFS3" s="1150"/>
      <x:c r="NFT3" s="1150"/>
      <x:c r="NFU3" s="1150"/>
      <x:c r="NFV3" s="1150"/>
      <x:c r="NFW3" s="1150"/>
      <x:c r="NFX3" s="1150"/>
      <x:c r="NFY3" s="1150"/>
      <x:c r="NFZ3" s="1150"/>
      <x:c r="NGA3" s="1150"/>
      <x:c r="NGB3" s="1150"/>
      <x:c r="NGC3" s="1150"/>
      <x:c r="NGD3" s="1150"/>
      <x:c r="NGE3" s="1150"/>
      <x:c r="NGF3" s="1150"/>
      <x:c r="NGG3" s="1150"/>
      <x:c r="NGH3" s="1150"/>
      <x:c r="NGI3" s="1150"/>
      <x:c r="NGJ3" s="1150"/>
      <x:c r="NGK3" s="1150"/>
      <x:c r="NGL3" s="1150"/>
      <x:c r="NGM3" s="1150"/>
      <x:c r="NGN3" s="1150"/>
      <x:c r="NGO3" s="1150"/>
      <x:c r="NGP3" s="1150"/>
      <x:c r="NGQ3" s="1150"/>
      <x:c r="NGR3" s="1150"/>
      <x:c r="NGS3" s="1150"/>
      <x:c r="NGT3" s="1150"/>
      <x:c r="NGU3" s="1150"/>
      <x:c r="NGV3" s="1150"/>
      <x:c r="NGW3" s="1150"/>
      <x:c r="NGX3" s="1150"/>
      <x:c r="NGY3" s="1150"/>
      <x:c r="NGZ3" s="1150"/>
      <x:c r="NHA3" s="1150"/>
      <x:c r="NHB3" s="1150"/>
      <x:c r="NHC3" s="1150"/>
      <x:c r="NHD3" s="1150"/>
      <x:c r="NHE3" s="1150"/>
      <x:c r="NHF3" s="1150"/>
      <x:c r="NHG3" s="1150"/>
      <x:c r="NHH3" s="1150"/>
      <x:c r="NHI3" s="1150"/>
      <x:c r="NHJ3" s="1150"/>
      <x:c r="NHK3" s="1150"/>
      <x:c r="NHL3" s="1150"/>
      <x:c r="NHM3" s="1150"/>
      <x:c r="NHN3" s="1150"/>
      <x:c r="NHO3" s="1150"/>
      <x:c r="NHP3" s="1150"/>
      <x:c r="NHQ3" s="1150"/>
      <x:c r="NHR3" s="1150"/>
      <x:c r="NHS3" s="1150"/>
      <x:c r="NHT3" s="1150"/>
      <x:c r="NHU3" s="1150"/>
      <x:c r="NHV3" s="1150"/>
      <x:c r="NHW3" s="1150"/>
      <x:c r="NHX3" s="1150"/>
      <x:c r="NHY3" s="1150"/>
      <x:c r="NHZ3" s="1150"/>
      <x:c r="NIA3" s="1150"/>
      <x:c r="NIB3" s="1150"/>
      <x:c r="NIC3" s="1150"/>
      <x:c r="NID3" s="1150"/>
      <x:c r="NIE3" s="1150"/>
      <x:c r="NIF3" s="1150"/>
      <x:c r="NIG3" s="1150"/>
      <x:c r="NIH3" s="1150"/>
      <x:c r="NII3" s="1150"/>
      <x:c r="NIJ3" s="1150"/>
      <x:c r="NIK3" s="1150"/>
      <x:c r="NIL3" s="1150"/>
      <x:c r="NIM3" s="1150"/>
      <x:c r="NIN3" s="1150"/>
      <x:c r="NIO3" s="1150"/>
      <x:c r="NIP3" s="1150"/>
      <x:c r="NIQ3" s="1150"/>
      <x:c r="NIR3" s="1150"/>
      <x:c r="NIS3" s="1150"/>
      <x:c r="NIT3" s="1150"/>
      <x:c r="NIU3" s="1150"/>
      <x:c r="NIV3" s="1150"/>
      <x:c r="NIW3" s="1150"/>
      <x:c r="NIX3" s="1150"/>
      <x:c r="NIY3" s="1150"/>
      <x:c r="NIZ3" s="1150"/>
      <x:c r="NJA3" s="1150"/>
      <x:c r="NJB3" s="1150"/>
      <x:c r="NJC3" s="1150"/>
      <x:c r="NJD3" s="1150"/>
      <x:c r="NJE3" s="1150"/>
      <x:c r="NJF3" s="1150"/>
      <x:c r="NJG3" s="1150"/>
      <x:c r="NJH3" s="1150"/>
      <x:c r="NJI3" s="1150"/>
      <x:c r="NJJ3" s="1150"/>
      <x:c r="NJK3" s="1150"/>
      <x:c r="NJL3" s="1150"/>
      <x:c r="NJM3" s="1150"/>
      <x:c r="NJN3" s="1150"/>
      <x:c r="NJO3" s="1150"/>
      <x:c r="NJP3" s="1150"/>
      <x:c r="NJQ3" s="1150"/>
      <x:c r="NJR3" s="1150"/>
      <x:c r="NJS3" s="1150"/>
      <x:c r="NJT3" s="1150"/>
      <x:c r="NJU3" s="1150"/>
      <x:c r="NJV3" s="1150"/>
      <x:c r="NJW3" s="1150"/>
      <x:c r="NJX3" s="1150"/>
      <x:c r="NJY3" s="1150"/>
      <x:c r="NJZ3" s="1150"/>
      <x:c r="NKA3" s="1150"/>
      <x:c r="NKB3" s="1150"/>
      <x:c r="NKC3" s="1150"/>
      <x:c r="NKD3" s="1150"/>
      <x:c r="NKE3" s="1150"/>
      <x:c r="NKF3" s="1150"/>
      <x:c r="NKG3" s="1150"/>
      <x:c r="NKH3" s="1150"/>
      <x:c r="NKI3" s="1150"/>
      <x:c r="NKJ3" s="1150"/>
      <x:c r="NKK3" s="1150"/>
      <x:c r="NKL3" s="1150"/>
      <x:c r="NKM3" s="1150"/>
      <x:c r="NKN3" s="1150"/>
      <x:c r="NKO3" s="1150"/>
      <x:c r="NKP3" s="1150"/>
      <x:c r="NKQ3" s="1150"/>
      <x:c r="NKR3" s="1150"/>
      <x:c r="NKS3" s="1150"/>
      <x:c r="NKT3" s="1150"/>
      <x:c r="NKU3" s="1150"/>
      <x:c r="NKV3" s="1150"/>
      <x:c r="NKW3" s="1150"/>
      <x:c r="NKX3" s="1150"/>
      <x:c r="NKY3" s="1150"/>
      <x:c r="NKZ3" s="1150"/>
      <x:c r="NLA3" s="1150"/>
      <x:c r="NLB3" s="1150"/>
      <x:c r="NLC3" s="1150"/>
      <x:c r="NLD3" s="1150"/>
      <x:c r="NLE3" s="1150"/>
      <x:c r="NLF3" s="1150"/>
      <x:c r="NLG3" s="1150"/>
      <x:c r="NLH3" s="1150"/>
      <x:c r="NLI3" s="1150"/>
      <x:c r="NLJ3" s="1150"/>
      <x:c r="NLK3" s="1150"/>
      <x:c r="NLL3" s="1150"/>
      <x:c r="NLM3" s="1150"/>
      <x:c r="NLN3" s="1150"/>
      <x:c r="NLO3" s="1150"/>
      <x:c r="NLP3" s="1150"/>
      <x:c r="NLQ3" s="1150"/>
      <x:c r="NLR3" s="1150"/>
      <x:c r="NLS3" s="1150"/>
      <x:c r="NLT3" s="1150"/>
      <x:c r="NLU3" s="1150"/>
      <x:c r="NLV3" s="1150"/>
      <x:c r="NLW3" s="1150"/>
      <x:c r="NLX3" s="1150"/>
      <x:c r="NLY3" s="1150"/>
      <x:c r="NLZ3" s="1150"/>
      <x:c r="NMA3" s="1150"/>
      <x:c r="NMB3" s="1150"/>
      <x:c r="NMC3" s="1150"/>
      <x:c r="NMD3" s="1150"/>
      <x:c r="NME3" s="1150"/>
      <x:c r="NMF3" s="1150"/>
      <x:c r="NMG3" s="1150"/>
      <x:c r="NMH3" s="1150"/>
      <x:c r="NMI3" s="1150"/>
      <x:c r="NMJ3" s="1150"/>
      <x:c r="NMK3" s="1150"/>
      <x:c r="NML3" s="1150"/>
      <x:c r="NMM3" s="1150"/>
      <x:c r="NMN3" s="1150"/>
      <x:c r="NMO3" s="1150"/>
      <x:c r="NMP3" s="1150"/>
      <x:c r="NMQ3" s="1150"/>
      <x:c r="NMR3" s="1150"/>
      <x:c r="NMS3" s="1150"/>
      <x:c r="NMT3" s="1150"/>
      <x:c r="NMU3" s="1150"/>
      <x:c r="NMV3" s="1150"/>
      <x:c r="NMW3" s="1150"/>
      <x:c r="NMX3" s="1150"/>
      <x:c r="NMY3" s="1150"/>
      <x:c r="NMZ3" s="1150"/>
      <x:c r="NNA3" s="1150"/>
      <x:c r="NNB3" s="1150"/>
      <x:c r="NNC3" s="1150"/>
      <x:c r="NND3" s="1150"/>
      <x:c r="NNE3" s="1150"/>
      <x:c r="NNF3" s="1150"/>
      <x:c r="NNG3" s="1150"/>
      <x:c r="NNH3" s="1150"/>
      <x:c r="NNI3" s="1150"/>
      <x:c r="NNJ3" s="1150"/>
      <x:c r="NNK3" s="1150"/>
      <x:c r="NNL3" s="1150"/>
      <x:c r="NNM3" s="1150"/>
      <x:c r="NNN3" s="1150"/>
      <x:c r="NNO3" s="1150"/>
      <x:c r="NNP3" s="1150"/>
      <x:c r="NNQ3" s="1150"/>
      <x:c r="NNR3" s="1150"/>
      <x:c r="NNS3" s="1150"/>
      <x:c r="NNT3" s="1150"/>
      <x:c r="NNU3" s="1150"/>
      <x:c r="NNV3" s="1150"/>
      <x:c r="NNW3" s="1150"/>
      <x:c r="NNX3" s="1150"/>
      <x:c r="NNY3" s="1150"/>
      <x:c r="NNZ3" s="1150"/>
      <x:c r="NOA3" s="1150"/>
      <x:c r="NOB3" s="1150"/>
      <x:c r="NOC3" s="1150"/>
      <x:c r="NOD3" s="1150"/>
      <x:c r="NOE3" s="1150"/>
      <x:c r="NOF3" s="1150"/>
      <x:c r="NOG3" s="1150"/>
      <x:c r="NOH3" s="1150"/>
      <x:c r="NOI3" s="1150"/>
      <x:c r="NOJ3" s="1150"/>
      <x:c r="NOK3" s="1150"/>
      <x:c r="NOL3" s="1150"/>
      <x:c r="NOM3" s="1150"/>
      <x:c r="NON3" s="1150"/>
      <x:c r="NOO3" s="1150"/>
      <x:c r="NOP3" s="1150"/>
      <x:c r="NOQ3" s="1150"/>
      <x:c r="NOR3" s="1150"/>
      <x:c r="NOS3" s="1150"/>
      <x:c r="NOT3" s="1150"/>
      <x:c r="NOU3" s="1150"/>
      <x:c r="NOV3" s="1150"/>
      <x:c r="NOW3" s="1150"/>
      <x:c r="NOX3" s="1150"/>
      <x:c r="NOY3" s="1150"/>
      <x:c r="NOZ3" s="1150"/>
      <x:c r="NPA3" s="1150"/>
      <x:c r="NPB3" s="1150"/>
      <x:c r="NPC3" s="1150"/>
      <x:c r="NPD3" s="1150"/>
      <x:c r="NPE3" s="1150"/>
      <x:c r="NPF3" s="1150"/>
      <x:c r="NPG3" s="1150"/>
      <x:c r="NPH3" s="1150"/>
      <x:c r="NPI3" s="1150"/>
      <x:c r="NPJ3" s="1150"/>
      <x:c r="NPK3" s="1150"/>
      <x:c r="NPL3" s="1150"/>
      <x:c r="NPM3" s="1150"/>
      <x:c r="NPN3" s="1150"/>
      <x:c r="NPO3" s="1150"/>
      <x:c r="NPP3" s="1150"/>
      <x:c r="NPQ3" s="1150"/>
      <x:c r="NPR3" s="1150"/>
      <x:c r="NPS3" s="1150"/>
      <x:c r="NPT3" s="1150"/>
      <x:c r="NPU3" s="1150"/>
      <x:c r="NPV3" s="1150"/>
      <x:c r="NPW3" s="1150"/>
      <x:c r="NPX3" s="1150"/>
      <x:c r="NPY3" s="1150"/>
      <x:c r="NPZ3" s="1150"/>
      <x:c r="NQA3" s="1150"/>
      <x:c r="NQB3" s="1150"/>
      <x:c r="NQC3" s="1150"/>
      <x:c r="NQD3" s="1150"/>
      <x:c r="NQE3" s="1150"/>
      <x:c r="NQF3" s="1150"/>
      <x:c r="NQG3" s="1150"/>
      <x:c r="NQH3" s="1150"/>
      <x:c r="NQI3" s="1150"/>
      <x:c r="NQJ3" s="1150"/>
      <x:c r="NQK3" s="1150"/>
      <x:c r="NQL3" s="1150"/>
      <x:c r="NQM3" s="1150"/>
      <x:c r="NQN3" s="1150"/>
      <x:c r="NQO3" s="1150"/>
      <x:c r="NQP3" s="1150"/>
      <x:c r="NQQ3" s="1150"/>
      <x:c r="NQR3" s="1150"/>
      <x:c r="NQS3" s="1150"/>
      <x:c r="NQT3" s="1150"/>
      <x:c r="NQU3" s="1150"/>
      <x:c r="NQV3" s="1150"/>
      <x:c r="NQW3" s="1150"/>
      <x:c r="NQX3" s="1150"/>
      <x:c r="NQY3" s="1150"/>
      <x:c r="NQZ3" s="1150"/>
      <x:c r="NRA3" s="1150"/>
      <x:c r="NRB3" s="1150"/>
      <x:c r="NRC3" s="1150"/>
      <x:c r="NRD3" s="1150"/>
      <x:c r="NRE3" s="1150"/>
      <x:c r="NRF3" s="1150"/>
      <x:c r="NRG3" s="1150"/>
      <x:c r="NRH3" s="1150"/>
      <x:c r="NRI3" s="1150"/>
      <x:c r="NRJ3" s="1150"/>
      <x:c r="NRK3" s="1150"/>
      <x:c r="NRL3" s="1150"/>
      <x:c r="NRM3" s="1150"/>
      <x:c r="NRN3" s="1150"/>
      <x:c r="NRO3" s="1150"/>
      <x:c r="NRP3" s="1150"/>
      <x:c r="NRQ3" s="1150"/>
      <x:c r="NRR3" s="1150"/>
      <x:c r="NRS3" s="1150"/>
      <x:c r="NRT3" s="1150"/>
      <x:c r="NRU3" s="1150"/>
      <x:c r="NRV3" s="1150"/>
      <x:c r="NRW3" s="1150"/>
      <x:c r="NRX3" s="1150"/>
      <x:c r="NRY3" s="1150"/>
      <x:c r="NRZ3" s="1150"/>
      <x:c r="NSA3" s="1150"/>
      <x:c r="NSB3" s="1150"/>
      <x:c r="NSC3" s="1150"/>
      <x:c r="NSD3" s="1150"/>
      <x:c r="NSE3" s="1150"/>
      <x:c r="NSF3" s="1150"/>
      <x:c r="NSG3" s="1150"/>
      <x:c r="NSH3" s="1150"/>
      <x:c r="NSI3" s="1150"/>
      <x:c r="NSJ3" s="1150"/>
      <x:c r="NSK3" s="1150"/>
      <x:c r="NSL3" s="1150"/>
      <x:c r="NSM3" s="1150"/>
      <x:c r="NSN3" s="1150"/>
      <x:c r="NSO3" s="1150"/>
      <x:c r="NSP3" s="1150"/>
      <x:c r="NSQ3" s="1150"/>
      <x:c r="NSR3" s="1150"/>
      <x:c r="NSS3" s="1150"/>
      <x:c r="NST3" s="1150"/>
      <x:c r="NSU3" s="1150"/>
      <x:c r="NSV3" s="1150"/>
      <x:c r="NSW3" s="1150"/>
      <x:c r="NSX3" s="1150"/>
      <x:c r="NSY3" s="1150"/>
      <x:c r="NSZ3" s="1150"/>
      <x:c r="NTA3" s="1150"/>
      <x:c r="NTB3" s="1150"/>
      <x:c r="NTC3" s="1150"/>
      <x:c r="NTD3" s="1150"/>
      <x:c r="NTE3" s="1150"/>
      <x:c r="NTF3" s="1150"/>
      <x:c r="NTG3" s="1150"/>
      <x:c r="NTH3" s="1150"/>
      <x:c r="NTI3" s="1150"/>
      <x:c r="NTJ3" s="1150"/>
      <x:c r="NTK3" s="1150"/>
      <x:c r="NTL3" s="1150"/>
      <x:c r="NTM3" s="1150"/>
      <x:c r="NTN3" s="1150"/>
      <x:c r="NTO3" s="1150"/>
      <x:c r="NTP3" s="1150"/>
      <x:c r="NTQ3" s="1150"/>
      <x:c r="NTR3" s="1150"/>
      <x:c r="NTS3" s="1150"/>
      <x:c r="NTT3" s="1150"/>
      <x:c r="NTU3" s="1150"/>
      <x:c r="NTV3" s="1150"/>
      <x:c r="NTW3" s="1150"/>
      <x:c r="NTX3" s="1150"/>
      <x:c r="NTY3" s="1150"/>
      <x:c r="NTZ3" s="1150"/>
      <x:c r="NUA3" s="1150"/>
      <x:c r="NUB3" s="1150"/>
      <x:c r="NUC3" s="1150"/>
      <x:c r="NUD3" s="1150"/>
      <x:c r="NUE3" s="1150"/>
      <x:c r="NUF3" s="1150"/>
      <x:c r="NUG3" s="1150"/>
      <x:c r="NUH3" s="1150"/>
      <x:c r="NUI3" s="1150"/>
      <x:c r="NUJ3" s="1150"/>
      <x:c r="NUK3" s="1150"/>
      <x:c r="NUL3" s="1150"/>
      <x:c r="NUM3" s="1150"/>
      <x:c r="NUN3" s="1150"/>
      <x:c r="NUO3" s="1150"/>
      <x:c r="NUP3" s="1150"/>
      <x:c r="NUQ3" s="1150"/>
      <x:c r="NUR3" s="1150"/>
      <x:c r="NUS3" s="1150"/>
      <x:c r="NUT3" s="1150"/>
      <x:c r="NUU3" s="1150"/>
      <x:c r="NUV3" s="1150"/>
      <x:c r="NUW3" s="1150"/>
      <x:c r="NUX3" s="1150"/>
      <x:c r="NUY3" s="1150"/>
      <x:c r="NUZ3" s="1150"/>
      <x:c r="NVA3" s="1150"/>
      <x:c r="NVB3" s="1150"/>
      <x:c r="NVC3" s="1150"/>
      <x:c r="NVD3" s="1150"/>
      <x:c r="NVE3" s="1150"/>
      <x:c r="NVF3" s="1150"/>
      <x:c r="NVG3" s="1150"/>
      <x:c r="NVH3" s="1150"/>
      <x:c r="NVI3" s="1150"/>
      <x:c r="NVJ3" s="1150"/>
      <x:c r="NVK3" s="1150"/>
      <x:c r="NVL3" s="1150"/>
      <x:c r="NVM3" s="1150"/>
      <x:c r="NVN3" s="1150"/>
      <x:c r="NVO3" s="1150"/>
      <x:c r="NVP3" s="1150"/>
      <x:c r="NVQ3" s="1150"/>
      <x:c r="NVR3" s="1150"/>
      <x:c r="NVS3" s="1150"/>
      <x:c r="NVT3" s="1150"/>
      <x:c r="NVU3" s="1150"/>
      <x:c r="NVV3" s="1150"/>
      <x:c r="NVW3" s="1150"/>
      <x:c r="NVX3" s="1150"/>
      <x:c r="NVY3" s="1150"/>
      <x:c r="NVZ3" s="1150"/>
      <x:c r="NWA3" s="1150"/>
      <x:c r="NWB3" s="1150"/>
      <x:c r="NWC3" s="1150"/>
      <x:c r="NWD3" s="1150"/>
      <x:c r="NWE3" s="1150"/>
      <x:c r="NWF3" s="1150"/>
      <x:c r="NWG3" s="1150"/>
      <x:c r="NWH3" s="1150"/>
      <x:c r="NWI3" s="1150"/>
      <x:c r="NWJ3" s="1150"/>
      <x:c r="NWK3" s="1150"/>
      <x:c r="NWL3" s="1150"/>
      <x:c r="NWM3" s="1150"/>
      <x:c r="NWN3" s="1150"/>
      <x:c r="NWO3" s="1150"/>
      <x:c r="NWP3" s="1150"/>
      <x:c r="NWQ3" s="1150"/>
      <x:c r="NWR3" s="1150"/>
      <x:c r="NWS3" s="1150"/>
      <x:c r="NWT3" s="1150"/>
      <x:c r="NWU3" s="1150"/>
      <x:c r="NWV3" s="1150"/>
      <x:c r="NWW3" s="1150"/>
      <x:c r="NWX3" s="1150"/>
      <x:c r="NWY3" s="1150"/>
      <x:c r="NWZ3" s="1150"/>
      <x:c r="NXA3" s="1150"/>
      <x:c r="NXB3" s="1150"/>
      <x:c r="NXC3" s="1150"/>
      <x:c r="NXD3" s="1150"/>
      <x:c r="NXE3" s="1150"/>
      <x:c r="NXF3" s="1150"/>
      <x:c r="NXG3" s="1150"/>
      <x:c r="NXH3" s="1150"/>
      <x:c r="NXI3" s="1150"/>
      <x:c r="NXJ3" s="1150"/>
      <x:c r="NXK3" s="1150"/>
      <x:c r="NXL3" s="1150"/>
      <x:c r="NXM3" s="1150"/>
      <x:c r="NXN3" s="1150"/>
      <x:c r="NXO3" s="1150"/>
      <x:c r="NXP3" s="1150"/>
      <x:c r="NXQ3" s="1150"/>
      <x:c r="NXR3" s="1150"/>
      <x:c r="NXS3" s="1150"/>
      <x:c r="NXT3" s="1150"/>
      <x:c r="NXU3" s="1150"/>
      <x:c r="NXV3" s="1150"/>
      <x:c r="NXW3" s="1150"/>
      <x:c r="NXX3" s="1150"/>
      <x:c r="NXY3" s="1150"/>
      <x:c r="NXZ3" s="1150"/>
      <x:c r="NYA3" s="1150"/>
      <x:c r="NYB3" s="1150"/>
      <x:c r="NYC3" s="1150"/>
      <x:c r="NYD3" s="1150"/>
      <x:c r="NYE3" s="1150"/>
      <x:c r="NYF3" s="1150"/>
      <x:c r="NYG3" s="1150"/>
      <x:c r="NYH3" s="1150"/>
      <x:c r="NYI3" s="1150"/>
      <x:c r="NYJ3" s="1150"/>
      <x:c r="NYK3" s="1150"/>
      <x:c r="NYL3" s="1150"/>
      <x:c r="NYM3" s="1150"/>
      <x:c r="NYN3" s="1150"/>
      <x:c r="NYO3" s="1150"/>
      <x:c r="NYP3" s="1150"/>
      <x:c r="NYQ3" s="1150"/>
      <x:c r="NYR3" s="1150"/>
      <x:c r="NYS3" s="1150"/>
      <x:c r="NYT3" s="1150"/>
      <x:c r="NYU3" s="1150"/>
      <x:c r="NYV3" s="1150"/>
      <x:c r="NYW3" s="1150"/>
      <x:c r="NYX3" s="1150"/>
      <x:c r="NYY3" s="1150"/>
      <x:c r="NYZ3" s="1150"/>
      <x:c r="NZA3" s="1150"/>
      <x:c r="NZB3" s="1150"/>
      <x:c r="NZC3" s="1150"/>
      <x:c r="NZD3" s="1150"/>
      <x:c r="NZE3" s="1150"/>
      <x:c r="NZF3" s="1150"/>
      <x:c r="NZG3" s="1150"/>
      <x:c r="NZH3" s="1150"/>
      <x:c r="NZI3" s="1150"/>
      <x:c r="NZJ3" s="1150"/>
      <x:c r="NZK3" s="1150"/>
      <x:c r="NZL3" s="1150"/>
      <x:c r="NZM3" s="1150"/>
      <x:c r="NZN3" s="1150"/>
      <x:c r="NZO3" s="1150"/>
      <x:c r="NZP3" s="1150"/>
      <x:c r="NZQ3" s="1150"/>
      <x:c r="NZR3" s="1150"/>
      <x:c r="NZS3" s="1150"/>
      <x:c r="NZT3" s="1150"/>
      <x:c r="NZU3" s="1150"/>
      <x:c r="NZV3" s="1150"/>
      <x:c r="NZW3" s="1150"/>
      <x:c r="NZX3" s="1150"/>
      <x:c r="NZY3" s="1150"/>
      <x:c r="NZZ3" s="1150"/>
      <x:c r="OAA3" s="1150"/>
      <x:c r="OAB3" s="1150"/>
      <x:c r="OAC3" s="1150"/>
      <x:c r="OAD3" s="1150"/>
      <x:c r="OAE3" s="1150"/>
      <x:c r="OAF3" s="1150"/>
      <x:c r="OAG3" s="1150"/>
      <x:c r="OAH3" s="1150"/>
      <x:c r="OAI3" s="1150"/>
      <x:c r="OAJ3" s="1150"/>
      <x:c r="OAK3" s="1150"/>
      <x:c r="OAL3" s="1150"/>
      <x:c r="OAM3" s="1150"/>
      <x:c r="OAN3" s="1150"/>
      <x:c r="OAO3" s="1150"/>
      <x:c r="OAP3" s="1150"/>
      <x:c r="OAQ3" s="1150"/>
      <x:c r="OAR3" s="1150"/>
      <x:c r="OAS3" s="1150"/>
      <x:c r="OAT3" s="1150"/>
      <x:c r="OAU3" s="1150"/>
      <x:c r="OAV3" s="1150"/>
      <x:c r="OAW3" s="1150"/>
      <x:c r="OAX3" s="1150"/>
      <x:c r="OAY3" s="1150"/>
      <x:c r="OAZ3" s="1150"/>
      <x:c r="OBA3" s="1150"/>
      <x:c r="OBB3" s="1150"/>
      <x:c r="OBC3" s="1150"/>
      <x:c r="OBD3" s="1150"/>
      <x:c r="OBE3" s="1150"/>
      <x:c r="OBF3" s="1150"/>
      <x:c r="OBG3" s="1150"/>
      <x:c r="OBH3" s="1150"/>
      <x:c r="OBI3" s="1150"/>
      <x:c r="OBJ3" s="1150"/>
      <x:c r="OBK3" s="1150"/>
      <x:c r="OBL3" s="1150"/>
      <x:c r="OBM3" s="1150"/>
      <x:c r="OBN3" s="1150"/>
      <x:c r="OBO3" s="1150"/>
      <x:c r="OBP3" s="1150"/>
      <x:c r="OBQ3" s="1150"/>
      <x:c r="OBR3" s="1150"/>
      <x:c r="OBS3" s="1150"/>
      <x:c r="OBT3" s="1150"/>
      <x:c r="OBU3" s="1150"/>
      <x:c r="OBV3" s="1150"/>
      <x:c r="OBW3" s="1150"/>
      <x:c r="OBX3" s="1150"/>
      <x:c r="OBY3" s="1150"/>
      <x:c r="OBZ3" s="1150"/>
      <x:c r="OCA3" s="1150"/>
      <x:c r="OCB3" s="1150"/>
      <x:c r="OCC3" s="1150"/>
      <x:c r="OCD3" s="1150"/>
      <x:c r="OCE3" s="1150"/>
      <x:c r="OCF3" s="1150"/>
      <x:c r="OCG3" s="1150"/>
      <x:c r="OCH3" s="1150"/>
      <x:c r="OCI3" s="1150"/>
      <x:c r="OCJ3" s="1150"/>
      <x:c r="OCK3" s="1150"/>
      <x:c r="OCL3" s="1150"/>
      <x:c r="OCM3" s="1150"/>
      <x:c r="OCN3" s="1150"/>
      <x:c r="OCO3" s="1150"/>
      <x:c r="OCP3" s="1150"/>
      <x:c r="OCQ3" s="1150"/>
      <x:c r="OCR3" s="1150"/>
      <x:c r="OCS3" s="1150"/>
      <x:c r="OCT3" s="1150"/>
      <x:c r="OCU3" s="1150"/>
      <x:c r="OCV3" s="1150"/>
      <x:c r="OCW3" s="1150"/>
      <x:c r="OCX3" s="1150"/>
      <x:c r="OCY3" s="1150"/>
      <x:c r="OCZ3" s="1150"/>
      <x:c r="ODA3" s="1150"/>
      <x:c r="ODB3" s="1150"/>
      <x:c r="ODC3" s="1150"/>
      <x:c r="ODD3" s="1150"/>
      <x:c r="ODE3" s="1150"/>
      <x:c r="ODF3" s="1150"/>
      <x:c r="ODG3" s="1150"/>
      <x:c r="ODH3" s="1150"/>
      <x:c r="ODI3" s="1150"/>
      <x:c r="ODJ3" s="1150"/>
      <x:c r="ODK3" s="1150"/>
      <x:c r="ODL3" s="1150"/>
      <x:c r="ODM3" s="1150"/>
      <x:c r="ODN3" s="1150"/>
      <x:c r="ODO3" s="1150"/>
      <x:c r="ODP3" s="1150"/>
      <x:c r="ODQ3" s="1150"/>
      <x:c r="ODR3" s="1150"/>
      <x:c r="ODS3" s="1150"/>
      <x:c r="ODT3" s="1150"/>
      <x:c r="ODU3" s="1150"/>
      <x:c r="ODV3" s="1150"/>
      <x:c r="ODW3" s="1150"/>
      <x:c r="ODX3" s="1150"/>
      <x:c r="ODY3" s="1150"/>
      <x:c r="ODZ3" s="1150"/>
      <x:c r="OEA3" s="1150"/>
      <x:c r="OEB3" s="1150"/>
      <x:c r="OEC3" s="1150"/>
      <x:c r="OED3" s="1150"/>
      <x:c r="OEE3" s="1150"/>
      <x:c r="OEF3" s="1150"/>
      <x:c r="OEG3" s="1150"/>
      <x:c r="OEH3" s="1150"/>
      <x:c r="OEI3" s="1150"/>
      <x:c r="OEJ3" s="1150"/>
      <x:c r="OEK3" s="1150"/>
      <x:c r="OEL3" s="1150"/>
      <x:c r="OEM3" s="1150"/>
      <x:c r="OEN3" s="1150"/>
      <x:c r="OEO3" s="1150"/>
      <x:c r="OEP3" s="1150"/>
      <x:c r="OEQ3" s="1150"/>
      <x:c r="OER3" s="1150"/>
      <x:c r="OES3" s="1150"/>
      <x:c r="OET3" s="1150"/>
      <x:c r="OEU3" s="1150"/>
      <x:c r="OEV3" s="1150"/>
      <x:c r="OEW3" s="1150"/>
      <x:c r="OEX3" s="1150"/>
      <x:c r="OEY3" s="1150"/>
      <x:c r="OEZ3" s="1150"/>
      <x:c r="OFA3" s="1150"/>
      <x:c r="OFB3" s="1150"/>
      <x:c r="OFC3" s="1150"/>
      <x:c r="OFD3" s="1150"/>
      <x:c r="OFE3" s="1150"/>
      <x:c r="OFF3" s="1150"/>
      <x:c r="OFG3" s="1150"/>
      <x:c r="OFH3" s="1150"/>
      <x:c r="OFI3" s="1150"/>
      <x:c r="OFJ3" s="1150"/>
      <x:c r="OFK3" s="1150"/>
      <x:c r="OFL3" s="1150"/>
      <x:c r="OFM3" s="1150"/>
      <x:c r="OFN3" s="1150"/>
      <x:c r="OFO3" s="1150"/>
      <x:c r="OFP3" s="1150"/>
      <x:c r="OFQ3" s="1150"/>
      <x:c r="OFR3" s="1150"/>
      <x:c r="OFS3" s="1150"/>
      <x:c r="OFT3" s="1150"/>
      <x:c r="OFU3" s="1150"/>
      <x:c r="OFV3" s="1150"/>
      <x:c r="OFW3" s="1150"/>
      <x:c r="OFX3" s="1150"/>
      <x:c r="OFY3" s="1150"/>
      <x:c r="OFZ3" s="1150"/>
      <x:c r="OGA3" s="1150"/>
      <x:c r="OGB3" s="1150"/>
      <x:c r="OGC3" s="1150"/>
      <x:c r="OGD3" s="1150"/>
      <x:c r="OGE3" s="1150"/>
      <x:c r="OGF3" s="1150"/>
      <x:c r="OGG3" s="1150"/>
      <x:c r="OGH3" s="1150"/>
      <x:c r="OGI3" s="1150"/>
      <x:c r="OGJ3" s="1150"/>
      <x:c r="OGK3" s="1150"/>
      <x:c r="OGL3" s="1150"/>
      <x:c r="OGM3" s="1150"/>
      <x:c r="OGN3" s="1150"/>
      <x:c r="OGO3" s="1150"/>
      <x:c r="OGP3" s="1150"/>
      <x:c r="OGQ3" s="1150"/>
      <x:c r="OGR3" s="1150"/>
      <x:c r="OGS3" s="1150"/>
      <x:c r="OGT3" s="1150"/>
      <x:c r="OGU3" s="1150"/>
      <x:c r="OGV3" s="1150"/>
      <x:c r="OGW3" s="1150"/>
      <x:c r="OGX3" s="1150"/>
      <x:c r="OGY3" s="1150"/>
      <x:c r="OGZ3" s="1150"/>
      <x:c r="OHA3" s="1150"/>
      <x:c r="OHB3" s="1150"/>
      <x:c r="OHC3" s="1150"/>
      <x:c r="OHD3" s="1150"/>
      <x:c r="OHE3" s="1150"/>
      <x:c r="OHF3" s="1150"/>
      <x:c r="OHG3" s="1150"/>
      <x:c r="OHH3" s="1150"/>
      <x:c r="OHI3" s="1150"/>
      <x:c r="OHJ3" s="1150"/>
      <x:c r="OHK3" s="1150"/>
      <x:c r="OHL3" s="1150"/>
      <x:c r="OHM3" s="1150"/>
      <x:c r="OHN3" s="1150"/>
      <x:c r="OHO3" s="1150"/>
      <x:c r="OHP3" s="1150"/>
      <x:c r="OHQ3" s="1150"/>
      <x:c r="OHR3" s="1150"/>
      <x:c r="OHS3" s="1150"/>
      <x:c r="OHT3" s="1150"/>
      <x:c r="OHU3" s="1150"/>
      <x:c r="OHV3" s="1150"/>
      <x:c r="OHW3" s="1150"/>
      <x:c r="OHX3" s="1150"/>
      <x:c r="OHY3" s="1150"/>
      <x:c r="OHZ3" s="1150"/>
      <x:c r="OIA3" s="1150"/>
      <x:c r="OIB3" s="1150"/>
      <x:c r="OIC3" s="1150"/>
      <x:c r="OID3" s="1150"/>
      <x:c r="OIE3" s="1150"/>
      <x:c r="OIF3" s="1150"/>
      <x:c r="OIG3" s="1150"/>
      <x:c r="OIH3" s="1150"/>
      <x:c r="OII3" s="1150"/>
      <x:c r="OIJ3" s="1150"/>
      <x:c r="OIK3" s="1150"/>
      <x:c r="OIL3" s="1150"/>
      <x:c r="OIM3" s="1150"/>
      <x:c r="OIN3" s="1150"/>
      <x:c r="OIO3" s="1150"/>
      <x:c r="OIP3" s="1150"/>
      <x:c r="OIQ3" s="1150"/>
      <x:c r="OIR3" s="1150"/>
      <x:c r="OIS3" s="1150"/>
      <x:c r="OIT3" s="1150"/>
      <x:c r="OIU3" s="1150"/>
      <x:c r="OIV3" s="1150"/>
      <x:c r="OIW3" s="1150"/>
      <x:c r="OIX3" s="1150"/>
      <x:c r="OIY3" s="1150"/>
      <x:c r="OIZ3" s="1150"/>
      <x:c r="OJA3" s="1150"/>
      <x:c r="OJB3" s="1150"/>
      <x:c r="OJC3" s="1150"/>
      <x:c r="OJD3" s="1150"/>
      <x:c r="OJE3" s="1150"/>
      <x:c r="OJF3" s="1150"/>
      <x:c r="OJG3" s="1150"/>
      <x:c r="OJH3" s="1150"/>
      <x:c r="OJI3" s="1150"/>
      <x:c r="OJJ3" s="1150"/>
      <x:c r="OJK3" s="1150"/>
      <x:c r="OJL3" s="1150"/>
      <x:c r="OJM3" s="1150"/>
      <x:c r="OJN3" s="1150"/>
      <x:c r="OJO3" s="1150"/>
      <x:c r="OJP3" s="1150"/>
      <x:c r="OJQ3" s="1150"/>
      <x:c r="OJR3" s="1150"/>
      <x:c r="OJS3" s="1150"/>
      <x:c r="OJT3" s="1150"/>
      <x:c r="OJU3" s="1150"/>
      <x:c r="OJV3" s="1150"/>
      <x:c r="OJW3" s="1150"/>
      <x:c r="OJX3" s="1150"/>
      <x:c r="OJY3" s="1150"/>
      <x:c r="OJZ3" s="1150"/>
      <x:c r="OKA3" s="1150"/>
      <x:c r="OKB3" s="1150"/>
      <x:c r="OKC3" s="1150"/>
      <x:c r="OKD3" s="1150"/>
      <x:c r="OKE3" s="1150"/>
      <x:c r="OKF3" s="1150"/>
      <x:c r="OKG3" s="1150"/>
      <x:c r="OKH3" s="1150"/>
      <x:c r="OKI3" s="1150"/>
      <x:c r="OKJ3" s="1150"/>
      <x:c r="OKK3" s="1150"/>
      <x:c r="OKL3" s="1150"/>
      <x:c r="OKM3" s="1150"/>
      <x:c r="OKN3" s="1150"/>
      <x:c r="OKO3" s="1150"/>
      <x:c r="OKP3" s="1150"/>
      <x:c r="OKQ3" s="1150"/>
      <x:c r="OKR3" s="1150"/>
      <x:c r="OKS3" s="1150"/>
      <x:c r="OKT3" s="1150"/>
      <x:c r="OKU3" s="1150"/>
      <x:c r="OKV3" s="1150"/>
      <x:c r="OKW3" s="1150"/>
      <x:c r="OKX3" s="1150"/>
      <x:c r="OKY3" s="1150"/>
      <x:c r="OKZ3" s="1150"/>
      <x:c r="OLA3" s="1150"/>
      <x:c r="OLB3" s="1150"/>
      <x:c r="OLC3" s="1150"/>
      <x:c r="OLD3" s="1150"/>
      <x:c r="OLE3" s="1150"/>
      <x:c r="OLF3" s="1150"/>
      <x:c r="OLG3" s="1150"/>
      <x:c r="OLH3" s="1150"/>
      <x:c r="OLI3" s="1150"/>
      <x:c r="OLJ3" s="1150"/>
      <x:c r="OLK3" s="1150"/>
      <x:c r="OLL3" s="1150"/>
      <x:c r="OLM3" s="1150"/>
      <x:c r="OLN3" s="1150"/>
      <x:c r="OLO3" s="1150"/>
      <x:c r="OLP3" s="1150"/>
      <x:c r="OLQ3" s="1150"/>
      <x:c r="OLR3" s="1150"/>
      <x:c r="OLS3" s="1150"/>
      <x:c r="OLT3" s="1150"/>
      <x:c r="OLU3" s="1150"/>
      <x:c r="OLV3" s="1150"/>
      <x:c r="OLW3" s="1150"/>
      <x:c r="OLX3" s="1150"/>
      <x:c r="OLY3" s="1150"/>
      <x:c r="OLZ3" s="1150"/>
      <x:c r="OMA3" s="1150"/>
      <x:c r="OMB3" s="1150"/>
      <x:c r="OMC3" s="1150"/>
      <x:c r="OMD3" s="1150"/>
      <x:c r="OME3" s="1150"/>
      <x:c r="OMF3" s="1150"/>
      <x:c r="OMG3" s="1150"/>
      <x:c r="OMH3" s="1150"/>
      <x:c r="OMI3" s="1150"/>
      <x:c r="OMJ3" s="1150"/>
      <x:c r="OMK3" s="1150"/>
      <x:c r="OML3" s="1150"/>
      <x:c r="OMM3" s="1150"/>
      <x:c r="OMN3" s="1150"/>
      <x:c r="OMO3" s="1150"/>
      <x:c r="OMP3" s="1150"/>
      <x:c r="OMQ3" s="1150"/>
      <x:c r="OMR3" s="1150"/>
      <x:c r="OMS3" s="1150"/>
      <x:c r="OMT3" s="1150"/>
      <x:c r="OMU3" s="1150"/>
      <x:c r="OMV3" s="1150"/>
      <x:c r="OMW3" s="1150"/>
      <x:c r="OMX3" s="1150"/>
      <x:c r="OMY3" s="1150"/>
      <x:c r="OMZ3" s="1150"/>
      <x:c r="ONA3" s="1150"/>
      <x:c r="ONB3" s="1150"/>
      <x:c r="ONC3" s="1150"/>
      <x:c r="OND3" s="1150"/>
      <x:c r="ONE3" s="1150"/>
      <x:c r="ONF3" s="1150"/>
      <x:c r="ONG3" s="1150"/>
      <x:c r="ONH3" s="1150"/>
      <x:c r="ONI3" s="1150"/>
      <x:c r="ONJ3" s="1150"/>
      <x:c r="ONK3" s="1150"/>
      <x:c r="ONL3" s="1150"/>
      <x:c r="ONM3" s="1150"/>
      <x:c r="ONN3" s="1150"/>
      <x:c r="ONO3" s="1150"/>
      <x:c r="ONP3" s="1150"/>
      <x:c r="ONQ3" s="1150"/>
      <x:c r="ONR3" s="1150"/>
      <x:c r="ONS3" s="1150"/>
      <x:c r="ONT3" s="1150"/>
      <x:c r="ONU3" s="1150"/>
      <x:c r="ONV3" s="1150"/>
      <x:c r="ONW3" s="1150"/>
      <x:c r="ONX3" s="1150"/>
      <x:c r="ONY3" s="1150"/>
      <x:c r="ONZ3" s="1150"/>
      <x:c r="OOA3" s="1150"/>
      <x:c r="OOB3" s="1150"/>
      <x:c r="OOC3" s="1150"/>
      <x:c r="OOD3" s="1150"/>
      <x:c r="OOE3" s="1150"/>
      <x:c r="OOF3" s="1150"/>
      <x:c r="OOG3" s="1150"/>
      <x:c r="OOH3" s="1150"/>
      <x:c r="OOI3" s="1150"/>
      <x:c r="OOJ3" s="1150"/>
      <x:c r="OOK3" s="1150"/>
      <x:c r="OOL3" s="1150"/>
      <x:c r="OOM3" s="1150"/>
      <x:c r="OON3" s="1150"/>
      <x:c r="OOO3" s="1150"/>
      <x:c r="OOP3" s="1150"/>
      <x:c r="OOQ3" s="1150"/>
      <x:c r="OOR3" s="1150"/>
      <x:c r="OOS3" s="1150"/>
      <x:c r="OOT3" s="1150"/>
      <x:c r="OOU3" s="1150"/>
      <x:c r="OOV3" s="1150"/>
      <x:c r="OOW3" s="1150"/>
      <x:c r="OOX3" s="1150"/>
      <x:c r="OOY3" s="1150"/>
      <x:c r="OOZ3" s="1150"/>
      <x:c r="OPA3" s="1150"/>
      <x:c r="OPB3" s="1150"/>
      <x:c r="OPC3" s="1150"/>
      <x:c r="OPD3" s="1150"/>
      <x:c r="OPE3" s="1150"/>
      <x:c r="OPF3" s="1150"/>
      <x:c r="OPG3" s="1150"/>
      <x:c r="OPH3" s="1150"/>
      <x:c r="OPI3" s="1150"/>
      <x:c r="OPJ3" s="1150"/>
      <x:c r="OPK3" s="1150"/>
      <x:c r="OPL3" s="1150"/>
      <x:c r="OPM3" s="1150"/>
      <x:c r="OPN3" s="1150"/>
      <x:c r="OPO3" s="1150"/>
      <x:c r="OPP3" s="1150"/>
      <x:c r="OPQ3" s="1150"/>
      <x:c r="OPR3" s="1150"/>
      <x:c r="OPS3" s="1150"/>
      <x:c r="OPT3" s="1150"/>
      <x:c r="OPU3" s="1150"/>
      <x:c r="OPV3" s="1150"/>
      <x:c r="OPW3" s="1150"/>
      <x:c r="OPX3" s="1150"/>
      <x:c r="OPY3" s="1150"/>
      <x:c r="OPZ3" s="1150"/>
      <x:c r="OQA3" s="1150"/>
      <x:c r="OQB3" s="1150"/>
      <x:c r="OQC3" s="1150"/>
      <x:c r="OQD3" s="1150"/>
      <x:c r="OQE3" s="1150"/>
      <x:c r="OQF3" s="1150"/>
      <x:c r="OQG3" s="1150"/>
      <x:c r="OQH3" s="1150"/>
      <x:c r="OQI3" s="1150"/>
      <x:c r="OQJ3" s="1150"/>
      <x:c r="OQK3" s="1150"/>
      <x:c r="OQL3" s="1150"/>
      <x:c r="OQM3" s="1150"/>
      <x:c r="OQN3" s="1150"/>
      <x:c r="OQO3" s="1150"/>
      <x:c r="OQP3" s="1150"/>
      <x:c r="OQQ3" s="1150"/>
      <x:c r="OQR3" s="1150"/>
      <x:c r="OQS3" s="1150"/>
      <x:c r="OQT3" s="1150"/>
      <x:c r="OQU3" s="1150"/>
      <x:c r="OQV3" s="1150"/>
      <x:c r="OQW3" s="1150"/>
      <x:c r="OQX3" s="1150"/>
      <x:c r="OQY3" s="1150"/>
      <x:c r="OQZ3" s="1150"/>
      <x:c r="ORA3" s="1150"/>
      <x:c r="ORB3" s="1150"/>
      <x:c r="ORC3" s="1150"/>
      <x:c r="ORD3" s="1150"/>
      <x:c r="ORE3" s="1150"/>
      <x:c r="ORF3" s="1150"/>
      <x:c r="ORG3" s="1150"/>
      <x:c r="ORH3" s="1150"/>
      <x:c r="ORI3" s="1150"/>
      <x:c r="ORJ3" s="1150"/>
      <x:c r="ORK3" s="1150"/>
      <x:c r="ORL3" s="1150"/>
      <x:c r="ORM3" s="1150"/>
      <x:c r="ORN3" s="1150"/>
      <x:c r="ORO3" s="1150"/>
      <x:c r="ORP3" s="1150"/>
      <x:c r="ORQ3" s="1150"/>
      <x:c r="ORR3" s="1150"/>
      <x:c r="ORS3" s="1150"/>
      <x:c r="ORT3" s="1150"/>
      <x:c r="ORU3" s="1150"/>
      <x:c r="ORV3" s="1150"/>
      <x:c r="ORW3" s="1150"/>
      <x:c r="ORX3" s="1150"/>
      <x:c r="ORY3" s="1150"/>
      <x:c r="ORZ3" s="1150"/>
      <x:c r="OSA3" s="1150"/>
      <x:c r="OSB3" s="1150"/>
      <x:c r="OSC3" s="1150"/>
      <x:c r="OSD3" s="1150"/>
      <x:c r="OSE3" s="1150"/>
      <x:c r="OSF3" s="1150"/>
      <x:c r="OSG3" s="1150"/>
      <x:c r="OSH3" s="1150"/>
      <x:c r="OSI3" s="1150"/>
      <x:c r="OSJ3" s="1150"/>
      <x:c r="OSK3" s="1150"/>
      <x:c r="OSL3" s="1150"/>
      <x:c r="OSM3" s="1150"/>
      <x:c r="OSN3" s="1150"/>
      <x:c r="OSO3" s="1150"/>
      <x:c r="OSP3" s="1150"/>
      <x:c r="OSQ3" s="1150"/>
      <x:c r="OSR3" s="1150"/>
      <x:c r="OSS3" s="1150"/>
      <x:c r="OST3" s="1150"/>
      <x:c r="OSU3" s="1150"/>
      <x:c r="OSV3" s="1150"/>
      <x:c r="OSW3" s="1150"/>
      <x:c r="OSX3" s="1150"/>
      <x:c r="OSY3" s="1150"/>
      <x:c r="OSZ3" s="1150"/>
      <x:c r="OTA3" s="1150"/>
      <x:c r="OTB3" s="1150"/>
      <x:c r="OTC3" s="1150"/>
      <x:c r="OTD3" s="1150"/>
      <x:c r="OTE3" s="1150"/>
      <x:c r="OTF3" s="1150"/>
      <x:c r="OTG3" s="1150"/>
      <x:c r="OTH3" s="1150"/>
      <x:c r="OTI3" s="1150"/>
      <x:c r="OTJ3" s="1150"/>
      <x:c r="OTK3" s="1150"/>
      <x:c r="OTL3" s="1150"/>
      <x:c r="OTM3" s="1150"/>
      <x:c r="OTN3" s="1150"/>
      <x:c r="OTO3" s="1150"/>
      <x:c r="OTP3" s="1150"/>
      <x:c r="OTQ3" s="1150"/>
      <x:c r="OTR3" s="1150"/>
      <x:c r="OTS3" s="1150"/>
      <x:c r="OTT3" s="1150"/>
      <x:c r="OTU3" s="1150"/>
      <x:c r="OTV3" s="1150"/>
      <x:c r="OTW3" s="1150"/>
      <x:c r="OTX3" s="1150"/>
      <x:c r="OTY3" s="1150"/>
      <x:c r="OTZ3" s="1150"/>
      <x:c r="OUA3" s="1150"/>
      <x:c r="OUB3" s="1150"/>
      <x:c r="OUC3" s="1150"/>
      <x:c r="OUD3" s="1150"/>
      <x:c r="OUE3" s="1150"/>
      <x:c r="OUF3" s="1150"/>
      <x:c r="OUG3" s="1150"/>
      <x:c r="OUH3" s="1150"/>
      <x:c r="OUI3" s="1150"/>
      <x:c r="OUJ3" s="1150"/>
      <x:c r="OUK3" s="1150"/>
      <x:c r="OUL3" s="1150"/>
      <x:c r="OUM3" s="1150"/>
      <x:c r="OUN3" s="1150"/>
      <x:c r="OUO3" s="1150"/>
      <x:c r="OUP3" s="1150"/>
      <x:c r="OUQ3" s="1150"/>
      <x:c r="OUR3" s="1150"/>
      <x:c r="OUS3" s="1150"/>
      <x:c r="OUT3" s="1150"/>
      <x:c r="OUU3" s="1150"/>
      <x:c r="OUV3" s="1150"/>
      <x:c r="OUW3" s="1150"/>
      <x:c r="OUX3" s="1150"/>
      <x:c r="OUY3" s="1150"/>
      <x:c r="OUZ3" s="1150"/>
      <x:c r="OVA3" s="1150"/>
      <x:c r="OVB3" s="1150"/>
      <x:c r="OVC3" s="1150"/>
      <x:c r="OVD3" s="1150"/>
      <x:c r="OVE3" s="1150"/>
      <x:c r="OVF3" s="1150"/>
      <x:c r="OVG3" s="1150"/>
      <x:c r="OVH3" s="1150"/>
      <x:c r="OVI3" s="1150"/>
      <x:c r="OVJ3" s="1150"/>
      <x:c r="OVK3" s="1150"/>
      <x:c r="OVL3" s="1150"/>
      <x:c r="OVM3" s="1150"/>
      <x:c r="OVN3" s="1150"/>
      <x:c r="OVO3" s="1150"/>
      <x:c r="OVP3" s="1150"/>
      <x:c r="OVQ3" s="1150"/>
      <x:c r="OVR3" s="1150"/>
      <x:c r="OVS3" s="1150"/>
      <x:c r="OVT3" s="1150"/>
      <x:c r="OVU3" s="1150"/>
      <x:c r="OVV3" s="1150"/>
      <x:c r="OVW3" s="1150"/>
      <x:c r="OVX3" s="1150"/>
      <x:c r="OVY3" s="1150"/>
      <x:c r="OVZ3" s="1150"/>
      <x:c r="OWA3" s="1150"/>
      <x:c r="OWB3" s="1150"/>
      <x:c r="OWC3" s="1150"/>
      <x:c r="OWD3" s="1150"/>
      <x:c r="OWE3" s="1150"/>
      <x:c r="OWF3" s="1150"/>
      <x:c r="OWG3" s="1150"/>
      <x:c r="OWH3" s="1150"/>
      <x:c r="OWI3" s="1150"/>
      <x:c r="OWJ3" s="1150"/>
      <x:c r="OWK3" s="1150"/>
      <x:c r="OWL3" s="1150"/>
      <x:c r="OWM3" s="1150"/>
      <x:c r="OWN3" s="1150"/>
      <x:c r="OWO3" s="1150"/>
      <x:c r="OWP3" s="1150"/>
      <x:c r="OWQ3" s="1150"/>
      <x:c r="OWR3" s="1150"/>
      <x:c r="OWS3" s="1150"/>
      <x:c r="OWT3" s="1150"/>
      <x:c r="OWU3" s="1150"/>
      <x:c r="OWV3" s="1150"/>
      <x:c r="OWW3" s="1150"/>
      <x:c r="OWX3" s="1150"/>
      <x:c r="OWY3" s="1150"/>
      <x:c r="OWZ3" s="1150"/>
      <x:c r="OXA3" s="1150"/>
      <x:c r="OXB3" s="1150"/>
      <x:c r="OXC3" s="1150"/>
      <x:c r="OXD3" s="1150"/>
      <x:c r="OXE3" s="1150"/>
      <x:c r="OXF3" s="1150"/>
      <x:c r="OXG3" s="1150"/>
      <x:c r="OXH3" s="1150"/>
      <x:c r="OXI3" s="1150"/>
      <x:c r="OXJ3" s="1150"/>
      <x:c r="OXK3" s="1150"/>
      <x:c r="OXL3" s="1150"/>
      <x:c r="OXM3" s="1150"/>
      <x:c r="OXN3" s="1150"/>
      <x:c r="OXO3" s="1150"/>
      <x:c r="OXP3" s="1150"/>
      <x:c r="OXQ3" s="1150"/>
      <x:c r="OXR3" s="1150"/>
      <x:c r="OXS3" s="1150"/>
      <x:c r="OXT3" s="1150"/>
      <x:c r="OXU3" s="1150"/>
      <x:c r="OXV3" s="1150"/>
      <x:c r="OXW3" s="1150"/>
      <x:c r="OXX3" s="1150"/>
      <x:c r="OXY3" s="1150"/>
      <x:c r="OXZ3" s="1150"/>
      <x:c r="OYA3" s="1150"/>
      <x:c r="OYB3" s="1150"/>
      <x:c r="OYC3" s="1150"/>
      <x:c r="OYD3" s="1150"/>
      <x:c r="OYE3" s="1150"/>
      <x:c r="OYF3" s="1150"/>
      <x:c r="OYG3" s="1150"/>
      <x:c r="OYH3" s="1150"/>
      <x:c r="OYI3" s="1150"/>
      <x:c r="OYJ3" s="1150"/>
      <x:c r="OYK3" s="1150"/>
      <x:c r="OYL3" s="1150"/>
      <x:c r="OYM3" s="1150"/>
      <x:c r="OYN3" s="1150"/>
      <x:c r="OYO3" s="1150"/>
      <x:c r="OYP3" s="1150"/>
      <x:c r="OYQ3" s="1150"/>
      <x:c r="OYR3" s="1150"/>
      <x:c r="OYS3" s="1150"/>
      <x:c r="OYT3" s="1150"/>
      <x:c r="OYU3" s="1150"/>
      <x:c r="OYV3" s="1150"/>
      <x:c r="OYW3" s="1150"/>
      <x:c r="OYX3" s="1150"/>
      <x:c r="OYY3" s="1150"/>
      <x:c r="OYZ3" s="1150"/>
      <x:c r="OZA3" s="1150"/>
      <x:c r="OZB3" s="1150"/>
      <x:c r="OZC3" s="1150"/>
      <x:c r="OZD3" s="1150"/>
      <x:c r="OZE3" s="1150"/>
      <x:c r="OZF3" s="1150"/>
      <x:c r="OZG3" s="1150"/>
      <x:c r="OZH3" s="1150"/>
      <x:c r="OZI3" s="1150"/>
      <x:c r="OZJ3" s="1150"/>
      <x:c r="OZK3" s="1150"/>
      <x:c r="OZL3" s="1150"/>
      <x:c r="OZM3" s="1150"/>
      <x:c r="OZN3" s="1150"/>
      <x:c r="OZO3" s="1150"/>
      <x:c r="OZP3" s="1150"/>
      <x:c r="OZQ3" s="1150"/>
      <x:c r="OZR3" s="1150"/>
      <x:c r="OZS3" s="1150"/>
      <x:c r="OZT3" s="1150"/>
      <x:c r="OZU3" s="1150"/>
      <x:c r="OZV3" s="1150"/>
      <x:c r="OZW3" s="1150"/>
      <x:c r="OZX3" s="1150"/>
      <x:c r="OZY3" s="1150"/>
      <x:c r="OZZ3" s="1150"/>
      <x:c r="PAA3" s="1150"/>
      <x:c r="PAB3" s="1150"/>
      <x:c r="PAC3" s="1150"/>
      <x:c r="PAD3" s="1150"/>
      <x:c r="PAE3" s="1150"/>
      <x:c r="PAF3" s="1150"/>
      <x:c r="PAG3" s="1150"/>
      <x:c r="PAH3" s="1150"/>
      <x:c r="PAI3" s="1150"/>
      <x:c r="PAJ3" s="1150"/>
      <x:c r="PAK3" s="1150"/>
      <x:c r="PAL3" s="1150"/>
      <x:c r="PAM3" s="1150"/>
      <x:c r="PAN3" s="1150"/>
      <x:c r="PAO3" s="1150"/>
      <x:c r="PAP3" s="1150"/>
      <x:c r="PAQ3" s="1150"/>
      <x:c r="PAR3" s="1150"/>
      <x:c r="PAS3" s="1150"/>
      <x:c r="PAT3" s="1150"/>
      <x:c r="PAU3" s="1150"/>
      <x:c r="PAV3" s="1150"/>
      <x:c r="PAW3" s="1150"/>
      <x:c r="PAX3" s="1150"/>
      <x:c r="PAY3" s="1150"/>
      <x:c r="PAZ3" s="1150"/>
      <x:c r="PBA3" s="1150"/>
      <x:c r="PBB3" s="1150"/>
      <x:c r="PBC3" s="1150"/>
      <x:c r="PBD3" s="1150"/>
      <x:c r="PBE3" s="1150"/>
      <x:c r="PBF3" s="1150"/>
      <x:c r="PBG3" s="1150"/>
      <x:c r="PBH3" s="1150"/>
      <x:c r="PBI3" s="1150"/>
      <x:c r="PBJ3" s="1150"/>
      <x:c r="PBK3" s="1150"/>
      <x:c r="PBL3" s="1150"/>
      <x:c r="PBM3" s="1150"/>
      <x:c r="PBN3" s="1150"/>
      <x:c r="PBO3" s="1150"/>
      <x:c r="PBP3" s="1150"/>
      <x:c r="PBQ3" s="1150"/>
      <x:c r="PBR3" s="1150"/>
      <x:c r="PBS3" s="1150"/>
      <x:c r="PBT3" s="1150"/>
      <x:c r="PBU3" s="1150"/>
      <x:c r="PBV3" s="1150"/>
      <x:c r="PBW3" s="1150"/>
      <x:c r="PBX3" s="1150"/>
      <x:c r="PBY3" s="1150"/>
      <x:c r="PBZ3" s="1150"/>
      <x:c r="PCA3" s="1150"/>
      <x:c r="PCB3" s="1150"/>
      <x:c r="PCC3" s="1150"/>
      <x:c r="PCD3" s="1150"/>
      <x:c r="PCE3" s="1150"/>
      <x:c r="PCF3" s="1150"/>
      <x:c r="PCG3" s="1150"/>
      <x:c r="PCH3" s="1150"/>
      <x:c r="PCI3" s="1150"/>
      <x:c r="PCJ3" s="1150"/>
      <x:c r="PCK3" s="1150"/>
      <x:c r="PCL3" s="1150"/>
      <x:c r="PCM3" s="1150"/>
      <x:c r="PCN3" s="1150"/>
      <x:c r="PCO3" s="1150"/>
      <x:c r="PCP3" s="1150"/>
      <x:c r="PCQ3" s="1150"/>
      <x:c r="PCR3" s="1150"/>
      <x:c r="PCS3" s="1150"/>
      <x:c r="PCT3" s="1150"/>
      <x:c r="PCU3" s="1150"/>
      <x:c r="PCV3" s="1150"/>
      <x:c r="PCW3" s="1150"/>
      <x:c r="PCX3" s="1150"/>
      <x:c r="PCY3" s="1150"/>
      <x:c r="PCZ3" s="1150"/>
      <x:c r="PDA3" s="1150"/>
      <x:c r="PDB3" s="1150"/>
      <x:c r="PDC3" s="1150"/>
      <x:c r="PDD3" s="1150"/>
      <x:c r="PDE3" s="1150"/>
      <x:c r="PDF3" s="1150"/>
      <x:c r="PDG3" s="1150"/>
      <x:c r="PDH3" s="1150"/>
      <x:c r="PDI3" s="1150"/>
      <x:c r="PDJ3" s="1150"/>
      <x:c r="PDK3" s="1150"/>
      <x:c r="PDL3" s="1150"/>
      <x:c r="PDM3" s="1150"/>
      <x:c r="PDN3" s="1150"/>
      <x:c r="PDO3" s="1150"/>
      <x:c r="PDP3" s="1150"/>
      <x:c r="PDQ3" s="1150"/>
      <x:c r="PDR3" s="1150"/>
      <x:c r="PDS3" s="1150"/>
      <x:c r="PDT3" s="1150"/>
      <x:c r="PDU3" s="1150"/>
      <x:c r="PDV3" s="1150"/>
      <x:c r="PDW3" s="1150"/>
      <x:c r="PDX3" s="1150"/>
      <x:c r="PDY3" s="1150"/>
      <x:c r="PDZ3" s="1150"/>
      <x:c r="PEA3" s="1150"/>
      <x:c r="PEB3" s="1150"/>
      <x:c r="PEC3" s="1150"/>
      <x:c r="PED3" s="1150"/>
      <x:c r="PEE3" s="1150"/>
      <x:c r="PEF3" s="1150"/>
      <x:c r="PEG3" s="1150"/>
      <x:c r="PEH3" s="1150"/>
      <x:c r="PEI3" s="1150"/>
      <x:c r="PEJ3" s="1150"/>
      <x:c r="PEK3" s="1150"/>
      <x:c r="PEL3" s="1150"/>
      <x:c r="PEM3" s="1150"/>
      <x:c r="PEN3" s="1150"/>
      <x:c r="PEO3" s="1150"/>
      <x:c r="PEP3" s="1150"/>
      <x:c r="PEQ3" s="1150"/>
      <x:c r="PER3" s="1150"/>
      <x:c r="PES3" s="1150"/>
      <x:c r="PET3" s="1150"/>
      <x:c r="PEU3" s="1150"/>
      <x:c r="PEV3" s="1150"/>
      <x:c r="PEW3" s="1150"/>
      <x:c r="PEX3" s="1150"/>
      <x:c r="PEY3" s="1150"/>
      <x:c r="PEZ3" s="1150"/>
      <x:c r="PFA3" s="1150"/>
      <x:c r="PFB3" s="1150"/>
      <x:c r="PFC3" s="1150"/>
      <x:c r="PFD3" s="1150"/>
      <x:c r="PFE3" s="1150"/>
      <x:c r="PFF3" s="1150"/>
      <x:c r="PFG3" s="1150"/>
      <x:c r="PFH3" s="1150"/>
      <x:c r="PFI3" s="1150"/>
      <x:c r="PFJ3" s="1150"/>
      <x:c r="PFK3" s="1150"/>
      <x:c r="PFL3" s="1150"/>
      <x:c r="PFM3" s="1150"/>
      <x:c r="PFN3" s="1150"/>
      <x:c r="PFO3" s="1150"/>
      <x:c r="PFP3" s="1150"/>
      <x:c r="PFQ3" s="1150"/>
      <x:c r="PFR3" s="1150"/>
      <x:c r="PFS3" s="1150"/>
      <x:c r="PFT3" s="1150"/>
      <x:c r="PFU3" s="1150"/>
      <x:c r="PFV3" s="1150"/>
      <x:c r="PFW3" s="1150"/>
      <x:c r="PFX3" s="1150"/>
      <x:c r="PFY3" s="1150"/>
      <x:c r="PFZ3" s="1150"/>
      <x:c r="PGA3" s="1150"/>
      <x:c r="PGB3" s="1150"/>
      <x:c r="PGC3" s="1150"/>
      <x:c r="PGD3" s="1150"/>
      <x:c r="PGE3" s="1150"/>
      <x:c r="PGF3" s="1150"/>
      <x:c r="PGG3" s="1150"/>
      <x:c r="PGH3" s="1150"/>
      <x:c r="PGI3" s="1150"/>
      <x:c r="PGJ3" s="1150"/>
      <x:c r="PGK3" s="1150"/>
      <x:c r="PGL3" s="1150"/>
      <x:c r="PGM3" s="1150"/>
      <x:c r="PGN3" s="1150"/>
      <x:c r="PGO3" s="1150"/>
      <x:c r="PGP3" s="1150"/>
      <x:c r="PGQ3" s="1150"/>
      <x:c r="PGR3" s="1150"/>
      <x:c r="PGS3" s="1150"/>
      <x:c r="PGT3" s="1150"/>
      <x:c r="PGU3" s="1150"/>
      <x:c r="PGV3" s="1150"/>
      <x:c r="PGW3" s="1150"/>
      <x:c r="PGX3" s="1150"/>
      <x:c r="PGY3" s="1150"/>
      <x:c r="PGZ3" s="1150"/>
      <x:c r="PHA3" s="1150"/>
      <x:c r="PHB3" s="1150"/>
      <x:c r="PHC3" s="1150"/>
      <x:c r="PHD3" s="1150"/>
      <x:c r="PHE3" s="1150"/>
      <x:c r="PHF3" s="1150"/>
      <x:c r="PHG3" s="1150"/>
      <x:c r="PHH3" s="1150"/>
      <x:c r="PHI3" s="1150"/>
      <x:c r="PHJ3" s="1150"/>
      <x:c r="PHK3" s="1150"/>
      <x:c r="PHL3" s="1150"/>
      <x:c r="PHM3" s="1150"/>
      <x:c r="PHN3" s="1150"/>
      <x:c r="PHO3" s="1150"/>
      <x:c r="PHP3" s="1150"/>
      <x:c r="PHQ3" s="1150"/>
      <x:c r="PHR3" s="1150"/>
      <x:c r="PHS3" s="1150"/>
      <x:c r="PHT3" s="1150"/>
      <x:c r="PHU3" s="1150"/>
      <x:c r="PHV3" s="1150"/>
      <x:c r="PHW3" s="1150"/>
      <x:c r="PHX3" s="1150"/>
      <x:c r="PHY3" s="1150"/>
      <x:c r="PHZ3" s="1150"/>
      <x:c r="PIA3" s="1150"/>
      <x:c r="PIB3" s="1150"/>
      <x:c r="PIC3" s="1150"/>
      <x:c r="PID3" s="1150"/>
      <x:c r="PIE3" s="1150"/>
      <x:c r="PIF3" s="1150"/>
      <x:c r="PIG3" s="1150"/>
      <x:c r="PIH3" s="1150"/>
      <x:c r="PII3" s="1150"/>
      <x:c r="PIJ3" s="1150"/>
      <x:c r="PIK3" s="1150"/>
      <x:c r="PIL3" s="1150"/>
      <x:c r="PIM3" s="1150"/>
      <x:c r="PIN3" s="1150"/>
      <x:c r="PIO3" s="1150"/>
      <x:c r="PIP3" s="1150"/>
      <x:c r="PIQ3" s="1150"/>
      <x:c r="PIR3" s="1150"/>
      <x:c r="PIS3" s="1150"/>
      <x:c r="PIT3" s="1150"/>
      <x:c r="PIU3" s="1150"/>
      <x:c r="PIV3" s="1150"/>
      <x:c r="PIW3" s="1150"/>
      <x:c r="PIX3" s="1150"/>
      <x:c r="PIY3" s="1150"/>
      <x:c r="PIZ3" s="1150"/>
      <x:c r="PJA3" s="1150"/>
      <x:c r="PJB3" s="1150"/>
      <x:c r="PJC3" s="1150"/>
      <x:c r="PJD3" s="1150"/>
      <x:c r="PJE3" s="1150"/>
      <x:c r="PJF3" s="1150"/>
      <x:c r="PJG3" s="1150"/>
      <x:c r="PJH3" s="1150"/>
      <x:c r="PJI3" s="1150"/>
      <x:c r="PJJ3" s="1150"/>
      <x:c r="PJK3" s="1150"/>
      <x:c r="PJL3" s="1150"/>
      <x:c r="PJM3" s="1150"/>
      <x:c r="PJN3" s="1150"/>
      <x:c r="PJO3" s="1150"/>
      <x:c r="PJP3" s="1150"/>
      <x:c r="PJQ3" s="1150"/>
      <x:c r="PJR3" s="1150"/>
      <x:c r="PJS3" s="1150"/>
      <x:c r="PJT3" s="1150"/>
      <x:c r="PJU3" s="1150"/>
      <x:c r="PJV3" s="1150"/>
      <x:c r="PJW3" s="1150"/>
      <x:c r="PJX3" s="1150"/>
      <x:c r="PJY3" s="1150"/>
      <x:c r="PJZ3" s="1150"/>
      <x:c r="PKA3" s="1150"/>
      <x:c r="PKB3" s="1150"/>
      <x:c r="PKC3" s="1150"/>
      <x:c r="PKD3" s="1150"/>
      <x:c r="PKE3" s="1150"/>
      <x:c r="PKF3" s="1150"/>
      <x:c r="PKG3" s="1150"/>
      <x:c r="PKH3" s="1150"/>
      <x:c r="PKI3" s="1150"/>
      <x:c r="PKJ3" s="1150"/>
      <x:c r="PKK3" s="1150"/>
      <x:c r="PKL3" s="1150"/>
      <x:c r="PKM3" s="1150"/>
      <x:c r="PKN3" s="1150"/>
      <x:c r="PKO3" s="1150"/>
      <x:c r="PKP3" s="1150"/>
      <x:c r="PKQ3" s="1150"/>
      <x:c r="PKR3" s="1150"/>
      <x:c r="PKS3" s="1150"/>
      <x:c r="PKT3" s="1150"/>
      <x:c r="PKU3" s="1150"/>
      <x:c r="PKV3" s="1150"/>
      <x:c r="PKW3" s="1150"/>
      <x:c r="PKX3" s="1150"/>
      <x:c r="PKY3" s="1150"/>
      <x:c r="PKZ3" s="1150"/>
      <x:c r="PLA3" s="1150"/>
      <x:c r="PLB3" s="1150"/>
      <x:c r="PLC3" s="1150"/>
      <x:c r="PLD3" s="1150"/>
      <x:c r="PLE3" s="1150"/>
      <x:c r="PLF3" s="1150"/>
      <x:c r="PLG3" s="1150"/>
      <x:c r="PLH3" s="1150"/>
      <x:c r="PLI3" s="1150"/>
      <x:c r="PLJ3" s="1150"/>
      <x:c r="PLK3" s="1150"/>
      <x:c r="PLL3" s="1150"/>
      <x:c r="PLM3" s="1150"/>
      <x:c r="PLN3" s="1150"/>
      <x:c r="PLO3" s="1150"/>
      <x:c r="PLP3" s="1150"/>
      <x:c r="PLQ3" s="1150"/>
      <x:c r="PLR3" s="1150"/>
      <x:c r="PLS3" s="1150"/>
      <x:c r="PLT3" s="1150"/>
      <x:c r="PLU3" s="1150"/>
      <x:c r="PLV3" s="1150"/>
      <x:c r="PLW3" s="1150"/>
      <x:c r="PLX3" s="1150"/>
      <x:c r="PLY3" s="1150"/>
      <x:c r="PLZ3" s="1150"/>
      <x:c r="PMA3" s="1150"/>
      <x:c r="PMB3" s="1150"/>
      <x:c r="PMC3" s="1150"/>
      <x:c r="PMD3" s="1150"/>
      <x:c r="PME3" s="1150"/>
      <x:c r="PMF3" s="1150"/>
      <x:c r="PMG3" s="1150"/>
      <x:c r="PMH3" s="1150"/>
      <x:c r="PMI3" s="1150"/>
      <x:c r="PMJ3" s="1150"/>
      <x:c r="PMK3" s="1150"/>
      <x:c r="PML3" s="1150"/>
      <x:c r="PMM3" s="1150"/>
      <x:c r="PMN3" s="1150"/>
      <x:c r="PMO3" s="1150"/>
      <x:c r="PMP3" s="1150"/>
      <x:c r="PMQ3" s="1150"/>
      <x:c r="PMR3" s="1150"/>
      <x:c r="PMS3" s="1150"/>
      <x:c r="PMT3" s="1150"/>
      <x:c r="PMU3" s="1150"/>
      <x:c r="PMV3" s="1150"/>
      <x:c r="PMW3" s="1150"/>
      <x:c r="PMX3" s="1150"/>
      <x:c r="PMY3" s="1150"/>
      <x:c r="PMZ3" s="1150"/>
      <x:c r="PNA3" s="1150"/>
      <x:c r="PNB3" s="1150"/>
      <x:c r="PNC3" s="1150"/>
      <x:c r="PND3" s="1150"/>
      <x:c r="PNE3" s="1150"/>
      <x:c r="PNF3" s="1150"/>
      <x:c r="PNG3" s="1150"/>
      <x:c r="PNH3" s="1150"/>
      <x:c r="PNI3" s="1150"/>
      <x:c r="PNJ3" s="1150"/>
      <x:c r="PNK3" s="1150"/>
      <x:c r="PNL3" s="1150"/>
      <x:c r="PNM3" s="1150"/>
      <x:c r="PNN3" s="1150"/>
      <x:c r="PNO3" s="1150"/>
      <x:c r="PNP3" s="1150"/>
      <x:c r="PNQ3" s="1150"/>
      <x:c r="PNR3" s="1150"/>
      <x:c r="PNS3" s="1150"/>
      <x:c r="PNT3" s="1150"/>
      <x:c r="PNU3" s="1150"/>
      <x:c r="PNV3" s="1150"/>
      <x:c r="PNW3" s="1150"/>
      <x:c r="PNX3" s="1150"/>
      <x:c r="PNY3" s="1150"/>
      <x:c r="PNZ3" s="1150"/>
      <x:c r="POA3" s="1150"/>
      <x:c r="POB3" s="1150"/>
      <x:c r="POC3" s="1150"/>
      <x:c r="POD3" s="1150"/>
      <x:c r="POE3" s="1150"/>
      <x:c r="POF3" s="1150"/>
      <x:c r="POG3" s="1150"/>
      <x:c r="POH3" s="1150"/>
      <x:c r="POI3" s="1150"/>
      <x:c r="POJ3" s="1150"/>
      <x:c r="POK3" s="1150"/>
      <x:c r="POL3" s="1150"/>
      <x:c r="POM3" s="1150"/>
      <x:c r="PON3" s="1150"/>
      <x:c r="POO3" s="1150"/>
      <x:c r="POP3" s="1150"/>
      <x:c r="POQ3" s="1150"/>
      <x:c r="POR3" s="1150"/>
      <x:c r="POS3" s="1150"/>
      <x:c r="POT3" s="1150"/>
      <x:c r="POU3" s="1150"/>
      <x:c r="POV3" s="1150"/>
      <x:c r="POW3" s="1150"/>
      <x:c r="POX3" s="1150"/>
      <x:c r="POY3" s="1150"/>
      <x:c r="POZ3" s="1150"/>
      <x:c r="PPA3" s="1150"/>
      <x:c r="PPB3" s="1150"/>
      <x:c r="PPC3" s="1150"/>
      <x:c r="PPD3" s="1150"/>
      <x:c r="PPE3" s="1150"/>
      <x:c r="PPF3" s="1150"/>
      <x:c r="PPG3" s="1150"/>
      <x:c r="PPH3" s="1150"/>
      <x:c r="PPI3" s="1150"/>
      <x:c r="PPJ3" s="1150"/>
      <x:c r="PPK3" s="1150"/>
      <x:c r="PPL3" s="1150"/>
      <x:c r="PPM3" s="1150"/>
      <x:c r="PPN3" s="1150"/>
      <x:c r="PPO3" s="1150"/>
      <x:c r="PPP3" s="1150"/>
      <x:c r="PPQ3" s="1150"/>
      <x:c r="PPR3" s="1150"/>
      <x:c r="PPS3" s="1150"/>
      <x:c r="PPT3" s="1150"/>
      <x:c r="PPU3" s="1150"/>
      <x:c r="PPV3" s="1150"/>
      <x:c r="PPW3" s="1150"/>
      <x:c r="PPX3" s="1150"/>
      <x:c r="PPY3" s="1150"/>
      <x:c r="PPZ3" s="1150"/>
      <x:c r="PQA3" s="1150"/>
      <x:c r="PQB3" s="1150"/>
      <x:c r="PQC3" s="1150"/>
      <x:c r="PQD3" s="1150"/>
      <x:c r="PQE3" s="1150"/>
      <x:c r="PQF3" s="1150"/>
      <x:c r="PQG3" s="1150"/>
      <x:c r="PQH3" s="1150"/>
      <x:c r="PQI3" s="1150"/>
      <x:c r="PQJ3" s="1150"/>
      <x:c r="PQK3" s="1150"/>
      <x:c r="PQL3" s="1150"/>
      <x:c r="PQM3" s="1150"/>
      <x:c r="PQN3" s="1150"/>
      <x:c r="PQO3" s="1150"/>
      <x:c r="PQP3" s="1150"/>
      <x:c r="PQQ3" s="1150"/>
      <x:c r="PQR3" s="1150"/>
      <x:c r="PQS3" s="1150"/>
      <x:c r="PQT3" s="1150"/>
      <x:c r="PQU3" s="1150"/>
      <x:c r="PQV3" s="1150"/>
      <x:c r="PQW3" s="1150"/>
      <x:c r="PQX3" s="1150"/>
      <x:c r="PQY3" s="1150"/>
      <x:c r="PQZ3" s="1150"/>
      <x:c r="PRA3" s="1150"/>
      <x:c r="PRB3" s="1150"/>
      <x:c r="PRC3" s="1150"/>
      <x:c r="PRD3" s="1150"/>
      <x:c r="PRE3" s="1150"/>
      <x:c r="PRF3" s="1150"/>
      <x:c r="PRG3" s="1150"/>
      <x:c r="PRH3" s="1150"/>
      <x:c r="PRI3" s="1150"/>
      <x:c r="PRJ3" s="1150"/>
      <x:c r="PRK3" s="1150"/>
      <x:c r="PRL3" s="1150"/>
      <x:c r="PRM3" s="1150"/>
      <x:c r="PRN3" s="1150"/>
      <x:c r="PRO3" s="1150"/>
      <x:c r="PRP3" s="1150"/>
      <x:c r="PRQ3" s="1150"/>
      <x:c r="PRR3" s="1150"/>
      <x:c r="PRS3" s="1150"/>
      <x:c r="PRT3" s="1150"/>
      <x:c r="PRU3" s="1150"/>
      <x:c r="PRV3" s="1150"/>
      <x:c r="PRW3" s="1150"/>
      <x:c r="PRX3" s="1150"/>
      <x:c r="PRY3" s="1150"/>
      <x:c r="PRZ3" s="1150"/>
      <x:c r="PSA3" s="1150"/>
      <x:c r="PSB3" s="1150"/>
      <x:c r="PSC3" s="1150"/>
      <x:c r="PSD3" s="1150"/>
      <x:c r="PSE3" s="1150"/>
      <x:c r="PSF3" s="1150"/>
      <x:c r="PSG3" s="1150"/>
      <x:c r="PSH3" s="1150"/>
      <x:c r="PSI3" s="1150"/>
      <x:c r="PSJ3" s="1150"/>
      <x:c r="PSK3" s="1150"/>
      <x:c r="PSL3" s="1150"/>
      <x:c r="PSM3" s="1150"/>
      <x:c r="PSN3" s="1150"/>
      <x:c r="PSO3" s="1150"/>
      <x:c r="PSP3" s="1150"/>
      <x:c r="PSQ3" s="1150"/>
      <x:c r="PSR3" s="1150"/>
      <x:c r="PSS3" s="1150"/>
      <x:c r="PST3" s="1150"/>
      <x:c r="PSU3" s="1150"/>
      <x:c r="PSV3" s="1150"/>
      <x:c r="PSW3" s="1150"/>
      <x:c r="PSX3" s="1150"/>
      <x:c r="PSY3" s="1150"/>
      <x:c r="PSZ3" s="1150"/>
      <x:c r="PTA3" s="1150"/>
      <x:c r="PTB3" s="1150"/>
      <x:c r="PTC3" s="1150"/>
      <x:c r="PTD3" s="1150"/>
      <x:c r="PTE3" s="1150"/>
      <x:c r="PTF3" s="1150"/>
      <x:c r="PTG3" s="1150"/>
      <x:c r="PTH3" s="1150"/>
      <x:c r="PTI3" s="1150"/>
      <x:c r="PTJ3" s="1150"/>
      <x:c r="PTK3" s="1150"/>
      <x:c r="PTL3" s="1150"/>
      <x:c r="PTM3" s="1150"/>
      <x:c r="PTN3" s="1150"/>
      <x:c r="PTO3" s="1150"/>
      <x:c r="PTP3" s="1150"/>
      <x:c r="PTQ3" s="1150"/>
      <x:c r="PTR3" s="1150"/>
      <x:c r="PTS3" s="1150"/>
      <x:c r="PTT3" s="1150"/>
      <x:c r="PTU3" s="1150"/>
      <x:c r="PTV3" s="1150"/>
      <x:c r="PTW3" s="1150"/>
      <x:c r="PTX3" s="1150"/>
      <x:c r="PTY3" s="1150"/>
      <x:c r="PTZ3" s="1150"/>
      <x:c r="PUA3" s="1150"/>
      <x:c r="PUB3" s="1150"/>
      <x:c r="PUC3" s="1150"/>
      <x:c r="PUD3" s="1150"/>
      <x:c r="PUE3" s="1150"/>
      <x:c r="PUF3" s="1150"/>
      <x:c r="PUG3" s="1150"/>
      <x:c r="PUH3" s="1150"/>
      <x:c r="PUI3" s="1150"/>
      <x:c r="PUJ3" s="1150"/>
      <x:c r="PUK3" s="1150"/>
      <x:c r="PUL3" s="1150"/>
      <x:c r="PUM3" s="1150"/>
      <x:c r="PUN3" s="1150"/>
      <x:c r="PUO3" s="1150"/>
      <x:c r="PUP3" s="1150"/>
      <x:c r="PUQ3" s="1150"/>
      <x:c r="PUR3" s="1150"/>
      <x:c r="PUS3" s="1150"/>
      <x:c r="PUT3" s="1150"/>
      <x:c r="PUU3" s="1150"/>
      <x:c r="PUV3" s="1150"/>
      <x:c r="PUW3" s="1150"/>
      <x:c r="PUX3" s="1150"/>
      <x:c r="PUY3" s="1150"/>
      <x:c r="PUZ3" s="1150"/>
      <x:c r="PVA3" s="1150"/>
      <x:c r="PVB3" s="1150"/>
      <x:c r="PVC3" s="1150"/>
      <x:c r="PVD3" s="1150"/>
      <x:c r="PVE3" s="1150"/>
      <x:c r="PVF3" s="1150"/>
      <x:c r="PVG3" s="1150"/>
      <x:c r="PVH3" s="1150"/>
      <x:c r="PVI3" s="1150"/>
      <x:c r="PVJ3" s="1150"/>
      <x:c r="PVK3" s="1150"/>
      <x:c r="PVL3" s="1150"/>
      <x:c r="PVM3" s="1150"/>
      <x:c r="PVN3" s="1150"/>
      <x:c r="PVO3" s="1150"/>
      <x:c r="PVP3" s="1150"/>
      <x:c r="PVQ3" s="1150"/>
      <x:c r="PVR3" s="1150"/>
      <x:c r="PVS3" s="1150"/>
      <x:c r="PVT3" s="1150"/>
      <x:c r="PVU3" s="1150"/>
      <x:c r="PVV3" s="1150"/>
      <x:c r="PVW3" s="1150"/>
      <x:c r="PVX3" s="1150"/>
      <x:c r="PVY3" s="1150"/>
      <x:c r="PVZ3" s="1150"/>
      <x:c r="PWA3" s="1150"/>
      <x:c r="PWB3" s="1150"/>
      <x:c r="PWC3" s="1150"/>
      <x:c r="PWD3" s="1150"/>
      <x:c r="PWE3" s="1150"/>
      <x:c r="PWF3" s="1150"/>
      <x:c r="PWG3" s="1150"/>
      <x:c r="PWH3" s="1150"/>
      <x:c r="PWI3" s="1150"/>
      <x:c r="PWJ3" s="1150"/>
      <x:c r="PWK3" s="1150"/>
      <x:c r="PWL3" s="1150"/>
      <x:c r="PWM3" s="1150"/>
      <x:c r="PWN3" s="1150"/>
      <x:c r="PWO3" s="1150"/>
      <x:c r="PWP3" s="1150"/>
      <x:c r="PWQ3" s="1150"/>
      <x:c r="PWR3" s="1150"/>
      <x:c r="PWS3" s="1150"/>
      <x:c r="PWT3" s="1150"/>
      <x:c r="PWU3" s="1150"/>
      <x:c r="PWV3" s="1150"/>
      <x:c r="PWW3" s="1150"/>
      <x:c r="PWX3" s="1150"/>
      <x:c r="PWY3" s="1150"/>
      <x:c r="PWZ3" s="1150"/>
      <x:c r="PXA3" s="1150"/>
      <x:c r="PXB3" s="1150"/>
      <x:c r="PXC3" s="1150"/>
      <x:c r="PXD3" s="1150"/>
      <x:c r="PXE3" s="1150"/>
      <x:c r="PXF3" s="1150"/>
      <x:c r="PXG3" s="1150"/>
      <x:c r="PXH3" s="1150"/>
      <x:c r="PXI3" s="1150"/>
      <x:c r="PXJ3" s="1150"/>
      <x:c r="PXK3" s="1150"/>
      <x:c r="PXL3" s="1150"/>
      <x:c r="PXM3" s="1150"/>
      <x:c r="PXN3" s="1150"/>
      <x:c r="PXO3" s="1150"/>
      <x:c r="PXP3" s="1150"/>
      <x:c r="PXQ3" s="1150"/>
      <x:c r="PXR3" s="1150"/>
      <x:c r="PXS3" s="1150"/>
      <x:c r="PXT3" s="1150"/>
      <x:c r="PXU3" s="1150"/>
      <x:c r="PXV3" s="1150"/>
      <x:c r="PXW3" s="1150"/>
      <x:c r="PXX3" s="1150"/>
      <x:c r="PXY3" s="1150"/>
      <x:c r="PXZ3" s="1150"/>
      <x:c r="PYA3" s="1150"/>
      <x:c r="PYB3" s="1150"/>
      <x:c r="PYC3" s="1150"/>
      <x:c r="PYD3" s="1150"/>
      <x:c r="PYE3" s="1150"/>
      <x:c r="PYF3" s="1150"/>
      <x:c r="PYG3" s="1150"/>
      <x:c r="PYH3" s="1150"/>
      <x:c r="PYI3" s="1150"/>
      <x:c r="PYJ3" s="1150"/>
      <x:c r="PYK3" s="1150"/>
      <x:c r="PYL3" s="1150"/>
      <x:c r="PYM3" s="1150"/>
      <x:c r="PYN3" s="1150"/>
      <x:c r="PYO3" s="1150"/>
      <x:c r="PYP3" s="1150"/>
      <x:c r="PYQ3" s="1150"/>
      <x:c r="PYR3" s="1150"/>
      <x:c r="PYS3" s="1150"/>
      <x:c r="PYT3" s="1150"/>
      <x:c r="PYU3" s="1150"/>
      <x:c r="PYV3" s="1150"/>
      <x:c r="PYW3" s="1150"/>
      <x:c r="PYX3" s="1150"/>
      <x:c r="PYY3" s="1150"/>
      <x:c r="PYZ3" s="1150"/>
      <x:c r="PZA3" s="1150"/>
      <x:c r="PZB3" s="1150"/>
      <x:c r="PZC3" s="1150"/>
      <x:c r="PZD3" s="1150"/>
      <x:c r="PZE3" s="1150"/>
      <x:c r="PZF3" s="1150"/>
      <x:c r="PZG3" s="1150"/>
      <x:c r="PZH3" s="1150"/>
      <x:c r="PZI3" s="1150"/>
      <x:c r="PZJ3" s="1150"/>
      <x:c r="PZK3" s="1150"/>
      <x:c r="PZL3" s="1150"/>
      <x:c r="PZM3" s="1150"/>
      <x:c r="PZN3" s="1150"/>
      <x:c r="PZO3" s="1150"/>
      <x:c r="PZP3" s="1150"/>
      <x:c r="PZQ3" s="1150"/>
      <x:c r="PZR3" s="1150"/>
      <x:c r="PZS3" s="1150"/>
      <x:c r="PZT3" s="1150"/>
      <x:c r="PZU3" s="1150"/>
      <x:c r="PZV3" s="1150"/>
      <x:c r="PZW3" s="1150"/>
      <x:c r="PZX3" s="1150"/>
      <x:c r="PZY3" s="1150"/>
      <x:c r="PZZ3" s="1150"/>
      <x:c r="QAA3" s="1150"/>
      <x:c r="QAB3" s="1150"/>
      <x:c r="QAC3" s="1150"/>
      <x:c r="QAD3" s="1150"/>
      <x:c r="QAE3" s="1150"/>
      <x:c r="QAF3" s="1150"/>
      <x:c r="QAG3" s="1150"/>
      <x:c r="QAH3" s="1150"/>
      <x:c r="QAI3" s="1150"/>
      <x:c r="QAJ3" s="1150"/>
      <x:c r="QAK3" s="1150"/>
      <x:c r="QAL3" s="1150"/>
      <x:c r="QAM3" s="1150"/>
      <x:c r="QAN3" s="1150"/>
      <x:c r="QAO3" s="1150"/>
      <x:c r="QAP3" s="1150"/>
      <x:c r="QAQ3" s="1150"/>
      <x:c r="QAR3" s="1150"/>
      <x:c r="QAS3" s="1150"/>
      <x:c r="QAT3" s="1150"/>
      <x:c r="QAU3" s="1150"/>
      <x:c r="QAV3" s="1150"/>
      <x:c r="QAW3" s="1150"/>
      <x:c r="QAX3" s="1150"/>
      <x:c r="QAY3" s="1150"/>
      <x:c r="QAZ3" s="1150"/>
      <x:c r="QBA3" s="1150"/>
      <x:c r="QBB3" s="1150"/>
      <x:c r="QBC3" s="1150"/>
      <x:c r="QBD3" s="1150"/>
      <x:c r="QBE3" s="1150"/>
      <x:c r="QBF3" s="1150"/>
      <x:c r="QBG3" s="1150"/>
      <x:c r="QBH3" s="1150"/>
      <x:c r="QBI3" s="1150"/>
      <x:c r="QBJ3" s="1150"/>
      <x:c r="QBK3" s="1150"/>
      <x:c r="QBL3" s="1150"/>
      <x:c r="QBM3" s="1150"/>
      <x:c r="QBN3" s="1150"/>
      <x:c r="QBO3" s="1150"/>
      <x:c r="QBP3" s="1150"/>
      <x:c r="QBQ3" s="1150"/>
      <x:c r="QBR3" s="1150"/>
      <x:c r="QBS3" s="1150"/>
      <x:c r="QBT3" s="1150"/>
      <x:c r="QBU3" s="1150"/>
      <x:c r="QBV3" s="1150"/>
      <x:c r="QBW3" s="1150"/>
      <x:c r="QBX3" s="1150"/>
      <x:c r="QBY3" s="1150"/>
      <x:c r="QBZ3" s="1150"/>
      <x:c r="QCA3" s="1150"/>
      <x:c r="QCB3" s="1150"/>
      <x:c r="QCC3" s="1150"/>
      <x:c r="QCD3" s="1150"/>
      <x:c r="QCE3" s="1150"/>
      <x:c r="QCF3" s="1150"/>
      <x:c r="QCG3" s="1150"/>
      <x:c r="QCH3" s="1150"/>
      <x:c r="QCI3" s="1150"/>
      <x:c r="QCJ3" s="1150"/>
      <x:c r="QCK3" s="1150"/>
      <x:c r="QCL3" s="1150"/>
      <x:c r="QCM3" s="1150"/>
      <x:c r="QCN3" s="1150"/>
      <x:c r="QCO3" s="1150"/>
      <x:c r="QCP3" s="1150"/>
      <x:c r="QCQ3" s="1150"/>
      <x:c r="QCR3" s="1150"/>
      <x:c r="QCS3" s="1150"/>
      <x:c r="QCT3" s="1150"/>
      <x:c r="QCU3" s="1150"/>
      <x:c r="QCV3" s="1150"/>
      <x:c r="QCW3" s="1150"/>
      <x:c r="QCX3" s="1150"/>
      <x:c r="QCY3" s="1150"/>
      <x:c r="QCZ3" s="1150"/>
      <x:c r="QDA3" s="1150"/>
      <x:c r="QDB3" s="1150"/>
      <x:c r="QDC3" s="1150"/>
      <x:c r="QDD3" s="1150"/>
      <x:c r="QDE3" s="1150"/>
      <x:c r="QDF3" s="1150"/>
      <x:c r="QDG3" s="1150"/>
      <x:c r="QDH3" s="1150"/>
      <x:c r="QDI3" s="1150"/>
      <x:c r="QDJ3" s="1150"/>
      <x:c r="QDK3" s="1150"/>
      <x:c r="QDL3" s="1150"/>
      <x:c r="QDM3" s="1150"/>
      <x:c r="QDN3" s="1150"/>
      <x:c r="QDO3" s="1150"/>
      <x:c r="QDP3" s="1150"/>
      <x:c r="QDQ3" s="1150"/>
      <x:c r="QDR3" s="1150"/>
      <x:c r="QDS3" s="1150"/>
      <x:c r="QDT3" s="1150"/>
      <x:c r="QDU3" s="1150"/>
      <x:c r="QDV3" s="1150"/>
      <x:c r="QDW3" s="1150"/>
      <x:c r="QDX3" s="1150"/>
      <x:c r="QDY3" s="1150"/>
      <x:c r="QDZ3" s="1150"/>
      <x:c r="QEA3" s="1150"/>
      <x:c r="QEB3" s="1150"/>
      <x:c r="QEC3" s="1150"/>
      <x:c r="QED3" s="1150"/>
      <x:c r="QEE3" s="1150"/>
      <x:c r="QEF3" s="1150"/>
      <x:c r="QEG3" s="1150"/>
      <x:c r="QEH3" s="1150"/>
      <x:c r="QEI3" s="1150"/>
      <x:c r="QEJ3" s="1150"/>
      <x:c r="QEK3" s="1150"/>
      <x:c r="QEL3" s="1150"/>
      <x:c r="QEM3" s="1150"/>
      <x:c r="QEN3" s="1150"/>
      <x:c r="QEO3" s="1150"/>
      <x:c r="QEP3" s="1150"/>
      <x:c r="QEQ3" s="1150"/>
      <x:c r="QER3" s="1150"/>
      <x:c r="QES3" s="1150"/>
      <x:c r="QET3" s="1150"/>
      <x:c r="QEU3" s="1150"/>
      <x:c r="QEV3" s="1150"/>
      <x:c r="QEW3" s="1150"/>
      <x:c r="QEX3" s="1150"/>
      <x:c r="QEY3" s="1150"/>
      <x:c r="QEZ3" s="1150"/>
      <x:c r="QFA3" s="1150"/>
      <x:c r="QFB3" s="1150"/>
      <x:c r="QFC3" s="1150"/>
      <x:c r="QFD3" s="1150"/>
      <x:c r="QFE3" s="1150"/>
      <x:c r="QFF3" s="1150"/>
      <x:c r="QFG3" s="1150"/>
      <x:c r="QFH3" s="1150"/>
      <x:c r="QFI3" s="1150"/>
      <x:c r="QFJ3" s="1150"/>
      <x:c r="QFK3" s="1150"/>
      <x:c r="QFL3" s="1150"/>
      <x:c r="QFM3" s="1150"/>
      <x:c r="QFN3" s="1150"/>
      <x:c r="QFO3" s="1150"/>
      <x:c r="QFP3" s="1150"/>
      <x:c r="QFQ3" s="1150"/>
      <x:c r="QFR3" s="1150"/>
      <x:c r="QFS3" s="1150"/>
      <x:c r="QFT3" s="1150"/>
      <x:c r="QFU3" s="1150"/>
      <x:c r="QFV3" s="1150"/>
      <x:c r="QFW3" s="1150"/>
      <x:c r="QFX3" s="1150"/>
      <x:c r="QFY3" s="1150"/>
      <x:c r="QFZ3" s="1150"/>
      <x:c r="QGA3" s="1150"/>
      <x:c r="QGB3" s="1150"/>
      <x:c r="QGC3" s="1150"/>
      <x:c r="QGD3" s="1150"/>
      <x:c r="QGE3" s="1150"/>
      <x:c r="QGF3" s="1150"/>
      <x:c r="QGG3" s="1150"/>
      <x:c r="QGH3" s="1150"/>
      <x:c r="QGI3" s="1150"/>
      <x:c r="QGJ3" s="1150"/>
      <x:c r="QGK3" s="1150"/>
      <x:c r="QGL3" s="1150"/>
      <x:c r="QGM3" s="1150"/>
      <x:c r="QGN3" s="1150"/>
      <x:c r="QGO3" s="1150"/>
      <x:c r="QGP3" s="1150"/>
      <x:c r="QGQ3" s="1150"/>
      <x:c r="QGR3" s="1150"/>
      <x:c r="QGS3" s="1150"/>
      <x:c r="QGT3" s="1150"/>
      <x:c r="QGU3" s="1150"/>
      <x:c r="QGV3" s="1150"/>
      <x:c r="QGW3" s="1150"/>
      <x:c r="QGX3" s="1150"/>
      <x:c r="QGY3" s="1150"/>
      <x:c r="QGZ3" s="1150"/>
      <x:c r="QHA3" s="1150"/>
      <x:c r="QHB3" s="1150"/>
      <x:c r="QHC3" s="1150"/>
      <x:c r="QHD3" s="1150"/>
      <x:c r="QHE3" s="1150"/>
      <x:c r="QHF3" s="1150"/>
      <x:c r="QHG3" s="1150"/>
      <x:c r="QHH3" s="1150"/>
      <x:c r="QHI3" s="1150"/>
      <x:c r="QHJ3" s="1150"/>
      <x:c r="QHK3" s="1150"/>
      <x:c r="QHL3" s="1150"/>
      <x:c r="QHM3" s="1150"/>
      <x:c r="QHN3" s="1150"/>
      <x:c r="QHO3" s="1150"/>
      <x:c r="QHP3" s="1150"/>
      <x:c r="QHQ3" s="1150"/>
      <x:c r="QHR3" s="1150"/>
      <x:c r="QHS3" s="1150"/>
      <x:c r="QHT3" s="1150"/>
      <x:c r="QHU3" s="1150"/>
      <x:c r="QHV3" s="1150"/>
      <x:c r="QHW3" s="1150"/>
      <x:c r="QHX3" s="1150"/>
      <x:c r="QHY3" s="1150"/>
      <x:c r="QHZ3" s="1150"/>
      <x:c r="QIA3" s="1150"/>
      <x:c r="QIB3" s="1150"/>
      <x:c r="QIC3" s="1150"/>
      <x:c r="QID3" s="1150"/>
      <x:c r="QIE3" s="1150"/>
      <x:c r="QIF3" s="1150"/>
      <x:c r="QIG3" s="1150"/>
      <x:c r="QIH3" s="1150"/>
      <x:c r="QII3" s="1150"/>
      <x:c r="QIJ3" s="1150"/>
      <x:c r="QIK3" s="1150"/>
      <x:c r="QIL3" s="1150"/>
      <x:c r="QIM3" s="1150"/>
      <x:c r="QIN3" s="1150"/>
      <x:c r="QIO3" s="1150"/>
      <x:c r="QIP3" s="1150"/>
      <x:c r="QIQ3" s="1150"/>
      <x:c r="QIR3" s="1150"/>
      <x:c r="QIS3" s="1150"/>
      <x:c r="QIT3" s="1150"/>
      <x:c r="QIU3" s="1150"/>
      <x:c r="QIV3" s="1150"/>
      <x:c r="QIW3" s="1150"/>
      <x:c r="QIX3" s="1150"/>
      <x:c r="QIY3" s="1150"/>
      <x:c r="QIZ3" s="1150"/>
      <x:c r="QJA3" s="1150"/>
      <x:c r="QJB3" s="1150"/>
      <x:c r="QJC3" s="1150"/>
      <x:c r="QJD3" s="1150"/>
      <x:c r="QJE3" s="1150"/>
      <x:c r="QJF3" s="1150"/>
      <x:c r="QJG3" s="1150"/>
      <x:c r="QJH3" s="1150"/>
      <x:c r="QJI3" s="1150"/>
      <x:c r="QJJ3" s="1150"/>
      <x:c r="QJK3" s="1150"/>
      <x:c r="QJL3" s="1150"/>
      <x:c r="QJM3" s="1150"/>
      <x:c r="QJN3" s="1150"/>
      <x:c r="QJO3" s="1150"/>
      <x:c r="QJP3" s="1150"/>
      <x:c r="QJQ3" s="1150"/>
      <x:c r="QJR3" s="1150"/>
      <x:c r="QJS3" s="1150"/>
      <x:c r="QJT3" s="1150"/>
      <x:c r="QJU3" s="1150"/>
      <x:c r="QJV3" s="1150"/>
      <x:c r="QJW3" s="1150"/>
      <x:c r="QJX3" s="1150"/>
      <x:c r="QJY3" s="1150"/>
      <x:c r="QJZ3" s="1150"/>
      <x:c r="QKA3" s="1150"/>
      <x:c r="QKB3" s="1150"/>
      <x:c r="QKC3" s="1150"/>
      <x:c r="QKD3" s="1150"/>
      <x:c r="QKE3" s="1150"/>
      <x:c r="QKF3" s="1150"/>
      <x:c r="QKG3" s="1150"/>
      <x:c r="QKH3" s="1150"/>
      <x:c r="QKI3" s="1150"/>
      <x:c r="QKJ3" s="1150"/>
      <x:c r="QKK3" s="1150"/>
      <x:c r="QKL3" s="1150"/>
      <x:c r="QKM3" s="1150"/>
      <x:c r="QKN3" s="1150"/>
      <x:c r="QKO3" s="1150"/>
      <x:c r="QKP3" s="1150"/>
      <x:c r="QKQ3" s="1150"/>
      <x:c r="QKR3" s="1150"/>
      <x:c r="QKS3" s="1150"/>
      <x:c r="QKT3" s="1150"/>
      <x:c r="QKU3" s="1150"/>
      <x:c r="QKV3" s="1150"/>
      <x:c r="QKW3" s="1150"/>
      <x:c r="QKX3" s="1150"/>
      <x:c r="QKY3" s="1150"/>
      <x:c r="QKZ3" s="1150"/>
      <x:c r="QLA3" s="1150"/>
      <x:c r="QLB3" s="1150"/>
      <x:c r="QLC3" s="1150"/>
      <x:c r="QLD3" s="1150"/>
      <x:c r="QLE3" s="1150"/>
      <x:c r="QLF3" s="1150"/>
      <x:c r="QLG3" s="1150"/>
      <x:c r="QLH3" s="1150"/>
      <x:c r="QLI3" s="1150"/>
      <x:c r="QLJ3" s="1150"/>
      <x:c r="QLK3" s="1150"/>
      <x:c r="QLL3" s="1150"/>
      <x:c r="QLM3" s="1150"/>
      <x:c r="QLN3" s="1150"/>
      <x:c r="QLO3" s="1150"/>
      <x:c r="QLP3" s="1150"/>
      <x:c r="QLQ3" s="1150"/>
      <x:c r="QLR3" s="1150"/>
      <x:c r="QLS3" s="1150"/>
      <x:c r="QLT3" s="1150"/>
      <x:c r="QLU3" s="1150"/>
      <x:c r="QLV3" s="1150"/>
      <x:c r="QLW3" s="1150"/>
      <x:c r="QLX3" s="1150"/>
      <x:c r="QLY3" s="1150"/>
      <x:c r="QLZ3" s="1150"/>
      <x:c r="QMA3" s="1150"/>
      <x:c r="QMB3" s="1150"/>
      <x:c r="QMC3" s="1150"/>
      <x:c r="QMD3" s="1150"/>
      <x:c r="QME3" s="1150"/>
      <x:c r="QMF3" s="1150"/>
      <x:c r="QMG3" s="1150"/>
      <x:c r="QMH3" s="1150"/>
      <x:c r="QMI3" s="1150"/>
      <x:c r="QMJ3" s="1150"/>
      <x:c r="QMK3" s="1150"/>
      <x:c r="QML3" s="1150"/>
      <x:c r="QMM3" s="1150"/>
      <x:c r="QMN3" s="1150"/>
      <x:c r="QMO3" s="1150"/>
      <x:c r="QMP3" s="1150"/>
      <x:c r="QMQ3" s="1150"/>
      <x:c r="QMR3" s="1150"/>
      <x:c r="QMS3" s="1150"/>
      <x:c r="QMT3" s="1150"/>
      <x:c r="QMU3" s="1150"/>
      <x:c r="QMV3" s="1150"/>
      <x:c r="QMW3" s="1150"/>
      <x:c r="QMX3" s="1150"/>
      <x:c r="QMY3" s="1150"/>
      <x:c r="QMZ3" s="1150"/>
      <x:c r="QNA3" s="1150"/>
      <x:c r="QNB3" s="1150"/>
      <x:c r="QNC3" s="1150"/>
      <x:c r="QND3" s="1150"/>
      <x:c r="QNE3" s="1150"/>
      <x:c r="QNF3" s="1150"/>
      <x:c r="QNG3" s="1150"/>
      <x:c r="QNH3" s="1150"/>
      <x:c r="QNI3" s="1150"/>
      <x:c r="QNJ3" s="1150"/>
      <x:c r="QNK3" s="1150"/>
      <x:c r="QNL3" s="1150"/>
      <x:c r="QNM3" s="1150"/>
      <x:c r="QNN3" s="1150"/>
      <x:c r="QNO3" s="1150"/>
      <x:c r="QNP3" s="1150"/>
      <x:c r="QNQ3" s="1150"/>
      <x:c r="QNR3" s="1150"/>
      <x:c r="QNS3" s="1150"/>
      <x:c r="QNT3" s="1150"/>
      <x:c r="QNU3" s="1150"/>
      <x:c r="QNV3" s="1150"/>
      <x:c r="QNW3" s="1150"/>
      <x:c r="QNX3" s="1150"/>
      <x:c r="QNY3" s="1150"/>
      <x:c r="QNZ3" s="1150"/>
      <x:c r="QOA3" s="1150"/>
      <x:c r="QOB3" s="1150"/>
      <x:c r="QOC3" s="1150"/>
      <x:c r="QOD3" s="1150"/>
      <x:c r="QOE3" s="1150"/>
      <x:c r="QOF3" s="1150"/>
      <x:c r="QOG3" s="1150"/>
      <x:c r="QOH3" s="1150"/>
      <x:c r="QOI3" s="1150"/>
      <x:c r="QOJ3" s="1150"/>
      <x:c r="QOK3" s="1150"/>
      <x:c r="QOL3" s="1150"/>
      <x:c r="QOM3" s="1150"/>
      <x:c r="QON3" s="1150"/>
      <x:c r="QOO3" s="1150"/>
      <x:c r="QOP3" s="1150"/>
      <x:c r="QOQ3" s="1150"/>
      <x:c r="QOR3" s="1150"/>
      <x:c r="QOS3" s="1150"/>
      <x:c r="QOT3" s="1150"/>
      <x:c r="QOU3" s="1150"/>
      <x:c r="QOV3" s="1150"/>
      <x:c r="QOW3" s="1150"/>
      <x:c r="QOX3" s="1150"/>
      <x:c r="QOY3" s="1150"/>
      <x:c r="QOZ3" s="1150"/>
      <x:c r="QPA3" s="1150"/>
      <x:c r="QPB3" s="1150"/>
      <x:c r="QPC3" s="1150"/>
      <x:c r="QPD3" s="1150"/>
      <x:c r="QPE3" s="1150"/>
      <x:c r="QPF3" s="1150"/>
      <x:c r="QPG3" s="1150"/>
      <x:c r="QPH3" s="1150"/>
      <x:c r="QPI3" s="1150"/>
      <x:c r="QPJ3" s="1150"/>
      <x:c r="QPK3" s="1150"/>
      <x:c r="QPL3" s="1150"/>
      <x:c r="QPM3" s="1150"/>
      <x:c r="QPN3" s="1150"/>
      <x:c r="QPO3" s="1150"/>
      <x:c r="QPP3" s="1150"/>
      <x:c r="QPQ3" s="1150"/>
      <x:c r="QPR3" s="1150"/>
      <x:c r="QPS3" s="1150"/>
      <x:c r="QPT3" s="1150"/>
      <x:c r="QPU3" s="1150"/>
      <x:c r="QPV3" s="1150"/>
      <x:c r="QPW3" s="1150"/>
      <x:c r="QPX3" s="1150"/>
      <x:c r="QPY3" s="1150"/>
      <x:c r="QPZ3" s="1150"/>
      <x:c r="QQA3" s="1150"/>
      <x:c r="QQB3" s="1150"/>
      <x:c r="QQC3" s="1150"/>
      <x:c r="QQD3" s="1150"/>
      <x:c r="QQE3" s="1150"/>
      <x:c r="QQF3" s="1150"/>
      <x:c r="QQG3" s="1150"/>
      <x:c r="QQH3" s="1150"/>
      <x:c r="QQI3" s="1150"/>
      <x:c r="QQJ3" s="1150"/>
      <x:c r="QQK3" s="1150"/>
      <x:c r="QQL3" s="1150"/>
      <x:c r="QQM3" s="1150"/>
      <x:c r="QQN3" s="1150"/>
      <x:c r="QQO3" s="1150"/>
      <x:c r="QQP3" s="1150"/>
      <x:c r="QQQ3" s="1150"/>
      <x:c r="QQR3" s="1150"/>
      <x:c r="QQS3" s="1150"/>
      <x:c r="QQT3" s="1150"/>
      <x:c r="QQU3" s="1150"/>
      <x:c r="QQV3" s="1150"/>
      <x:c r="QQW3" s="1150"/>
      <x:c r="QQX3" s="1150"/>
      <x:c r="QQY3" s="1150"/>
      <x:c r="QQZ3" s="1150"/>
      <x:c r="QRA3" s="1150"/>
      <x:c r="QRB3" s="1150"/>
      <x:c r="QRC3" s="1150"/>
      <x:c r="QRD3" s="1150"/>
      <x:c r="QRE3" s="1150"/>
      <x:c r="QRF3" s="1150"/>
      <x:c r="QRG3" s="1150"/>
      <x:c r="QRH3" s="1150"/>
      <x:c r="QRI3" s="1150"/>
      <x:c r="QRJ3" s="1150"/>
      <x:c r="QRK3" s="1150"/>
      <x:c r="QRL3" s="1150"/>
      <x:c r="QRM3" s="1150"/>
      <x:c r="QRN3" s="1150"/>
      <x:c r="QRO3" s="1150"/>
      <x:c r="QRP3" s="1150"/>
      <x:c r="QRQ3" s="1150"/>
      <x:c r="QRR3" s="1150"/>
      <x:c r="QRS3" s="1150"/>
      <x:c r="QRT3" s="1150"/>
      <x:c r="QRU3" s="1150"/>
      <x:c r="QRV3" s="1150"/>
      <x:c r="QRW3" s="1150"/>
      <x:c r="QRX3" s="1150"/>
      <x:c r="QRY3" s="1150"/>
      <x:c r="QRZ3" s="1150"/>
      <x:c r="QSA3" s="1150"/>
      <x:c r="QSB3" s="1150"/>
      <x:c r="QSC3" s="1150"/>
      <x:c r="QSD3" s="1150"/>
      <x:c r="QSE3" s="1150"/>
      <x:c r="QSF3" s="1150"/>
      <x:c r="QSG3" s="1150"/>
      <x:c r="QSH3" s="1150"/>
      <x:c r="QSI3" s="1150"/>
      <x:c r="QSJ3" s="1150"/>
      <x:c r="QSK3" s="1150"/>
      <x:c r="QSL3" s="1150"/>
      <x:c r="QSM3" s="1150"/>
      <x:c r="QSN3" s="1150"/>
      <x:c r="QSO3" s="1150"/>
      <x:c r="QSP3" s="1150"/>
      <x:c r="QSQ3" s="1150"/>
      <x:c r="QSR3" s="1150"/>
      <x:c r="QSS3" s="1150"/>
      <x:c r="QST3" s="1150"/>
      <x:c r="QSU3" s="1150"/>
      <x:c r="QSV3" s="1150"/>
      <x:c r="QSW3" s="1150"/>
      <x:c r="QSX3" s="1150"/>
      <x:c r="QSY3" s="1150"/>
      <x:c r="QSZ3" s="1150"/>
      <x:c r="QTA3" s="1150"/>
      <x:c r="QTB3" s="1150"/>
      <x:c r="QTC3" s="1150"/>
      <x:c r="QTD3" s="1150"/>
      <x:c r="QTE3" s="1150"/>
      <x:c r="QTF3" s="1150"/>
      <x:c r="QTG3" s="1150"/>
      <x:c r="QTH3" s="1150"/>
      <x:c r="QTI3" s="1150"/>
      <x:c r="QTJ3" s="1150"/>
      <x:c r="QTK3" s="1150"/>
      <x:c r="QTL3" s="1150"/>
      <x:c r="QTM3" s="1150"/>
      <x:c r="QTN3" s="1150"/>
      <x:c r="QTO3" s="1150"/>
      <x:c r="QTP3" s="1150"/>
      <x:c r="QTQ3" s="1150"/>
      <x:c r="QTR3" s="1150"/>
      <x:c r="QTS3" s="1150"/>
      <x:c r="QTT3" s="1150"/>
      <x:c r="QTU3" s="1150"/>
      <x:c r="QTV3" s="1150"/>
      <x:c r="QTW3" s="1150"/>
      <x:c r="QTX3" s="1150"/>
      <x:c r="QTY3" s="1150"/>
      <x:c r="QTZ3" s="1150"/>
      <x:c r="QUA3" s="1150"/>
      <x:c r="QUB3" s="1150"/>
      <x:c r="QUC3" s="1150"/>
      <x:c r="QUD3" s="1150"/>
      <x:c r="QUE3" s="1150"/>
      <x:c r="QUF3" s="1150"/>
      <x:c r="QUG3" s="1150"/>
      <x:c r="QUH3" s="1150"/>
      <x:c r="QUI3" s="1150"/>
      <x:c r="QUJ3" s="1150"/>
      <x:c r="QUK3" s="1150"/>
      <x:c r="QUL3" s="1150"/>
      <x:c r="QUM3" s="1150"/>
      <x:c r="QUN3" s="1150"/>
      <x:c r="QUO3" s="1150"/>
      <x:c r="QUP3" s="1150"/>
      <x:c r="QUQ3" s="1150"/>
      <x:c r="QUR3" s="1150"/>
      <x:c r="QUS3" s="1150"/>
      <x:c r="QUT3" s="1150"/>
      <x:c r="QUU3" s="1150"/>
      <x:c r="QUV3" s="1150"/>
      <x:c r="QUW3" s="1150"/>
      <x:c r="QUX3" s="1150"/>
      <x:c r="QUY3" s="1150"/>
      <x:c r="QUZ3" s="1150"/>
      <x:c r="QVA3" s="1150"/>
      <x:c r="QVB3" s="1150"/>
      <x:c r="QVC3" s="1150"/>
      <x:c r="QVD3" s="1150"/>
      <x:c r="QVE3" s="1150"/>
      <x:c r="QVF3" s="1150"/>
      <x:c r="QVG3" s="1150"/>
      <x:c r="QVH3" s="1150"/>
      <x:c r="QVI3" s="1150"/>
      <x:c r="QVJ3" s="1150"/>
      <x:c r="QVK3" s="1150"/>
      <x:c r="QVL3" s="1150"/>
      <x:c r="QVM3" s="1150"/>
      <x:c r="QVN3" s="1150"/>
      <x:c r="QVO3" s="1150"/>
      <x:c r="QVP3" s="1150"/>
      <x:c r="QVQ3" s="1150"/>
      <x:c r="QVR3" s="1150"/>
      <x:c r="QVS3" s="1150"/>
      <x:c r="QVT3" s="1150"/>
      <x:c r="QVU3" s="1150"/>
      <x:c r="QVV3" s="1150"/>
      <x:c r="QVW3" s="1150"/>
      <x:c r="QVX3" s="1150"/>
      <x:c r="QVY3" s="1150"/>
      <x:c r="QVZ3" s="1150"/>
      <x:c r="QWA3" s="1150"/>
      <x:c r="QWB3" s="1150"/>
      <x:c r="QWC3" s="1150"/>
      <x:c r="QWD3" s="1150"/>
      <x:c r="QWE3" s="1150"/>
      <x:c r="QWF3" s="1150"/>
      <x:c r="QWG3" s="1150"/>
      <x:c r="QWH3" s="1150"/>
      <x:c r="QWI3" s="1150"/>
      <x:c r="QWJ3" s="1150"/>
      <x:c r="QWK3" s="1150"/>
      <x:c r="QWL3" s="1150"/>
      <x:c r="QWM3" s="1150"/>
      <x:c r="QWN3" s="1150"/>
      <x:c r="QWO3" s="1150"/>
      <x:c r="QWP3" s="1150"/>
      <x:c r="QWQ3" s="1150"/>
      <x:c r="QWR3" s="1150"/>
      <x:c r="QWS3" s="1150"/>
      <x:c r="QWT3" s="1150"/>
      <x:c r="QWU3" s="1150"/>
      <x:c r="QWV3" s="1150"/>
      <x:c r="QWW3" s="1150"/>
      <x:c r="QWX3" s="1150"/>
      <x:c r="QWY3" s="1150"/>
      <x:c r="QWZ3" s="1150"/>
      <x:c r="QXA3" s="1150"/>
      <x:c r="QXB3" s="1150"/>
      <x:c r="QXC3" s="1150"/>
      <x:c r="QXD3" s="1150"/>
      <x:c r="QXE3" s="1150"/>
      <x:c r="QXF3" s="1150"/>
      <x:c r="QXG3" s="1150"/>
      <x:c r="QXH3" s="1150"/>
      <x:c r="QXI3" s="1150"/>
      <x:c r="QXJ3" s="1150"/>
      <x:c r="QXK3" s="1150"/>
      <x:c r="QXL3" s="1150"/>
      <x:c r="QXM3" s="1150"/>
      <x:c r="QXN3" s="1150"/>
      <x:c r="QXO3" s="1150"/>
      <x:c r="QXP3" s="1150"/>
      <x:c r="QXQ3" s="1150"/>
      <x:c r="QXR3" s="1150"/>
      <x:c r="QXS3" s="1150"/>
      <x:c r="QXT3" s="1150"/>
      <x:c r="QXU3" s="1150"/>
      <x:c r="QXV3" s="1150"/>
      <x:c r="QXW3" s="1150"/>
      <x:c r="QXX3" s="1150"/>
      <x:c r="QXY3" s="1150"/>
      <x:c r="QXZ3" s="1150"/>
      <x:c r="QYA3" s="1150"/>
      <x:c r="QYB3" s="1150"/>
      <x:c r="QYC3" s="1150"/>
      <x:c r="QYD3" s="1150"/>
      <x:c r="QYE3" s="1150"/>
      <x:c r="QYF3" s="1150"/>
      <x:c r="QYG3" s="1150"/>
      <x:c r="QYH3" s="1150"/>
      <x:c r="QYI3" s="1150"/>
      <x:c r="QYJ3" s="1150"/>
      <x:c r="QYK3" s="1150"/>
      <x:c r="QYL3" s="1150"/>
      <x:c r="QYM3" s="1150"/>
      <x:c r="QYN3" s="1150"/>
      <x:c r="QYO3" s="1150"/>
      <x:c r="QYP3" s="1150"/>
      <x:c r="QYQ3" s="1150"/>
      <x:c r="QYR3" s="1150"/>
      <x:c r="QYS3" s="1150"/>
      <x:c r="QYT3" s="1150"/>
      <x:c r="QYU3" s="1150"/>
      <x:c r="QYV3" s="1150"/>
      <x:c r="QYW3" s="1150"/>
      <x:c r="QYX3" s="1150"/>
      <x:c r="QYY3" s="1150"/>
      <x:c r="QYZ3" s="1150"/>
      <x:c r="QZA3" s="1150"/>
      <x:c r="QZB3" s="1150"/>
      <x:c r="QZC3" s="1150"/>
      <x:c r="QZD3" s="1150"/>
      <x:c r="QZE3" s="1150"/>
      <x:c r="QZF3" s="1150"/>
      <x:c r="QZG3" s="1150"/>
      <x:c r="QZH3" s="1150"/>
      <x:c r="QZI3" s="1150"/>
      <x:c r="QZJ3" s="1150"/>
      <x:c r="QZK3" s="1150"/>
      <x:c r="QZL3" s="1150"/>
      <x:c r="QZM3" s="1150"/>
      <x:c r="QZN3" s="1150"/>
      <x:c r="QZO3" s="1150"/>
      <x:c r="QZP3" s="1150"/>
      <x:c r="QZQ3" s="1150"/>
      <x:c r="QZR3" s="1150"/>
      <x:c r="QZS3" s="1150"/>
      <x:c r="QZT3" s="1150"/>
      <x:c r="QZU3" s="1150"/>
      <x:c r="QZV3" s="1150"/>
      <x:c r="QZW3" s="1150"/>
      <x:c r="QZX3" s="1150"/>
      <x:c r="QZY3" s="1150"/>
      <x:c r="QZZ3" s="1150"/>
      <x:c r="RAA3" s="1150"/>
      <x:c r="RAB3" s="1150"/>
      <x:c r="RAC3" s="1150"/>
      <x:c r="RAD3" s="1150"/>
      <x:c r="RAE3" s="1150"/>
      <x:c r="RAF3" s="1150"/>
      <x:c r="RAG3" s="1150"/>
      <x:c r="RAH3" s="1150"/>
      <x:c r="RAI3" s="1150"/>
      <x:c r="RAJ3" s="1150"/>
      <x:c r="RAK3" s="1150"/>
      <x:c r="RAL3" s="1150"/>
      <x:c r="RAM3" s="1150"/>
      <x:c r="RAN3" s="1150"/>
      <x:c r="RAO3" s="1150"/>
      <x:c r="RAP3" s="1150"/>
      <x:c r="RAQ3" s="1150"/>
      <x:c r="RAR3" s="1150"/>
      <x:c r="RAS3" s="1150"/>
      <x:c r="RAT3" s="1150"/>
      <x:c r="RAU3" s="1150"/>
      <x:c r="RAV3" s="1150"/>
      <x:c r="RAW3" s="1150"/>
      <x:c r="RAX3" s="1150"/>
      <x:c r="RAY3" s="1150"/>
      <x:c r="RAZ3" s="1150"/>
      <x:c r="RBA3" s="1150"/>
      <x:c r="RBB3" s="1150"/>
      <x:c r="RBC3" s="1150"/>
      <x:c r="RBD3" s="1150"/>
      <x:c r="RBE3" s="1150"/>
      <x:c r="RBF3" s="1150"/>
      <x:c r="RBG3" s="1150"/>
      <x:c r="RBH3" s="1150"/>
      <x:c r="RBI3" s="1150"/>
      <x:c r="RBJ3" s="1150"/>
      <x:c r="RBK3" s="1150"/>
      <x:c r="RBL3" s="1150"/>
      <x:c r="RBM3" s="1150"/>
      <x:c r="RBN3" s="1150"/>
      <x:c r="RBO3" s="1150"/>
      <x:c r="RBP3" s="1150"/>
      <x:c r="RBQ3" s="1150"/>
      <x:c r="RBR3" s="1150"/>
      <x:c r="RBS3" s="1150"/>
      <x:c r="RBT3" s="1150"/>
      <x:c r="RBU3" s="1150"/>
      <x:c r="RBV3" s="1150"/>
      <x:c r="RBW3" s="1150"/>
      <x:c r="RBX3" s="1150"/>
      <x:c r="RBY3" s="1150"/>
      <x:c r="RBZ3" s="1150"/>
      <x:c r="RCA3" s="1150"/>
      <x:c r="RCB3" s="1150"/>
      <x:c r="RCC3" s="1150"/>
      <x:c r="RCD3" s="1150"/>
      <x:c r="RCE3" s="1150"/>
      <x:c r="RCF3" s="1150"/>
      <x:c r="RCG3" s="1150"/>
      <x:c r="RCH3" s="1150"/>
      <x:c r="RCI3" s="1150"/>
      <x:c r="RCJ3" s="1150"/>
      <x:c r="RCK3" s="1150"/>
      <x:c r="RCL3" s="1150"/>
      <x:c r="RCM3" s="1150"/>
      <x:c r="RCN3" s="1150"/>
      <x:c r="RCO3" s="1150"/>
      <x:c r="RCP3" s="1150"/>
      <x:c r="RCQ3" s="1150"/>
      <x:c r="RCR3" s="1150"/>
      <x:c r="RCS3" s="1150"/>
      <x:c r="RCT3" s="1150"/>
      <x:c r="RCU3" s="1150"/>
      <x:c r="RCV3" s="1150"/>
      <x:c r="RCW3" s="1150"/>
      <x:c r="RCX3" s="1150"/>
      <x:c r="RCY3" s="1150"/>
      <x:c r="RCZ3" s="1150"/>
      <x:c r="RDA3" s="1150"/>
      <x:c r="RDB3" s="1150"/>
      <x:c r="RDC3" s="1150"/>
      <x:c r="RDD3" s="1150"/>
      <x:c r="RDE3" s="1150"/>
      <x:c r="RDF3" s="1150"/>
      <x:c r="RDG3" s="1150"/>
      <x:c r="RDH3" s="1150"/>
      <x:c r="RDI3" s="1150"/>
      <x:c r="RDJ3" s="1150"/>
      <x:c r="RDK3" s="1150"/>
      <x:c r="RDL3" s="1150"/>
      <x:c r="RDM3" s="1150"/>
      <x:c r="RDN3" s="1150"/>
      <x:c r="RDO3" s="1150"/>
      <x:c r="RDP3" s="1150"/>
      <x:c r="RDQ3" s="1150"/>
      <x:c r="RDR3" s="1150"/>
      <x:c r="RDS3" s="1150"/>
      <x:c r="RDT3" s="1150"/>
      <x:c r="RDU3" s="1150"/>
      <x:c r="RDV3" s="1150"/>
      <x:c r="RDW3" s="1150"/>
      <x:c r="RDX3" s="1150"/>
      <x:c r="RDY3" s="1150"/>
      <x:c r="RDZ3" s="1150"/>
      <x:c r="REA3" s="1150"/>
      <x:c r="REB3" s="1150"/>
      <x:c r="REC3" s="1150"/>
      <x:c r="RED3" s="1150"/>
      <x:c r="REE3" s="1150"/>
      <x:c r="REF3" s="1150"/>
      <x:c r="REG3" s="1150"/>
      <x:c r="REH3" s="1150"/>
      <x:c r="REI3" s="1150"/>
      <x:c r="REJ3" s="1150"/>
      <x:c r="REK3" s="1150"/>
      <x:c r="REL3" s="1150"/>
      <x:c r="REM3" s="1150"/>
      <x:c r="REN3" s="1150"/>
      <x:c r="REO3" s="1150"/>
      <x:c r="REP3" s="1150"/>
      <x:c r="REQ3" s="1150"/>
      <x:c r="RER3" s="1150"/>
      <x:c r="RES3" s="1150"/>
      <x:c r="RET3" s="1150"/>
      <x:c r="REU3" s="1150"/>
      <x:c r="REV3" s="1150"/>
      <x:c r="REW3" s="1150"/>
      <x:c r="REX3" s="1150"/>
      <x:c r="REY3" s="1150"/>
      <x:c r="REZ3" s="1150"/>
      <x:c r="RFA3" s="1150"/>
      <x:c r="RFB3" s="1150"/>
      <x:c r="RFC3" s="1150"/>
      <x:c r="RFD3" s="1150"/>
      <x:c r="RFE3" s="1150"/>
      <x:c r="RFF3" s="1150"/>
      <x:c r="RFG3" s="1150"/>
      <x:c r="RFH3" s="1150"/>
      <x:c r="RFI3" s="1150"/>
      <x:c r="RFJ3" s="1150"/>
      <x:c r="RFK3" s="1150"/>
      <x:c r="RFL3" s="1150"/>
      <x:c r="RFM3" s="1150"/>
      <x:c r="RFN3" s="1150"/>
      <x:c r="RFO3" s="1150"/>
      <x:c r="RFP3" s="1150"/>
      <x:c r="RFQ3" s="1150"/>
      <x:c r="RFR3" s="1150"/>
      <x:c r="RFS3" s="1150"/>
      <x:c r="RFT3" s="1150"/>
      <x:c r="RFU3" s="1150"/>
      <x:c r="RFV3" s="1150"/>
      <x:c r="RFW3" s="1150"/>
      <x:c r="RFX3" s="1150"/>
      <x:c r="RFY3" s="1150"/>
      <x:c r="RFZ3" s="1150"/>
      <x:c r="RGA3" s="1150"/>
      <x:c r="RGB3" s="1150"/>
      <x:c r="RGC3" s="1150"/>
      <x:c r="RGD3" s="1150"/>
      <x:c r="RGE3" s="1150"/>
      <x:c r="RGF3" s="1150"/>
      <x:c r="RGG3" s="1150"/>
      <x:c r="RGH3" s="1150"/>
      <x:c r="RGI3" s="1150"/>
      <x:c r="RGJ3" s="1150"/>
      <x:c r="RGK3" s="1150"/>
      <x:c r="RGL3" s="1150"/>
      <x:c r="RGM3" s="1150"/>
      <x:c r="RGN3" s="1150"/>
      <x:c r="RGO3" s="1150"/>
      <x:c r="RGP3" s="1150"/>
      <x:c r="RGQ3" s="1150"/>
      <x:c r="RGR3" s="1150"/>
      <x:c r="RGS3" s="1150"/>
      <x:c r="RGT3" s="1150"/>
      <x:c r="RGU3" s="1150"/>
      <x:c r="RGV3" s="1150"/>
      <x:c r="RGW3" s="1150"/>
      <x:c r="RGX3" s="1150"/>
      <x:c r="RGY3" s="1150"/>
      <x:c r="RGZ3" s="1150"/>
      <x:c r="RHA3" s="1150"/>
      <x:c r="RHB3" s="1150"/>
      <x:c r="RHC3" s="1150"/>
      <x:c r="RHD3" s="1150"/>
      <x:c r="RHE3" s="1150"/>
      <x:c r="RHF3" s="1150"/>
      <x:c r="RHG3" s="1150"/>
      <x:c r="RHH3" s="1150"/>
      <x:c r="RHI3" s="1150"/>
      <x:c r="RHJ3" s="1150"/>
      <x:c r="RHK3" s="1150"/>
      <x:c r="RHL3" s="1150"/>
      <x:c r="RHM3" s="1150"/>
      <x:c r="RHN3" s="1150"/>
      <x:c r="RHO3" s="1150"/>
      <x:c r="RHP3" s="1150"/>
      <x:c r="RHQ3" s="1150"/>
      <x:c r="RHR3" s="1150"/>
      <x:c r="RHS3" s="1150"/>
      <x:c r="RHT3" s="1150"/>
      <x:c r="RHU3" s="1150"/>
      <x:c r="RHV3" s="1150"/>
      <x:c r="RHW3" s="1150"/>
      <x:c r="RHX3" s="1150"/>
      <x:c r="RHY3" s="1150"/>
      <x:c r="RHZ3" s="1150"/>
      <x:c r="RIA3" s="1150"/>
      <x:c r="RIB3" s="1150"/>
      <x:c r="RIC3" s="1150"/>
      <x:c r="RID3" s="1150"/>
      <x:c r="RIE3" s="1150"/>
      <x:c r="RIF3" s="1150"/>
      <x:c r="RIG3" s="1150"/>
      <x:c r="RIH3" s="1150"/>
      <x:c r="RII3" s="1150"/>
      <x:c r="RIJ3" s="1150"/>
      <x:c r="RIK3" s="1150"/>
      <x:c r="RIL3" s="1150"/>
      <x:c r="RIM3" s="1150"/>
      <x:c r="RIN3" s="1150"/>
      <x:c r="RIO3" s="1150"/>
      <x:c r="RIP3" s="1150"/>
      <x:c r="RIQ3" s="1150"/>
      <x:c r="RIR3" s="1150"/>
      <x:c r="RIS3" s="1150"/>
      <x:c r="RIT3" s="1150"/>
      <x:c r="RIU3" s="1150"/>
      <x:c r="RIV3" s="1150"/>
      <x:c r="RIW3" s="1150"/>
      <x:c r="RIX3" s="1150"/>
      <x:c r="RIY3" s="1150"/>
      <x:c r="RIZ3" s="1150"/>
      <x:c r="RJA3" s="1150"/>
      <x:c r="RJB3" s="1150"/>
      <x:c r="RJC3" s="1150"/>
      <x:c r="RJD3" s="1150"/>
      <x:c r="RJE3" s="1150"/>
      <x:c r="RJF3" s="1150"/>
      <x:c r="RJG3" s="1150"/>
      <x:c r="RJH3" s="1150"/>
      <x:c r="RJI3" s="1150"/>
      <x:c r="RJJ3" s="1150"/>
      <x:c r="RJK3" s="1150"/>
      <x:c r="RJL3" s="1150"/>
      <x:c r="RJM3" s="1150"/>
      <x:c r="RJN3" s="1150"/>
      <x:c r="RJO3" s="1150"/>
      <x:c r="RJP3" s="1150"/>
      <x:c r="RJQ3" s="1150"/>
      <x:c r="RJR3" s="1150"/>
      <x:c r="RJS3" s="1150"/>
      <x:c r="RJT3" s="1150"/>
      <x:c r="RJU3" s="1150"/>
      <x:c r="RJV3" s="1150"/>
      <x:c r="RJW3" s="1150"/>
      <x:c r="RJX3" s="1150"/>
      <x:c r="RJY3" s="1150"/>
      <x:c r="RJZ3" s="1150"/>
      <x:c r="RKA3" s="1150"/>
      <x:c r="RKB3" s="1150"/>
      <x:c r="RKC3" s="1150"/>
      <x:c r="RKD3" s="1150"/>
      <x:c r="RKE3" s="1150"/>
      <x:c r="RKF3" s="1150"/>
      <x:c r="RKG3" s="1150"/>
      <x:c r="RKH3" s="1150"/>
      <x:c r="RKI3" s="1150"/>
      <x:c r="RKJ3" s="1150"/>
      <x:c r="RKK3" s="1150"/>
      <x:c r="RKL3" s="1150"/>
      <x:c r="RKM3" s="1150"/>
      <x:c r="RKN3" s="1150"/>
      <x:c r="RKO3" s="1150"/>
      <x:c r="RKP3" s="1150"/>
      <x:c r="RKQ3" s="1150"/>
      <x:c r="RKR3" s="1150"/>
      <x:c r="RKS3" s="1150"/>
      <x:c r="RKT3" s="1150"/>
      <x:c r="RKU3" s="1150"/>
      <x:c r="RKV3" s="1150"/>
      <x:c r="RKW3" s="1150"/>
      <x:c r="RKX3" s="1150"/>
      <x:c r="RKY3" s="1150"/>
      <x:c r="RKZ3" s="1150"/>
      <x:c r="RLA3" s="1150"/>
      <x:c r="RLB3" s="1150"/>
      <x:c r="RLC3" s="1150"/>
      <x:c r="RLD3" s="1150"/>
      <x:c r="RLE3" s="1150"/>
      <x:c r="RLF3" s="1150"/>
      <x:c r="RLG3" s="1150"/>
      <x:c r="RLH3" s="1150"/>
      <x:c r="RLI3" s="1150"/>
      <x:c r="RLJ3" s="1150"/>
      <x:c r="RLK3" s="1150"/>
      <x:c r="RLL3" s="1150"/>
      <x:c r="RLM3" s="1150"/>
      <x:c r="RLN3" s="1150"/>
      <x:c r="RLO3" s="1150"/>
      <x:c r="RLP3" s="1150"/>
      <x:c r="RLQ3" s="1150"/>
      <x:c r="RLR3" s="1150"/>
      <x:c r="RLS3" s="1150"/>
      <x:c r="RLT3" s="1150"/>
      <x:c r="RLU3" s="1150"/>
      <x:c r="RLV3" s="1150"/>
      <x:c r="RLW3" s="1150"/>
      <x:c r="RLX3" s="1150"/>
      <x:c r="RLY3" s="1150"/>
      <x:c r="RLZ3" s="1150"/>
      <x:c r="RMA3" s="1150"/>
      <x:c r="RMB3" s="1150"/>
      <x:c r="RMC3" s="1150"/>
      <x:c r="RMD3" s="1150"/>
      <x:c r="RME3" s="1150"/>
      <x:c r="RMF3" s="1150"/>
      <x:c r="RMG3" s="1150"/>
      <x:c r="RMH3" s="1150"/>
      <x:c r="RMI3" s="1150"/>
      <x:c r="RMJ3" s="1150"/>
      <x:c r="RMK3" s="1150"/>
      <x:c r="RML3" s="1150"/>
      <x:c r="RMM3" s="1150"/>
      <x:c r="RMN3" s="1150"/>
      <x:c r="RMO3" s="1150"/>
      <x:c r="RMP3" s="1150"/>
      <x:c r="RMQ3" s="1150"/>
      <x:c r="RMR3" s="1150"/>
      <x:c r="RMS3" s="1150"/>
      <x:c r="RMT3" s="1150"/>
      <x:c r="RMU3" s="1150"/>
      <x:c r="RMV3" s="1150"/>
      <x:c r="RMW3" s="1150"/>
      <x:c r="RMX3" s="1150"/>
      <x:c r="RMY3" s="1150"/>
      <x:c r="RMZ3" s="1150"/>
      <x:c r="RNA3" s="1150"/>
      <x:c r="RNB3" s="1150"/>
      <x:c r="RNC3" s="1150"/>
      <x:c r="RND3" s="1150"/>
      <x:c r="RNE3" s="1150"/>
      <x:c r="RNF3" s="1150"/>
      <x:c r="RNG3" s="1150"/>
      <x:c r="RNH3" s="1150"/>
      <x:c r="RNI3" s="1150"/>
      <x:c r="RNJ3" s="1150"/>
      <x:c r="RNK3" s="1150"/>
      <x:c r="RNL3" s="1150"/>
      <x:c r="RNM3" s="1150"/>
      <x:c r="RNN3" s="1150"/>
      <x:c r="RNO3" s="1150"/>
      <x:c r="RNP3" s="1150"/>
      <x:c r="RNQ3" s="1150"/>
      <x:c r="RNR3" s="1150"/>
      <x:c r="RNS3" s="1150"/>
      <x:c r="RNT3" s="1150"/>
      <x:c r="RNU3" s="1150"/>
      <x:c r="RNV3" s="1150"/>
      <x:c r="RNW3" s="1150"/>
      <x:c r="RNX3" s="1150"/>
      <x:c r="RNY3" s="1150"/>
      <x:c r="RNZ3" s="1150"/>
      <x:c r="ROA3" s="1150"/>
      <x:c r="ROB3" s="1150"/>
      <x:c r="ROC3" s="1150"/>
      <x:c r="ROD3" s="1150"/>
      <x:c r="ROE3" s="1150"/>
      <x:c r="ROF3" s="1150"/>
      <x:c r="ROG3" s="1150"/>
      <x:c r="ROH3" s="1150"/>
      <x:c r="ROI3" s="1150"/>
      <x:c r="ROJ3" s="1150"/>
      <x:c r="ROK3" s="1150"/>
      <x:c r="ROL3" s="1150"/>
      <x:c r="ROM3" s="1150"/>
      <x:c r="RON3" s="1150"/>
      <x:c r="ROO3" s="1150"/>
      <x:c r="ROP3" s="1150"/>
      <x:c r="ROQ3" s="1150"/>
      <x:c r="ROR3" s="1150"/>
      <x:c r="ROS3" s="1150"/>
      <x:c r="ROT3" s="1150"/>
      <x:c r="ROU3" s="1150"/>
      <x:c r="ROV3" s="1150"/>
      <x:c r="ROW3" s="1150"/>
      <x:c r="ROX3" s="1150"/>
      <x:c r="ROY3" s="1150"/>
      <x:c r="ROZ3" s="1150"/>
      <x:c r="RPA3" s="1150"/>
      <x:c r="RPB3" s="1150"/>
      <x:c r="RPC3" s="1150"/>
      <x:c r="RPD3" s="1150"/>
      <x:c r="RPE3" s="1150"/>
      <x:c r="RPF3" s="1150"/>
      <x:c r="RPG3" s="1150"/>
      <x:c r="RPH3" s="1150"/>
      <x:c r="RPI3" s="1150"/>
      <x:c r="RPJ3" s="1150"/>
      <x:c r="RPK3" s="1150"/>
      <x:c r="RPL3" s="1150"/>
      <x:c r="RPM3" s="1150"/>
      <x:c r="RPN3" s="1150"/>
      <x:c r="RPO3" s="1150"/>
      <x:c r="RPP3" s="1150"/>
      <x:c r="RPQ3" s="1150"/>
      <x:c r="RPR3" s="1150"/>
      <x:c r="RPS3" s="1150"/>
      <x:c r="RPT3" s="1150"/>
      <x:c r="RPU3" s="1150"/>
      <x:c r="RPV3" s="1150"/>
      <x:c r="RPW3" s="1150"/>
      <x:c r="RPX3" s="1150"/>
      <x:c r="RPY3" s="1150"/>
      <x:c r="RPZ3" s="1150"/>
      <x:c r="RQA3" s="1150"/>
      <x:c r="RQB3" s="1150"/>
      <x:c r="RQC3" s="1150"/>
      <x:c r="RQD3" s="1150"/>
      <x:c r="RQE3" s="1150"/>
      <x:c r="RQF3" s="1150"/>
      <x:c r="RQG3" s="1150"/>
      <x:c r="RQH3" s="1150"/>
      <x:c r="RQI3" s="1150"/>
      <x:c r="RQJ3" s="1150"/>
      <x:c r="RQK3" s="1150"/>
      <x:c r="RQL3" s="1150"/>
      <x:c r="RQM3" s="1150"/>
      <x:c r="RQN3" s="1150"/>
      <x:c r="RQO3" s="1150"/>
      <x:c r="RQP3" s="1150"/>
      <x:c r="RQQ3" s="1150"/>
      <x:c r="RQR3" s="1150"/>
      <x:c r="RQS3" s="1150"/>
      <x:c r="RQT3" s="1150"/>
      <x:c r="RQU3" s="1150"/>
      <x:c r="RQV3" s="1150"/>
      <x:c r="RQW3" s="1150"/>
      <x:c r="RQX3" s="1150"/>
      <x:c r="RQY3" s="1150"/>
      <x:c r="RQZ3" s="1150"/>
      <x:c r="RRA3" s="1150"/>
      <x:c r="RRB3" s="1150"/>
      <x:c r="RRC3" s="1150"/>
      <x:c r="RRD3" s="1150"/>
      <x:c r="RRE3" s="1150"/>
      <x:c r="RRF3" s="1150"/>
      <x:c r="RRG3" s="1150"/>
      <x:c r="RRH3" s="1150"/>
      <x:c r="RRI3" s="1150"/>
      <x:c r="RRJ3" s="1150"/>
      <x:c r="RRK3" s="1150"/>
      <x:c r="RRL3" s="1150"/>
      <x:c r="RRM3" s="1150"/>
      <x:c r="RRN3" s="1150"/>
      <x:c r="RRO3" s="1150"/>
      <x:c r="RRP3" s="1150"/>
      <x:c r="RRQ3" s="1150"/>
      <x:c r="RRR3" s="1150"/>
      <x:c r="RRS3" s="1150"/>
      <x:c r="RRT3" s="1150"/>
      <x:c r="RRU3" s="1150"/>
      <x:c r="RRV3" s="1150"/>
      <x:c r="RRW3" s="1150"/>
      <x:c r="RRX3" s="1150"/>
      <x:c r="RRY3" s="1150"/>
      <x:c r="RRZ3" s="1150"/>
      <x:c r="RSA3" s="1150"/>
      <x:c r="RSB3" s="1150"/>
      <x:c r="RSC3" s="1150"/>
      <x:c r="RSD3" s="1150"/>
      <x:c r="RSE3" s="1150"/>
      <x:c r="RSF3" s="1150"/>
      <x:c r="RSG3" s="1150"/>
      <x:c r="RSH3" s="1150"/>
      <x:c r="RSI3" s="1150"/>
      <x:c r="RSJ3" s="1150"/>
      <x:c r="RSK3" s="1150"/>
      <x:c r="RSL3" s="1150"/>
      <x:c r="RSM3" s="1150"/>
      <x:c r="RSN3" s="1150"/>
      <x:c r="RSO3" s="1150"/>
      <x:c r="RSP3" s="1150"/>
      <x:c r="RSQ3" s="1150"/>
      <x:c r="RSR3" s="1150"/>
      <x:c r="RSS3" s="1150"/>
      <x:c r="RST3" s="1150"/>
      <x:c r="RSU3" s="1150"/>
      <x:c r="RSV3" s="1150"/>
      <x:c r="RSW3" s="1150"/>
      <x:c r="RSX3" s="1150"/>
      <x:c r="RSY3" s="1150"/>
      <x:c r="RSZ3" s="1150"/>
      <x:c r="RTA3" s="1150"/>
      <x:c r="RTB3" s="1150"/>
      <x:c r="RTC3" s="1150"/>
      <x:c r="RTD3" s="1150"/>
      <x:c r="RTE3" s="1150"/>
      <x:c r="RTF3" s="1150"/>
      <x:c r="RTG3" s="1150"/>
      <x:c r="RTH3" s="1150"/>
      <x:c r="RTI3" s="1150"/>
      <x:c r="RTJ3" s="1150"/>
      <x:c r="RTK3" s="1150"/>
      <x:c r="RTL3" s="1150"/>
      <x:c r="RTM3" s="1150"/>
      <x:c r="RTN3" s="1150"/>
      <x:c r="RTO3" s="1150"/>
      <x:c r="RTP3" s="1150"/>
      <x:c r="RTQ3" s="1150"/>
      <x:c r="RTR3" s="1150"/>
      <x:c r="RTS3" s="1150"/>
      <x:c r="RTT3" s="1150"/>
      <x:c r="RTU3" s="1150"/>
      <x:c r="RTV3" s="1150"/>
      <x:c r="RTW3" s="1150"/>
      <x:c r="RTX3" s="1150"/>
      <x:c r="RTY3" s="1150"/>
      <x:c r="RTZ3" s="1150"/>
      <x:c r="RUA3" s="1150"/>
      <x:c r="RUB3" s="1150"/>
      <x:c r="RUC3" s="1150"/>
      <x:c r="RUD3" s="1150"/>
      <x:c r="RUE3" s="1150"/>
      <x:c r="RUF3" s="1150"/>
      <x:c r="RUG3" s="1150"/>
      <x:c r="RUH3" s="1150"/>
      <x:c r="RUI3" s="1150"/>
      <x:c r="RUJ3" s="1150"/>
      <x:c r="RUK3" s="1150"/>
      <x:c r="RUL3" s="1150"/>
      <x:c r="RUM3" s="1150"/>
      <x:c r="RUN3" s="1150"/>
      <x:c r="RUO3" s="1150"/>
      <x:c r="RUP3" s="1150"/>
      <x:c r="RUQ3" s="1150"/>
      <x:c r="RUR3" s="1150"/>
      <x:c r="RUS3" s="1150"/>
      <x:c r="RUT3" s="1150"/>
      <x:c r="RUU3" s="1150"/>
      <x:c r="RUV3" s="1150"/>
      <x:c r="RUW3" s="1150"/>
      <x:c r="RUX3" s="1150"/>
      <x:c r="RUY3" s="1150"/>
      <x:c r="RUZ3" s="1150"/>
      <x:c r="RVA3" s="1150"/>
      <x:c r="RVB3" s="1150"/>
      <x:c r="RVC3" s="1150"/>
      <x:c r="RVD3" s="1150"/>
      <x:c r="RVE3" s="1150"/>
      <x:c r="RVF3" s="1150"/>
      <x:c r="RVG3" s="1150"/>
      <x:c r="RVH3" s="1150"/>
      <x:c r="RVI3" s="1150"/>
      <x:c r="RVJ3" s="1150"/>
      <x:c r="RVK3" s="1150"/>
      <x:c r="RVL3" s="1150"/>
      <x:c r="RVM3" s="1150"/>
      <x:c r="RVN3" s="1150"/>
      <x:c r="RVO3" s="1150"/>
      <x:c r="RVP3" s="1150"/>
      <x:c r="RVQ3" s="1150"/>
      <x:c r="RVR3" s="1150"/>
      <x:c r="RVS3" s="1150"/>
      <x:c r="RVT3" s="1150"/>
      <x:c r="RVU3" s="1150"/>
      <x:c r="RVV3" s="1150"/>
      <x:c r="RVW3" s="1150"/>
      <x:c r="RVX3" s="1150"/>
      <x:c r="RVY3" s="1150"/>
      <x:c r="RVZ3" s="1150"/>
      <x:c r="RWA3" s="1150"/>
      <x:c r="RWB3" s="1150"/>
      <x:c r="RWC3" s="1150"/>
      <x:c r="RWD3" s="1150"/>
      <x:c r="RWE3" s="1150"/>
      <x:c r="RWF3" s="1150"/>
      <x:c r="RWG3" s="1150"/>
      <x:c r="RWH3" s="1150"/>
      <x:c r="RWI3" s="1150"/>
      <x:c r="RWJ3" s="1150"/>
      <x:c r="RWK3" s="1150"/>
      <x:c r="RWL3" s="1150"/>
      <x:c r="RWM3" s="1150"/>
      <x:c r="RWN3" s="1150"/>
      <x:c r="RWO3" s="1150"/>
      <x:c r="RWP3" s="1150"/>
      <x:c r="RWQ3" s="1150"/>
      <x:c r="RWR3" s="1150"/>
      <x:c r="RWS3" s="1150"/>
      <x:c r="RWT3" s="1150"/>
      <x:c r="RWU3" s="1150"/>
      <x:c r="RWV3" s="1150"/>
      <x:c r="RWW3" s="1150"/>
      <x:c r="RWX3" s="1150"/>
      <x:c r="RWY3" s="1150"/>
      <x:c r="RWZ3" s="1150"/>
      <x:c r="RXA3" s="1150"/>
      <x:c r="RXB3" s="1150"/>
      <x:c r="RXC3" s="1150"/>
      <x:c r="RXD3" s="1150"/>
      <x:c r="RXE3" s="1150"/>
      <x:c r="RXF3" s="1150"/>
      <x:c r="RXG3" s="1150"/>
      <x:c r="RXH3" s="1150"/>
      <x:c r="RXI3" s="1150"/>
      <x:c r="RXJ3" s="1150"/>
      <x:c r="RXK3" s="1150"/>
      <x:c r="RXL3" s="1150"/>
      <x:c r="RXM3" s="1150"/>
      <x:c r="RXN3" s="1150"/>
      <x:c r="RXO3" s="1150"/>
      <x:c r="RXP3" s="1150"/>
      <x:c r="RXQ3" s="1150"/>
      <x:c r="RXR3" s="1150"/>
      <x:c r="RXS3" s="1150"/>
      <x:c r="RXT3" s="1150"/>
      <x:c r="RXU3" s="1150"/>
      <x:c r="RXV3" s="1150"/>
      <x:c r="RXW3" s="1150"/>
      <x:c r="RXX3" s="1150"/>
      <x:c r="RXY3" s="1150"/>
      <x:c r="RXZ3" s="1150"/>
      <x:c r="RYA3" s="1150"/>
      <x:c r="RYB3" s="1150"/>
      <x:c r="RYC3" s="1150"/>
      <x:c r="RYD3" s="1150"/>
      <x:c r="RYE3" s="1150"/>
      <x:c r="RYF3" s="1150"/>
      <x:c r="RYG3" s="1150"/>
      <x:c r="RYH3" s="1150"/>
      <x:c r="RYI3" s="1150"/>
      <x:c r="RYJ3" s="1150"/>
      <x:c r="RYK3" s="1150"/>
      <x:c r="RYL3" s="1150"/>
      <x:c r="RYM3" s="1150"/>
      <x:c r="RYN3" s="1150"/>
      <x:c r="RYO3" s="1150"/>
      <x:c r="RYP3" s="1150"/>
      <x:c r="RYQ3" s="1150"/>
      <x:c r="RYR3" s="1150"/>
      <x:c r="RYS3" s="1150"/>
      <x:c r="RYT3" s="1150"/>
      <x:c r="RYU3" s="1150"/>
      <x:c r="RYV3" s="1150"/>
      <x:c r="RYW3" s="1150"/>
      <x:c r="RYX3" s="1150"/>
      <x:c r="RYY3" s="1150"/>
      <x:c r="RYZ3" s="1150"/>
      <x:c r="RZA3" s="1150"/>
      <x:c r="RZB3" s="1150"/>
      <x:c r="RZC3" s="1150"/>
      <x:c r="RZD3" s="1150"/>
      <x:c r="RZE3" s="1150"/>
      <x:c r="RZF3" s="1150"/>
      <x:c r="RZG3" s="1150"/>
      <x:c r="RZH3" s="1150"/>
      <x:c r="RZI3" s="1150"/>
      <x:c r="RZJ3" s="1150"/>
      <x:c r="RZK3" s="1150"/>
      <x:c r="RZL3" s="1150"/>
      <x:c r="RZM3" s="1150"/>
      <x:c r="RZN3" s="1150"/>
      <x:c r="RZO3" s="1150"/>
      <x:c r="RZP3" s="1150"/>
      <x:c r="RZQ3" s="1150"/>
      <x:c r="RZR3" s="1150"/>
      <x:c r="RZS3" s="1150"/>
      <x:c r="RZT3" s="1150"/>
      <x:c r="RZU3" s="1150"/>
      <x:c r="RZV3" s="1150"/>
      <x:c r="RZW3" s="1150"/>
      <x:c r="RZX3" s="1150"/>
      <x:c r="RZY3" s="1150"/>
      <x:c r="RZZ3" s="1150"/>
      <x:c r="SAA3" s="1150"/>
      <x:c r="SAB3" s="1150"/>
      <x:c r="SAC3" s="1150"/>
      <x:c r="SAD3" s="1150"/>
      <x:c r="SAE3" s="1150"/>
      <x:c r="SAF3" s="1150"/>
      <x:c r="SAG3" s="1150"/>
      <x:c r="SAH3" s="1150"/>
      <x:c r="SAI3" s="1150"/>
      <x:c r="SAJ3" s="1150"/>
      <x:c r="SAK3" s="1150"/>
      <x:c r="SAL3" s="1150"/>
      <x:c r="SAM3" s="1150"/>
      <x:c r="SAN3" s="1150"/>
      <x:c r="SAO3" s="1150"/>
      <x:c r="SAP3" s="1150"/>
      <x:c r="SAQ3" s="1150"/>
      <x:c r="SAR3" s="1150"/>
      <x:c r="SAS3" s="1150"/>
      <x:c r="SAT3" s="1150"/>
      <x:c r="SAU3" s="1150"/>
      <x:c r="SAV3" s="1150"/>
      <x:c r="SAW3" s="1150"/>
      <x:c r="SAX3" s="1150"/>
      <x:c r="SAY3" s="1150"/>
      <x:c r="SAZ3" s="1150"/>
      <x:c r="SBA3" s="1150"/>
      <x:c r="SBB3" s="1150"/>
      <x:c r="SBC3" s="1150"/>
      <x:c r="SBD3" s="1150"/>
      <x:c r="SBE3" s="1150"/>
      <x:c r="SBF3" s="1150"/>
      <x:c r="SBG3" s="1150"/>
      <x:c r="SBH3" s="1150"/>
      <x:c r="SBI3" s="1150"/>
      <x:c r="SBJ3" s="1150"/>
      <x:c r="SBK3" s="1150"/>
      <x:c r="SBL3" s="1150"/>
      <x:c r="SBM3" s="1150"/>
      <x:c r="SBN3" s="1150"/>
      <x:c r="SBO3" s="1150"/>
      <x:c r="SBP3" s="1150"/>
      <x:c r="SBQ3" s="1150"/>
      <x:c r="SBR3" s="1150"/>
      <x:c r="SBS3" s="1150"/>
      <x:c r="SBT3" s="1150"/>
      <x:c r="SBU3" s="1150"/>
      <x:c r="SBV3" s="1150"/>
      <x:c r="SBW3" s="1150"/>
      <x:c r="SBX3" s="1150"/>
      <x:c r="SBY3" s="1150"/>
      <x:c r="SBZ3" s="1150"/>
      <x:c r="SCA3" s="1150"/>
      <x:c r="SCB3" s="1150"/>
      <x:c r="SCC3" s="1150"/>
      <x:c r="SCD3" s="1150"/>
      <x:c r="SCE3" s="1150"/>
      <x:c r="SCF3" s="1150"/>
      <x:c r="SCG3" s="1150"/>
      <x:c r="SCH3" s="1150"/>
      <x:c r="SCI3" s="1150"/>
      <x:c r="SCJ3" s="1150"/>
      <x:c r="SCK3" s="1150"/>
      <x:c r="SCL3" s="1150"/>
      <x:c r="SCM3" s="1150"/>
      <x:c r="SCN3" s="1150"/>
      <x:c r="SCO3" s="1150"/>
      <x:c r="SCP3" s="1150"/>
      <x:c r="SCQ3" s="1150"/>
      <x:c r="SCR3" s="1150"/>
      <x:c r="SCS3" s="1150"/>
      <x:c r="SCT3" s="1150"/>
      <x:c r="SCU3" s="1150"/>
      <x:c r="SCV3" s="1150"/>
      <x:c r="SCW3" s="1150"/>
      <x:c r="SCX3" s="1150"/>
      <x:c r="SCY3" s="1150"/>
      <x:c r="SCZ3" s="1150"/>
      <x:c r="SDA3" s="1150"/>
      <x:c r="SDB3" s="1150"/>
      <x:c r="SDC3" s="1150"/>
      <x:c r="SDD3" s="1150"/>
      <x:c r="SDE3" s="1150"/>
      <x:c r="SDF3" s="1150"/>
      <x:c r="SDG3" s="1150"/>
      <x:c r="SDH3" s="1150"/>
      <x:c r="SDI3" s="1150"/>
      <x:c r="SDJ3" s="1150"/>
      <x:c r="SDK3" s="1150"/>
      <x:c r="SDL3" s="1150"/>
      <x:c r="SDM3" s="1150"/>
      <x:c r="SDN3" s="1150"/>
      <x:c r="SDO3" s="1150"/>
      <x:c r="SDP3" s="1150"/>
      <x:c r="SDQ3" s="1150"/>
      <x:c r="SDR3" s="1150"/>
      <x:c r="SDS3" s="1150"/>
      <x:c r="SDT3" s="1150"/>
      <x:c r="SDU3" s="1150"/>
      <x:c r="SDV3" s="1150"/>
      <x:c r="SDW3" s="1150"/>
      <x:c r="SDX3" s="1150"/>
      <x:c r="SDY3" s="1150"/>
      <x:c r="SDZ3" s="1150"/>
      <x:c r="SEA3" s="1150"/>
      <x:c r="SEB3" s="1150"/>
      <x:c r="SEC3" s="1150"/>
      <x:c r="SED3" s="1150"/>
      <x:c r="SEE3" s="1150"/>
      <x:c r="SEF3" s="1150"/>
      <x:c r="SEG3" s="1150"/>
      <x:c r="SEH3" s="1150"/>
      <x:c r="SEI3" s="1150"/>
      <x:c r="SEJ3" s="1150"/>
      <x:c r="SEK3" s="1150"/>
      <x:c r="SEL3" s="1150"/>
      <x:c r="SEM3" s="1150"/>
      <x:c r="SEN3" s="1150"/>
      <x:c r="SEO3" s="1150"/>
      <x:c r="SEP3" s="1150"/>
      <x:c r="SEQ3" s="1150"/>
      <x:c r="SER3" s="1150"/>
      <x:c r="SES3" s="1150"/>
      <x:c r="SET3" s="1150"/>
      <x:c r="SEU3" s="1150"/>
      <x:c r="SEV3" s="1150"/>
      <x:c r="SEW3" s="1150"/>
      <x:c r="SEX3" s="1150"/>
      <x:c r="SEY3" s="1150"/>
      <x:c r="SEZ3" s="1150"/>
      <x:c r="SFA3" s="1150"/>
      <x:c r="SFB3" s="1150"/>
      <x:c r="SFC3" s="1150"/>
      <x:c r="SFD3" s="1150"/>
      <x:c r="SFE3" s="1150"/>
      <x:c r="SFF3" s="1150"/>
      <x:c r="SFG3" s="1150"/>
      <x:c r="SFH3" s="1150"/>
      <x:c r="SFI3" s="1150"/>
      <x:c r="SFJ3" s="1150"/>
      <x:c r="SFK3" s="1150"/>
      <x:c r="SFL3" s="1150"/>
      <x:c r="SFM3" s="1150"/>
      <x:c r="SFN3" s="1150"/>
      <x:c r="SFO3" s="1150"/>
      <x:c r="SFP3" s="1150"/>
      <x:c r="SFQ3" s="1150"/>
      <x:c r="SFR3" s="1150"/>
      <x:c r="SFS3" s="1150"/>
      <x:c r="SFT3" s="1150"/>
      <x:c r="SFU3" s="1150"/>
      <x:c r="SFV3" s="1150"/>
      <x:c r="SFW3" s="1150"/>
      <x:c r="SFX3" s="1150"/>
      <x:c r="SFY3" s="1150"/>
      <x:c r="SFZ3" s="1150"/>
      <x:c r="SGA3" s="1150"/>
      <x:c r="SGB3" s="1150"/>
      <x:c r="SGC3" s="1150"/>
      <x:c r="SGD3" s="1150"/>
      <x:c r="SGE3" s="1150"/>
      <x:c r="SGF3" s="1150"/>
      <x:c r="SGG3" s="1150"/>
      <x:c r="SGH3" s="1150"/>
      <x:c r="SGI3" s="1150"/>
      <x:c r="SGJ3" s="1150"/>
      <x:c r="SGK3" s="1150"/>
      <x:c r="SGL3" s="1150"/>
      <x:c r="SGM3" s="1150"/>
      <x:c r="SGN3" s="1150"/>
      <x:c r="SGO3" s="1150"/>
      <x:c r="SGP3" s="1150"/>
      <x:c r="SGQ3" s="1150"/>
      <x:c r="SGR3" s="1150"/>
      <x:c r="SGS3" s="1150"/>
      <x:c r="SGT3" s="1150"/>
      <x:c r="SGU3" s="1150"/>
      <x:c r="SGV3" s="1150"/>
      <x:c r="SGW3" s="1150"/>
      <x:c r="SGX3" s="1150"/>
      <x:c r="SGY3" s="1150"/>
      <x:c r="SGZ3" s="1150"/>
      <x:c r="SHA3" s="1150"/>
      <x:c r="SHB3" s="1150"/>
      <x:c r="SHC3" s="1150"/>
      <x:c r="SHD3" s="1150"/>
      <x:c r="SHE3" s="1150"/>
      <x:c r="SHF3" s="1150"/>
      <x:c r="SHG3" s="1150"/>
      <x:c r="SHH3" s="1150"/>
      <x:c r="SHI3" s="1150"/>
      <x:c r="SHJ3" s="1150"/>
      <x:c r="SHK3" s="1150"/>
      <x:c r="SHL3" s="1150"/>
      <x:c r="SHM3" s="1150"/>
      <x:c r="SHN3" s="1150"/>
      <x:c r="SHO3" s="1150"/>
      <x:c r="SHP3" s="1150"/>
      <x:c r="SHQ3" s="1150"/>
      <x:c r="SHR3" s="1150"/>
      <x:c r="SHS3" s="1150"/>
      <x:c r="SHT3" s="1150"/>
      <x:c r="SHU3" s="1150"/>
      <x:c r="SHV3" s="1150"/>
      <x:c r="SHW3" s="1150"/>
      <x:c r="SHX3" s="1150"/>
      <x:c r="SHY3" s="1150"/>
      <x:c r="SHZ3" s="1150"/>
      <x:c r="SIA3" s="1150"/>
      <x:c r="SIB3" s="1150"/>
      <x:c r="SIC3" s="1150"/>
      <x:c r="SID3" s="1150"/>
      <x:c r="SIE3" s="1150"/>
      <x:c r="SIF3" s="1150"/>
      <x:c r="SIG3" s="1150"/>
      <x:c r="SIH3" s="1150"/>
      <x:c r="SII3" s="1150"/>
      <x:c r="SIJ3" s="1150"/>
      <x:c r="SIK3" s="1150"/>
      <x:c r="SIL3" s="1150"/>
      <x:c r="SIM3" s="1150"/>
      <x:c r="SIN3" s="1150"/>
      <x:c r="SIO3" s="1150"/>
      <x:c r="SIP3" s="1150"/>
      <x:c r="SIQ3" s="1150"/>
      <x:c r="SIR3" s="1150"/>
      <x:c r="SIS3" s="1150"/>
      <x:c r="SIT3" s="1150"/>
      <x:c r="SIU3" s="1150"/>
      <x:c r="SIV3" s="1150"/>
      <x:c r="SIW3" s="1150"/>
      <x:c r="SIX3" s="1150"/>
      <x:c r="SIY3" s="1150"/>
      <x:c r="SIZ3" s="1150"/>
      <x:c r="SJA3" s="1150"/>
      <x:c r="SJB3" s="1150"/>
      <x:c r="SJC3" s="1150"/>
      <x:c r="SJD3" s="1150"/>
      <x:c r="SJE3" s="1150"/>
      <x:c r="SJF3" s="1150"/>
      <x:c r="SJG3" s="1150"/>
      <x:c r="SJH3" s="1150"/>
      <x:c r="SJI3" s="1150"/>
      <x:c r="SJJ3" s="1150"/>
      <x:c r="SJK3" s="1150"/>
      <x:c r="SJL3" s="1150"/>
      <x:c r="SJM3" s="1150"/>
      <x:c r="SJN3" s="1150"/>
      <x:c r="SJO3" s="1150"/>
      <x:c r="SJP3" s="1150"/>
      <x:c r="SJQ3" s="1150"/>
      <x:c r="SJR3" s="1150"/>
      <x:c r="SJS3" s="1150"/>
      <x:c r="SJT3" s="1150"/>
      <x:c r="SJU3" s="1150"/>
      <x:c r="SJV3" s="1150"/>
      <x:c r="SJW3" s="1150"/>
      <x:c r="SJX3" s="1150"/>
      <x:c r="SJY3" s="1150"/>
      <x:c r="SJZ3" s="1150"/>
      <x:c r="SKA3" s="1150"/>
      <x:c r="SKB3" s="1150"/>
      <x:c r="SKC3" s="1150"/>
      <x:c r="SKD3" s="1150"/>
      <x:c r="SKE3" s="1150"/>
      <x:c r="SKF3" s="1150"/>
      <x:c r="SKG3" s="1150"/>
      <x:c r="SKH3" s="1150"/>
      <x:c r="SKI3" s="1150"/>
      <x:c r="SKJ3" s="1150"/>
      <x:c r="SKK3" s="1150"/>
      <x:c r="SKL3" s="1150"/>
      <x:c r="SKM3" s="1150"/>
      <x:c r="SKN3" s="1150"/>
      <x:c r="SKO3" s="1150"/>
      <x:c r="SKP3" s="1150"/>
      <x:c r="SKQ3" s="1150"/>
      <x:c r="SKR3" s="1150"/>
      <x:c r="SKS3" s="1150"/>
      <x:c r="SKT3" s="1150"/>
      <x:c r="SKU3" s="1150"/>
      <x:c r="SKV3" s="1150"/>
      <x:c r="SKW3" s="1150"/>
      <x:c r="SKX3" s="1150"/>
      <x:c r="SKY3" s="1150"/>
      <x:c r="SKZ3" s="1150"/>
      <x:c r="SLA3" s="1150"/>
      <x:c r="SLB3" s="1150"/>
      <x:c r="SLC3" s="1150"/>
      <x:c r="SLD3" s="1150"/>
      <x:c r="SLE3" s="1150"/>
      <x:c r="SLF3" s="1150"/>
      <x:c r="SLG3" s="1150"/>
      <x:c r="SLH3" s="1150"/>
      <x:c r="SLI3" s="1150"/>
      <x:c r="SLJ3" s="1150"/>
      <x:c r="SLK3" s="1150"/>
      <x:c r="SLL3" s="1150"/>
      <x:c r="SLM3" s="1150"/>
      <x:c r="SLN3" s="1150"/>
      <x:c r="SLO3" s="1150"/>
      <x:c r="SLP3" s="1150"/>
      <x:c r="SLQ3" s="1150"/>
      <x:c r="SLR3" s="1150"/>
      <x:c r="SLS3" s="1150"/>
      <x:c r="SLT3" s="1150"/>
      <x:c r="SLU3" s="1150"/>
      <x:c r="SLV3" s="1150"/>
      <x:c r="SLW3" s="1150"/>
      <x:c r="SLX3" s="1150"/>
      <x:c r="SLY3" s="1150"/>
      <x:c r="SLZ3" s="1150"/>
      <x:c r="SMA3" s="1150"/>
      <x:c r="SMB3" s="1150"/>
      <x:c r="SMC3" s="1150"/>
      <x:c r="SMD3" s="1150"/>
      <x:c r="SME3" s="1150"/>
      <x:c r="SMF3" s="1150"/>
      <x:c r="SMG3" s="1150"/>
      <x:c r="SMH3" s="1150"/>
      <x:c r="SMI3" s="1150"/>
      <x:c r="SMJ3" s="1150"/>
      <x:c r="SMK3" s="1150"/>
      <x:c r="SML3" s="1150"/>
      <x:c r="SMM3" s="1150"/>
      <x:c r="SMN3" s="1150"/>
      <x:c r="SMO3" s="1150"/>
      <x:c r="SMP3" s="1150"/>
      <x:c r="SMQ3" s="1150"/>
      <x:c r="SMR3" s="1150"/>
      <x:c r="SMS3" s="1150"/>
      <x:c r="SMT3" s="1150"/>
      <x:c r="SMU3" s="1150"/>
      <x:c r="SMV3" s="1150"/>
      <x:c r="SMW3" s="1150"/>
      <x:c r="SMX3" s="1150"/>
      <x:c r="SMY3" s="1150"/>
      <x:c r="SMZ3" s="1150"/>
      <x:c r="SNA3" s="1150"/>
      <x:c r="SNB3" s="1150"/>
      <x:c r="SNC3" s="1150"/>
      <x:c r="SND3" s="1150"/>
      <x:c r="SNE3" s="1150"/>
      <x:c r="SNF3" s="1150"/>
      <x:c r="SNG3" s="1150"/>
      <x:c r="SNH3" s="1150"/>
      <x:c r="SNI3" s="1150"/>
      <x:c r="SNJ3" s="1150"/>
      <x:c r="SNK3" s="1150"/>
      <x:c r="SNL3" s="1150"/>
      <x:c r="SNM3" s="1150"/>
      <x:c r="SNN3" s="1150"/>
      <x:c r="SNO3" s="1150"/>
      <x:c r="SNP3" s="1150"/>
      <x:c r="SNQ3" s="1150"/>
      <x:c r="SNR3" s="1150"/>
      <x:c r="SNS3" s="1150"/>
      <x:c r="SNT3" s="1150"/>
      <x:c r="SNU3" s="1150"/>
      <x:c r="SNV3" s="1150"/>
      <x:c r="SNW3" s="1150"/>
      <x:c r="SNX3" s="1150"/>
      <x:c r="SNY3" s="1150"/>
      <x:c r="SNZ3" s="1150"/>
      <x:c r="SOA3" s="1150"/>
      <x:c r="SOB3" s="1150"/>
      <x:c r="SOC3" s="1150"/>
      <x:c r="SOD3" s="1150"/>
      <x:c r="SOE3" s="1150"/>
      <x:c r="SOF3" s="1150"/>
      <x:c r="SOG3" s="1150"/>
      <x:c r="SOH3" s="1150"/>
      <x:c r="SOI3" s="1150"/>
      <x:c r="SOJ3" s="1150"/>
      <x:c r="SOK3" s="1150"/>
      <x:c r="SOL3" s="1150"/>
      <x:c r="SOM3" s="1150"/>
      <x:c r="SON3" s="1150"/>
      <x:c r="SOO3" s="1150"/>
      <x:c r="SOP3" s="1150"/>
      <x:c r="SOQ3" s="1150"/>
      <x:c r="SOR3" s="1150"/>
      <x:c r="SOS3" s="1150"/>
      <x:c r="SOT3" s="1150"/>
      <x:c r="SOU3" s="1150"/>
      <x:c r="SOV3" s="1150"/>
      <x:c r="SOW3" s="1150"/>
      <x:c r="SOX3" s="1150"/>
      <x:c r="SOY3" s="1150"/>
      <x:c r="SOZ3" s="1150"/>
      <x:c r="SPA3" s="1150"/>
      <x:c r="SPB3" s="1150"/>
      <x:c r="SPC3" s="1150"/>
      <x:c r="SPD3" s="1150"/>
      <x:c r="SPE3" s="1150"/>
      <x:c r="SPF3" s="1150"/>
      <x:c r="SPG3" s="1150"/>
      <x:c r="SPH3" s="1150"/>
      <x:c r="SPI3" s="1150"/>
      <x:c r="SPJ3" s="1150"/>
      <x:c r="SPK3" s="1150"/>
      <x:c r="SPL3" s="1150"/>
      <x:c r="SPM3" s="1150"/>
      <x:c r="SPN3" s="1150"/>
      <x:c r="SPO3" s="1150"/>
      <x:c r="SPP3" s="1150"/>
      <x:c r="SPQ3" s="1150"/>
      <x:c r="SPR3" s="1150"/>
      <x:c r="SPS3" s="1150"/>
      <x:c r="SPT3" s="1150"/>
      <x:c r="SPU3" s="1150"/>
      <x:c r="SPV3" s="1150"/>
      <x:c r="SPW3" s="1150"/>
      <x:c r="SPX3" s="1150"/>
      <x:c r="SPY3" s="1150"/>
      <x:c r="SPZ3" s="1150"/>
      <x:c r="SQA3" s="1150"/>
      <x:c r="SQB3" s="1150"/>
      <x:c r="SQC3" s="1150"/>
      <x:c r="SQD3" s="1150"/>
      <x:c r="SQE3" s="1150"/>
      <x:c r="SQF3" s="1150"/>
      <x:c r="SQG3" s="1150"/>
      <x:c r="SQH3" s="1150"/>
      <x:c r="SQI3" s="1150"/>
      <x:c r="SQJ3" s="1150"/>
      <x:c r="SQK3" s="1150"/>
      <x:c r="SQL3" s="1150"/>
      <x:c r="SQM3" s="1150"/>
      <x:c r="SQN3" s="1150"/>
      <x:c r="SQO3" s="1150"/>
      <x:c r="SQP3" s="1150"/>
      <x:c r="SQQ3" s="1150"/>
      <x:c r="SQR3" s="1150"/>
      <x:c r="SQS3" s="1150"/>
      <x:c r="SQT3" s="1150"/>
      <x:c r="SQU3" s="1150"/>
      <x:c r="SQV3" s="1150"/>
      <x:c r="SQW3" s="1150"/>
      <x:c r="SQX3" s="1150"/>
      <x:c r="SQY3" s="1150"/>
      <x:c r="SQZ3" s="1150"/>
      <x:c r="SRA3" s="1150"/>
      <x:c r="SRB3" s="1150"/>
      <x:c r="SRC3" s="1150"/>
      <x:c r="SRD3" s="1150"/>
      <x:c r="SRE3" s="1150"/>
      <x:c r="SRF3" s="1150"/>
      <x:c r="SRG3" s="1150"/>
      <x:c r="SRH3" s="1150"/>
      <x:c r="SRI3" s="1150"/>
      <x:c r="SRJ3" s="1150"/>
      <x:c r="SRK3" s="1150"/>
      <x:c r="SRL3" s="1150"/>
      <x:c r="SRM3" s="1150"/>
      <x:c r="SRN3" s="1150"/>
      <x:c r="SRO3" s="1150"/>
      <x:c r="SRP3" s="1150"/>
      <x:c r="SRQ3" s="1150"/>
      <x:c r="SRR3" s="1150"/>
      <x:c r="SRS3" s="1150"/>
      <x:c r="SRT3" s="1150"/>
      <x:c r="SRU3" s="1150"/>
      <x:c r="SRV3" s="1150"/>
      <x:c r="SRW3" s="1150"/>
      <x:c r="SRX3" s="1150"/>
      <x:c r="SRY3" s="1150"/>
      <x:c r="SRZ3" s="1150"/>
      <x:c r="SSA3" s="1150"/>
      <x:c r="SSB3" s="1150"/>
      <x:c r="SSC3" s="1150"/>
      <x:c r="SSD3" s="1150"/>
      <x:c r="SSE3" s="1150"/>
      <x:c r="SSF3" s="1150"/>
      <x:c r="SSG3" s="1150"/>
      <x:c r="SSH3" s="1150"/>
      <x:c r="SSI3" s="1150"/>
      <x:c r="SSJ3" s="1150"/>
      <x:c r="SSK3" s="1150"/>
      <x:c r="SSL3" s="1150"/>
      <x:c r="SSM3" s="1150"/>
      <x:c r="SSN3" s="1150"/>
      <x:c r="SSO3" s="1150"/>
      <x:c r="SSP3" s="1150"/>
      <x:c r="SSQ3" s="1150"/>
      <x:c r="SSR3" s="1150"/>
      <x:c r="SSS3" s="1150"/>
      <x:c r="SST3" s="1150"/>
      <x:c r="SSU3" s="1150"/>
      <x:c r="SSV3" s="1150"/>
      <x:c r="SSW3" s="1150"/>
      <x:c r="SSX3" s="1150"/>
      <x:c r="SSY3" s="1150"/>
      <x:c r="SSZ3" s="1150"/>
      <x:c r="STA3" s="1150"/>
      <x:c r="STB3" s="1150"/>
      <x:c r="STC3" s="1150"/>
      <x:c r="STD3" s="1150"/>
      <x:c r="STE3" s="1150"/>
      <x:c r="STF3" s="1150"/>
      <x:c r="STG3" s="1150"/>
      <x:c r="STH3" s="1150"/>
      <x:c r="STI3" s="1150"/>
      <x:c r="STJ3" s="1150"/>
      <x:c r="STK3" s="1150"/>
      <x:c r="STL3" s="1150"/>
      <x:c r="STM3" s="1150"/>
      <x:c r="STN3" s="1150"/>
      <x:c r="STO3" s="1150"/>
      <x:c r="STP3" s="1150"/>
      <x:c r="STQ3" s="1150"/>
      <x:c r="STR3" s="1150"/>
      <x:c r="STS3" s="1150"/>
      <x:c r="STT3" s="1150"/>
      <x:c r="STU3" s="1150"/>
      <x:c r="STV3" s="1150"/>
      <x:c r="STW3" s="1150"/>
      <x:c r="STX3" s="1150"/>
      <x:c r="STY3" s="1150"/>
      <x:c r="STZ3" s="1150"/>
      <x:c r="SUA3" s="1150"/>
      <x:c r="SUB3" s="1150"/>
      <x:c r="SUC3" s="1150"/>
      <x:c r="SUD3" s="1150"/>
      <x:c r="SUE3" s="1150"/>
      <x:c r="SUF3" s="1150"/>
      <x:c r="SUG3" s="1150"/>
      <x:c r="SUH3" s="1150"/>
      <x:c r="SUI3" s="1150"/>
      <x:c r="SUJ3" s="1150"/>
      <x:c r="SUK3" s="1150"/>
      <x:c r="SUL3" s="1150"/>
      <x:c r="SUM3" s="1150"/>
      <x:c r="SUN3" s="1150"/>
      <x:c r="SUO3" s="1150"/>
      <x:c r="SUP3" s="1150"/>
      <x:c r="SUQ3" s="1150"/>
      <x:c r="SUR3" s="1150"/>
      <x:c r="SUS3" s="1150"/>
      <x:c r="SUT3" s="1150"/>
      <x:c r="SUU3" s="1150"/>
      <x:c r="SUV3" s="1150"/>
      <x:c r="SUW3" s="1150"/>
      <x:c r="SUX3" s="1150"/>
      <x:c r="SUY3" s="1150"/>
      <x:c r="SUZ3" s="1150"/>
      <x:c r="SVA3" s="1150"/>
      <x:c r="SVB3" s="1150"/>
      <x:c r="SVC3" s="1150"/>
      <x:c r="SVD3" s="1150"/>
      <x:c r="SVE3" s="1150"/>
      <x:c r="SVF3" s="1150"/>
      <x:c r="SVG3" s="1150"/>
      <x:c r="SVH3" s="1150"/>
      <x:c r="SVI3" s="1150"/>
      <x:c r="SVJ3" s="1150"/>
      <x:c r="SVK3" s="1150"/>
      <x:c r="SVL3" s="1150"/>
      <x:c r="SVM3" s="1150"/>
      <x:c r="SVN3" s="1150"/>
      <x:c r="SVO3" s="1150"/>
      <x:c r="SVP3" s="1150"/>
      <x:c r="SVQ3" s="1150"/>
      <x:c r="SVR3" s="1150"/>
      <x:c r="SVS3" s="1150"/>
      <x:c r="SVT3" s="1150"/>
      <x:c r="SVU3" s="1150"/>
      <x:c r="SVV3" s="1150"/>
      <x:c r="SVW3" s="1150"/>
      <x:c r="SVX3" s="1150"/>
      <x:c r="SVY3" s="1150"/>
      <x:c r="SVZ3" s="1150"/>
      <x:c r="SWA3" s="1150"/>
      <x:c r="SWB3" s="1150"/>
      <x:c r="SWC3" s="1150"/>
      <x:c r="SWD3" s="1150"/>
      <x:c r="SWE3" s="1150"/>
      <x:c r="SWF3" s="1150"/>
      <x:c r="SWG3" s="1150"/>
      <x:c r="SWH3" s="1150"/>
      <x:c r="SWI3" s="1150"/>
      <x:c r="SWJ3" s="1150"/>
      <x:c r="SWK3" s="1150"/>
      <x:c r="SWL3" s="1150"/>
      <x:c r="SWM3" s="1150"/>
      <x:c r="SWN3" s="1150"/>
      <x:c r="SWO3" s="1150"/>
      <x:c r="SWP3" s="1150"/>
      <x:c r="SWQ3" s="1150"/>
      <x:c r="SWR3" s="1150"/>
      <x:c r="SWS3" s="1150"/>
      <x:c r="SWT3" s="1150"/>
      <x:c r="SWU3" s="1150"/>
      <x:c r="SWV3" s="1150"/>
      <x:c r="SWW3" s="1150"/>
      <x:c r="SWX3" s="1150"/>
      <x:c r="SWY3" s="1150"/>
      <x:c r="SWZ3" s="1150"/>
      <x:c r="SXA3" s="1150"/>
      <x:c r="SXB3" s="1150"/>
      <x:c r="SXC3" s="1150"/>
      <x:c r="SXD3" s="1150"/>
      <x:c r="SXE3" s="1150"/>
      <x:c r="SXF3" s="1150"/>
      <x:c r="SXG3" s="1150"/>
      <x:c r="SXH3" s="1150"/>
      <x:c r="SXI3" s="1150"/>
      <x:c r="SXJ3" s="1150"/>
      <x:c r="SXK3" s="1150"/>
      <x:c r="SXL3" s="1150"/>
      <x:c r="SXM3" s="1150"/>
      <x:c r="SXN3" s="1150"/>
      <x:c r="SXO3" s="1150"/>
      <x:c r="SXP3" s="1150"/>
      <x:c r="SXQ3" s="1150"/>
      <x:c r="SXR3" s="1150"/>
      <x:c r="SXS3" s="1150"/>
      <x:c r="SXT3" s="1150"/>
      <x:c r="SXU3" s="1150"/>
      <x:c r="SXV3" s="1150"/>
      <x:c r="SXW3" s="1150"/>
      <x:c r="SXX3" s="1150"/>
      <x:c r="SXY3" s="1150"/>
      <x:c r="SXZ3" s="1150"/>
      <x:c r="SYA3" s="1150"/>
      <x:c r="SYB3" s="1150"/>
      <x:c r="SYC3" s="1150"/>
      <x:c r="SYD3" s="1150"/>
      <x:c r="SYE3" s="1150"/>
      <x:c r="SYF3" s="1150"/>
      <x:c r="SYG3" s="1150"/>
      <x:c r="SYH3" s="1150"/>
      <x:c r="SYI3" s="1150"/>
      <x:c r="SYJ3" s="1150"/>
      <x:c r="SYK3" s="1150"/>
      <x:c r="SYL3" s="1150"/>
      <x:c r="SYM3" s="1150"/>
      <x:c r="SYN3" s="1150"/>
      <x:c r="SYO3" s="1150"/>
      <x:c r="SYP3" s="1150"/>
      <x:c r="SYQ3" s="1150"/>
      <x:c r="SYR3" s="1150"/>
      <x:c r="SYS3" s="1150"/>
      <x:c r="SYT3" s="1150"/>
      <x:c r="SYU3" s="1150"/>
      <x:c r="SYV3" s="1150"/>
      <x:c r="SYW3" s="1150"/>
      <x:c r="SYX3" s="1150"/>
      <x:c r="SYY3" s="1150"/>
      <x:c r="SYZ3" s="1150"/>
      <x:c r="SZA3" s="1150"/>
      <x:c r="SZB3" s="1150"/>
      <x:c r="SZC3" s="1150"/>
      <x:c r="SZD3" s="1150"/>
      <x:c r="SZE3" s="1150"/>
      <x:c r="SZF3" s="1150"/>
      <x:c r="SZG3" s="1150"/>
      <x:c r="SZH3" s="1150"/>
      <x:c r="SZI3" s="1150"/>
      <x:c r="SZJ3" s="1150"/>
      <x:c r="SZK3" s="1150"/>
      <x:c r="SZL3" s="1150"/>
      <x:c r="SZM3" s="1150"/>
      <x:c r="SZN3" s="1150"/>
      <x:c r="SZO3" s="1150"/>
      <x:c r="SZP3" s="1150"/>
      <x:c r="SZQ3" s="1150"/>
      <x:c r="SZR3" s="1150"/>
      <x:c r="SZS3" s="1150"/>
      <x:c r="SZT3" s="1150"/>
      <x:c r="SZU3" s="1150"/>
      <x:c r="SZV3" s="1150"/>
      <x:c r="SZW3" s="1150"/>
      <x:c r="SZX3" s="1150"/>
      <x:c r="SZY3" s="1150"/>
      <x:c r="SZZ3" s="1150"/>
      <x:c r="TAA3" s="1150"/>
      <x:c r="TAB3" s="1150"/>
      <x:c r="TAC3" s="1150"/>
      <x:c r="TAD3" s="1150"/>
      <x:c r="TAE3" s="1150"/>
      <x:c r="TAF3" s="1150"/>
      <x:c r="TAG3" s="1150"/>
      <x:c r="TAH3" s="1150"/>
      <x:c r="TAI3" s="1150"/>
      <x:c r="TAJ3" s="1150"/>
      <x:c r="TAK3" s="1150"/>
      <x:c r="TAL3" s="1150"/>
      <x:c r="TAM3" s="1150"/>
      <x:c r="TAN3" s="1150"/>
      <x:c r="TAO3" s="1150"/>
      <x:c r="TAP3" s="1150"/>
      <x:c r="TAQ3" s="1150"/>
      <x:c r="TAR3" s="1150"/>
      <x:c r="TAS3" s="1150"/>
      <x:c r="TAT3" s="1150"/>
      <x:c r="TAU3" s="1150"/>
      <x:c r="TAV3" s="1150"/>
      <x:c r="TAW3" s="1150"/>
      <x:c r="TAX3" s="1150"/>
      <x:c r="TAY3" s="1150"/>
      <x:c r="TAZ3" s="1150"/>
      <x:c r="TBA3" s="1150"/>
      <x:c r="TBB3" s="1150"/>
      <x:c r="TBC3" s="1150"/>
      <x:c r="TBD3" s="1150"/>
      <x:c r="TBE3" s="1150"/>
      <x:c r="TBF3" s="1150"/>
      <x:c r="TBG3" s="1150"/>
      <x:c r="TBH3" s="1150"/>
      <x:c r="TBI3" s="1150"/>
      <x:c r="TBJ3" s="1150"/>
      <x:c r="TBK3" s="1150"/>
      <x:c r="TBL3" s="1150"/>
      <x:c r="TBM3" s="1150"/>
      <x:c r="TBN3" s="1150"/>
      <x:c r="TBO3" s="1150"/>
      <x:c r="TBP3" s="1150"/>
      <x:c r="TBQ3" s="1150"/>
      <x:c r="TBR3" s="1150"/>
      <x:c r="TBS3" s="1150"/>
      <x:c r="TBT3" s="1150"/>
      <x:c r="TBU3" s="1150"/>
      <x:c r="TBV3" s="1150"/>
      <x:c r="TBW3" s="1150"/>
      <x:c r="TBX3" s="1150"/>
      <x:c r="TBY3" s="1150"/>
      <x:c r="TBZ3" s="1150"/>
      <x:c r="TCA3" s="1150"/>
      <x:c r="TCB3" s="1150"/>
      <x:c r="TCC3" s="1150"/>
      <x:c r="TCD3" s="1150"/>
      <x:c r="TCE3" s="1150"/>
      <x:c r="TCF3" s="1150"/>
      <x:c r="TCG3" s="1150"/>
      <x:c r="TCH3" s="1150"/>
      <x:c r="TCI3" s="1150"/>
      <x:c r="TCJ3" s="1150"/>
      <x:c r="TCK3" s="1150"/>
      <x:c r="TCL3" s="1150"/>
      <x:c r="TCM3" s="1150"/>
      <x:c r="TCN3" s="1150"/>
      <x:c r="TCO3" s="1150"/>
      <x:c r="TCP3" s="1150"/>
      <x:c r="TCQ3" s="1150"/>
      <x:c r="TCR3" s="1150"/>
      <x:c r="TCS3" s="1150"/>
      <x:c r="TCT3" s="1150"/>
      <x:c r="TCU3" s="1150"/>
      <x:c r="TCV3" s="1150"/>
      <x:c r="TCW3" s="1150"/>
      <x:c r="TCX3" s="1150"/>
      <x:c r="TCY3" s="1150"/>
      <x:c r="TCZ3" s="1150"/>
      <x:c r="TDA3" s="1150"/>
      <x:c r="TDB3" s="1150"/>
      <x:c r="TDC3" s="1150"/>
      <x:c r="TDD3" s="1150"/>
      <x:c r="TDE3" s="1150"/>
      <x:c r="TDF3" s="1150"/>
      <x:c r="TDG3" s="1150"/>
      <x:c r="TDH3" s="1150"/>
      <x:c r="TDI3" s="1150"/>
      <x:c r="TDJ3" s="1150"/>
      <x:c r="TDK3" s="1150"/>
      <x:c r="TDL3" s="1150"/>
      <x:c r="TDM3" s="1150"/>
      <x:c r="TDN3" s="1150"/>
      <x:c r="TDO3" s="1150"/>
      <x:c r="TDP3" s="1150"/>
      <x:c r="TDQ3" s="1150"/>
      <x:c r="TDR3" s="1150"/>
      <x:c r="TDS3" s="1150"/>
      <x:c r="TDT3" s="1150"/>
      <x:c r="TDU3" s="1150"/>
      <x:c r="TDV3" s="1150"/>
      <x:c r="TDW3" s="1150"/>
      <x:c r="TDX3" s="1150"/>
      <x:c r="TDY3" s="1150"/>
      <x:c r="TDZ3" s="1150"/>
      <x:c r="TEA3" s="1150"/>
      <x:c r="TEB3" s="1150"/>
      <x:c r="TEC3" s="1150"/>
      <x:c r="TED3" s="1150"/>
      <x:c r="TEE3" s="1150"/>
      <x:c r="TEF3" s="1150"/>
      <x:c r="TEG3" s="1150"/>
      <x:c r="TEH3" s="1150"/>
      <x:c r="TEI3" s="1150"/>
      <x:c r="TEJ3" s="1150"/>
      <x:c r="TEK3" s="1150"/>
      <x:c r="TEL3" s="1150"/>
      <x:c r="TEM3" s="1150"/>
      <x:c r="TEN3" s="1150"/>
      <x:c r="TEO3" s="1150"/>
      <x:c r="TEP3" s="1150"/>
      <x:c r="TEQ3" s="1150"/>
      <x:c r="TER3" s="1150"/>
      <x:c r="TES3" s="1150"/>
      <x:c r="TET3" s="1150"/>
      <x:c r="TEU3" s="1150"/>
      <x:c r="TEV3" s="1150"/>
      <x:c r="TEW3" s="1150"/>
      <x:c r="TEX3" s="1150"/>
      <x:c r="TEY3" s="1150"/>
      <x:c r="TEZ3" s="1150"/>
      <x:c r="TFA3" s="1150"/>
      <x:c r="TFB3" s="1150"/>
      <x:c r="TFC3" s="1150"/>
      <x:c r="TFD3" s="1150"/>
      <x:c r="TFE3" s="1150"/>
      <x:c r="TFF3" s="1150"/>
      <x:c r="TFG3" s="1150"/>
      <x:c r="TFH3" s="1150"/>
      <x:c r="TFI3" s="1150"/>
      <x:c r="TFJ3" s="1150"/>
      <x:c r="TFK3" s="1150"/>
      <x:c r="TFL3" s="1150"/>
      <x:c r="TFM3" s="1150"/>
      <x:c r="TFN3" s="1150"/>
      <x:c r="TFO3" s="1150"/>
      <x:c r="TFP3" s="1150"/>
      <x:c r="TFQ3" s="1150"/>
      <x:c r="TFR3" s="1150"/>
      <x:c r="TFS3" s="1150"/>
      <x:c r="TFT3" s="1150"/>
      <x:c r="TFU3" s="1150"/>
      <x:c r="TFV3" s="1150"/>
      <x:c r="TFW3" s="1150"/>
      <x:c r="TFX3" s="1150"/>
      <x:c r="TFY3" s="1150"/>
      <x:c r="TFZ3" s="1150"/>
      <x:c r="TGA3" s="1150"/>
      <x:c r="TGB3" s="1150"/>
      <x:c r="TGC3" s="1150"/>
      <x:c r="TGD3" s="1150"/>
      <x:c r="TGE3" s="1150"/>
      <x:c r="TGF3" s="1150"/>
      <x:c r="TGG3" s="1150"/>
      <x:c r="TGH3" s="1150"/>
      <x:c r="TGI3" s="1150"/>
      <x:c r="TGJ3" s="1150"/>
      <x:c r="TGK3" s="1150"/>
      <x:c r="TGL3" s="1150"/>
      <x:c r="TGM3" s="1150"/>
      <x:c r="TGN3" s="1150"/>
      <x:c r="TGO3" s="1150"/>
      <x:c r="TGP3" s="1150"/>
      <x:c r="TGQ3" s="1150"/>
      <x:c r="TGR3" s="1150"/>
      <x:c r="TGS3" s="1150"/>
      <x:c r="TGT3" s="1150"/>
      <x:c r="TGU3" s="1150"/>
      <x:c r="TGV3" s="1150"/>
      <x:c r="TGW3" s="1150"/>
      <x:c r="TGX3" s="1150"/>
      <x:c r="TGY3" s="1150"/>
      <x:c r="TGZ3" s="1150"/>
      <x:c r="THA3" s="1150"/>
      <x:c r="THB3" s="1150"/>
      <x:c r="THC3" s="1150"/>
      <x:c r="THD3" s="1150"/>
      <x:c r="THE3" s="1150"/>
      <x:c r="THF3" s="1150"/>
      <x:c r="THG3" s="1150"/>
      <x:c r="THH3" s="1150"/>
      <x:c r="THI3" s="1150"/>
      <x:c r="THJ3" s="1150"/>
      <x:c r="THK3" s="1150"/>
      <x:c r="THL3" s="1150"/>
      <x:c r="THM3" s="1150"/>
      <x:c r="THN3" s="1150"/>
      <x:c r="THO3" s="1150"/>
      <x:c r="THP3" s="1150"/>
      <x:c r="THQ3" s="1150"/>
      <x:c r="THR3" s="1150"/>
      <x:c r="THS3" s="1150"/>
      <x:c r="THT3" s="1150"/>
      <x:c r="THU3" s="1150"/>
      <x:c r="THV3" s="1150"/>
      <x:c r="THW3" s="1150"/>
      <x:c r="THX3" s="1150"/>
      <x:c r="THY3" s="1150"/>
      <x:c r="THZ3" s="1150"/>
      <x:c r="TIA3" s="1150"/>
      <x:c r="TIB3" s="1150"/>
      <x:c r="TIC3" s="1150"/>
      <x:c r="TID3" s="1150"/>
      <x:c r="TIE3" s="1150"/>
      <x:c r="TIF3" s="1150"/>
      <x:c r="TIG3" s="1150"/>
      <x:c r="TIH3" s="1150"/>
      <x:c r="TII3" s="1150"/>
      <x:c r="TIJ3" s="1150"/>
      <x:c r="TIK3" s="1150"/>
      <x:c r="TIL3" s="1150"/>
      <x:c r="TIM3" s="1150"/>
      <x:c r="TIN3" s="1150"/>
      <x:c r="TIO3" s="1150"/>
      <x:c r="TIP3" s="1150"/>
      <x:c r="TIQ3" s="1150"/>
      <x:c r="TIR3" s="1150"/>
      <x:c r="TIS3" s="1150"/>
      <x:c r="TIT3" s="1150"/>
      <x:c r="TIU3" s="1150"/>
      <x:c r="TIV3" s="1150"/>
      <x:c r="TIW3" s="1150"/>
      <x:c r="TIX3" s="1150"/>
      <x:c r="TIY3" s="1150"/>
      <x:c r="TIZ3" s="1150"/>
      <x:c r="TJA3" s="1150"/>
      <x:c r="TJB3" s="1150"/>
      <x:c r="TJC3" s="1150"/>
      <x:c r="TJD3" s="1150"/>
      <x:c r="TJE3" s="1150"/>
      <x:c r="TJF3" s="1150"/>
      <x:c r="TJG3" s="1150"/>
      <x:c r="TJH3" s="1150"/>
      <x:c r="TJI3" s="1150"/>
      <x:c r="TJJ3" s="1150"/>
      <x:c r="TJK3" s="1150"/>
      <x:c r="TJL3" s="1150"/>
      <x:c r="TJM3" s="1150"/>
      <x:c r="TJN3" s="1150"/>
      <x:c r="TJO3" s="1150"/>
      <x:c r="TJP3" s="1150"/>
      <x:c r="TJQ3" s="1150"/>
      <x:c r="TJR3" s="1150"/>
      <x:c r="TJS3" s="1150"/>
      <x:c r="TJT3" s="1150"/>
      <x:c r="TJU3" s="1150"/>
      <x:c r="TJV3" s="1150"/>
      <x:c r="TJW3" s="1150"/>
      <x:c r="TJX3" s="1150"/>
      <x:c r="TJY3" s="1150"/>
      <x:c r="TJZ3" s="1150"/>
      <x:c r="TKA3" s="1150"/>
      <x:c r="TKB3" s="1150"/>
      <x:c r="TKC3" s="1150"/>
      <x:c r="TKD3" s="1150"/>
      <x:c r="TKE3" s="1150"/>
      <x:c r="TKF3" s="1150"/>
      <x:c r="TKG3" s="1150"/>
      <x:c r="TKH3" s="1150"/>
      <x:c r="TKI3" s="1150"/>
      <x:c r="TKJ3" s="1150"/>
      <x:c r="TKK3" s="1150"/>
      <x:c r="TKL3" s="1150"/>
      <x:c r="TKM3" s="1150"/>
      <x:c r="TKN3" s="1150"/>
      <x:c r="TKO3" s="1150"/>
      <x:c r="TKP3" s="1150"/>
      <x:c r="TKQ3" s="1150"/>
      <x:c r="TKR3" s="1150"/>
      <x:c r="TKS3" s="1150"/>
      <x:c r="TKT3" s="1150"/>
      <x:c r="TKU3" s="1150"/>
      <x:c r="TKV3" s="1150"/>
      <x:c r="TKW3" s="1150"/>
      <x:c r="TKX3" s="1150"/>
      <x:c r="TKY3" s="1150"/>
      <x:c r="TKZ3" s="1150"/>
      <x:c r="TLA3" s="1150"/>
      <x:c r="TLB3" s="1150"/>
      <x:c r="TLC3" s="1150"/>
      <x:c r="TLD3" s="1150"/>
      <x:c r="TLE3" s="1150"/>
      <x:c r="TLF3" s="1150"/>
      <x:c r="TLG3" s="1150"/>
      <x:c r="TLH3" s="1150"/>
      <x:c r="TLI3" s="1150"/>
      <x:c r="TLJ3" s="1150"/>
      <x:c r="TLK3" s="1150"/>
      <x:c r="TLL3" s="1150"/>
      <x:c r="TLM3" s="1150"/>
      <x:c r="TLN3" s="1150"/>
      <x:c r="TLO3" s="1150"/>
      <x:c r="TLP3" s="1150"/>
      <x:c r="TLQ3" s="1150"/>
      <x:c r="TLR3" s="1150"/>
      <x:c r="TLS3" s="1150"/>
      <x:c r="TLT3" s="1150"/>
      <x:c r="TLU3" s="1150"/>
      <x:c r="TLV3" s="1150"/>
      <x:c r="TLW3" s="1150"/>
      <x:c r="TLX3" s="1150"/>
      <x:c r="TLY3" s="1150"/>
      <x:c r="TLZ3" s="1150"/>
      <x:c r="TMA3" s="1150"/>
      <x:c r="TMB3" s="1150"/>
      <x:c r="TMC3" s="1150"/>
      <x:c r="TMD3" s="1150"/>
      <x:c r="TME3" s="1150"/>
      <x:c r="TMF3" s="1150"/>
      <x:c r="TMG3" s="1150"/>
      <x:c r="TMH3" s="1150"/>
      <x:c r="TMI3" s="1150"/>
      <x:c r="TMJ3" s="1150"/>
      <x:c r="TMK3" s="1150"/>
      <x:c r="TML3" s="1150"/>
      <x:c r="TMM3" s="1150"/>
      <x:c r="TMN3" s="1150"/>
      <x:c r="TMO3" s="1150"/>
      <x:c r="TMP3" s="1150"/>
      <x:c r="TMQ3" s="1150"/>
      <x:c r="TMR3" s="1150"/>
      <x:c r="TMS3" s="1150"/>
      <x:c r="TMT3" s="1150"/>
      <x:c r="TMU3" s="1150"/>
      <x:c r="TMV3" s="1150"/>
      <x:c r="TMW3" s="1150"/>
      <x:c r="TMX3" s="1150"/>
      <x:c r="TMY3" s="1150"/>
      <x:c r="TMZ3" s="1150"/>
      <x:c r="TNA3" s="1150"/>
      <x:c r="TNB3" s="1150"/>
      <x:c r="TNC3" s="1150"/>
      <x:c r="TND3" s="1150"/>
      <x:c r="TNE3" s="1150"/>
      <x:c r="TNF3" s="1150"/>
      <x:c r="TNG3" s="1150"/>
      <x:c r="TNH3" s="1150"/>
      <x:c r="TNI3" s="1150"/>
      <x:c r="TNJ3" s="1150"/>
      <x:c r="TNK3" s="1150"/>
      <x:c r="TNL3" s="1150"/>
      <x:c r="TNM3" s="1150"/>
      <x:c r="TNN3" s="1150"/>
      <x:c r="TNO3" s="1150"/>
      <x:c r="TNP3" s="1150"/>
      <x:c r="TNQ3" s="1150"/>
      <x:c r="TNR3" s="1150"/>
      <x:c r="TNS3" s="1150"/>
      <x:c r="TNT3" s="1150"/>
      <x:c r="TNU3" s="1150"/>
      <x:c r="TNV3" s="1150"/>
      <x:c r="TNW3" s="1150"/>
      <x:c r="TNX3" s="1150"/>
      <x:c r="TNY3" s="1150"/>
      <x:c r="TNZ3" s="1150"/>
      <x:c r="TOA3" s="1150"/>
      <x:c r="TOB3" s="1150"/>
      <x:c r="TOC3" s="1150"/>
      <x:c r="TOD3" s="1150"/>
      <x:c r="TOE3" s="1150"/>
      <x:c r="TOF3" s="1150"/>
      <x:c r="TOG3" s="1150"/>
      <x:c r="TOH3" s="1150"/>
      <x:c r="TOI3" s="1150"/>
      <x:c r="TOJ3" s="1150"/>
      <x:c r="TOK3" s="1150"/>
      <x:c r="TOL3" s="1150"/>
      <x:c r="TOM3" s="1150"/>
      <x:c r="TON3" s="1150"/>
      <x:c r="TOO3" s="1150"/>
      <x:c r="TOP3" s="1150"/>
      <x:c r="TOQ3" s="1150"/>
      <x:c r="TOR3" s="1150"/>
      <x:c r="TOS3" s="1150"/>
      <x:c r="TOT3" s="1150"/>
      <x:c r="TOU3" s="1150"/>
      <x:c r="TOV3" s="1150"/>
      <x:c r="TOW3" s="1150"/>
      <x:c r="TOX3" s="1150"/>
      <x:c r="TOY3" s="1150"/>
      <x:c r="TOZ3" s="1150"/>
      <x:c r="TPA3" s="1150"/>
      <x:c r="TPB3" s="1150"/>
      <x:c r="TPC3" s="1150"/>
      <x:c r="TPD3" s="1150"/>
      <x:c r="TPE3" s="1150"/>
      <x:c r="TPF3" s="1150"/>
      <x:c r="TPG3" s="1150"/>
      <x:c r="TPH3" s="1150"/>
      <x:c r="TPI3" s="1150"/>
      <x:c r="TPJ3" s="1150"/>
      <x:c r="TPK3" s="1150"/>
      <x:c r="TPL3" s="1150"/>
      <x:c r="TPM3" s="1150"/>
      <x:c r="TPN3" s="1150"/>
      <x:c r="TPO3" s="1150"/>
      <x:c r="TPP3" s="1150"/>
      <x:c r="TPQ3" s="1150"/>
      <x:c r="TPR3" s="1150"/>
      <x:c r="TPS3" s="1150"/>
      <x:c r="TPT3" s="1150"/>
      <x:c r="TPU3" s="1150"/>
      <x:c r="TPV3" s="1150"/>
      <x:c r="TPW3" s="1150"/>
      <x:c r="TPX3" s="1150"/>
      <x:c r="TPY3" s="1150"/>
      <x:c r="TPZ3" s="1150"/>
      <x:c r="TQA3" s="1150"/>
      <x:c r="TQB3" s="1150"/>
      <x:c r="TQC3" s="1150"/>
      <x:c r="TQD3" s="1150"/>
      <x:c r="TQE3" s="1150"/>
      <x:c r="TQF3" s="1150"/>
      <x:c r="TQG3" s="1150"/>
      <x:c r="TQH3" s="1150"/>
      <x:c r="TQI3" s="1150"/>
      <x:c r="TQJ3" s="1150"/>
      <x:c r="TQK3" s="1150"/>
      <x:c r="TQL3" s="1150"/>
      <x:c r="TQM3" s="1150"/>
      <x:c r="TQN3" s="1150"/>
      <x:c r="TQO3" s="1150"/>
      <x:c r="TQP3" s="1150"/>
      <x:c r="TQQ3" s="1150"/>
      <x:c r="TQR3" s="1150"/>
      <x:c r="TQS3" s="1150"/>
      <x:c r="TQT3" s="1150"/>
      <x:c r="TQU3" s="1150"/>
      <x:c r="TQV3" s="1150"/>
      <x:c r="TQW3" s="1150"/>
      <x:c r="TQX3" s="1150"/>
      <x:c r="TQY3" s="1150"/>
      <x:c r="TQZ3" s="1150"/>
      <x:c r="TRA3" s="1150"/>
      <x:c r="TRB3" s="1150"/>
      <x:c r="TRC3" s="1150"/>
      <x:c r="TRD3" s="1150"/>
      <x:c r="TRE3" s="1150"/>
      <x:c r="TRF3" s="1150"/>
      <x:c r="TRG3" s="1150"/>
      <x:c r="TRH3" s="1150"/>
      <x:c r="TRI3" s="1150"/>
      <x:c r="TRJ3" s="1150"/>
      <x:c r="TRK3" s="1150"/>
      <x:c r="TRL3" s="1150"/>
      <x:c r="TRM3" s="1150"/>
      <x:c r="TRN3" s="1150"/>
      <x:c r="TRO3" s="1150"/>
      <x:c r="TRP3" s="1150"/>
      <x:c r="TRQ3" s="1150"/>
      <x:c r="TRR3" s="1150"/>
      <x:c r="TRS3" s="1150"/>
      <x:c r="TRT3" s="1150"/>
      <x:c r="TRU3" s="1150"/>
      <x:c r="TRV3" s="1150"/>
      <x:c r="TRW3" s="1150"/>
      <x:c r="TRX3" s="1150"/>
      <x:c r="TRY3" s="1150"/>
      <x:c r="TRZ3" s="1150"/>
      <x:c r="TSA3" s="1150"/>
      <x:c r="TSB3" s="1150"/>
      <x:c r="TSC3" s="1150"/>
      <x:c r="TSD3" s="1150"/>
      <x:c r="TSE3" s="1150"/>
      <x:c r="TSF3" s="1150"/>
      <x:c r="TSG3" s="1150"/>
      <x:c r="TSH3" s="1150"/>
      <x:c r="TSI3" s="1150"/>
      <x:c r="TSJ3" s="1150"/>
      <x:c r="TSK3" s="1150"/>
      <x:c r="TSL3" s="1150"/>
      <x:c r="TSM3" s="1150"/>
      <x:c r="TSN3" s="1150"/>
      <x:c r="TSO3" s="1150"/>
      <x:c r="TSP3" s="1150"/>
      <x:c r="TSQ3" s="1150"/>
      <x:c r="TSR3" s="1150"/>
      <x:c r="TSS3" s="1150"/>
      <x:c r="TST3" s="1150"/>
      <x:c r="TSU3" s="1150"/>
      <x:c r="TSV3" s="1150"/>
      <x:c r="TSW3" s="1150"/>
      <x:c r="TSX3" s="1150"/>
      <x:c r="TSY3" s="1150"/>
      <x:c r="TSZ3" s="1150"/>
      <x:c r="TTA3" s="1150"/>
      <x:c r="TTB3" s="1150"/>
      <x:c r="TTC3" s="1150"/>
      <x:c r="TTD3" s="1150"/>
      <x:c r="TTE3" s="1150"/>
      <x:c r="TTF3" s="1150"/>
      <x:c r="TTG3" s="1150"/>
      <x:c r="TTH3" s="1150"/>
      <x:c r="TTI3" s="1150"/>
      <x:c r="TTJ3" s="1150"/>
      <x:c r="TTK3" s="1150"/>
      <x:c r="TTL3" s="1150"/>
      <x:c r="TTM3" s="1150"/>
      <x:c r="TTN3" s="1150"/>
      <x:c r="TTO3" s="1150"/>
      <x:c r="TTP3" s="1150"/>
      <x:c r="TTQ3" s="1150"/>
      <x:c r="TTR3" s="1150"/>
      <x:c r="TTS3" s="1150"/>
      <x:c r="TTT3" s="1150"/>
      <x:c r="TTU3" s="1150"/>
      <x:c r="TTV3" s="1150"/>
      <x:c r="TTW3" s="1150"/>
      <x:c r="TTX3" s="1150"/>
      <x:c r="TTY3" s="1150"/>
      <x:c r="TTZ3" s="1150"/>
      <x:c r="TUA3" s="1150"/>
      <x:c r="TUB3" s="1150"/>
      <x:c r="TUC3" s="1150"/>
      <x:c r="TUD3" s="1150"/>
      <x:c r="TUE3" s="1150"/>
      <x:c r="TUF3" s="1150"/>
      <x:c r="TUG3" s="1150"/>
      <x:c r="TUH3" s="1150"/>
      <x:c r="TUI3" s="1150"/>
      <x:c r="TUJ3" s="1150"/>
      <x:c r="TUK3" s="1150"/>
      <x:c r="TUL3" s="1150"/>
      <x:c r="TUM3" s="1150"/>
      <x:c r="TUN3" s="1150"/>
      <x:c r="TUO3" s="1150"/>
      <x:c r="TUP3" s="1150"/>
      <x:c r="TUQ3" s="1150"/>
      <x:c r="TUR3" s="1150"/>
      <x:c r="TUS3" s="1150"/>
      <x:c r="TUT3" s="1150"/>
      <x:c r="TUU3" s="1150"/>
      <x:c r="TUV3" s="1150"/>
      <x:c r="TUW3" s="1150"/>
      <x:c r="TUX3" s="1150"/>
      <x:c r="TUY3" s="1150"/>
      <x:c r="TUZ3" s="1150"/>
      <x:c r="TVA3" s="1150"/>
      <x:c r="TVB3" s="1150"/>
      <x:c r="TVC3" s="1150"/>
      <x:c r="TVD3" s="1150"/>
      <x:c r="TVE3" s="1150"/>
      <x:c r="TVF3" s="1150"/>
      <x:c r="TVG3" s="1150"/>
      <x:c r="TVH3" s="1150"/>
      <x:c r="TVI3" s="1150"/>
      <x:c r="TVJ3" s="1150"/>
      <x:c r="TVK3" s="1150"/>
      <x:c r="TVL3" s="1150"/>
      <x:c r="TVM3" s="1150"/>
      <x:c r="TVN3" s="1150"/>
      <x:c r="TVO3" s="1150"/>
      <x:c r="TVP3" s="1150"/>
      <x:c r="TVQ3" s="1150"/>
      <x:c r="TVR3" s="1150"/>
      <x:c r="TVS3" s="1150"/>
      <x:c r="TVT3" s="1150"/>
      <x:c r="TVU3" s="1150"/>
      <x:c r="TVV3" s="1150"/>
      <x:c r="TVW3" s="1150"/>
      <x:c r="TVX3" s="1150"/>
      <x:c r="TVY3" s="1150"/>
      <x:c r="TVZ3" s="1150"/>
      <x:c r="TWA3" s="1150"/>
      <x:c r="TWB3" s="1150"/>
      <x:c r="TWC3" s="1150"/>
      <x:c r="TWD3" s="1150"/>
      <x:c r="TWE3" s="1150"/>
      <x:c r="TWF3" s="1150"/>
      <x:c r="TWG3" s="1150"/>
      <x:c r="TWH3" s="1150"/>
      <x:c r="TWI3" s="1150"/>
      <x:c r="TWJ3" s="1150"/>
      <x:c r="TWK3" s="1150"/>
      <x:c r="TWL3" s="1150"/>
      <x:c r="TWM3" s="1150"/>
      <x:c r="TWN3" s="1150"/>
      <x:c r="TWO3" s="1150"/>
      <x:c r="TWP3" s="1150"/>
      <x:c r="TWQ3" s="1150"/>
      <x:c r="TWR3" s="1150"/>
      <x:c r="TWS3" s="1150"/>
      <x:c r="TWT3" s="1150"/>
      <x:c r="TWU3" s="1150"/>
      <x:c r="TWV3" s="1150"/>
      <x:c r="TWW3" s="1150"/>
      <x:c r="TWX3" s="1150"/>
      <x:c r="TWY3" s="1150"/>
      <x:c r="TWZ3" s="1150"/>
      <x:c r="TXA3" s="1150"/>
      <x:c r="TXB3" s="1150"/>
      <x:c r="TXC3" s="1150"/>
      <x:c r="TXD3" s="1150"/>
      <x:c r="TXE3" s="1150"/>
      <x:c r="TXF3" s="1150"/>
      <x:c r="TXG3" s="1150"/>
      <x:c r="TXH3" s="1150"/>
      <x:c r="TXI3" s="1150"/>
      <x:c r="TXJ3" s="1150"/>
      <x:c r="TXK3" s="1150"/>
      <x:c r="TXL3" s="1150"/>
      <x:c r="TXM3" s="1150"/>
      <x:c r="TXN3" s="1150"/>
      <x:c r="TXO3" s="1150"/>
      <x:c r="TXP3" s="1150"/>
      <x:c r="TXQ3" s="1150"/>
      <x:c r="TXR3" s="1150"/>
      <x:c r="TXS3" s="1150"/>
      <x:c r="TXT3" s="1150"/>
      <x:c r="TXU3" s="1150"/>
      <x:c r="TXV3" s="1150"/>
      <x:c r="TXW3" s="1150"/>
      <x:c r="TXX3" s="1150"/>
      <x:c r="TXY3" s="1150"/>
      <x:c r="TXZ3" s="1150"/>
      <x:c r="TYA3" s="1150"/>
      <x:c r="TYB3" s="1150"/>
      <x:c r="TYC3" s="1150"/>
      <x:c r="TYD3" s="1150"/>
      <x:c r="TYE3" s="1150"/>
      <x:c r="TYF3" s="1150"/>
      <x:c r="TYG3" s="1150"/>
      <x:c r="TYH3" s="1150"/>
      <x:c r="TYI3" s="1150"/>
      <x:c r="TYJ3" s="1150"/>
      <x:c r="TYK3" s="1150"/>
      <x:c r="TYL3" s="1150"/>
      <x:c r="TYM3" s="1150"/>
      <x:c r="TYN3" s="1150"/>
      <x:c r="TYO3" s="1150"/>
      <x:c r="TYP3" s="1150"/>
      <x:c r="TYQ3" s="1150"/>
      <x:c r="TYR3" s="1150"/>
      <x:c r="TYS3" s="1150"/>
      <x:c r="TYT3" s="1150"/>
      <x:c r="TYU3" s="1150"/>
      <x:c r="TYV3" s="1150"/>
      <x:c r="TYW3" s="1150"/>
      <x:c r="TYX3" s="1150"/>
      <x:c r="TYY3" s="1150"/>
      <x:c r="TYZ3" s="1150"/>
      <x:c r="TZA3" s="1150"/>
      <x:c r="TZB3" s="1150"/>
      <x:c r="TZC3" s="1150"/>
      <x:c r="TZD3" s="1150"/>
      <x:c r="TZE3" s="1150"/>
      <x:c r="TZF3" s="1150"/>
      <x:c r="TZG3" s="1150"/>
      <x:c r="TZH3" s="1150"/>
      <x:c r="TZI3" s="1150"/>
      <x:c r="TZJ3" s="1150"/>
      <x:c r="TZK3" s="1150"/>
      <x:c r="TZL3" s="1150"/>
      <x:c r="TZM3" s="1150"/>
      <x:c r="TZN3" s="1150"/>
      <x:c r="TZO3" s="1150"/>
      <x:c r="TZP3" s="1150"/>
      <x:c r="TZQ3" s="1150"/>
      <x:c r="TZR3" s="1150"/>
      <x:c r="TZS3" s="1150"/>
      <x:c r="TZT3" s="1150"/>
      <x:c r="TZU3" s="1150"/>
      <x:c r="TZV3" s="1150"/>
      <x:c r="TZW3" s="1150"/>
      <x:c r="TZX3" s="1150"/>
      <x:c r="TZY3" s="1150"/>
      <x:c r="TZZ3" s="1150"/>
      <x:c r="UAA3" s="1150"/>
      <x:c r="UAB3" s="1150"/>
      <x:c r="UAC3" s="1150"/>
      <x:c r="UAD3" s="1150"/>
      <x:c r="UAE3" s="1150"/>
      <x:c r="UAF3" s="1150"/>
      <x:c r="UAG3" s="1150"/>
      <x:c r="UAH3" s="1150"/>
      <x:c r="UAI3" s="1150"/>
      <x:c r="UAJ3" s="1150"/>
      <x:c r="UAK3" s="1150"/>
      <x:c r="UAL3" s="1150"/>
      <x:c r="UAM3" s="1150"/>
      <x:c r="UAN3" s="1150"/>
      <x:c r="UAO3" s="1150"/>
      <x:c r="UAP3" s="1150"/>
      <x:c r="UAQ3" s="1150"/>
      <x:c r="UAR3" s="1150"/>
      <x:c r="UAS3" s="1150"/>
      <x:c r="UAT3" s="1150"/>
      <x:c r="UAU3" s="1150"/>
      <x:c r="UAV3" s="1150"/>
      <x:c r="UAW3" s="1150"/>
      <x:c r="UAX3" s="1150"/>
      <x:c r="UAY3" s="1150"/>
      <x:c r="UAZ3" s="1150"/>
      <x:c r="UBA3" s="1150"/>
      <x:c r="UBB3" s="1150"/>
      <x:c r="UBC3" s="1150"/>
      <x:c r="UBD3" s="1150"/>
      <x:c r="UBE3" s="1150"/>
      <x:c r="UBF3" s="1150"/>
      <x:c r="UBG3" s="1150"/>
      <x:c r="UBH3" s="1150"/>
      <x:c r="UBI3" s="1150"/>
      <x:c r="UBJ3" s="1150"/>
      <x:c r="UBK3" s="1150"/>
      <x:c r="UBL3" s="1150"/>
      <x:c r="UBM3" s="1150"/>
      <x:c r="UBN3" s="1150"/>
      <x:c r="UBO3" s="1150"/>
      <x:c r="UBP3" s="1150"/>
      <x:c r="UBQ3" s="1150"/>
      <x:c r="UBR3" s="1150"/>
      <x:c r="UBS3" s="1150"/>
      <x:c r="UBT3" s="1150"/>
      <x:c r="UBU3" s="1150"/>
      <x:c r="UBV3" s="1150"/>
      <x:c r="UBW3" s="1150"/>
      <x:c r="UBX3" s="1150"/>
      <x:c r="UBY3" s="1150"/>
      <x:c r="UBZ3" s="1150"/>
      <x:c r="UCA3" s="1150"/>
      <x:c r="UCB3" s="1150"/>
      <x:c r="UCC3" s="1150"/>
      <x:c r="UCD3" s="1150"/>
      <x:c r="UCE3" s="1150"/>
      <x:c r="UCF3" s="1150"/>
      <x:c r="UCG3" s="1150"/>
      <x:c r="UCH3" s="1150"/>
      <x:c r="UCI3" s="1150"/>
      <x:c r="UCJ3" s="1150"/>
      <x:c r="UCK3" s="1150"/>
      <x:c r="UCL3" s="1150"/>
      <x:c r="UCM3" s="1150"/>
      <x:c r="UCN3" s="1150"/>
      <x:c r="UCO3" s="1150"/>
      <x:c r="UCP3" s="1150"/>
      <x:c r="UCQ3" s="1150"/>
      <x:c r="UCR3" s="1150"/>
      <x:c r="UCS3" s="1150"/>
      <x:c r="UCT3" s="1150"/>
      <x:c r="UCU3" s="1150"/>
      <x:c r="UCV3" s="1150"/>
      <x:c r="UCW3" s="1150"/>
      <x:c r="UCX3" s="1150"/>
      <x:c r="UCY3" s="1150"/>
      <x:c r="UCZ3" s="1150"/>
      <x:c r="UDA3" s="1150"/>
      <x:c r="UDB3" s="1150"/>
      <x:c r="UDC3" s="1150"/>
      <x:c r="UDD3" s="1150"/>
      <x:c r="UDE3" s="1150"/>
      <x:c r="UDF3" s="1150"/>
      <x:c r="UDG3" s="1150"/>
      <x:c r="UDH3" s="1150"/>
      <x:c r="UDI3" s="1150"/>
      <x:c r="UDJ3" s="1150"/>
      <x:c r="UDK3" s="1150"/>
      <x:c r="UDL3" s="1150"/>
      <x:c r="UDM3" s="1150"/>
      <x:c r="UDN3" s="1150"/>
      <x:c r="UDO3" s="1150"/>
      <x:c r="UDP3" s="1150"/>
      <x:c r="UDQ3" s="1150"/>
      <x:c r="UDR3" s="1150"/>
      <x:c r="UDS3" s="1150"/>
      <x:c r="UDT3" s="1150"/>
      <x:c r="UDU3" s="1150"/>
      <x:c r="UDV3" s="1150"/>
      <x:c r="UDW3" s="1150"/>
      <x:c r="UDX3" s="1150"/>
      <x:c r="UDY3" s="1150"/>
      <x:c r="UDZ3" s="1150"/>
      <x:c r="UEA3" s="1150"/>
      <x:c r="UEB3" s="1150"/>
      <x:c r="UEC3" s="1150"/>
      <x:c r="UED3" s="1150"/>
      <x:c r="UEE3" s="1150"/>
      <x:c r="UEF3" s="1150"/>
      <x:c r="UEG3" s="1150"/>
      <x:c r="UEH3" s="1150"/>
      <x:c r="UEI3" s="1150"/>
      <x:c r="UEJ3" s="1150"/>
      <x:c r="UEK3" s="1150"/>
      <x:c r="UEL3" s="1150"/>
      <x:c r="UEM3" s="1150"/>
      <x:c r="UEN3" s="1150"/>
      <x:c r="UEO3" s="1150"/>
      <x:c r="UEP3" s="1150"/>
      <x:c r="UEQ3" s="1150"/>
      <x:c r="UER3" s="1150"/>
      <x:c r="UES3" s="1150"/>
      <x:c r="UET3" s="1150"/>
      <x:c r="UEU3" s="1150"/>
      <x:c r="UEV3" s="1150"/>
      <x:c r="UEW3" s="1150"/>
      <x:c r="UEX3" s="1150"/>
      <x:c r="UEY3" s="1150"/>
      <x:c r="UEZ3" s="1150"/>
      <x:c r="UFA3" s="1150"/>
      <x:c r="UFB3" s="1150"/>
      <x:c r="UFC3" s="1150"/>
      <x:c r="UFD3" s="1150"/>
      <x:c r="UFE3" s="1150"/>
      <x:c r="UFF3" s="1150"/>
      <x:c r="UFG3" s="1150"/>
      <x:c r="UFH3" s="1150"/>
      <x:c r="UFI3" s="1150"/>
      <x:c r="UFJ3" s="1150"/>
      <x:c r="UFK3" s="1150"/>
      <x:c r="UFL3" s="1150"/>
      <x:c r="UFM3" s="1150"/>
      <x:c r="UFN3" s="1150"/>
      <x:c r="UFO3" s="1150"/>
      <x:c r="UFP3" s="1150"/>
      <x:c r="UFQ3" s="1150"/>
      <x:c r="UFR3" s="1150"/>
      <x:c r="UFS3" s="1150"/>
      <x:c r="UFT3" s="1150"/>
      <x:c r="UFU3" s="1150"/>
      <x:c r="UFV3" s="1150"/>
      <x:c r="UFW3" s="1150"/>
      <x:c r="UFX3" s="1150"/>
      <x:c r="UFY3" s="1150"/>
      <x:c r="UFZ3" s="1150"/>
      <x:c r="UGA3" s="1150"/>
      <x:c r="UGB3" s="1150"/>
      <x:c r="UGC3" s="1150"/>
      <x:c r="UGD3" s="1150"/>
      <x:c r="UGE3" s="1150"/>
      <x:c r="UGF3" s="1150"/>
      <x:c r="UGG3" s="1150"/>
      <x:c r="UGH3" s="1150"/>
      <x:c r="UGI3" s="1150"/>
      <x:c r="UGJ3" s="1150"/>
      <x:c r="UGK3" s="1150"/>
      <x:c r="UGL3" s="1150"/>
      <x:c r="UGM3" s="1150"/>
      <x:c r="UGN3" s="1150"/>
      <x:c r="UGO3" s="1150"/>
      <x:c r="UGP3" s="1150"/>
      <x:c r="UGQ3" s="1150"/>
      <x:c r="UGR3" s="1150"/>
      <x:c r="UGS3" s="1150"/>
      <x:c r="UGT3" s="1150"/>
      <x:c r="UGU3" s="1150"/>
      <x:c r="UGV3" s="1150"/>
      <x:c r="UGW3" s="1150"/>
      <x:c r="UGX3" s="1150"/>
      <x:c r="UGY3" s="1150"/>
      <x:c r="UGZ3" s="1150"/>
      <x:c r="UHA3" s="1150"/>
      <x:c r="UHB3" s="1150"/>
      <x:c r="UHC3" s="1150"/>
      <x:c r="UHD3" s="1150"/>
      <x:c r="UHE3" s="1150"/>
      <x:c r="UHF3" s="1150"/>
      <x:c r="UHG3" s="1150"/>
      <x:c r="UHH3" s="1150"/>
      <x:c r="UHI3" s="1150"/>
      <x:c r="UHJ3" s="1150"/>
      <x:c r="UHK3" s="1150"/>
      <x:c r="UHL3" s="1150"/>
      <x:c r="UHM3" s="1150"/>
      <x:c r="UHN3" s="1150"/>
      <x:c r="UHO3" s="1150"/>
      <x:c r="UHP3" s="1150"/>
      <x:c r="UHQ3" s="1150"/>
      <x:c r="UHR3" s="1150"/>
      <x:c r="UHS3" s="1150"/>
      <x:c r="UHT3" s="1150"/>
      <x:c r="UHU3" s="1150"/>
      <x:c r="UHV3" s="1150"/>
      <x:c r="UHW3" s="1150"/>
      <x:c r="UHX3" s="1150"/>
      <x:c r="UHY3" s="1150"/>
      <x:c r="UHZ3" s="1150"/>
      <x:c r="UIA3" s="1150"/>
      <x:c r="UIB3" s="1150"/>
      <x:c r="UIC3" s="1150"/>
      <x:c r="UID3" s="1150"/>
      <x:c r="UIE3" s="1150"/>
      <x:c r="UIF3" s="1150"/>
      <x:c r="UIG3" s="1150"/>
      <x:c r="UIH3" s="1150"/>
      <x:c r="UII3" s="1150"/>
      <x:c r="UIJ3" s="1150"/>
      <x:c r="UIK3" s="1150"/>
      <x:c r="UIL3" s="1150"/>
      <x:c r="UIM3" s="1150"/>
      <x:c r="UIN3" s="1150"/>
      <x:c r="UIO3" s="1150"/>
      <x:c r="UIP3" s="1150"/>
      <x:c r="UIQ3" s="1150"/>
      <x:c r="UIR3" s="1150"/>
      <x:c r="UIS3" s="1150"/>
      <x:c r="UIT3" s="1150"/>
      <x:c r="UIU3" s="1150"/>
      <x:c r="UIV3" s="1150"/>
      <x:c r="UIW3" s="1150"/>
      <x:c r="UIX3" s="1150"/>
      <x:c r="UIY3" s="1150"/>
      <x:c r="UIZ3" s="1150"/>
      <x:c r="UJA3" s="1150"/>
      <x:c r="UJB3" s="1150"/>
      <x:c r="UJC3" s="1150"/>
      <x:c r="UJD3" s="1150"/>
      <x:c r="UJE3" s="1150"/>
      <x:c r="UJF3" s="1150"/>
      <x:c r="UJG3" s="1150"/>
      <x:c r="UJH3" s="1150"/>
      <x:c r="UJI3" s="1150"/>
      <x:c r="UJJ3" s="1150"/>
      <x:c r="UJK3" s="1150"/>
      <x:c r="UJL3" s="1150"/>
      <x:c r="UJM3" s="1150"/>
      <x:c r="UJN3" s="1150"/>
      <x:c r="UJO3" s="1150"/>
      <x:c r="UJP3" s="1150"/>
      <x:c r="UJQ3" s="1150"/>
      <x:c r="UJR3" s="1150"/>
      <x:c r="UJS3" s="1150"/>
      <x:c r="UJT3" s="1150"/>
      <x:c r="UJU3" s="1150"/>
      <x:c r="UJV3" s="1150"/>
      <x:c r="UJW3" s="1150"/>
      <x:c r="UJX3" s="1150"/>
      <x:c r="UJY3" s="1150"/>
      <x:c r="UJZ3" s="1150"/>
      <x:c r="UKA3" s="1150"/>
      <x:c r="UKB3" s="1150"/>
      <x:c r="UKC3" s="1150"/>
      <x:c r="UKD3" s="1150"/>
      <x:c r="UKE3" s="1150"/>
      <x:c r="UKF3" s="1150"/>
      <x:c r="UKG3" s="1150"/>
      <x:c r="UKH3" s="1150"/>
      <x:c r="UKI3" s="1150"/>
      <x:c r="UKJ3" s="1150"/>
      <x:c r="UKK3" s="1150"/>
      <x:c r="UKL3" s="1150"/>
      <x:c r="UKM3" s="1150"/>
      <x:c r="UKN3" s="1150"/>
      <x:c r="UKO3" s="1150"/>
      <x:c r="UKP3" s="1150"/>
      <x:c r="UKQ3" s="1150"/>
      <x:c r="UKR3" s="1150"/>
      <x:c r="UKS3" s="1150"/>
      <x:c r="UKT3" s="1150"/>
      <x:c r="UKU3" s="1150"/>
      <x:c r="UKV3" s="1150"/>
      <x:c r="UKW3" s="1150"/>
      <x:c r="UKX3" s="1150"/>
      <x:c r="UKY3" s="1150"/>
      <x:c r="UKZ3" s="1150"/>
      <x:c r="ULA3" s="1150"/>
      <x:c r="ULB3" s="1150"/>
      <x:c r="ULC3" s="1150"/>
      <x:c r="ULD3" s="1150"/>
      <x:c r="ULE3" s="1150"/>
      <x:c r="ULF3" s="1150"/>
      <x:c r="ULG3" s="1150"/>
      <x:c r="ULH3" s="1150"/>
      <x:c r="ULI3" s="1150"/>
      <x:c r="ULJ3" s="1150"/>
      <x:c r="ULK3" s="1150"/>
      <x:c r="ULL3" s="1150"/>
      <x:c r="ULM3" s="1150"/>
      <x:c r="ULN3" s="1150"/>
      <x:c r="ULO3" s="1150"/>
      <x:c r="ULP3" s="1150"/>
      <x:c r="ULQ3" s="1150"/>
      <x:c r="ULR3" s="1150"/>
      <x:c r="ULS3" s="1150"/>
      <x:c r="ULT3" s="1150"/>
      <x:c r="ULU3" s="1150"/>
      <x:c r="ULV3" s="1150"/>
      <x:c r="ULW3" s="1150"/>
      <x:c r="ULX3" s="1150"/>
      <x:c r="ULY3" s="1150"/>
      <x:c r="ULZ3" s="1150"/>
      <x:c r="UMA3" s="1150"/>
      <x:c r="UMB3" s="1150"/>
      <x:c r="UMC3" s="1150"/>
      <x:c r="UMD3" s="1150"/>
      <x:c r="UME3" s="1150"/>
      <x:c r="UMF3" s="1150"/>
      <x:c r="UMG3" s="1150"/>
      <x:c r="UMH3" s="1150"/>
      <x:c r="UMI3" s="1150"/>
      <x:c r="UMJ3" s="1150"/>
      <x:c r="UMK3" s="1150"/>
      <x:c r="UML3" s="1150"/>
      <x:c r="UMM3" s="1150"/>
      <x:c r="UMN3" s="1150"/>
      <x:c r="UMO3" s="1150"/>
      <x:c r="UMP3" s="1150"/>
      <x:c r="UMQ3" s="1150"/>
      <x:c r="UMR3" s="1150"/>
      <x:c r="UMS3" s="1150"/>
      <x:c r="UMT3" s="1150"/>
      <x:c r="UMU3" s="1150"/>
      <x:c r="UMV3" s="1150"/>
      <x:c r="UMW3" s="1150"/>
      <x:c r="UMX3" s="1150"/>
      <x:c r="UMY3" s="1150"/>
      <x:c r="UMZ3" s="1150"/>
      <x:c r="UNA3" s="1150"/>
      <x:c r="UNB3" s="1150"/>
      <x:c r="UNC3" s="1150"/>
      <x:c r="UND3" s="1150"/>
      <x:c r="UNE3" s="1150"/>
      <x:c r="UNF3" s="1150"/>
      <x:c r="UNG3" s="1150"/>
      <x:c r="UNH3" s="1150"/>
      <x:c r="UNI3" s="1150"/>
      <x:c r="UNJ3" s="1150"/>
      <x:c r="UNK3" s="1150"/>
      <x:c r="UNL3" s="1150"/>
      <x:c r="UNM3" s="1150"/>
      <x:c r="UNN3" s="1150"/>
      <x:c r="UNO3" s="1150"/>
      <x:c r="UNP3" s="1150"/>
      <x:c r="UNQ3" s="1150"/>
      <x:c r="UNR3" s="1150"/>
      <x:c r="UNS3" s="1150"/>
      <x:c r="UNT3" s="1150"/>
      <x:c r="UNU3" s="1150"/>
      <x:c r="UNV3" s="1150"/>
      <x:c r="UNW3" s="1150"/>
      <x:c r="UNX3" s="1150"/>
      <x:c r="UNY3" s="1150"/>
      <x:c r="UNZ3" s="1150"/>
      <x:c r="UOA3" s="1150"/>
      <x:c r="UOB3" s="1150"/>
      <x:c r="UOC3" s="1150"/>
      <x:c r="UOD3" s="1150"/>
      <x:c r="UOE3" s="1150"/>
      <x:c r="UOF3" s="1150"/>
      <x:c r="UOG3" s="1150"/>
      <x:c r="UOH3" s="1150"/>
      <x:c r="UOI3" s="1150"/>
      <x:c r="UOJ3" s="1150"/>
      <x:c r="UOK3" s="1150"/>
      <x:c r="UOL3" s="1150"/>
      <x:c r="UOM3" s="1150"/>
      <x:c r="UON3" s="1150"/>
      <x:c r="UOO3" s="1150"/>
      <x:c r="UOP3" s="1150"/>
      <x:c r="UOQ3" s="1150"/>
      <x:c r="UOR3" s="1150"/>
      <x:c r="UOS3" s="1150"/>
      <x:c r="UOT3" s="1150"/>
      <x:c r="UOU3" s="1150"/>
      <x:c r="UOV3" s="1150"/>
      <x:c r="UOW3" s="1150"/>
      <x:c r="UOX3" s="1150"/>
      <x:c r="UOY3" s="1150"/>
      <x:c r="UOZ3" s="1150"/>
      <x:c r="UPA3" s="1150"/>
      <x:c r="UPB3" s="1150"/>
      <x:c r="UPC3" s="1150"/>
      <x:c r="UPD3" s="1150"/>
      <x:c r="UPE3" s="1150"/>
      <x:c r="UPF3" s="1150"/>
      <x:c r="UPG3" s="1150"/>
      <x:c r="UPH3" s="1150"/>
      <x:c r="UPI3" s="1150"/>
      <x:c r="UPJ3" s="1150"/>
      <x:c r="UPK3" s="1150"/>
      <x:c r="UPL3" s="1150"/>
      <x:c r="UPM3" s="1150"/>
      <x:c r="UPN3" s="1150"/>
      <x:c r="UPO3" s="1150"/>
      <x:c r="UPP3" s="1150"/>
      <x:c r="UPQ3" s="1150"/>
      <x:c r="UPR3" s="1150"/>
      <x:c r="UPS3" s="1150"/>
      <x:c r="UPT3" s="1150"/>
      <x:c r="UPU3" s="1150"/>
      <x:c r="UPV3" s="1150"/>
      <x:c r="UPW3" s="1150"/>
      <x:c r="UPX3" s="1150"/>
      <x:c r="UPY3" s="1150"/>
      <x:c r="UPZ3" s="1150"/>
      <x:c r="UQA3" s="1150"/>
      <x:c r="UQB3" s="1150"/>
      <x:c r="UQC3" s="1150"/>
      <x:c r="UQD3" s="1150"/>
      <x:c r="UQE3" s="1150"/>
      <x:c r="UQF3" s="1150"/>
      <x:c r="UQG3" s="1150"/>
      <x:c r="UQH3" s="1150"/>
      <x:c r="UQI3" s="1150"/>
      <x:c r="UQJ3" s="1150"/>
      <x:c r="UQK3" s="1150"/>
      <x:c r="UQL3" s="1150"/>
      <x:c r="UQM3" s="1150"/>
      <x:c r="UQN3" s="1150"/>
      <x:c r="UQO3" s="1150"/>
      <x:c r="UQP3" s="1150"/>
      <x:c r="UQQ3" s="1150"/>
      <x:c r="UQR3" s="1150"/>
      <x:c r="UQS3" s="1150"/>
      <x:c r="UQT3" s="1150"/>
      <x:c r="UQU3" s="1150"/>
      <x:c r="UQV3" s="1150"/>
      <x:c r="UQW3" s="1150"/>
      <x:c r="UQX3" s="1150"/>
      <x:c r="UQY3" s="1150"/>
      <x:c r="UQZ3" s="1150"/>
      <x:c r="URA3" s="1150"/>
      <x:c r="URB3" s="1150"/>
      <x:c r="URC3" s="1150"/>
      <x:c r="URD3" s="1150"/>
      <x:c r="URE3" s="1150"/>
      <x:c r="URF3" s="1150"/>
      <x:c r="URG3" s="1150"/>
      <x:c r="URH3" s="1150"/>
      <x:c r="URI3" s="1150"/>
      <x:c r="URJ3" s="1150"/>
      <x:c r="URK3" s="1150"/>
      <x:c r="URL3" s="1150"/>
      <x:c r="URM3" s="1150"/>
      <x:c r="URN3" s="1150"/>
      <x:c r="URO3" s="1150"/>
      <x:c r="URP3" s="1150"/>
      <x:c r="URQ3" s="1150"/>
      <x:c r="URR3" s="1150"/>
      <x:c r="URS3" s="1150"/>
      <x:c r="URT3" s="1150"/>
      <x:c r="URU3" s="1150"/>
      <x:c r="URV3" s="1150"/>
      <x:c r="URW3" s="1150"/>
      <x:c r="URX3" s="1150"/>
      <x:c r="URY3" s="1150"/>
      <x:c r="URZ3" s="1150"/>
      <x:c r="USA3" s="1150"/>
      <x:c r="USB3" s="1150"/>
      <x:c r="USC3" s="1150"/>
      <x:c r="USD3" s="1150"/>
      <x:c r="USE3" s="1150"/>
      <x:c r="USF3" s="1150"/>
      <x:c r="USG3" s="1150"/>
      <x:c r="USH3" s="1150"/>
      <x:c r="USI3" s="1150"/>
      <x:c r="USJ3" s="1150"/>
      <x:c r="USK3" s="1150"/>
      <x:c r="USL3" s="1150"/>
      <x:c r="USM3" s="1150"/>
      <x:c r="USN3" s="1150"/>
      <x:c r="USO3" s="1150"/>
      <x:c r="USP3" s="1150"/>
      <x:c r="USQ3" s="1150"/>
      <x:c r="USR3" s="1150"/>
      <x:c r="USS3" s="1150"/>
      <x:c r="UST3" s="1150"/>
      <x:c r="USU3" s="1150"/>
      <x:c r="USV3" s="1150"/>
      <x:c r="USW3" s="1150"/>
      <x:c r="USX3" s="1150"/>
      <x:c r="USY3" s="1150"/>
      <x:c r="USZ3" s="1150"/>
      <x:c r="UTA3" s="1150"/>
      <x:c r="UTB3" s="1150"/>
      <x:c r="UTC3" s="1150"/>
      <x:c r="UTD3" s="1150"/>
      <x:c r="UTE3" s="1150"/>
      <x:c r="UTF3" s="1150"/>
      <x:c r="UTG3" s="1150"/>
      <x:c r="UTH3" s="1150"/>
      <x:c r="UTI3" s="1150"/>
      <x:c r="UTJ3" s="1150"/>
      <x:c r="UTK3" s="1150"/>
      <x:c r="UTL3" s="1150"/>
      <x:c r="UTM3" s="1150"/>
      <x:c r="UTN3" s="1150"/>
      <x:c r="UTO3" s="1150"/>
      <x:c r="UTP3" s="1150"/>
      <x:c r="UTQ3" s="1150"/>
      <x:c r="UTR3" s="1150"/>
      <x:c r="UTS3" s="1150"/>
      <x:c r="UTT3" s="1150"/>
      <x:c r="UTU3" s="1150"/>
      <x:c r="UTV3" s="1150"/>
      <x:c r="UTW3" s="1150"/>
      <x:c r="UTX3" s="1150"/>
      <x:c r="UTY3" s="1150"/>
      <x:c r="UTZ3" s="1150"/>
      <x:c r="UUA3" s="1150"/>
      <x:c r="UUB3" s="1150"/>
      <x:c r="UUC3" s="1150"/>
      <x:c r="UUD3" s="1150"/>
      <x:c r="UUE3" s="1150"/>
      <x:c r="UUF3" s="1150"/>
      <x:c r="UUG3" s="1150"/>
      <x:c r="UUH3" s="1150"/>
      <x:c r="UUI3" s="1150"/>
      <x:c r="UUJ3" s="1150"/>
      <x:c r="UUK3" s="1150"/>
      <x:c r="UUL3" s="1150"/>
      <x:c r="UUM3" s="1150"/>
      <x:c r="UUN3" s="1150"/>
      <x:c r="UUO3" s="1150"/>
      <x:c r="UUP3" s="1150"/>
      <x:c r="UUQ3" s="1150"/>
      <x:c r="UUR3" s="1150"/>
      <x:c r="UUS3" s="1150"/>
      <x:c r="UUT3" s="1150"/>
      <x:c r="UUU3" s="1150"/>
      <x:c r="UUV3" s="1150"/>
      <x:c r="UUW3" s="1150"/>
      <x:c r="UUX3" s="1150"/>
      <x:c r="UUY3" s="1150"/>
      <x:c r="UUZ3" s="1150"/>
      <x:c r="UVA3" s="1150"/>
      <x:c r="UVB3" s="1150"/>
      <x:c r="UVC3" s="1150"/>
      <x:c r="UVD3" s="1150"/>
      <x:c r="UVE3" s="1150"/>
      <x:c r="UVF3" s="1150"/>
      <x:c r="UVG3" s="1150"/>
      <x:c r="UVH3" s="1150"/>
      <x:c r="UVI3" s="1150"/>
      <x:c r="UVJ3" s="1150"/>
      <x:c r="UVK3" s="1150"/>
      <x:c r="UVL3" s="1150"/>
      <x:c r="UVM3" s="1150"/>
      <x:c r="UVN3" s="1150"/>
      <x:c r="UVO3" s="1150"/>
      <x:c r="UVP3" s="1150"/>
      <x:c r="UVQ3" s="1150"/>
      <x:c r="UVR3" s="1150"/>
      <x:c r="UVS3" s="1150"/>
      <x:c r="UVT3" s="1150"/>
      <x:c r="UVU3" s="1150"/>
      <x:c r="UVV3" s="1150"/>
      <x:c r="UVW3" s="1150"/>
      <x:c r="UVX3" s="1150"/>
      <x:c r="UVY3" s="1150"/>
      <x:c r="UVZ3" s="1150"/>
      <x:c r="UWA3" s="1150"/>
      <x:c r="UWB3" s="1150"/>
      <x:c r="UWC3" s="1150"/>
      <x:c r="UWD3" s="1150"/>
      <x:c r="UWE3" s="1150"/>
      <x:c r="UWF3" s="1150"/>
      <x:c r="UWG3" s="1150"/>
      <x:c r="UWH3" s="1150"/>
      <x:c r="UWI3" s="1150"/>
      <x:c r="UWJ3" s="1150"/>
      <x:c r="UWK3" s="1150"/>
      <x:c r="UWL3" s="1150"/>
      <x:c r="UWM3" s="1150"/>
      <x:c r="UWN3" s="1150"/>
      <x:c r="UWO3" s="1150"/>
      <x:c r="UWP3" s="1150"/>
      <x:c r="UWQ3" s="1150"/>
      <x:c r="UWR3" s="1150"/>
      <x:c r="UWS3" s="1150"/>
      <x:c r="UWT3" s="1150"/>
      <x:c r="UWU3" s="1150"/>
      <x:c r="UWV3" s="1150"/>
      <x:c r="UWW3" s="1150"/>
      <x:c r="UWX3" s="1150"/>
      <x:c r="UWY3" s="1150"/>
      <x:c r="UWZ3" s="1150"/>
      <x:c r="UXA3" s="1150"/>
      <x:c r="UXB3" s="1150"/>
      <x:c r="UXC3" s="1150"/>
      <x:c r="UXD3" s="1150"/>
      <x:c r="UXE3" s="1150"/>
      <x:c r="UXF3" s="1150"/>
      <x:c r="UXG3" s="1150"/>
      <x:c r="UXH3" s="1150"/>
      <x:c r="UXI3" s="1150"/>
      <x:c r="UXJ3" s="1150"/>
      <x:c r="UXK3" s="1150"/>
      <x:c r="UXL3" s="1150"/>
      <x:c r="UXM3" s="1150"/>
      <x:c r="UXN3" s="1150"/>
      <x:c r="UXO3" s="1150"/>
      <x:c r="UXP3" s="1150"/>
      <x:c r="UXQ3" s="1150"/>
      <x:c r="UXR3" s="1150"/>
      <x:c r="UXS3" s="1150"/>
      <x:c r="UXT3" s="1150"/>
      <x:c r="UXU3" s="1150"/>
      <x:c r="UXV3" s="1150"/>
      <x:c r="UXW3" s="1150"/>
      <x:c r="UXX3" s="1150"/>
      <x:c r="UXY3" s="1150"/>
      <x:c r="UXZ3" s="1150"/>
      <x:c r="UYA3" s="1150"/>
      <x:c r="UYB3" s="1150"/>
      <x:c r="UYC3" s="1150"/>
      <x:c r="UYD3" s="1150"/>
      <x:c r="UYE3" s="1150"/>
      <x:c r="UYF3" s="1150"/>
      <x:c r="UYG3" s="1150"/>
      <x:c r="UYH3" s="1150"/>
      <x:c r="UYI3" s="1150"/>
      <x:c r="UYJ3" s="1150"/>
      <x:c r="UYK3" s="1150"/>
      <x:c r="UYL3" s="1150"/>
      <x:c r="UYM3" s="1150"/>
      <x:c r="UYN3" s="1150"/>
      <x:c r="UYO3" s="1150"/>
      <x:c r="UYP3" s="1150"/>
      <x:c r="UYQ3" s="1150"/>
      <x:c r="UYR3" s="1150"/>
      <x:c r="UYS3" s="1150"/>
      <x:c r="UYT3" s="1150"/>
      <x:c r="UYU3" s="1150"/>
      <x:c r="UYV3" s="1150"/>
      <x:c r="UYW3" s="1150"/>
      <x:c r="UYX3" s="1150"/>
      <x:c r="UYY3" s="1150"/>
      <x:c r="UYZ3" s="1150"/>
      <x:c r="UZA3" s="1150"/>
      <x:c r="UZB3" s="1150"/>
      <x:c r="UZC3" s="1150"/>
      <x:c r="UZD3" s="1150"/>
      <x:c r="UZE3" s="1150"/>
      <x:c r="UZF3" s="1150"/>
      <x:c r="UZG3" s="1150"/>
      <x:c r="UZH3" s="1150"/>
      <x:c r="UZI3" s="1150"/>
      <x:c r="UZJ3" s="1150"/>
      <x:c r="UZK3" s="1150"/>
      <x:c r="UZL3" s="1150"/>
      <x:c r="UZM3" s="1150"/>
      <x:c r="UZN3" s="1150"/>
      <x:c r="UZO3" s="1150"/>
      <x:c r="UZP3" s="1150"/>
      <x:c r="UZQ3" s="1150"/>
      <x:c r="UZR3" s="1150"/>
      <x:c r="UZS3" s="1150"/>
      <x:c r="UZT3" s="1150"/>
      <x:c r="UZU3" s="1150"/>
      <x:c r="UZV3" s="1150"/>
      <x:c r="UZW3" s="1150"/>
      <x:c r="UZX3" s="1150"/>
      <x:c r="UZY3" s="1150"/>
      <x:c r="UZZ3" s="1150"/>
      <x:c r="VAA3" s="1150"/>
      <x:c r="VAB3" s="1150"/>
      <x:c r="VAC3" s="1150"/>
      <x:c r="VAD3" s="1150"/>
      <x:c r="VAE3" s="1150"/>
      <x:c r="VAF3" s="1150"/>
      <x:c r="VAG3" s="1150"/>
      <x:c r="VAH3" s="1150"/>
      <x:c r="VAI3" s="1150"/>
      <x:c r="VAJ3" s="1150"/>
      <x:c r="VAK3" s="1150"/>
      <x:c r="VAL3" s="1150"/>
      <x:c r="VAM3" s="1150"/>
      <x:c r="VAN3" s="1150"/>
      <x:c r="VAO3" s="1150"/>
      <x:c r="VAP3" s="1150"/>
      <x:c r="VAQ3" s="1150"/>
      <x:c r="VAR3" s="1150"/>
      <x:c r="VAS3" s="1150"/>
      <x:c r="VAT3" s="1150"/>
      <x:c r="VAU3" s="1150"/>
      <x:c r="VAV3" s="1150"/>
      <x:c r="VAW3" s="1150"/>
      <x:c r="VAX3" s="1150"/>
      <x:c r="VAY3" s="1150"/>
      <x:c r="VAZ3" s="1150"/>
      <x:c r="VBA3" s="1150"/>
      <x:c r="VBB3" s="1150"/>
      <x:c r="VBC3" s="1150"/>
      <x:c r="VBD3" s="1150"/>
      <x:c r="VBE3" s="1150"/>
      <x:c r="VBF3" s="1150"/>
      <x:c r="VBG3" s="1150"/>
      <x:c r="VBH3" s="1150"/>
      <x:c r="VBI3" s="1150"/>
      <x:c r="VBJ3" s="1150"/>
      <x:c r="VBK3" s="1150"/>
      <x:c r="VBL3" s="1150"/>
      <x:c r="VBM3" s="1150"/>
      <x:c r="VBN3" s="1150"/>
      <x:c r="VBO3" s="1150"/>
      <x:c r="VBP3" s="1150"/>
      <x:c r="VBQ3" s="1150"/>
      <x:c r="VBR3" s="1150"/>
      <x:c r="VBS3" s="1150"/>
      <x:c r="VBT3" s="1150"/>
      <x:c r="VBU3" s="1150"/>
      <x:c r="VBV3" s="1150"/>
      <x:c r="VBW3" s="1150"/>
      <x:c r="VBX3" s="1150"/>
      <x:c r="VBY3" s="1150"/>
      <x:c r="VBZ3" s="1150"/>
      <x:c r="VCA3" s="1150"/>
      <x:c r="VCB3" s="1150"/>
      <x:c r="VCC3" s="1150"/>
      <x:c r="VCD3" s="1150"/>
      <x:c r="VCE3" s="1150"/>
      <x:c r="VCF3" s="1150"/>
      <x:c r="VCG3" s="1150"/>
      <x:c r="VCH3" s="1150"/>
      <x:c r="VCI3" s="1150"/>
      <x:c r="VCJ3" s="1150"/>
      <x:c r="VCK3" s="1150"/>
      <x:c r="VCL3" s="1150"/>
      <x:c r="VCM3" s="1150"/>
      <x:c r="VCN3" s="1150"/>
      <x:c r="VCO3" s="1150"/>
      <x:c r="VCP3" s="1150"/>
      <x:c r="VCQ3" s="1150"/>
      <x:c r="VCR3" s="1150"/>
      <x:c r="VCS3" s="1150"/>
      <x:c r="VCT3" s="1150"/>
      <x:c r="VCU3" s="1150"/>
      <x:c r="VCV3" s="1150"/>
      <x:c r="VCW3" s="1150"/>
      <x:c r="VCX3" s="1150"/>
      <x:c r="VCY3" s="1150"/>
      <x:c r="VCZ3" s="1150"/>
      <x:c r="VDA3" s="1150"/>
      <x:c r="VDB3" s="1150"/>
      <x:c r="VDC3" s="1150"/>
      <x:c r="VDD3" s="1150"/>
      <x:c r="VDE3" s="1150"/>
      <x:c r="VDF3" s="1150"/>
      <x:c r="VDG3" s="1150"/>
      <x:c r="VDH3" s="1150"/>
      <x:c r="VDI3" s="1150"/>
      <x:c r="VDJ3" s="1150"/>
      <x:c r="VDK3" s="1150"/>
      <x:c r="VDL3" s="1150"/>
      <x:c r="VDM3" s="1150"/>
      <x:c r="VDN3" s="1150"/>
      <x:c r="VDO3" s="1150"/>
      <x:c r="VDP3" s="1150"/>
      <x:c r="VDQ3" s="1150"/>
      <x:c r="VDR3" s="1150"/>
      <x:c r="VDS3" s="1150"/>
      <x:c r="VDT3" s="1150"/>
      <x:c r="VDU3" s="1150"/>
      <x:c r="VDV3" s="1150"/>
      <x:c r="VDW3" s="1150"/>
      <x:c r="VDX3" s="1150"/>
      <x:c r="VDY3" s="1150"/>
      <x:c r="VDZ3" s="1150"/>
      <x:c r="VEA3" s="1150"/>
      <x:c r="VEB3" s="1150"/>
      <x:c r="VEC3" s="1150"/>
      <x:c r="VED3" s="1150"/>
      <x:c r="VEE3" s="1150"/>
      <x:c r="VEF3" s="1150"/>
      <x:c r="VEG3" s="1150"/>
      <x:c r="VEH3" s="1150"/>
      <x:c r="VEI3" s="1150"/>
      <x:c r="VEJ3" s="1150"/>
      <x:c r="VEK3" s="1150"/>
      <x:c r="VEL3" s="1150"/>
      <x:c r="VEM3" s="1150"/>
      <x:c r="VEN3" s="1150"/>
      <x:c r="VEO3" s="1150"/>
      <x:c r="VEP3" s="1150"/>
      <x:c r="VEQ3" s="1150"/>
      <x:c r="VER3" s="1150"/>
      <x:c r="VES3" s="1150"/>
      <x:c r="VET3" s="1150"/>
      <x:c r="VEU3" s="1150"/>
      <x:c r="VEV3" s="1150"/>
      <x:c r="VEW3" s="1150"/>
      <x:c r="VEX3" s="1150"/>
      <x:c r="VEY3" s="1150"/>
      <x:c r="VEZ3" s="1150"/>
      <x:c r="VFA3" s="1150"/>
      <x:c r="VFB3" s="1150"/>
      <x:c r="VFC3" s="1150"/>
      <x:c r="VFD3" s="1150"/>
      <x:c r="VFE3" s="1150"/>
      <x:c r="VFF3" s="1150"/>
      <x:c r="VFG3" s="1150"/>
      <x:c r="VFH3" s="1150"/>
      <x:c r="VFI3" s="1150"/>
      <x:c r="VFJ3" s="1150"/>
      <x:c r="VFK3" s="1150"/>
      <x:c r="VFL3" s="1150"/>
      <x:c r="VFM3" s="1150"/>
      <x:c r="VFN3" s="1150"/>
      <x:c r="VFO3" s="1150"/>
      <x:c r="VFP3" s="1150"/>
      <x:c r="VFQ3" s="1150"/>
      <x:c r="VFR3" s="1150"/>
      <x:c r="VFS3" s="1150"/>
      <x:c r="VFT3" s="1150"/>
      <x:c r="VFU3" s="1150"/>
      <x:c r="VFV3" s="1150"/>
      <x:c r="VFW3" s="1150"/>
      <x:c r="VFX3" s="1150"/>
      <x:c r="VFY3" s="1150"/>
      <x:c r="VFZ3" s="1150"/>
      <x:c r="VGA3" s="1150"/>
      <x:c r="VGB3" s="1150"/>
      <x:c r="VGC3" s="1150"/>
      <x:c r="VGD3" s="1150"/>
      <x:c r="VGE3" s="1150"/>
      <x:c r="VGF3" s="1150"/>
      <x:c r="VGG3" s="1150"/>
      <x:c r="VGH3" s="1150"/>
      <x:c r="VGI3" s="1150"/>
      <x:c r="VGJ3" s="1150"/>
      <x:c r="VGK3" s="1150"/>
      <x:c r="VGL3" s="1150"/>
      <x:c r="VGM3" s="1150"/>
      <x:c r="VGN3" s="1150"/>
      <x:c r="VGO3" s="1150"/>
      <x:c r="VGP3" s="1150"/>
      <x:c r="VGQ3" s="1150"/>
      <x:c r="VGR3" s="1150"/>
      <x:c r="VGS3" s="1150"/>
      <x:c r="VGT3" s="1150"/>
      <x:c r="VGU3" s="1150"/>
      <x:c r="VGV3" s="1150"/>
      <x:c r="VGW3" s="1150"/>
      <x:c r="VGX3" s="1150"/>
      <x:c r="VGY3" s="1150"/>
      <x:c r="VGZ3" s="1150"/>
      <x:c r="VHA3" s="1150"/>
      <x:c r="VHB3" s="1150"/>
      <x:c r="VHC3" s="1150"/>
      <x:c r="VHD3" s="1150"/>
      <x:c r="VHE3" s="1150"/>
      <x:c r="VHF3" s="1150"/>
      <x:c r="VHG3" s="1150"/>
      <x:c r="VHH3" s="1150"/>
      <x:c r="VHI3" s="1150"/>
      <x:c r="VHJ3" s="1150"/>
      <x:c r="VHK3" s="1150"/>
      <x:c r="VHL3" s="1150"/>
      <x:c r="VHM3" s="1150"/>
      <x:c r="VHN3" s="1150"/>
      <x:c r="VHO3" s="1150"/>
      <x:c r="VHP3" s="1150"/>
      <x:c r="VHQ3" s="1150"/>
      <x:c r="VHR3" s="1150"/>
      <x:c r="VHS3" s="1150"/>
      <x:c r="VHT3" s="1150"/>
      <x:c r="VHU3" s="1150"/>
      <x:c r="VHV3" s="1150"/>
      <x:c r="VHW3" s="1150"/>
      <x:c r="VHX3" s="1150"/>
      <x:c r="VHY3" s="1150"/>
      <x:c r="VHZ3" s="1150"/>
      <x:c r="VIA3" s="1150"/>
      <x:c r="VIB3" s="1150"/>
      <x:c r="VIC3" s="1150"/>
      <x:c r="VID3" s="1150"/>
      <x:c r="VIE3" s="1150"/>
      <x:c r="VIF3" s="1150"/>
      <x:c r="VIG3" s="1150"/>
      <x:c r="VIH3" s="1150"/>
      <x:c r="VII3" s="1150"/>
      <x:c r="VIJ3" s="1150"/>
      <x:c r="VIK3" s="1150"/>
      <x:c r="VIL3" s="1150"/>
      <x:c r="VIM3" s="1150"/>
      <x:c r="VIN3" s="1150"/>
      <x:c r="VIO3" s="1150"/>
      <x:c r="VIP3" s="1150"/>
      <x:c r="VIQ3" s="1150"/>
      <x:c r="VIR3" s="1150"/>
      <x:c r="VIS3" s="1150"/>
      <x:c r="VIT3" s="1150"/>
      <x:c r="VIU3" s="1150"/>
      <x:c r="VIV3" s="1150"/>
      <x:c r="VIW3" s="1150"/>
      <x:c r="VIX3" s="1150"/>
      <x:c r="VIY3" s="1150"/>
      <x:c r="VIZ3" s="1150"/>
      <x:c r="VJA3" s="1150"/>
      <x:c r="VJB3" s="1150"/>
      <x:c r="VJC3" s="1150"/>
      <x:c r="VJD3" s="1150"/>
      <x:c r="VJE3" s="1150"/>
      <x:c r="VJF3" s="1150"/>
      <x:c r="VJG3" s="1150"/>
      <x:c r="VJH3" s="1150"/>
      <x:c r="VJI3" s="1150"/>
      <x:c r="VJJ3" s="1150"/>
      <x:c r="VJK3" s="1150"/>
      <x:c r="VJL3" s="1150"/>
      <x:c r="VJM3" s="1150"/>
      <x:c r="VJN3" s="1150"/>
      <x:c r="VJO3" s="1150"/>
      <x:c r="VJP3" s="1150"/>
      <x:c r="VJQ3" s="1150"/>
      <x:c r="VJR3" s="1150"/>
      <x:c r="VJS3" s="1150"/>
      <x:c r="VJT3" s="1150"/>
      <x:c r="VJU3" s="1150"/>
      <x:c r="VJV3" s="1150"/>
      <x:c r="VJW3" s="1150"/>
      <x:c r="VJX3" s="1150"/>
      <x:c r="VJY3" s="1150"/>
      <x:c r="VJZ3" s="1150"/>
      <x:c r="VKA3" s="1150"/>
      <x:c r="VKB3" s="1150"/>
      <x:c r="VKC3" s="1150"/>
      <x:c r="VKD3" s="1150"/>
      <x:c r="VKE3" s="1150"/>
      <x:c r="VKF3" s="1150"/>
      <x:c r="VKG3" s="1150"/>
      <x:c r="VKH3" s="1150"/>
      <x:c r="VKI3" s="1150"/>
      <x:c r="VKJ3" s="1150"/>
      <x:c r="VKK3" s="1150"/>
      <x:c r="VKL3" s="1150"/>
      <x:c r="VKM3" s="1150"/>
      <x:c r="VKN3" s="1150"/>
      <x:c r="VKO3" s="1150"/>
      <x:c r="VKP3" s="1150"/>
      <x:c r="VKQ3" s="1150"/>
      <x:c r="VKR3" s="1150"/>
      <x:c r="VKS3" s="1150"/>
      <x:c r="VKT3" s="1150"/>
      <x:c r="VKU3" s="1150"/>
      <x:c r="VKV3" s="1150"/>
      <x:c r="VKW3" s="1150"/>
      <x:c r="VKX3" s="1150"/>
      <x:c r="VKY3" s="1150"/>
      <x:c r="VKZ3" s="1150"/>
      <x:c r="VLA3" s="1150"/>
      <x:c r="VLB3" s="1150"/>
      <x:c r="VLC3" s="1150"/>
      <x:c r="VLD3" s="1150"/>
      <x:c r="VLE3" s="1150"/>
      <x:c r="VLF3" s="1150"/>
      <x:c r="VLG3" s="1150"/>
      <x:c r="VLH3" s="1150"/>
      <x:c r="VLI3" s="1150"/>
      <x:c r="VLJ3" s="1150"/>
      <x:c r="VLK3" s="1150"/>
      <x:c r="VLL3" s="1150"/>
      <x:c r="VLM3" s="1150"/>
      <x:c r="VLN3" s="1150"/>
      <x:c r="VLO3" s="1150"/>
      <x:c r="VLP3" s="1150"/>
      <x:c r="VLQ3" s="1150"/>
      <x:c r="VLR3" s="1150"/>
      <x:c r="VLS3" s="1150"/>
      <x:c r="VLT3" s="1150"/>
      <x:c r="VLU3" s="1150"/>
      <x:c r="VLV3" s="1150"/>
      <x:c r="VLW3" s="1150"/>
      <x:c r="VLX3" s="1150"/>
      <x:c r="VLY3" s="1150"/>
      <x:c r="VLZ3" s="1150"/>
      <x:c r="VMA3" s="1150"/>
      <x:c r="VMB3" s="1150"/>
      <x:c r="VMC3" s="1150"/>
      <x:c r="VMD3" s="1150"/>
      <x:c r="VME3" s="1150"/>
      <x:c r="VMF3" s="1150"/>
      <x:c r="VMG3" s="1150"/>
      <x:c r="VMH3" s="1150"/>
      <x:c r="VMI3" s="1150"/>
      <x:c r="VMJ3" s="1150"/>
      <x:c r="VMK3" s="1150"/>
      <x:c r="VML3" s="1150"/>
      <x:c r="VMM3" s="1150"/>
      <x:c r="VMN3" s="1150"/>
      <x:c r="VMO3" s="1150"/>
      <x:c r="VMP3" s="1150"/>
      <x:c r="VMQ3" s="1150"/>
      <x:c r="VMR3" s="1150"/>
      <x:c r="VMS3" s="1150"/>
      <x:c r="VMT3" s="1150"/>
      <x:c r="VMU3" s="1150"/>
      <x:c r="VMV3" s="1150"/>
      <x:c r="VMW3" s="1150"/>
      <x:c r="VMX3" s="1150"/>
      <x:c r="VMY3" s="1150"/>
      <x:c r="VMZ3" s="1150"/>
      <x:c r="VNA3" s="1150"/>
      <x:c r="VNB3" s="1150"/>
      <x:c r="VNC3" s="1150"/>
      <x:c r="VND3" s="1150"/>
      <x:c r="VNE3" s="1150"/>
      <x:c r="VNF3" s="1150"/>
      <x:c r="VNG3" s="1150"/>
      <x:c r="VNH3" s="1150"/>
      <x:c r="VNI3" s="1150"/>
      <x:c r="VNJ3" s="1150"/>
      <x:c r="VNK3" s="1150"/>
      <x:c r="VNL3" s="1150"/>
      <x:c r="VNM3" s="1150"/>
      <x:c r="VNN3" s="1150"/>
      <x:c r="VNO3" s="1150"/>
      <x:c r="VNP3" s="1150"/>
      <x:c r="VNQ3" s="1150"/>
      <x:c r="VNR3" s="1150"/>
      <x:c r="VNS3" s="1150"/>
      <x:c r="VNT3" s="1150"/>
      <x:c r="VNU3" s="1150"/>
      <x:c r="VNV3" s="1150"/>
      <x:c r="VNW3" s="1150"/>
      <x:c r="VNX3" s="1150"/>
      <x:c r="VNY3" s="1150"/>
      <x:c r="VNZ3" s="1150"/>
      <x:c r="VOA3" s="1150"/>
      <x:c r="VOB3" s="1150"/>
      <x:c r="VOC3" s="1150"/>
      <x:c r="VOD3" s="1150"/>
      <x:c r="VOE3" s="1150"/>
      <x:c r="VOF3" s="1150"/>
      <x:c r="VOG3" s="1150"/>
      <x:c r="VOH3" s="1150"/>
      <x:c r="VOI3" s="1150"/>
      <x:c r="VOJ3" s="1150"/>
      <x:c r="VOK3" s="1150"/>
      <x:c r="VOL3" s="1150"/>
      <x:c r="VOM3" s="1150"/>
      <x:c r="VON3" s="1150"/>
      <x:c r="VOO3" s="1150"/>
      <x:c r="VOP3" s="1150"/>
      <x:c r="VOQ3" s="1150"/>
      <x:c r="VOR3" s="1150"/>
      <x:c r="VOS3" s="1150"/>
      <x:c r="VOT3" s="1150"/>
      <x:c r="VOU3" s="1150"/>
      <x:c r="VOV3" s="1150"/>
      <x:c r="VOW3" s="1150"/>
      <x:c r="VOX3" s="1150"/>
      <x:c r="VOY3" s="1150"/>
      <x:c r="VOZ3" s="1150"/>
      <x:c r="VPA3" s="1150"/>
      <x:c r="VPB3" s="1150"/>
      <x:c r="VPC3" s="1150"/>
      <x:c r="VPD3" s="1150"/>
      <x:c r="VPE3" s="1150"/>
      <x:c r="VPF3" s="1150"/>
      <x:c r="VPG3" s="1150"/>
      <x:c r="VPH3" s="1150"/>
      <x:c r="VPI3" s="1150"/>
      <x:c r="VPJ3" s="1150"/>
      <x:c r="VPK3" s="1150"/>
      <x:c r="VPL3" s="1150"/>
      <x:c r="VPM3" s="1150"/>
      <x:c r="VPN3" s="1150"/>
      <x:c r="VPO3" s="1150"/>
      <x:c r="VPP3" s="1150"/>
      <x:c r="VPQ3" s="1150"/>
      <x:c r="VPR3" s="1150"/>
      <x:c r="VPS3" s="1150"/>
      <x:c r="VPT3" s="1150"/>
      <x:c r="VPU3" s="1150"/>
      <x:c r="VPV3" s="1150"/>
      <x:c r="VPW3" s="1150"/>
      <x:c r="VPX3" s="1150"/>
      <x:c r="VPY3" s="1150"/>
      <x:c r="VPZ3" s="1150"/>
      <x:c r="VQA3" s="1150"/>
      <x:c r="VQB3" s="1150"/>
      <x:c r="VQC3" s="1150"/>
      <x:c r="VQD3" s="1150"/>
      <x:c r="VQE3" s="1150"/>
      <x:c r="VQF3" s="1150"/>
      <x:c r="VQG3" s="1150"/>
      <x:c r="VQH3" s="1150"/>
      <x:c r="VQI3" s="1150"/>
      <x:c r="VQJ3" s="1150"/>
      <x:c r="VQK3" s="1150"/>
      <x:c r="VQL3" s="1150"/>
      <x:c r="VQM3" s="1150"/>
      <x:c r="VQN3" s="1150"/>
      <x:c r="VQO3" s="1150"/>
      <x:c r="VQP3" s="1150"/>
      <x:c r="VQQ3" s="1150"/>
      <x:c r="VQR3" s="1150"/>
      <x:c r="VQS3" s="1150"/>
      <x:c r="VQT3" s="1150"/>
      <x:c r="VQU3" s="1150"/>
      <x:c r="VQV3" s="1150"/>
      <x:c r="VQW3" s="1150"/>
      <x:c r="VQX3" s="1150"/>
      <x:c r="VQY3" s="1150"/>
      <x:c r="VQZ3" s="1150"/>
      <x:c r="VRA3" s="1150"/>
      <x:c r="VRB3" s="1150"/>
      <x:c r="VRC3" s="1150"/>
      <x:c r="VRD3" s="1150"/>
      <x:c r="VRE3" s="1150"/>
      <x:c r="VRF3" s="1150"/>
      <x:c r="VRG3" s="1150"/>
      <x:c r="VRH3" s="1150"/>
      <x:c r="VRI3" s="1150"/>
      <x:c r="VRJ3" s="1150"/>
      <x:c r="VRK3" s="1150"/>
      <x:c r="VRL3" s="1150"/>
      <x:c r="VRM3" s="1150"/>
      <x:c r="VRN3" s="1150"/>
      <x:c r="VRO3" s="1150"/>
      <x:c r="VRP3" s="1150"/>
      <x:c r="VRQ3" s="1150"/>
      <x:c r="VRR3" s="1150"/>
      <x:c r="VRS3" s="1150"/>
      <x:c r="VRT3" s="1150"/>
      <x:c r="VRU3" s="1150"/>
      <x:c r="VRV3" s="1150"/>
      <x:c r="VRW3" s="1150"/>
      <x:c r="VRX3" s="1150"/>
      <x:c r="VRY3" s="1150"/>
      <x:c r="VRZ3" s="1150"/>
      <x:c r="VSA3" s="1150"/>
      <x:c r="VSB3" s="1150"/>
      <x:c r="VSC3" s="1150"/>
      <x:c r="VSD3" s="1150"/>
      <x:c r="VSE3" s="1150"/>
      <x:c r="VSF3" s="1150"/>
      <x:c r="VSG3" s="1150"/>
      <x:c r="VSH3" s="1150"/>
      <x:c r="VSI3" s="1150"/>
      <x:c r="VSJ3" s="1150"/>
      <x:c r="VSK3" s="1150"/>
      <x:c r="VSL3" s="1150"/>
      <x:c r="VSM3" s="1150"/>
      <x:c r="VSN3" s="1150"/>
      <x:c r="VSO3" s="1150"/>
      <x:c r="VSP3" s="1150"/>
      <x:c r="VSQ3" s="1150"/>
      <x:c r="VSR3" s="1150"/>
      <x:c r="VSS3" s="1150"/>
      <x:c r="VST3" s="1150"/>
      <x:c r="VSU3" s="1150"/>
      <x:c r="VSV3" s="1150"/>
      <x:c r="VSW3" s="1150"/>
      <x:c r="VSX3" s="1150"/>
      <x:c r="VSY3" s="1150"/>
      <x:c r="VSZ3" s="1150"/>
      <x:c r="VTA3" s="1150"/>
      <x:c r="VTB3" s="1150"/>
      <x:c r="VTC3" s="1150"/>
      <x:c r="VTD3" s="1150"/>
      <x:c r="VTE3" s="1150"/>
      <x:c r="VTF3" s="1150"/>
      <x:c r="VTG3" s="1150"/>
      <x:c r="VTH3" s="1150"/>
      <x:c r="VTI3" s="1150"/>
      <x:c r="VTJ3" s="1150"/>
      <x:c r="VTK3" s="1150"/>
      <x:c r="VTL3" s="1150"/>
      <x:c r="VTM3" s="1150"/>
      <x:c r="VTN3" s="1150"/>
      <x:c r="VTO3" s="1150"/>
      <x:c r="VTP3" s="1150"/>
      <x:c r="VTQ3" s="1150"/>
      <x:c r="VTR3" s="1150"/>
      <x:c r="VTS3" s="1150"/>
      <x:c r="VTT3" s="1150"/>
      <x:c r="VTU3" s="1150"/>
      <x:c r="VTV3" s="1150"/>
      <x:c r="VTW3" s="1150"/>
      <x:c r="VTX3" s="1150"/>
      <x:c r="VTY3" s="1150"/>
      <x:c r="VTZ3" s="1150"/>
      <x:c r="VUA3" s="1150"/>
      <x:c r="VUB3" s="1150"/>
      <x:c r="VUC3" s="1150"/>
      <x:c r="VUD3" s="1150"/>
      <x:c r="VUE3" s="1150"/>
      <x:c r="VUF3" s="1150"/>
      <x:c r="VUG3" s="1150"/>
      <x:c r="VUH3" s="1150"/>
      <x:c r="VUI3" s="1150"/>
      <x:c r="VUJ3" s="1150"/>
      <x:c r="VUK3" s="1150"/>
      <x:c r="VUL3" s="1150"/>
      <x:c r="VUM3" s="1150"/>
      <x:c r="VUN3" s="1150"/>
      <x:c r="VUO3" s="1150"/>
      <x:c r="VUP3" s="1150"/>
      <x:c r="VUQ3" s="1150"/>
      <x:c r="VUR3" s="1150"/>
      <x:c r="VUS3" s="1150"/>
      <x:c r="VUT3" s="1150"/>
      <x:c r="VUU3" s="1150"/>
      <x:c r="VUV3" s="1150"/>
      <x:c r="VUW3" s="1150"/>
      <x:c r="VUX3" s="1150"/>
      <x:c r="VUY3" s="1150"/>
      <x:c r="VUZ3" s="1150"/>
      <x:c r="VVA3" s="1150"/>
      <x:c r="VVB3" s="1150"/>
      <x:c r="VVC3" s="1150"/>
      <x:c r="VVD3" s="1150"/>
      <x:c r="VVE3" s="1150"/>
      <x:c r="VVF3" s="1150"/>
      <x:c r="VVG3" s="1150"/>
      <x:c r="VVH3" s="1150"/>
      <x:c r="VVI3" s="1150"/>
      <x:c r="VVJ3" s="1150"/>
      <x:c r="VVK3" s="1150"/>
      <x:c r="VVL3" s="1150"/>
      <x:c r="VVM3" s="1150"/>
      <x:c r="VVN3" s="1150"/>
      <x:c r="VVO3" s="1150"/>
      <x:c r="VVP3" s="1150"/>
      <x:c r="VVQ3" s="1150"/>
      <x:c r="VVR3" s="1150"/>
      <x:c r="VVS3" s="1150"/>
      <x:c r="VVT3" s="1150"/>
      <x:c r="VVU3" s="1150"/>
      <x:c r="VVV3" s="1150"/>
      <x:c r="VVW3" s="1150"/>
      <x:c r="VVX3" s="1150"/>
      <x:c r="VVY3" s="1150"/>
      <x:c r="VVZ3" s="1150"/>
      <x:c r="VWA3" s="1150"/>
      <x:c r="VWB3" s="1150"/>
      <x:c r="VWC3" s="1150"/>
      <x:c r="VWD3" s="1150"/>
      <x:c r="VWE3" s="1150"/>
      <x:c r="VWF3" s="1150"/>
      <x:c r="VWG3" s="1150"/>
      <x:c r="VWH3" s="1150"/>
      <x:c r="VWI3" s="1150"/>
      <x:c r="VWJ3" s="1150"/>
      <x:c r="VWK3" s="1150"/>
      <x:c r="VWL3" s="1150"/>
      <x:c r="VWM3" s="1150"/>
      <x:c r="VWN3" s="1150"/>
      <x:c r="VWO3" s="1150"/>
      <x:c r="VWP3" s="1150"/>
      <x:c r="VWQ3" s="1150"/>
      <x:c r="VWR3" s="1150"/>
      <x:c r="VWS3" s="1150"/>
      <x:c r="VWT3" s="1150"/>
      <x:c r="VWU3" s="1150"/>
      <x:c r="VWV3" s="1150"/>
      <x:c r="VWW3" s="1150"/>
      <x:c r="VWX3" s="1150"/>
      <x:c r="VWY3" s="1150"/>
      <x:c r="VWZ3" s="1150"/>
      <x:c r="VXA3" s="1150"/>
      <x:c r="VXB3" s="1150"/>
      <x:c r="VXC3" s="1150"/>
      <x:c r="VXD3" s="1150"/>
      <x:c r="VXE3" s="1150"/>
      <x:c r="VXF3" s="1150"/>
      <x:c r="VXG3" s="1150"/>
      <x:c r="VXH3" s="1150"/>
      <x:c r="VXI3" s="1150"/>
      <x:c r="VXJ3" s="1150"/>
      <x:c r="VXK3" s="1150"/>
      <x:c r="VXL3" s="1150"/>
      <x:c r="VXM3" s="1150"/>
      <x:c r="VXN3" s="1150"/>
      <x:c r="VXO3" s="1150"/>
      <x:c r="VXP3" s="1150"/>
      <x:c r="VXQ3" s="1150"/>
      <x:c r="VXR3" s="1150"/>
      <x:c r="VXS3" s="1150"/>
      <x:c r="VXT3" s="1150"/>
      <x:c r="VXU3" s="1150"/>
      <x:c r="VXV3" s="1150"/>
      <x:c r="VXW3" s="1150"/>
      <x:c r="VXX3" s="1150"/>
      <x:c r="VXY3" s="1150"/>
      <x:c r="VXZ3" s="1150"/>
      <x:c r="VYA3" s="1150"/>
      <x:c r="VYB3" s="1150"/>
      <x:c r="VYC3" s="1150"/>
      <x:c r="VYD3" s="1150"/>
      <x:c r="VYE3" s="1150"/>
      <x:c r="VYF3" s="1150"/>
      <x:c r="VYG3" s="1150"/>
      <x:c r="VYH3" s="1150"/>
      <x:c r="VYI3" s="1150"/>
      <x:c r="VYJ3" s="1150"/>
      <x:c r="VYK3" s="1150"/>
      <x:c r="VYL3" s="1150"/>
      <x:c r="VYM3" s="1150"/>
      <x:c r="VYN3" s="1150"/>
      <x:c r="VYO3" s="1150"/>
      <x:c r="VYP3" s="1150"/>
      <x:c r="VYQ3" s="1150"/>
      <x:c r="VYR3" s="1150"/>
      <x:c r="VYS3" s="1150"/>
      <x:c r="VYT3" s="1150"/>
      <x:c r="VYU3" s="1150"/>
      <x:c r="VYV3" s="1150"/>
      <x:c r="VYW3" s="1150"/>
      <x:c r="VYX3" s="1150"/>
      <x:c r="VYY3" s="1150"/>
      <x:c r="VYZ3" s="1150"/>
      <x:c r="VZA3" s="1150"/>
      <x:c r="VZB3" s="1150"/>
      <x:c r="VZC3" s="1150"/>
      <x:c r="VZD3" s="1150"/>
      <x:c r="VZE3" s="1150"/>
      <x:c r="VZF3" s="1150"/>
      <x:c r="VZG3" s="1150"/>
      <x:c r="VZH3" s="1150"/>
      <x:c r="VZI3" s="1150"/>
      <x:c r="VZJ3" s="1150"/>
      <x:c r="VZK3" s="1150"/>
      <x:c r="VZL3" s="1150"/>
      <x:c r="VZM3" s="1150"/>
      <x:c r="VZN3" s="1150"/>
      <x:c r="VZO3" s="1150"/>
      <x:c r="VZP3" s="1150"/>
      <x:c r="VZQ3" s="1150"/>
      <x:c r="VZR3" s="1150"/>
      <x:c r="VZS3" s="1150"/>
      <x:c r="VZT3" s="1150"/>
      <x:c r="VZU3" s="1150"/>
      <x:c r="VZV3" s="1150"/>
      <x:c r="VZW3" s="1150"/>
      <x:c r="VZX3" s="1150"/>
      <x:c r="VZY3" s="1150"/>
      <x:c r="VZZ3" s="1150"/>
      <x:c r="WAA3" s="1150"/>
      <x:c r="WAB3" s="1150"/>
      <x:c r="WAC3" s="1150"/>
      <x:c r="WAD3" s="1150"/>
      <x:c r="WAE3" s="1150"/>
      <x:c r="WAF3" s="1150"/>
      <x:c r="WAG3" s="1150"/>
      <x:c r="WAH3" s="1150"/>
      <x:c r="WAI3" s="1150"/>
      <x:c r="WAJ3" s="1150"/>
      <x:c r="WAK3" s="1150"/>
      <x:c r="WAL3" s="1150"/>
      <x:c r="WAM3" s="1150"/>
      <x:c r="WAN3" s="1150"/>
      <x:c r="WAO3" s="1150"/>
      <x:c r="WAP3" s="1150"/>
      <x:c r="WAQ3" s="1150"/>
      <x:c r="WAR3" s="1150"/>
      <x:c r="WAS3" s="1150"/>
      <x:c r="WAT3" s="1150"/>
      <x:c r="WAU3" s="1150"/>
      <x:c r="WAV3" s="1150"/>
      <x:c r="WAW3" s="1150"/>
      <x:c r="WAX3" s="1150"/>
      <x:c r="WAY3" s="1150"/>
      <x:c r="WAZ3" s="1150"/>
      <x:c r="WBA3" s="1150"/>
      <x:c r="WBB3" s="1150"/>
      <x:c r="WBC3" s="1150"/>
      <x:c r="WBD3" s="1150"/>
      <x:c r="WBE3" s="1150"/>
      <x:c r="WBF3" s="1150"/>
      <x:c r="WBG3" s="1150"/>
      <x:c r="WBH3" s="1150"/>
      <x:c r="WBI3" s="1150"/>
      <x:c r="WBJ3" s="1150"/>
      <x:c r="WBK3" s="1150"/>
      <x:c r="WBL3" s="1150"/>
      <x:c r="WBM3" s="1150"/>
      <x:c r="WBN3" s="1150"/>
      <x:c r="WBO3" s="1150"/>
      <x:c r="WBP3" s="1150"/>
      <x:c r="WBQ3" s="1150"/>
      <x:c r="WBR3" s="1150"/>
      <x:c r="WBS3" s="1150"/>
      <x:c r="WBT3" s="1150"/>
      <x:c r="WBU3" s="1150"/>
      <x:c r="WBV3" s="1150"/>
      <x:c r="WBW3" s="1150"/>
      <x:c r="WBX3" s="1150"/>
      <x:c r="WBY3" s="1150"/>
      <x:c r="WBZ3" s="1150"/>
      <x:c r="WCA3" s="1150"/>
      <x:c r="WCB3" s="1150"/>
      <x:c r="WCC3" s="1150"/>
      <x:c r="WCD3" s="1150"/>
      <x:c r="WCE3" s="1150"/>
      <x:c r="WCF3" s="1150"/>
      <x:c r="WCG3" s="1150"/>
      <x:c r="WCH3" s="1150"/>
      <x:c r="WCI3" s="1150"/>
      <x:c r="WCJ3" s="1150"/>
      <x:c r="WCK3" s="1150"/>
      <x:c r="WCL3" s="1150"/>
      <x:c r="WCM3" s="1150"/>
      <x:c r="WCN3" s="1150"/>
      <x:c r="WCO3" s="1150"/>
      <x:c r="WCP3" s="1150"/>
      <x:c r="WCQ3" s="1150"/>
      <x:c r="WCR3" s="1150"/>
      <x:c r="WCS3" s="1150"/>
      <x:c r="WCT3" s="1150"/>
      <x:c r="WCU3" s="1150"/>
      <x:c r="WCV3" s="1150"/>
      <x:c r="WCW3" s="1150"/>
      <x:c r="WCX3" s="1150"/>
      <x:c r="WCY3" s="1150"/>
      <x:c r="WCZ3" s="1150"/>
      <x:c r="WDA3" s="1150"/>
      <x:c r="WDB3" s="1150"/>
      <x:c r="WDC3" s="1150"/>
      <x:c r="WDD3" s="1150"/>
      <x:c r="WDE3" s="1150"/>
      <x:c r="WDF3" s="1150"/>
      <x:c r="WDG3" s="1150"/>
      <x:c r="WDH3" s="1150"/>
      <x:c r="WDI3" s="1150"/>
      <x:c r="WDJ3" s="1150"/>
      <x:c r="WDK3" s="1150"/>
      <x:c r="WDL3" s="1150"/>
      <x:c r="WDM3" s="1150"/>
      <x:c r="WDN3" s="1150"/>
      <x:c r="WDO3" s="1150"/>
      <x:c r="WDP3" s="1150"/>
      <x:c r="WDQ3" s="1150"/>
      <x:c r="WDR3" s="1150"/>
      <x:c r="WDS3" s="1150"/>
      <x:c r="WDT3" s="1150"/>
      <x:c r="WDU3" s="1150"/>
      <x:c r="WDV3" s="1150"/>
      <x:c r="WDW3" s="1150"/>
      <x:c r="WDX3" s="1150"/>
      <x:c r="WDY3" s="1150"/>
      <x:c r="WDZ3" s="1150"/>
      <x:c r="WEA3" s="1150"/>
      <x:c r="WEB3" s="1150"/>
      <x:c r="WEC3" s="1150"/>
      <x:c r="WED3" s="1150"/>
      <x:c r="WEE3" s="1150"/>
      <x:c r="WEF3" s="1150"/>
      <x:c r="WEG3" s="1150"/>
      <x:c r="WEH3" s="1150"/>
      <x:c r="WEI3" s="1150"/>
      <x:c r="WEJ3" s="1150"/>
      <x:c r="WEK3" s="1150"/>
      <x:c r="WEL3" s="1150"/>
      <x:c r="WEM3" s="1150"/>
      <x:c r="WEN3" s="1150"/>
      <x:c r="WEO3" s="1150"/>
      <x:c r="WEP3" s="1150"/>
      <x:c r="WEQ3" s="1150"/>
      <x:c r="WER3" s="1150"/>
      <x:c r="WES3" s="1150"/>
      <x:c r="WET3" s="1150"/>
      <x:c r="WEU3" s="1150"/>
      <x:c r="WEV3" s="1150"/>
      <x:c r="WEW3" s="1150"/>
      <x:c r="WEX3" s="1150"/>
      <x:c r="WEY3" s="1150"/>
      <x:c r="WEZ3" s="1150"/>
      <x:c r="WFA3" s="1150"/>
      <x:c r="WFB3" s="1150"/>
      <x:c r="WFC3" s="1150"/>
      <x:c r="WFD3" s="1150"/>
      <x:c r="WFE3" s="1150"/>
      <x:c r="WFF3" s="1150"/>
      <x:c r="WFG3" s="1150"/>
      <x:c r="WFH3" s="1150"/>
      <x:c r="WFI3" s="1150"/>
      <x:c r="WFJ3" s="1150"/>
      <x:c r="WFK3" s="1150"/>
      <x:c r="WFL3" s="1150"/>
      <x:c r="WFM3" s="1150"/>
      <x:c r="WFN3" s="1150"/>
      <x:c r="WFO3" s="1150"/>
      <x:c r="WFP3" s="1150"/>
      <x:c r="WFQ3" s="1150"/>
      <x:c r="WFR3" s="1150"/>
      <x:c r="WFS3" s="1150"/>
      <x:c r="WFT3" s="1150"/>
      <x:c r="WFU3" s="1150"/>
      <x:c r="WFV3" s="1150"/>
      <x:c r="WFW3" s="1150"/>
      <x:c r="WFX3" s="1150"/>
      <x:c r="WFY3" s="1150"/>
      <x:c r="WFZ3" s="1150"/>
      <x:c r="WGA3" s="1150"/>
      <x:c r="WGB3" s="1150"/>
      <x:c r="WGC3" s="1150"/>
      <x:c r="WGD3" s="1150"/>
      <x:c r="WGE3" s="1150"/>
      <x:c r="WGF3" s="1150"/>
      <x:c r="WGG3" s="1150"/>
      <x:c r="WGH3" s="1150"/>
      <x:c r="WGI3" s="1150"/>
      <x:c r="WGJ3" s="1150"/>
      <x:c r="WGK3" s="1150"/>
      <x:c r="WGL3" s="1150"/>
      <x:c r="WGM3" s="1150"/>
      <x:c r="WGN3" s="1150"/>
      <x:c r="WGO3" s="1150"/>
      <x:c r="WGP3" s="1150"/>
      <x:c r="WGQ3" s="1150"/>
      <x:c r="WGR3" s="1150"/>
      <x:c r="WGS3" s="1150"/>
      <x:c r="WGT3" s="1150"/>
      <x:c r="WGU3" s="1150"/>
      <x:c r="WGV3" s="1150"/>
      <x:c r="WGW3" s="1150"/>
      <x:c r="WGX3" s="1150"/>
      <x:c r="WGY3" s="1150"/>
      <x:c r="WGZ3" s="1150"/>
      <x:c r="WHA3" s="1150"/>
      <x:c r="WHB3" s="1150"/>
      <x:c r="WHC3" s="1150"/>
      <x:c r="WHD3" s="1150"/>
      <x:c r="WHE3" s="1150"/>
      <x:c r="WHF3" s="1150"/>
      <x:c r="WHG3" s="1150"/>
      <x:c r="WHH3" s="1150"/>
      <x:c r="WHI3" s="1150"/>
      <x:c r="WHJ3" s="1150"/>
      <x:c r="WHK3" s="1150"/>
      <x:c r="WHL3" s="1150"/>
      <x:c r="WHM3" s="1150"/>
      <x:c r="WHN3" s="1150"/>
      <x:c r="WHO3" s="1150"/>
      <x:c r="WHP3" s="1150"/>
      <x:c r="WHQ3" s="1150"/>
      <x:c r="WHR3" s="1150"/>
      <x:c r="WHS3" s="1150"/>
      <x:c r="WHT3" s="1150"/>
      <x:c r="WHU3" s="1150"/>
      <x:c r="WHV3" s="1150"/>
      <x:c r="WHW3" s="1150"/>
      <x:c r="WHX3" s="1150"/>
      <x:c r="WHY3" s="1150"/>
      <x:c r="WHZ3" s="1150"/>
      <x:c r="WIA3" s="1150"/>
      <x:c r="WIB3" s="1150"/>
      <x:c r="WIC3" s="1150"/>
      <x:c r="WID3" s="1150"/>
      <x:c r="WIE3" s="1150"/>
      <x:c r="WIF3" s="1150"/>
      <x:c r="WIG3" s="1150"/>
      <x:c r="WIH3" s="1150"/>
      <x:c r="WII3" s="1150"/>
      <x:c r="WIJ3" s="1150"/>
      <x:c r="WIK3" s="1150"/>
      <x:c r="WIL3" s="1150"/>
      <x:c r="WIM3" s="1150"/>
      <x:c r="WIN3" s="1150"/>
      <x:c r="WIO3" s="1150"/>
      <x:c r="WIP3" s="1150"/>
      <x:c r="WIQ3" s="1150"/>
      <x:c r="WIR3" s="1150"/>
      <x:c r="WIS3" s="1150"/>
      <x:c r="WIT3" s="1150"/>
      <x:c r="WIU3" s="1150"/>
      <x:c r="WIV3" s="1150"/>
      <x:c r="WIW3" s="1150"/>
      <x:c r="WIX3" s="1150"/>
      <x:c r="WIY3" s="1150"/>
      <x:c r="WIZ3" s="1150"/>
      <x:c r="WJA3" s="1150"/>
      <x:c r="WJB3" s="1150"/>
      <x:c r="WJC3" s="1150"/>
      <x:c r="WJD3" s="1150"/>
      <x:c r="WJE3" s="1150"/>
      <x:c r="WJF3" s="1150"/>
      <x:c r="WJG3" s="1150"/>
      <x:c r="WJH3" s="1150"/>
      <x:c r="WJI3" s="1150"/>
      <x:c r="WJJ3" s="1150"/>
      <x:c r="WJK3" s="1150"/>
      <x:c r="WJL3" s="1150"/>
      <x:c r="WJM3" s="1150"/>
      <x:c r="WJN3" s="1150"/>
      <x:c r="WJO3" s="1150"/>
      <x:c r="WJP3" s="1150"/>
      <x:c r="WJQ3" s="1150"/>
      <x:c r="WJR3" s="1150"/>
      <x:c r="WJS3" s="1150"/>
      <x:c r="WJT3" s="1150"/>
      <x:c r="WJU3" s="1150"/>
      <x:c r="WJV3" s="1150"/>
      <x:c r="WJW3" s="1150"/>
      <x:c r="WJX3" s="1150"/>
      <x:c r="WJY3" s="1150"/>
      <x:c r="WJZ3" s="1150"/>
      <x:c r="WKA3" s="1150"/>
      <x:c r="WKB3" s="1150"/>
      <x:c r="WKC3" s="1150"/>
      <x:c r="WKD3" s="1150"/>
      <x:c r="WKE3" s="1150"/>
      <x:c r="WKF3" s="1150"/>
      <x:c r="WKG3" s="1150"/>
      <x:c r="WKH3" s="1150"/>
      <x:c r="WKI3" s="1150"/>
      <x:c r="WKJ3" s="1150"/>
      <x:c r="WKK3" s="1150"/>
      <x:c r="WKL3" s="1150"/>
      <x:c r="WKM3" s="1150"/>
      <x:c r="WKN3" s="1150"/>
      <x:c r="WKO3" s="1150"/>
      <x:c r="WKP3" s="1150"/>
      <x:c r="WKQ3" s="1150"/>
      <x:c r="WKR3" s="1150"/>
      <x:c r="WKS3" s="1150"/>
      <x:c r="WKT3" s="1150"/>
      <x:c r="WKU3" s="1150"/>
      <x:c r="WKV3" s="1150"/>
      <x:c r="WKW3" s="1150"/>
      <x:c r="WKX3" s="1150"/>
      <x:c r="WKY3" s="1150"/>
      <x:c r="WKZ3" s="1150"/>
      <x:c r="WLA3" s="1150"/>
      <x:c r="WLB3" s="1150"/>
      <x:c r="WLC3" s="1150"/>
      <x:c r="WLD3" s="1150"/>
      <x:c r="WLE3" s="1150"/>
      <x:c r="WLF3" s="1150"/>
      <x:c r="WLG3" s="1150"/>
      <x:c r="WLH3" s="1150"/>
      <x:c r="WLI3" s="1150"/>
      <x:c r="WLJ3" s="1150"/>
      <x:c r="WLK3" s="1150"/>
      <x:c r="WLL3" s="1150"/>
      <x:c r="WLM3" s="1150"/>
      <x:c r="WLN3" s="1150"/>
      <x:c r="WLO3" s="1150"/>
      <x:c r="WLP3" s="1150"/>
      <x:c r="WLQ3" s="1150"/>
      <x:c r="WLR3" s="1150"/>
      <x:c r="WLS3" s="1150"/>
      <x:c r="WLT3" s="1150"/>
      <x:c r="WLU3" s="1150"/>
      <x:c r="WLV3" s="1150"/>
      <x:c r="WLW3" s="1150"/>
      <x:c r="WLX3" s="1150"/>
      <x:c r="WLY3" s="1150"/>
      <x:c r="WLZ3" s="1150"/>
      <x:c r="WMA3" s="1150"/>
      <x:c r="WMB3" s="1150"/>
      <x:c r="WMC3" s="1150"/>
      <x:c r="WMD3" s="1150"/>
      <x:c r="WME3" s="1150"/>
      <x:c r="WMF3" s="1150"/>
      <x:c r="WMG3" s="1150"/>
      <x:c r="WMH3" s="1150"/>
      <x:c r="WMI3" s="1150"/>
      <x:c r="WMJ3" s="1150"/>
      <x:c r="WMK3" s="1150"/>
      <x:c r="WML3" s="1150"/>
      <x:c r="WMM3" s="1150"/>
      <x:c r="WMN3" s="1150"/>
      <x:c r="WMO3" s="1150"/>
      <x:c r="WMP3" s="1150"/>
      <x:c r="WMQ3" s="1150"/>
      <x:c r="WMR3" s="1150"/>
      <x:c r="WMS3" s="1150"/>
      <x:c r="WMT3" s="1150"/>
      <x:c r="WMU3" s="1150"/>
      <x:c r="WMV3" s="1150"/>
      <x:c r="WMW3" s="1150"/>
      <x:c r="WMX3" s="1150"/>
      <x:c r="WMY3" s="1150"/>
      <x:c r="WMZ3" s="1150"/>
      <x:c r="WNA3" s="1150"/>
      <x:c r="WNB3" s="1150"/>
      <x:c r="WNC3" s="1150"/>
      <x:c r="WND3" s="1150"/>
      <x:c r="WNE3" s="1150"/>
      <x:c r="WNF3" s="1150"/>
      <x:c r="WNG3" s="1150"/>
      <x:c r="WNH3" s="1150"/>
      <x:c r="WNI3" s="1150"/>
      <x:c r="WNJ3" s="1150"/>
      <x:c r="WNK3" s="1150"/>
      <x:c r="WNL3" s="1150"/>
      <x:c r="WNM3" s="1150"/>
      <x:c r="WNN3" s="1150"/>
      <x:c r="WNO3" s="1150"/>
      <x:c r="WNP3" s="1150"/>
      <x:c r="WNQ3" s="1150"/>
      <x:c r="WNR3" s="1150"/>
      <x:c r="WNS3" s="1150"/>
      <x:c r="WNT3" s="1150"/>
      <x:c r="WNU3" s="1150"/>
      <x:c r="WNV3" s="1150"/>
      <x:c r="WNW3" s="1150"/>
      <x:c r="WNX3" s="1150"/>
      <x:c r="WNY3" s="1150"/>
      <x:c r="WNZ3" s="1150"/>
      <x:c r="WOA3" s="1150"/>
      <x:c r="WOB3" s="1150"/>
      <x:c r="WOC3" s="1150"/>
      <x:c r="WOD3" s="1150"/>
      <x:c r="WOE3" s="1150"/>
      <x:c r="WOF3" s="1150"/>
      <x:c r="WOG3" s="1150"/>
      <x:c r="WOH3" s="1150"/>
      <x:c r="WOI3" s="1150"/>
      <x:c r="WOJ3" s="1150"/>
      <x:c r="WOK3" s="1150"/>
      <x:c r="WOL3" s="1150"/>
      <x:c r="WOM3" s="1150"/>
      <x:c r="WON3" s="1150"/>
      <x:c r="WOO3" s="1150"/>
      <x:c r="WOP3" s="1150"/>
      <x:c r="WOQ3" s="1150"/>
      <x:c r="WOR3" s="1150"/>
      <x:c r="WOS3" s="1150"/>
      <x:c r="WOT3" s="1150"/>
      <x:c r="WOU3" s="1150"/>
      <x:c r="WOV3" s="1150"/>
      <x:c r="WOW3" s="1150"/>
      <x:c r="WOX3" s="1150"/>
      <x:c r="WOY3" s="1150"/>
      <x:c r="WOZ3" s="1150"/>
      <x:c r="WPA3" s="1150"/>
      <x:c r="WPB3" s="1150"/>
      <x:c r="WPC3" s="1150"/>
      <x:c r="WPD3" s="1150"/>
      <x:c r="WPE3" s="1150"/>
      <x:c r="WPF3" s="1150"/>
      <x:c r="WPG3" s="1150"/>
      <x:c r="WPH3" s="1150"/>
      <x:c r="WPI3" s="1150"/>
      <x:c r="WPJ3" s="1150"/>
      <x:c r="WPK3" s="1150"/>
      <x:c r="WPL3" s="1150"/>
      <x:c r="WPM3" s="1150"/>
      <x:c r="WPN3" s="1150"/>
      <x:c r="WPO3" s="1150"/>
      <x:c r="WPP3" s="1150"/>
      <x:c r="WPQ3" s="1150"/>
      <x:c r="WPR3" s="1150"/>
      <x:c r="WPS3" s="1150"/>
      <x:c r="WPT3" s="1150"/>
      <x:c r="WPU3" s="1150"/>
      <x:c r="WPV3" s="1150"/>
      <x:c r="WPW3" s="1150"/>
      <x:c r="WPX3" s="1150"/>
      <x:c r="WPY3" s="1150"/>
      <x:c r="WPZ3" s="1150"/>
      <x:c r="WQA3" s="1150"/>
      <x:c r="WQB3" s="1150"/>
      <x:c r="WQC3" s="1150"/>
      <x:c r="WQD3" s="1150"/>
      <x:c r="WQE3" s="1150"/>
      <x:c r="WQF3" s="1150"/>
      <x:c r="WQG3" s="1150"/>
      <x:c r="WQH3" s="1150"/>
      <x:c r="WQI3" s="1150"/>
      <x:c r="WQJ3" s="1150"/>
      <x:c r="WQK3" s="1150"/>
      <x:c r="WQL3" s="1150"/>
      <x:c r="WQM3" s="1150"/>
      <x:c r="WQN3" s="1150"/>
      <x:c r="WQO3" s="1150"/>
      <x:c r="WQP3" s="1150"/>
      <x:c r="WQQ3" s="1150"/>
      <x:c r="WQR3" s="1150"/>
      <x:c r="WQS3" s="1150"/>
      <x:c r="WQT3" s="1150"/>
      <x:c r="WQU3" s="1150"/>
      <x:c r="WQV3" s="1150"/>
      <x:c r="WQW3" s="1150"/>
      <x:c r="WQX3" s="1150"/>
      <x:c r="WQY3" s="1150"/>
      <x:c r="WQZ3" s="1150"/>
      <x:c r="WRA3" s="1150"/>
      <x:c r="WRB3" s="1150"/>
      <x:c r="WRC3" s="1150"/>
      <x:c r="WRD3" s="1150"/>
      <x:c r="WRE3" s="1150"/>
      <x:c r="WRF3" s="1150"/>
      <x:c r="WRG3" s="1150"/>
      <x:c r="WRH3" s="1150"/>
      <x:c r="WRI3" s="1150"/>
      <x:c r="WRJ3" s="1150"/>
      <x:c r="WRK3" s="1150"/>
      <x:c r="WRL3" s="1150"/>
      <x:c r="WRM3" s="1150"/>
      <x:c r="WRN3" s="1150"/>
      <x:c r="WRO3" s="1150"/>
      <x:c r="WRP3" s="1150"/>
      <x:c r="WRQ3" s="1150"/>
      <x:c r="WRR3" s="1150"/>
      <x:c r="WRS3" s="1150"/>
      <x:c r="WRT3" s="1150"/>
      <x:c r="WRU3" s="1150"/>
      <x:c r="WRV3" s="1150"/>
      <x:c r="WRW3" s="1150"/>
      <x:c r="WRX3" s="1150"/>
      <x:c r="WRY3" s="1150"/>
      <x:c r="WRZ3" s="1150"/>
      <x:c r="WSA3" s="1150"/>
      <x:c r="WSB3" s="1150"/>
      <x:c r="WSC3" s="1150"/>
      <x:c r="WSD3" s="1150"/>
      <x:c r="WSE3" s="1150"/>
      <x:c r="WSF3" s="1150"/>
      <x:c r="WSG3" s="1150"/>
      <x:c r="WSH3" s="1150"/>
      <x:c r="WSI3" s="1150"/>
      <x:c r="WSJ3" s="1150"/>
      <x:c r="WSK3" s="1150"/>
      <x:c r="WSL3" s="1150"/>
      <x:c r="WSM3" s="1150"/>
      <x:c r="WSN3" s="1150"/>
      <x:c r="WSO3" s="1150"/>
      <x:c r="WSP3" s="1150"/>
      <x:c r="WSQ3" s="1150"/>
      <x:c r="WSR3" s="1150"/>
      <x:c r="WSS3" s="1150"/>
      <x:c r="WST3" s="1150"/>
      <x:c r="WSU3" s="1150"/>
      <x:c r="WSV3" s="1150"/>
      <x:c r="WSW3" s="1150"/>
      <x:c r="WSX3" s="1150"/>
      <x:c r="WSY3" s="1150"/>
      <x:c r="WSZ3" s="1150"/>
      <x:c r="WTA3" s="1150"/>
      <x:c r="WTB3" s="1150"/>
      <x:c r="WTC3" s="1150"/>
      <x:c r="WTD3" s="1150"/>
      <x:c r="WTE3" s="1150"/>
      <x:c r="WTF3" s="1150"/>
      <x:c r="WTG3" s="1150"/>
      <x:c r="WTH3" s="1150"/>
      <x:c r="WTI3" s="1150"/>
      <x:c r="WTJ3" s="1150"/>
      <x:c r="WTK3" s="1150"/>
      <x:c r="WTL3" s="1150"/>
      <x:c r="WTM3" s="1150"/>
      <x:c r="WTN3" s="1150"/>
      <x:c r="WTO3" s="1150"/>
      <x:c r="WTP3" s="1150"/>
      <x:c r="WTQ3" s="1150"/>
      <x:c r="WTR3" s="1150"/>
      <x:c r="WTS3" s="1150"/>
      <x:c r="WTT3" s="1150"/>
      <x:c r="WTU3" s="1150"/>
      <x:c r="WTV3" s="1150"/>
      <x:c r="WTW3" s="1150"/>
      <x:c r="WTX3" s="1150"/>
      <x:c r="WTY3" s="1150"/>
      <x:c r="WTZ3" s="1150"/>
      <x:c r="WUA3" s="1150"/>
      <x:c r="WUB3" s="1150"/>
      <x:c r="WUC3" s="1150"/>
      <x:c r="WUD3" s="1150"/>
      <x:c r="WUE3" s="1150"/>
      <x:c r="WUF3" s="1150"/>
      <x:c r="WUG3" s="1150"/>
      <x:c r="WUH3" s="1150"/>
      <x:c r="WUI3" s="1150"/>
      <x:c r="WUJ3" s="1150"/>
      <x:c r="WUK3" s="1150"/>
      <x:c r="WUL3" s="1150"/>
      <x:c r="WUM3" s="1150"/>
      <x:c r="WUN3" s="1150"/>
      <x:c r="WUO3" s="1150"/>
      <x:c r="WUP3" s="1150"/>
      <x:c r="WUQ3" s="1150"/>
      <x:c r="WUR3" s="1150"/>
      <x:c r="WUS3" s="1150"/>
      <x:c r="WUT3" s="1150"/>
      <x:c r="WUU3" s="1150"/>
      <x:c r="WUV3" s="1150"/>
      <x:c r="WUW3" s="1150"/>
      <x:c r="WUX3" s="1150"/>
      <x:c r="WUY3" s="1150"/>
      <x:c r="WUZ3" s="1150"/>
      <x:c r="WVA3" s="1150"/>
      <x:c r="WVB3" s="1150"/>
      <x:c r="WVC3" s="1150"/>
      <x:c r="WVD3" s="1150"/>
      <x:c r="WVE3" s="1150"/>
      <x:c r="WVF3" s="1150"/>
      <x:c r="WVG3" s="1150"/>
      <x:c r="WVH3" s="1150"/>
      <x:c r="WVI3" s="1150"/>
      <x:c r="WVJ3" s="1150"/>
      <x:c r="WVK3" s="1150"/>
      <x:c r="WVL3" s="1150"/>
      <x:c r="WVM3" s="1150"/>
      <x:c r="WVN3" s="1150"/>
      <x:c r="WVO3" s="1150"/>
      <x:c r="WVP3" s="1150"/>
      <x:c r="WVQ3" s="1150"/>
      <x:c r="WVR3" s="1150"/>
      <x:c r="WVS3" s="1150"/>
      <x:c r="WVT3" s="1150"/>
      <x:c r="WVU3" s="1150"/>
      <x:c r="WVV3" s="1150"/>
      <x:c r="WVW3" s="1150"/>
      <x:c r="WVX3" s="1150"/>
      <x:c r="WVY3" s="1150"/>
      <x:c r="WVZ3" s="1150"/>
      <x:c r="WWA3" s="1150"/>
      <x:c r="WWB3" s="1150"/>
      <x:c r="WWC3" s="1150"/>
      <x:c r="WWD3" s="1150"/>
      <x:c r="WWE3" s="1150"/>
      <x:c r="WWF3" s="1150"/>
      <x:c r="WWG3" s="1150"/>
      <x:c r="WWH3" s="1150"/>
      <x:c r="WWI3" s="1150"/>
      <x:c r="WWJ3" s="1150"/>
      <x:c r="WWK3" s="1150"/>
      <x:c r="WWL3" s="1150"/>
      <x:c r="WWM3" s="1150"/>
      <x:c r="WWN3" s="1150"/>
      <x:c r="WWO3" s="1150"/>
      <x:c r="WWP3" s="1150"/>
      <x:c r="WWQ3" s="1150"/>
      <x:c r="WWR3" s="1150"/>
      <x:c r="WWS3" s="1150"/>
      <x:c r="WWT3" s="1150"/>
      <x:c r="WWU3" s="1150"/>
      <x:c r="WWV3" s="1150"/>
      <x:c r="WWW3" s="1150"/>
      <x:c r="WWX3" s="1150"/>
      <x:c r="WWY3" s="1150"/>
      <x:c r="WWZ3" s="1150"/>
      <x:c r="WXA3" s="1150"/>
      <x:c r="WXB3" s="1150"/>
      <x:c r="WXC3" s="1150"/>
      <x:c r="WXD3" s="1150"/>
      <x:c r="WXE3" s="1150"/>
      <x:c r="WXF3" s="1150"/>
      <x:c r="WXG3" s="1150"/>
      <x:c r="WXH3" s="1150"/>
      <x:c r="WXI3" s="1150"/>
      <x:c r="WXJ3" s="1150"/>
      <x:c r="WXK3" s="1150"/>
      <x:c r="WXL3" s="1150"/>
      <x:c r="WXM3" s="1150"/>
      <x:c r="WXN3" s="1150"/>
      <x:c r="WXO3" s="1150"/>
      <x:c r="WXP3" s="1150"/>
      <x:c r="WXQ3" s="1150"/>
      <x:c r="WXR3" s="1150"/>
      <x:c r="WXS3" s="1150"/>
      <x:c r="WXT3" s="1150"/>
      <x:c r="WXU3" s="1150"/>
      <x:c r="WXV3" s="1150"/>
      <x:c r="WXW3" s="1150"/>
      <x:c r="WXX3" s="1150"/>
      <x:c r="WXY3" s="1150"/>
      <x:c r="WXZ3" s="1150"/>
      <x:c r="WYA3" s="1150"/>
      <x:c r="WYB3" s="1150"/>
      <x:c r="WYC3" s="1150"/>
      <x:c r="WYD3" s="1150"/>
      <x:c r="WYE3" s="1150"/>
      <x:c r="WYF3" s="1150"/>
      <x:c r="WYG3" s="1150"/>
      <x:c r="WYH3" s="1150"/>
      <x:c r="WYI3" s="1150"/>
      <x:c r="WYJ3" s="1150"/>
      <x:c r="WYK3" s="1150"/>
      <x:c r="WYL3" s="1150"/>
      <x:c r="WYM3" s="1150"/>
      <x:c r="WYN3" s="1150"/>
      <x:c r="WYO3" s="1150"/>
      <x:c r="WYP3" s="1150"/>
      <x:c r="WYQ3" s="1150"/>
      <x:c r="WYR3" s="1150"/>
      <x:c r="WYS3" s="1150"/>
      <x:c r="WYT3" s="1150"/>
      <x:c r="WYU3" s="1150"/>
      <x:c r="WYV3" s="1150"/>
      <x:c r="WYW3" s="1150"/>
      <x:c r="WYX3" s="1150"/>
      <x:c r="WYY3" s="1150"/>
      <x:c r="WYZ3" s="1150"/>
      <x:c r="WZA3" s="1150"/>
      <x:c r="WZB3" s="1150"/>
      <x:c r="WZC3" s="1150"/>
      <x:c r="WZD3" s="1150"/>
      <x:c r="WZE3" s="1150"/>
      <x:c r="WZF3" s="1150"/>
      <x:c r="WZG3" s="1150"/>
      <x:c r="WZH3" s="1150"/>
      <x:c r="WZI3" s="1150"/>
      <x:c r="WZJ3" s="1150"/>
      <x:c r="WZK3" s="1150"/>
      <x:c r="WZL3" s="1150"/>
      <x:c r="WZM3" s="1150"/>
      <x:c r="WZN3" s="1150"/>
      <x:c r="WZO3" s="1150"/>
      <x:c r="WZP3" s="1150"/>
      <x:c r="WZQ3" s="1150"/>
      <x:c r="WZR3" s="1150"/>
      <x:c r="WZS3" s="1150"/>
      <x:c r="WZT3" s="1150"/>
      <x:c r="WZU3" s="1150"/>
      <x:c r="WZV3" s="1150"/>
      <x:c r="WZW3" s="1150"/>
      <x:c r="WZX3" s="1150"/>
      <x:c r="WZY3" s="1150"/>
      <x:c r="WZZ3" s="1150"/>
      <x:c r="XAA3" s="1150"/>
      <x:c r="XAB3" s="1150"/>
      <x:c r="XAC3" s="1150"/>
      <x:c r="XAD3" s="1150"/>
      <x:c r="XAE3" s="1150"/>
      <x:c r="XAF3" s="1150"/>
      <x:c r="XAG3" s="1150"/>
      <x:c r="XAH3" s="1150"/>
      <x:c r="XAI3" s="1150"/>
      <x:c r="XAJ3" s="1150"/>
      <x:c r="XAK3" s="1150"/>
      <x:c r="XAL3" s="1150"/>
      <x:c r="XAM3" s="1150"/>
      <x:c r="XAN3" s="1150"/>
      <x:c r="XAO3" s="1150"/>
      <x:c r="XAP3" s="1150"/>
      <x:c r="XAQ3" s="1150"/>
      <x:c r="XAR3" s="1150"/>
      <x:c r="XAS3" s="1150"/>
      <x:c r="XAT3" s="1150"/>
      <x:c r="XAU3" s="1150"/>
      <x:c r="XAV3" s="1150"/>
      <x:c r="XAW3" s="1150"/>
      <x:c r="XAX3" s="1150"/>
      <x:c r="XAY3" s="1150"/>
      <x:c r="XAZ3" s="1150"/>
      <x:c r="XBA3" s="1150"/>
      <x:c r="XBB3" s="1150"/>
      <x:c r="XBC3" s="1150"/>
      <x:c r="XBD3" s="1150"/>
      <x:c r="XBE3" s="1150"/>
      <x:c r="XBF3" s="1150"/>
      <x:c r="XBG3" s="1150"/>
      <x:c r="XBH3" s="1150"/>
      <x:c r="XBI3" s="1150"/>
      <x:c r="XBJ3" s="1150"/>
      <x:c r="XBK3" s="1150"/>
      <x:c r="XBL3" s="1150"/>
      <x:c r="XBM3" s="1150"/>
      <x:c r="XBN3" s="1150"/>
      <x:c r="XBO3" s="1150"/>
      <x:c r="XBP3" s="1150"/>
      <x:c r="XBQ3" s="1150"/>
      <x:c r="XBR3" s="1150"/>
      <x:c r="XBS3" s="1150"/>
      <x:c r="XBT3" s="1150"/>
      <x:c r="XBU3" s="1150"/>
      <x:c r="XBV3" s="1150"/>
      <x:c r="XBW3" s="1150"/>
      <x:c r="XBX3" s="1150"/>
      <x:c r="XBY3" s="1150"/>
      <x:c r="XBZ3" s="1150"/>
      <x:c r="XCA3" s="1150"/>
      <x:c r="XCB3" s="1150"/>
      <x:c r="XCC3" s="1150"/>
      <x:c r="XCD3" s="1150"/>
      <x:c r="XCE3" s="1150"/>
      <x:c r="XCF3" s="1150"/>
      <x:c r="XCG3" s="1150"/>
      <x:c r="XCH3" s="1150"/>
      <x:c r="XCI3" s="1150"/>
      <x:c r="XCJ3" s="1150"/>
      <x:c r="XCK3" s="1150"/>
      <x:c r="XCL3" s="1150"/>
      <x:c r="XCM3" s="1150"/>
      <x:c r="XCN3" s="1150"/>
      <x:c r="XCO3" s="1150"/>
      <x:c r="XCP3" s="1150"/>
      <x:c r="XCQ3" s="1150"/>
      <x:c r="XCR3" s="1150"/>
      <x:c r="XCS3" s="1150"/>
      <x:c r="XCT3" s="1150"/>
      <x:c r="XCU3" s="1150"/>
      <x:c r="XCV3" s="1150"/>
      <x:c r="XCW3" s="1150"/>
      <x:c r="XCX3" s="1150"/>
      <x:c r="XCY3" s="1150"/>
      <x:c r="XCZ3" s="1150"/>
      <x:c r="XDA3" s="1150"/>
      <x:c r="XDB3" s="1150"/>
      <x:c r="XDC3" s="1150"/>
      <x:c r="XDD3" s="1150"/>
      <x:c r="XDE3" s="1150"/>
      <x:c r="XDF3" s="1150"/>
      <x:c r="XDG3" s="1150"/>
      <x:c r="XDH3" s="1150"/>
      <x:c r="XDI3" s="1150"/>
      <x:c r="XDJ3" s="1150"/>
      <x:c r="XDK3" s="1150"/>
      <x:c r="XDL3" s="1150"/>
      <x:c r="XDM3" s="1150"/>
      <x:c r="XDN3" s="1150"/>
      <x:c r="XDO3" s="1150"/>
      <x:c r="XDP3" s="1150"/>
      <x:c r="XDQ3" s="1150"/>
      <x:c r="XDR3" s="1150"/>
      <x:c r="XDS3" s="1150"/>
      <x:c r="XDT3" s="1150"/>
      <x:c r="XDU3" s="1150"/>
      <x:c r="XDV3" s="1150"/>
      <x:c r="XDW3" s="1150"/>
      <x:c r="XDX3" s="1150"/>
      <x:c r="XDY3" s="1150"/>
      <x:c r="XDZ3" s="1150"/>
      <x:c r="XEA3" s="1150"/>
      <x:c r="XEB3" s="1150"/>
      <x:c r="XEC3" s="1150"/>
      <x:c r="XED3" s="1150"/>
      <x:c r="XEE3" s="1150"/>
      <x:c r="XEF3" s="1150"/>
      <x:c r="XEG3" s="1150"/>
      <x:c r="XEH3" s="1150"/>
      <x:c r="XEI3" s="1150"/>
      <x:c r="XEJ3" s="1150"/>
      <x:c r="XEK3" s="1150"/>
      <x:c r="XEL3" s="1150"/>
      <x:c r="XEM3" s="1150"/>
      <x:c r="XEN3" s="1150"/>
      <x:c r="XEO3" s="1150"/>
      <x:c r="XEP3" s="1150"/>
      <x:c r="XEQ3" s="1150"/>
      <x:c r="XER3" s="1150"/>
      <x:c r="XES3" s="1150"/>
      <x:c r="XET3" s="1150"/>
      <x:c r="XEU3" s="1150"/>
      <x:c r="XEV3" s="1150"/>
      <x:c r="XEW3" s="1150"/>
      <x:c r="XEX3" s="1150"/>
      <x:c r="XEY3" s="1150"/>
      <x:c r="XEZ3" s="1150"/>
      <x:c r="XFA3" s="1150"/>
      <x:c r="XFB3" s="1150"/>
      <x:c r="XFC3" s="1150"/>
      <x:c r="XFD3" s="1150"/>
    </x:row>
    <x:row r="4" spans="1:16384" s="1" customFormat="1" ht="15.75" x14ac:dyDescent="0.25">
      <x:c r="A4" s="14"/>
      <x:c r="B4" s="16"/>
      <x:c r="C4" s="16"/>
      <x:c r="D4" s="16"/>
      <x:c r="E4" s="16"/>
      <x:c r="F4" s="16"/>
      <x:c r="G4" s="16"/>
      <x:c r="H4" s="16"/>
    </x:row>
    <x:row r="5" spans="1:16384" s="1" customFormat="1" ht="63" x14ac:dyDescent="0.25">
      <x:c r="A5" s="16"/>
      <x:c r="B5" s="20" t="s">
        <x:v>83</x:v>
      </x:c>
      <x:c r="C5" s="20" t="s">
        <x:v>563</x:v>
      </x:c>
      <x:c r="D5" s="980" t="s">
        <x:v>49</x:v>
      </x:c>
      <x:c r="E5" s="16"/>
      <x:c r="F5" s="16"/>
      <x:c r="G5" s="16"/>
      <x:c r="H5" s="16"/>
    </x:row>
    <x:row r="6" spans="1:16384" s="1" customFormat="1" ht="31.5" x14ac:dyDescent="0.25">
      <x:c r="A6" s="55"/>
      <x:c r="B6" s="988" t="s">
        <x:v>50</x:v>
      </x:c>
      <x:c r="C6" s="989" t="s">
        <x:v>51</x:v>
      </x:c>
      <x:c r="D6" s="989" t="s">
        <x:v>52</x:v>
      </x:c>
      <x:c r="E6" s="16"/>
      <x:c r="F6" s="16"/>
      <x:c r="G6" s="16"/>
      <x:c r="H6" s="16"/>
    </x:row>
    <x:row r="7" spans="1:16384" s="1" customFormat="1" ht="15.75" x14ac:dyDescent="0.25">
      <x:c r="A7" s="990" t="s">
        <x:v>53</x:v>
      </x:c>
      <x:c r="B7" s="29">
        <x:v>4561500</x:v>
      </x:c>
      <x:c r="C7" s="25">
        <x:v>10739693</x:v>
      </x:c>
      <x:c r="D7" s="25" t="s">
        <x:v>54</x:v>
      </x:c>
      <x:c r="E7" s="991"/>
      <x:c r="F7" s="16"/>
      <x:c r="G7" s="16"/>
      <x:c r="H7" s="16"/>
    </x:row>
    <x:row r="8" spans="1:16384" s="1" customFormat="1" ht="15.75" x14ac:dyDescent="0.25">
      <x:c r="A8" s="992" t="s">
        <x:v>55</x:v>
      </x:c>
      <x:c r="B8" s="29">
        <x:v>1058500</x:v>
      </x:c>
      <x:c r="C8" s="25">
        <x:v>694256</x:v>
      </x:c>
      <x:c r="D8" s="25" t="s">
        <x:v>54</x:v>
      </x:c>
      <x:c r="E8" s="991"/>
      <x:c r="F8" s="16"/>
      <x:c r="G8" s="16"/>
      <x:c r="H8" s="16"/>
    </x:row>
    <x:row r="9" spans="1:16384" s="1" customFormat="1" ht="15.75" x14ac:dyDescent="0.25">
      <x:c r="A9" s="22" t="s">
        <x:v>56</x:v>
      </x:c>
      <x:c r="B9" s="29">
        <x:v>1348000</x:v>
      </x:c>
      <x:c r="C9" s="25">
        <x:v>1105909</x:v>
      </x:c>
      <x:c r="D9" s="27" t="s">
        <x:v>54</x:v>
      </x:c>
      <x:c r="E9" s="160"/>
    </x:row>
    <x:row r="10" spans="1:16384" s="1" customFormat="1" ht="31.5" x14ac:dyDescent="0.25">
      <x:c r="A10" s="22" t="s">
        <x:v>57</x:v>
      </x:c>
      <x:c r="B10" s="29">
        <x:v>16793500</x:v>
      </x:c>
      <x:c r="C10" s="25">
        <x:v>13285278</x:v>
      </x:c>
      <x:c r="D10" s="27" t="s">
        <x:v>54</x:v>
      </x:c>
      <x:c r="E10" s="160"/>
    </x:row>
    <x:row r="11" spans="1:16384" s="1" customFormat="1" ht="15.75" x14ac:dyDescent="0.25">
      <x:c r="A11" s="22" t="s">
        <x:v>58</x:v>
      </x:c>
      <x:c r="B11" s="29">
        <x:v>500</x:v>
      </x:c>
      <x:c r="C11" s="25">
        <x:v>0</x:v>
      </x:c>
      <x:c r="D11" s="27" t="s">
        <x:v>54</x:v>
      </x:c>
      <x:c r="E11" s="160"/>
    </x:row>
    <x:row r="12" spans="1:16384" s="1" customFormat="1" ht="15.75" x14ac:dyDescent="0.25">
      <x:c r="A12" s="22" t="s">
        <x:v>59</x:v>
      </x:c>
      <x:c r="B12" s="29">
        <x:v>25348000</x:v>
      </x:c>
      <x:c r="C12" s="25">
        <x:v>38847631</x:v>
      </x:c>
      <x:c r="D12" s="27" t="s">
        <x:v>54</x:v>
      </x:c>
      <x:c r="E12" s="160"/>
    </x:row>
    <x:row r="13" spans="1:16384" s="1" customFormat="1" ht="15.75" x14ac:dyDescent="0.25">
      <x:c r="A13" s="26" t="s">
        <x:v>60</x:v>
      </x:c>
      <x:c r="B13" s="27">
        <x:f>SUM(B7:B12)</x:f>
        <x:v>49110000</x:v>
      </x:c>
      <x:c r="C13" s="25">
        <x:f>SUM(C7:C12)</x:f>
        <x:v>64672767</x:v>
      </x:c>
      <x:c r="D13" s="27" t="s">
        <x:v>54</x:v>
      </x:c>
      <x:c r="E13" s="160"/>
    </x:row>
    <x:row r="14" spans="1:16384" s="1" customFormat="1" ht="31.5" x14ac:dyDescent="0.25">
      <x:c r="A14" s="7" t="s">
        <x:v>61</x:v>
      </x:c>
      <x:c r="B14" s="27">
        <x:v>0</x:v>
      </x:c>
      <x:c r="C14" s="25">
        <x:v>4250011</x:v>
      </x:c>
      <x:c r="D14" s="27" t="s">
        <x:v>54</x:v>
      </x:c>
      <x:c r="E14" s="160"/>
    </x:row>
    <x:row r="15" spans="1:16384" s="1" customFormat="1" ht="15.75" x14ac:dyDescent="0.25">
      <x:c r="A15" s="28" t="s">
        <x:v>62</x:v>
      </x:c>
      <x:c r="B15" s="30">
        <x:f>B13+B14</x:f>
        <x:v>49110000</x:v>
      </x:c>
      <x:c r="C15" s="25">
        <x:f>SUM(C13+C14)</x:f>
        <x:v>68922778</x:v>
      </x:c>
      <x:c r="D15" s="27" t="s">
        <x:v>54</x:v>
      </x:c>
    </x:row>
    <x:row r="16" spans="1:16384" s="1" customFormat="1" ht="15.75" x14ac:dyDescent="0.25">
      <x:c r="A16" s="9"/>
      <x:c r="C16" s="16"/>
    </x:row>
    <x:row r="17" spans="1:5" s="1" customFormat="1" ht="15.75" x14ac:dyDescent="0.25">
      <x:c r="A17" s="12"/>
      <x:c r="B17" s="10" t="s">
        <x:v>63</x:v>
      </x:c>
      <x:c r="C17" s="158" t="s">
        <x:v>63</x:v>
      </x:c>
      <x:c r="D17" s="11" t="s">
        <x:v>63</x:v>
      </x:c>
      <x:c r="E17" s="13"/>
    </x:row>
    <x:row r="18" spans="1:5" s="1" customFormat="1" ht="15.75" x14ac:dyDescent="0.25">
      <x:c r="A18" s="4" t="s">
        <x:v>53</x:v>
      </x:c>
      <x:c r="B18" s="27">
        <x:v>0</x:v>
      </x:c>
      <x:c r="C18" s="25">
        <x:v>0</x:v>
      </x:c>
      <x:c r="D18" s="27" t="s">
        <x:v>41</x:v>
      </x:c>
    </x:row>
    <x:row r="19" spans="1:5" s="1" customFormat="1" ht="15.75" x14ac:dyDescent="0.25">
      <x:c r="A19" s="5" t="s">
        <x:v>55</x:v>
      </x:c>
      <x:c r="B19" s="27">
        <x:v>0</x:v>
      </x:c>
      <x:c r="C19" s="25">
        <x:v>0</x:v>
      </x:c>
      <x:c r="D19" s="27" t="s">
        <x:v>54</x:v>
      </x:c>
    </x:row>
    <x:row r="20" spans="1:5" s="1" customFormat="1" ht="15.75" x14ac:dyDescent="0.25">
      <x:c r="A20" s="5" t="s">
        <x:v>56</x:v>
      </x:c>
      <x:c r="B20" s="27">
        <x:v>400000</x:v>
      </x:c>
      <x:c r="C20" s="25">
        <x:v>444635</x:v>
      </x:c>
      <x:c r="D20" s="27" t="s">
        <x:v>54</x:v>
      </x:c>
    </x:row>
    <x:row r="21" spans="1:5" s="1" customFormat="1" ht="31.5" x14ac:dyDescent="0.25">
      <x:c r="A21" s="5" t="s">
        <x:v>57</x:v>
      </x:c>
      <x:c r="B21" s="27">
        <x:v>13200000</x:v>
      </x:c>
      <x:c r="C21" s="25">
        <x:v>17005560</x:v>
      </x:c>
      <x:c r="D21" s="27" t="s">
        <x:v>54</x:v>
      </x:c>
    </x:row>
    <x:row r="22" spans="1:5" s="1" customFormat="1" ht="15.75" x14ac:dyDescent="0.25">
      <x:c r="A22" s="5" t="s">
        <x:v>58</x:v>
      </x:c>
      <x:c r="B22" s="27">
        <x:v>1210000</x:v>
      </x:c>
      <x:c r="C22" s="25">
        <x:v>1065160</x:v>
      </x:c>
      <x:c r="D22" s="27" t="s">
        <x:v>54</x:v>
      </x:c>
    </x:row>
    <x:row r="23" spans="1:5" s="1" customFormat="1" ht="15.75" x14ac:dyDescent="0.25">
      <x:c r="A23" s="5" t="s">
        <x:v>59</x:v>
      </x:c>
      <x:c r="B23" s="27">
        <x:v>2026000</x:v>
      </x:c>
      <x:c r="C23" s="25">
        <x:v>4008366</x:v>
      </x:c>
      <x:c r="D23" s="27" t="s">
        <x:v>54</x:v>
      </x:c>
    </x:row>
    <x:row r="24" spans="1:5" s="1" customFormat="1" ht="15.75" x14ac:dyDescent="0.25">
      <x:c r="A24" s="6" t="s">
        <x:v>60</x:v>
      </x:c>
      <x:c r="B24" s="27">
        <x:f>SUM(B18:B23)</x:f>
        <x:v>16836000</x:v>
      </x:c>
      <x:c r="C24" s="25">
        <x:f>C20+C21+C22+C23</x:f>
        <x:v>22523721</x:v>
      </x:c>
      <x:c r="D24" s="27" t="s">
        <x:v>54</x:v>
      </x:c>
    </x:row>
    <x:row r="25" spans="1:5" s="1" customFormat="1" ht="31.5" x14ac:dyDescent="0.25">
      <x:c r="A25" s="982" t="s">
        <x:v>61</x:v>
      </x:c>
      <x:c r="B25" s="25">
        <x:v>764000</x:v>
      </x:c>
      <x:c r="C25" s="25">
        <x:v>0</x:v>
      </x:c>
      <x:c r="D25" s="25" t="s">
        <x:v>54</x:v>
      </x:c>
    </x:row>
    <x:row r="26" spans="1:5" s="1" customFormat="1" ht="15.75" x14ac:dyDescent="0.25">
      <x:c r="A26" s="8" t="s">
        <x:v>62</x:v>
      </x:c>
      <x:c r="B26" s="983">
        <x:f>B24+B25</x:f>
        <x:v>17600000</x:v>
      </x:c>
      <x:c r="C26" s="25">
        <x:f>C24</x:f>
        <x:v>22523721</x:v>
      </x:c>
      <x:c r="D26" s="25" t="s">
        <x:v>54</x:v>
      </x:c>
    </x:row>
    <x:row r="27" spans="1:5" s="1" customFormat="1" ht="15.75" x14ac:dyDescent="0.25">
      <x:c r="A27" s="16"/>
      <x:c r="B27" s="16"/>
      <x:c r="C27" s="24"/>
      <x:c r="D27" s="16"/>
    </x:row>
    <x:row r="28" spans="1:5" s="1" customFormat="1" ht="15.75" x14ac:dyDescent="0.25">
      <x:c r="A28" s="16"/>
      <x:c r="B28" s="16"/>
      <x:c r="C28" s="16"/>
      <x:c r="D28" s="16"/>
    </x:row>
    <x:row r="29" spans="1:5" s="1" customFormat="1" ht="15.75" x14ac:dyDescent="0.25">
      <x:c r="A29" s="984" t="s">
        <x:v>64</x:v>
      </x:c>
      <x:c r="B29" s="985">
        <x:f>B15+B26</x:f>
        <x:v>66710000</x:v>
      </x:c>
      <x:c r="C29" s="986">
        <x:f>SUM(C15+C26)</x:f>
        <x:v>91446499</x:v>
      </x:c>
      <x:c r="D29" s="987" t="s">
        <x:v>54</x:v>
      </x:c>
    </x:row>
    <x:row r="30" spans="1:5" s="1" customFormat="1" ht="15.75" x14ac:dyDescent="0.25">
      <x:c r="A30" s="16"/>
      <x:c r="B30" s="16"/>
      <x:c r="C30" s="16"/>
      <x:c r="D30" s="16"/>
    </x:row>
    <x:row r="31" spans="1:5" x14ac:dyDescent="0.2">
      <x:c r="A31" s="159"/>
      <x:c r="B31" s="159"/>
      <x:c r="C31" s="159"/>
      <x:c r="D31" s="159"/>
    </x:row>
    <x:row r="32" spans="1:5" x14ac:dyDescent="0.2">
      <x:c r="A32" s="159"/>
      <x:c r="B32" s="159"/>
      <x:c r="C32" s="159"/>
      <x:c r="D32" s="159"/>
    </x:row>
    <x:row r="33" spans="1:4" x14ac:dyDescent="0.2">
      <x:c r="A33" s="159"/>
      <x:c r="B33" s="159"/>
      <x:c r="C33" s="159"/>
      <x:c r="D33" s="159"/>
    </x:row>
    <x:row r="34" spans="1:4" x14ac:dyDescent="0.2">
      <x:c r="A34" s="159"/>
      <x:c r="B34" s="159"/>
      <x:c r="C34" s="159"/>
      <x:c r="D34" s="159"/>
    </x:row>
    <x:row r="35" spans="1:4" x14ac:dyDescent="0.2">
      <x:c r="A35" s="159"/>
      <x:c r="B35" s="159"/>
      <x:c r="C35" s="159"/>
      <x:c r="D35" s="159"/>
    </x:row>
    <x:row r="36" spans="1:4" x14ac:dyDescent="0.2">
      <x:c r="A36" s="159"/>
      <x:c r="B36" s="159"/>
      <x:c r="C36" s="159"/>
      <x:c r="D36" s="159"/>
    </x:row>
    <x:row r="173" spans="10:10" x14ac:dyDescent="0.2">
      <x:c r="J173" s="159"/>
    </x:row>
    <x:row r="174" spans="10:10" x14ac:dyDescent="0.2">
      <x:c r="J174" s="159"/>
    </x:row>
    <x:row r="266" spans="9:9" x14ac:dyDescent="0.2">
      <x:c r="I266" s="33">
        <x:v>139510</x:v>
      </x:c>
    </x:row>
    <x:row r="301" spans="1:3" x14ac:dyDescent="0.2">
      <x:c r="A301" s="33" t="s">
        <x:v>144</x:v>
      </x:c>
      <x:c r="C301" s="33" t="s">
        <x:v>145</x:v>
      </x:c>
    </x:row>
  </x:sheetData>
  <x:mergeCells count="4096">
    <x:mergeCell ref="XEO3:XER3"/>
    <x:mergeCell ref="XES3:XEV3"/>
    <x:mergeCell ref="XEW3:XEZ3"/>
    <x:mergeCell ref="XFA3:XFD3"/>
    <x:mergeCell ref="XDQ3:XDT3"/>
    <x:mergeCell ref="XDU3:XDX3"/>
    <x:mergeCell ref="XDY3:XEB3"/>
    <x:mergeCell ref="XEC3:XEF3"/>
    <x:mergeCell ref="XEG3:XEJ3"/>
    <x:mergeCell ref="XEK3:XEN3"/>
    <x:mergeCell ref="XCS3:XCV3"/>
    <x:mergeCell ref="XCW3:XCZ3"/>
    <x:mergeCell ref="XDA3:XDD3"/>
    <x:mergeCell ref="XDE3:XDH3"/>
    <x:mergeCell ref="XDI3:XDL3"/>
    <x:mergeCell ref="XDM3:XDP3"/>
    <x:mergeCell ref="XBU3:XBX3"/>
    <x:mergeCell ref="XBY3:XCB3"/>
    <x:mergeCell ref="XCC3:XCF3"/>
    <x:mergeCell ref="XCG3:XCJ3"/>
    <x:mergeCell ref="XCK3:XCN3"/>
    <x:mergeCell ref="XCO3:XCR3"/>
    <x:mergeCell ref="XAW3:XAZ3"/>
    <x:mergeCell ref="XBA3:XBD3"/>
    <x:mergeCell ref="XBE3:XBH3"/>
    <x:mergeCell ref="XBI3:XBL3"/>
    <x:mergeCell ref="XBM3:XBP3"/>
    <x:mergeCell ref="XBQ3:XBT3"/>
    <x:mergeCell ref="WZY3:XAB3"/>
    <x:mergeCell ref="XAC3:XAF3"/>
    <x:mergeCell ref="XAG3:XAJ3"/>
    <x:mergeCell ref="XAK3:XAN3"/>
    <x:mergeCell ref="XAO3:XAR3"/>
    <x:mergeCell ref="XAS3:XAV3"/>
    <x:mergeCell ref="WZA3:WZD3"/>
    <x:mergeCell ref="WZE3:WZH3"/>
    <x:mergeCell ref="WZI3:WZL3"/>
    <x:mergeCell ref="WZM3:WZP3"/>
    <x:mergeCell ref="WZQ3:WZT3"/>
    <x:mergeCell ref="WZU3:WZX3"/>
    <x:mergeCell ref="WYC3:WYF3"/>
    <x:mergeCell ref="WYG3:WYJ3"/>
    <x:mergeCell ref="WYK3:WYN3"/>
    <x:mergeCell ref="WYO3:WYR3"/>
    <x:mergeCell ref="WYS3:WYV3"/>
    <x:mergeCell ref="WYW3:WYZ3"/>
    <x:mergeCell ref="WXE3:WXH3"/>
    <x:mergeCell ref="WXI3:WXL3"/>
    <x:mergeCell ref="WXM3:WXP3"/>
    <x:mergeCell ref="WXQ3:WXT3"/>
    <x:mergeCell ref="WXU3:WXX3"/>
    <x:mergeCell ref="WXY3:WYB3"/>
    <x:mergeCell ref="WWG3:WWJ3"/>
    <x:mergeCell ref="WWK3:WWN3"/>
    <x:mergeCell ref="WWO3:WWR3"/>
    <x:mergeCell ref="WWS3:WWV3"/>
    <x:mergeCell ref="WWW3:WWZ3"/>
    <x:mergeCell ref="WXA3:WXD3"/>
    <x:mergeCell ref="WVI3:WVL3"/>
    <x:mergeCell ref="WVM3:WVP3"/>
    <x:mergeCell ref="WVQ3:WVT3"/>
    <x:mergeCell ref="WVU3:WVX3"/>
    <x:mergeCell ref="WVY3:WWB3"/>
    <x:mergeCell ref="WWC3:WWF3"/>
    <x:mergeCell ref="WUK3:WUN3"/>
    <x:mergeCell ref="WUO3:WUR3"/>
    <x:mergeCell ref="WUS3:WUV3"/>
    <x:mergeCell ref="WUW3:WUZ3"/>
    <x:mergeCell ref="WVA3:WVD3"/>
    <x:mergeCell ref="WVE3:WVH3"/>
    <x:mergeCell ref="WTM3:WTP3"/>
    <x:mergeCell ref="WTQ3:WTT3"/>
    <x:mergeCell ref="WTU3:WTX3"/>
    <x:mergeCell ref="WTY3:WUB3"/>
    <x:mergeCell ref="WUC3:WUF3"/>
    <x:mergeCell ref="WUG3:WUJ3"/>
    <x:mergeCell ref="WSO3:WSR3"/>
    <x:mergeCell ref="WSS3:WSV3"/>
    <x:mergeCell ref="WSW3:WSZ3"/>
    <x:mergeCell ref="WTA3:WTD3"/>
    <x:mergeCell ref="WTE3:WTH3"/>
    <x:mergeCell ref="WTI3:WTL3"/>
    <x:mergeCell ref="WRQ3:WRT3"/>
    <x:mergeCell ref="WRU3:WRX3"/>
    <x:mergeCell ref="WRY3:WSB3"/>
    <x:mergeCell ref="WSC3:WSF3"/>
    <x:mergeCell ref="WSG3:WSJ3"/>
    <x:mergeCell ref="WSK3:WSN3"/>
    <x:mergeCell ref="WQS3:WQV3"/>
    <x:mergeCell ref="WQW3:WQZ3"/>
    <x:mergeCell ref="WRA3:WRD3"/>
    <x:mergeCell ref="WRE3:WRH3"/>
    <x:mergeCell ref="WRI3:WRL3"/>
    <x:mergeCell ref="WRM3:WRP3"/>
    <x:mergeCell ref="WPU3:WPX3"/>
    <x:mergeCell ref="WPY3:WQB3"/>
    <x:mergeCell ref="WQC3:WQF3"/>
    <x:mergeCell ref="WQG3:WQJ3"/>
    <x:mergeCell ref="WQK3:WQN3"/>
    <x:mergeCell ref="WQO3:WQR3"/>
    <x:mergeCell ref="WOW3:WOZ3"/>
    <x:mergeCell ref="WPA3:WPD3"/>
    <x:mergeCell ref="WPE3:WPH3"/>
    <x:mergeCell ref="WPI3:WPL3"/>
    <x:mergeCell ref="WPM3:WPP3"/>
    <x:mergeCell ref="WPQ3:WPT3"/>
    <x:mergeCell ref="WNY3:WOB3"/>
    <x:mergeCell ref="WOC3:WOF3"/>
    <x:mergeCell ref="WOG3:WOJ3"/>
    <x:mergeCell ref="WOK3:WON3"/>
    <x:mergeCell ref="WOO3:WOR3"/>
    <x:mergeCell ref="WOS3:WOV3"/>
    <x:mergeCell ref="WNA3:WND3"/>
    <x:mergeCell ref="WNE3:WNH3"/>
    <x:mergeCell ref="WNI3:WNL3"/>
    <x:mergeCell ref="WNM3:WNP3"/>
    <x:mergeCell ref="WNQ3:WNT3"/>
    <x:mergeCell ref="WNU3:WNX3"/>
    <x:mergeCell ref="WMC3:WMF3"/>
    <x:mergeCell ref="WMG3:WMJ3"/>
    <x:mergeCell ref="WMK3:WMN3"/>
    <x:mergeCell ref="WMO3:WMR3"/>
    <x:mergeCell ref="WMS3:WMV3"/>
    <x:mergeCell ref="WMW3:WMZ3"/>
    <x:mergeCell ref="WLE3:WLH3"/>
    <x:mergeCell ref="WLI3:WLL3"/>
    <x:mergeCell ref="WLM3:WLP3"/>
    <x:mergeCell ref="WLQ3:WLT3"/>
    <x:mergeCell ref="WLU3:WLX3"/>
    <x:mergeCell ref="WLY3:WMB3"/>
    <x:mergeCell ref="WKG3:WKJ3"/>
    <x:mergeCell ref="WKK3:WKN3"/>
    <x:mergeCell ref="WKO3:WKR3"/>
    <x:mergeCell ref="WKS3:WKV3"/>
    <x:mergeCell ref="WKW3:WKZ3"/>
    <x:mergeCell ref="WLA3:WLD3"/>
    <x:mergeCell ref="WJI3:WJL3"/>
    <x:mergeCell ref="WJM3:WJP3"/>
    <x:mergeCell ref="WJQ3:WJT3"/>
    <x:mergeCell ref="WJU3:WJX3"/>
    <x:mergeCell ref="WJY3:WKB3"/>
    <x:mergeCell ref="WKC3:WKF3"/>
    <x:mergeCell ref="WIK3:WIN3"/>
    <x:mergeCell ref="WIO3:WIR3"/>
    <x:mergeCell ref="WIS3:WIV3"/>
    <x:mergeCell ref="WIW3:WIZ3"/>
    <x:mergeCell ref="WJA3:WJD3"/>
    <x:mergeCell ref="WJE3:WJH3"/>
    <x:mergeCell ref="WHM3:WHP3"/>
    <x:mergeCell ref="WHQ3:WHT3"/>
    <x:mergeCell ref="WHU3:WHX3"/>
    <x:mergeCell ref="WHY3:WIB3"/>
    <x:mergeCell ref="WIC3:WIF3"/>
    <x:mergeCell ref="WIG3:WIJ3"/>
    <x:mergeCell ref="WGO3:WGR3"/>
    <x:mergeCell ref="WGS3:WGV3"/>
    <x:mergeCell ref="WGW3:WGZ3"/>
    <x:mergeCell ref="WHA3:WHD3"/>
    <x:mergeCell ref="WHE3:WHH3"/>
    <x:mergeCell ref="WHI3:WHL3"/>
    <x:mergeCell ref="WFQ3:WFT3"/>
    <x:mergeCell ref="WFU3:WFX3"/>
    <x:mergeCell ref="WFY3:WGB3"/>
    <x:mergeCell ref="WGC3:WGF3"/>
    <x:mergeCell ref="WGG3:WGJ3"/>
    <x:mergeCell ref="WGK3:WGN3"/>
    <x:mergeCell ref="WES3:WEV3"/>
    <x:mergeCell ref="WEW3:WEZ3"/>
    <x:mergeCell ref="WFA3:WFD3"/>
    <x:mergeCell ref="WFE3:WFH3"/>
    <x:mergeCell ref="WFI3:WFL3"/>
    <x:mergeCell ref="WFM3:WFP3"/>
    <x:mergeCell ref="WDU3:WDX3"/>
    <x:mergeCell ref="WDY3:WEB3"/>
    <x:mergeCell ref="WEC3:WEF3"/>
    <x:mergeCell ref="WEG3:WEJ3"/>
    <x:mergeCell ref="WEK3:WEN3"/>
    <x:mergeCell ref="WEO3:WER3"/>
    <x:mergeCell ref="WCW3:WCZ3"/>
    <x:mergeCell ref="WDA3:WDD3"/>
    <x:mergeCell ref="WDE3:WDH3"/>
    <x:mergeCell ref="WDI3:WDL3"/>
    <x:mergeCell ref="WDM3:WDP3"/>
    <x:mergeCell ref="WDQ3:WDT3"/>
    <x:mergeCell ref="WBY3:WCB3"/>
    <x:mergeCell ref="WCC3:WCF3"/>
    <x:mergeCell ref="WCG3:WCJ3"/>
    <x:mergeCell ref="WCK3:WCN3"/>
    <x:mergeCell ref="WCO3:WCR3"/>
    <x:mergeCell ref="WCS3:WCV3"/>
    <x:mergeCell ref="WBA3:WBD3"/>
    <x:mergeCell ref="WBE3:WBH3"/>
    <x:mergeCell ref="WBI3:WBL3"/>
    <x:mergeCell ref="WBM3:WBP3"/>
    <x:mergeCell ref="WBQ3:WBT3"/>
    <x:mergeCell ref="WBU3:WBX3"/>
    <x:mergeCell ref="WAC3:WAF3"/>
    <x:mergeCell ref="WAG3:WAJ3"/>
    <x:mergeCell ref="WAK3:WAN3"/>
    <x:mergeCell ref="WAO3:WAR3"/>
    <x:mergeCell ref="WAS3:WAV3"/>
    <x:mergeCell ref="WAW3:WAZ3"/>
    <x:mergeCell ref="VZE3:VZH3"/>
    <x:mergeCell ref="VZI3:VZL3"/>
    <x:mergeCell ref="VZM3:VZP3"/>
    <x:mergeCell ref="VZQ3:VZT3"/>
    <x:mergeCell ref="VZU3:VZX3"/>
    <x:mergeCell ref="VZY3:WAB3"/>
    <x:mergeCell ref="VYG3:VYJ3"/>
    <x:mergeCell ref="VYK3:VYN3"/>
    <x:mergeCell ref="VYO3:VYR3"/>
    <x:mergeCell ref="VYS3:VYV3"/>
    <x:mergeCell ref="VYW3:VYZ3"/>
    <x:mergeCell ref="VZA3:VZD3"/>
    <x:mergeCell ref="VXI3:VXL3"/>
    <x:mergeCell ref="VXM3:VXP3"/>
    <x:mergeCell ref="VXQ3:VXT3"/>
    <x:mergeCell ref="VXU3:VXX3"/>
    <x:mergeCell ref="VXY3:VYB3"/>
    <x:mergeCell ref="VYC3:VYF3"/>
    <x:mergeCell ref="VWK3:VWN3"/>
    <x:mergeCell ref="VWO3:VWR3"/>
    <x:mergeCell ref="VWS3:VWV3"/>
    <x:mergeCell ref="VWW3:VWZ3"/>
    <x:mergeCell ref="VXA3:VXD3"/>
    <x:mergeCell ref="VXE3:VXH3"/>
    <x:mergeCell ref="VVM3:VVP3"/>
    <x:mergeCell ref="VVQ3:VVT3"/>
    <x:mergeCell ref="VVU3:VVX3"/>
    <x:mergeCell ref="VVY3:VWB3"/>
    <x:mergeCell ref="VWC3:VWF3"/>
    <x:mergeCell ref="VWG3:VWJ3"/>
    <x:mergeCell ref="VUO3:VUR3"/>
    <x:mergeCell ref="VUS3:VUV3"/>
    <x:mergeCell ref="VUW3:VUZ3"/>
    <x:mergeCell ref="VVA3:VVD3"/>
    <x:mergeCell ref="VVE3:VVH3"/>
    <x:mergeCell ref="VVI3:VVL3"/>
    <x:mergeCell ref="VTQ3:VTT3"/>
    <x:mergeCell ref="VTU3:VTX3"/>
    <x:mergeCell ref="VTY3:VUB3"/>
    <x:mergeCell ref="VUC3:VUF3"/>
    <x:mergeCell ref="VUG3:VUJ3"/>
    <x:mergeCell ref="VUK3:VUN3"/>
    <x:mergeCell ref="VSS3:VSV3"/>
    <x:mergeCell ref="VSW3:VSZ3"/>
    <x:mergeCell ref="VTA3:VTD3"/>
    <x:mergeCell ref="VTE3:VTH3"/>
    <x:mergeCell ref="VTI3:VTL3"/>
    <x:mergeCell ref="VTM3:VTP3"/>
    <x:mergeCell ref="VRU3:VRX3"/>
    <x:mergeCell ref="VRY3:VSB3"/>
    <x:mergeCell ref="VSC3:VSF3"/>
    <x:mergeCell ref="VSG3:VSJ3"/>
    <x:mergeCell ref="VSK3:VSN3"/>
    <x:mergeCell ref="VSO3:VSR3"/>
    <x:mergeCell ref="VQW3:VQZ3"/>
    <x:mergeCell ref="VRA3:VRD3"/>
    <x:mergeCell ref="VRE3:VRH3"/>
    <x:mergeCell ref="VRI3:VRL3"/>
    <x:mergeCell ref="VRM3:VRP3"/>
    <x:mergeCell ref="VRQ3:VRT3"/>
    <x:mergeCell ref="VPY3:VQB3"/>
    <x:mergeCell ref="VQC3:VQF3"/>
    <x:mergeCell ref="VQG3:VQJ3"/>
    <x:mergeCell ref="VQK3:VQN3"/>
    <x:mergeCell ref="VQO3:VQR3"/>
    <x:mergeCell ref="VQS3:VQV3"/>
    <x:mergeCell ref="VPA3:VPD3"/>
    <x:mergeCell ref="VPE3:VPH3"/>
    <x:mergeCell ref="VPI3:VPL3"/>
    <x:mergeCell ref="VPM3:VPP3"/>
    <x:mergeCell ref="VPQ3:VPT3"/>
    <x:mergeCell ref="VPU3:VPX3"/>
    <x:mergeCell ref="VOC3:VOF3"/>
    <x:mergeCell ref="VOG3:VOJ3"/>
    <x:mergeCell ref="VOK3:VON3"/>
    <x:mergeCell ref="VOO3:VOR3"/>
    <x:mergeCell ref="VOS3:VOV3"/>
    <x:mergeCell ref="VOW3:VOZ3"/>
    <x:mergeCell ref="VNE3:VNH3"/>
    <x:mergeCell ref="VNI3:VNL3"/>
    <x:mergeCell ref="VNM3:VNP3"/>
    <x:mergeCell ref="VNQ3:VNT3"/>
    <x:mergeCell ref="VNU3:VNX3"/>
    <x:mergeCell ref="VNY3:VOB3"/>
    <x:mergeCell ref="VMG3:VMJ3"/>
    <x:mergeCell ref="VMK3:VMN3"/>
    <x:mergeCell ref="VMO3:VMR3"/>
    <x:mergeCell ref="VMS3:VMV3"/>
    <x:mergeCell ref="VMW3:VMZ3"/>
    <x:mergeCell ref="VNA3:VND3"/>
    <x:mergeCell ref="VLI3:VLL3"/>
    <x:mergeCell ref="VLM3:VLP3"/>
    <x:mergeCell ref="VLQ3:VLT3"/>
    <x:mergeCell ref="VLU3:VLX3"/>
    <x:mergeCell ref="VLY3:VMB3"/>
    <x:mergeCell ref="VMC3:VMF3"/>
    <x:mergeCell ref="VKK3:VKN3"/>
    <x:mergeCell ref="VKO3:VKR3"/>
    <x:mergeCell ref="VKS3:VKV3"/>
    <x:mergeCell ref="VKW3:VKZ3"/>
    <x:mergeCell ref="VLA3:VLD3"/>
    <x:mergeCell ref="VLE3:VLH3"/>
    <x:mergeCell ref="VJM3:VJP3"/>
    <x:mergeCell ref="VJQ3:VJT3"/>
    <x:mergeCell ref="VJU3:VJX3"/>
    <x:mergeCell ref="VJY3:VKB3"/>
    <x:mergeCell ref="VKC3:VKF3"/>
    <x:mergeCell ref="VKG3:VKJ3"/>
    <x:mergeCell ref="VIO3:VIR3"/>
    <x:mergeCell ref="VIS3:VIV3"/>
    <x:mergeCell ref="VIW3:VIZ3"/>
    <x:mergeCell ref="VJA3:VJD3"/>
    <x:mergeCell ref="VJE3:VJH3"/>
    <x:mergeCell ref="VJI3:VJL3"/>
    <x:mergeCell ref="VHQ3:VHT3"/>
    <x:mergeCell ref="VHU3:VHX3"/>
    <x:mergeCell ref="VHY3:VIB3"/>
    <x:mergeCell ref="VIC3:VIF3"/>
    <x:mergeCell ref="VIG3:VIJ3"/>
    <x:mergeCell ref="VIK3:VIN3"/>
    <x:mergeCell ref="VGS3:VGV3"/>
    <x:mergeCell ref="VGW3:VGZ3"/>
    <x:mergeCell ref="VHA3:VHD3"/>
    <x:mergeCell ref="VHE3:VHH3"/>
    <x:mergeCell ref="VHI3:VHL3"/>
    <x:mergeCell ref="VHM3:VHP3"/>
    <x:mergeCell ref="VFU3:VFX3"/>
    <x:mergeCell ref="VFY3:VGB3"/>
    <x:mergeCell ref="VGC3:VGF3"/>
    <x:mergeCell ref="VGG3:VGJ3"/>
    <x:mergeCell ref="VGK3:VGN3"/>
    <x:mergeCell ref="VGO3:VGR3"/>
    <x:mergeCell ref="VEW3:VEZ3"/>
    <x:mergeCell ref="VFA3:VFD3"/>
    <x:mergeCell ref="VFE3:VFH3"/>
    <x:mergeCell ref="VFI3:VFL3"/>
    <x:mergeCell ref="VFM3:VFP3"/>
    <x:mergeCell ref="VFQ3:VFT3"/>
    <x:mergeCell ref="VDY3:VEB3"/>
    <x:mergeCell ref="VEC3:VEF3"/>
    <x:mergeCell ref="VEG3:VEJ3"/>
    <x:mergeCell ref="VEK3:VEN3"/>
    <x:mergeCell ref="VEO3:VER3"/>
    <x:mergeCell ref="VES3:VEV3"/>
    <x:mergeCell ref="VDA3:VDD3"/>
    <x:mergeCell ref="VDE3:VDH3"/>
    <x:mergeCell ref="VDI3:VDL3"/>
    <x:mergeCell ref="VDM3:VDP3"/>
    <x:mergeCell ref="VDQ3:VDT3"/>
    <x:mergeCell ref="VDU3:VDX3"/>
    <x:mergeCell ref="VCC3:VCF3"/>
    <x:mergeCell ref="VCG3:VCJ3"/>
    <x:mergeCell ref="VCK3:VCN3"/>
    <x:mergeCell ref="VCO3:VCR3"/>
    <x:mergeCell ref="VCS3:VCV3"/>
    <x:mergeCell ref="VCW3:VCZ3"/>
    <x:mergeCell ref="VBE3:VBH3"/>
    <x:mergeCell ref="VBI3:VBL3"/>
    <x:mergeCell ref="VBM3:VBP3"/>
    <x:mergeCell ref="VBQ3:VBT3"/>
    <x:mergeCell ref="VBU3:VBX3"/>
    <x:mergeCell ref="VBY3:VCB3"/>
    <x:mergeCell ref="VAG3:VAJ3"/>
    <x:mergeCell ref="VAK3:VAN3"/>
    <x:mergeCell ref="VAO3:VAR3"/>
    <x:mergeCell ref="VAS3:VAV3"/>
    <x:mergeCell ref="VAW3:VAZ3"/>
    <x:mergeCell ref="VBA3:VBD3"/>
    <x:mergeCell ref="UZI3:UZL3"/>
    <x:mergeCell ref="UZM3:UZP3"/>
    <x:mergeCell ref="UZQ3:UZT3"/>
    <x:mergeCell ref="UZU3:UZX3"/>
    <x:mergeCell ref="UZY3:VAB3"/>
    <x:mergeCell ref="VAC3:VAF3"/>
    <x:mergeCell ref="UYK3:UYN3"/>
    <x:mergeCell ref="UYO3:UYR3"/>
    <x:mergeCell ref="UYS3:UYV3"/>
    <x:mergeCell ref="UYW3:UYZ3"/>
    <x:mergeCell ref="UZA3:UZD3"/>
    <x:mergeCell ref="UZE3:UZH3"/>
    <x:mergeCell ref="UXM3:UXP3"/>
    <x:mergeCell ref="UXQ3:UXT3"/>
    <x:mergeCell ref="UXU3:UXX3"/>
    <x:mergeCell ref="UXY3:UYB3"/>
    <x:mergeCell ref="UYC3:UYF3"/>
    <x:mergeCell ref="UYG3:UYJ3"/>
    <x:mergeCell ref="UWO3:UWR3"/>
    <x:mergeCell ref="UWS3:UWV3"/>
    <x:mergeCell ref="UWW3:UWZ3"/>
    <x:mergeCell ref="UXA3:UXD3"/>
    <x:mergeCell ref="UXE3:UXH3"/>
    <x:mergeCell ref="UXI3:UXL3"/>
    <x:mergeCell ref="UVQ3:UVT3"/>
    <x:mergeCell ref="UVU3:UVX3"/>
    <x:mergeCell ref="UVY3:UWB3"/>
    <x:mergeCell ref="UWC3:UWF3"/>
    <x:mergeCell ref="UWG3:UWJ3"/>
    <x:mergeCell ref="UWK3:UWN3"/>
    <x:mergeCell ref="UUS3:UUV3"/>
    <x:mergeCell ref="UUW3:UUZ3"/>
    <x:mergeCell ref="UVA3:UVD3"/>
    <x:mergeCell ref="UVE3:UVH3"/>
    <x:mergeCell ref="UVI3:UVL3"/>
    <x:mergeCell ref="UVM3:UVP3"/>
    <x:mergeCell ref="UTU3:UTX3"/>
    <x:mergeCell ref="UTY3:UUB3"/>
    <x:mergeCell ref="UUC3:UUF3"/>
    <x:mergeCell ref="UUG3:UUJ3"/>
    <x:mergeCell ref="UUK3:UUN3"/>
    <x:mergeCell ref="UUO3:UUR3"/>
    <x:mergeCell ref="USW3:USZ3"/>
    <x:mergeCell ref="UTA3:UTD3"/>
    <x:mergeCell ref="UTE3:UTH3"/>
    <x:mergeCell ref="UTI3:UTL3"/>
    <x:mergeCell ref="UTM3:UTP3"/>
    <x:mergeCell ref="UTQ3:UTT3"/>
    <x:mergeCell ref="URY3:USB3"/>
    <x:mergeCell ref="USC3:USF3"/>
    <x:mergeCell ref="USG3:USJ3"/>
    <x:mergeCell ref="USK3:USN3"/>
    <x:mergeCell ref="USO3:USR3"/>
    <x:mergeCell ref="USS3:USV3"/>
    <x:mergeCell ref="URA3:URD3"/>
    <x:mergeCell ref="URE3:URH3"/>
    <x:mergeCell ref="URI3:URL3"/>
    <x:mergeCell ref="URM3:URP3"/>
    <x:mergeCell ref="URQ3:URT3"/>
    <x:mergeCell ref="URU3:URX3"/>
    <x:mergeCell ref="UQC3:UQF3"/>
    <x:mergeCell ref="UQG3:UQJ3"/>
    <x:mergeCell ref="UQK3:UQN3"/>
    <x:mergeCell ref="UQO3:UQR3"/>
    <x:mergeCell ref="UQS3:UQV3"/>
    <x:mergeCell ref="UQW3:UQZ3"/>
    <x:mergeCell ref="UPE3:UPH3"/>
    <x:mergeCell ref="UPI3:UPL3"/>
    <x:mergeCell ref="UPM3:UPP3"/>
    <x:mergeCell ref="UPQ3:UPT3"/>
    <x:mergeCell ref="UPU3:UPX3"/>
    <x:mergeCell ref="UPY3:UQB3"/>
    <x:mergeCell ref="UOG3:UOJ3"/>
    <x:mergeCell ref="UOK3:UON3"/>
    <x:mergeCell ref="UOO3:UOR3"/>
    <x:mergeCell ref="UOS3:UOV3"/>
    <x:mergeCell ref="UOW3:UOZ3"/>
    <x:mergeCell ref="UPA3:UPD3"/>
    <x:mergeCell ref="UNI3:UNL3"/>
    <x:mergeCell ref="UNM3:UNP3"/>
    <x:mergeCell ref="UNQ3:UNT3"/>
    <x:mergeCell ref="UNU3:UNX3"/>
    <x:mergeCell ref="UNY3:UOB3"/>
    <x:mergeCell ref="UOC3:UOF3"/>
    <x:mergeCell ref="UMK3:UMN3"/>
    <x:mergeCell ref="UMO3:UMR3"/>
    <x:mergeCell ref="UMS3:UMV3"/>
    <x:mergeCell ref="UMW3:UMZ3"/>
    <x:mergeCell ref="UNA3:UND3"/>
    <x:mergeCell ref="UNE3:UNH3"/>
    <x:mergeCell ref="ULM3:ULP3"/>
    <x:mergeCell ref="ULQ3:ULT3"/>
    <x:mergeCell ref="ULU3:ULX3"/>
    <x:mergeCell ref="ULY3:UMB3"/>
    <x:mergeCell ref="UMC3:UMF3"/>
    <x:mergeCell ref="UMG3:UMJ3"/>
    <x:mergeCell ref="UKO3:UKR3"/>
    <x:mergeCell ref="UKS3:UKV3"/>
    <x:mergeCell ref="UKW3:UKZ3"/>
    <x:mergeCell ref="ULA3:ULD3"/>
    <x:mergeCell ref="ULE3:ULH3"/>
    <x:mergeCell ref="ULI3:ULL3"/>
    <x:mergeCell ref="UJQ3:UJT3"/>
    <x:mergeCell ref="UJU3:UJX3"/>
    <x:mergeCell ref="UJY3:UKB3"/>
    <x:mergeCell ref="UKC3:UKF3"/>
    <x:mergeCell ref="UKG3:UKJ3"/>
    <x:mergeCell ref="UKK3:UKN3"/>
    <x:mergeCell ref="UIS3:UIV3"/>
    <x:mergeCell ref="UIW3:UIZ3"/>
    <x:mergeCell ref="UJA3:UJD3"/>
    <x:mergeCell ref="UJE3:UJH3"/>
    <x:mergeCell ref="UJI3:UJL3"/>
    <x:mergeCell ref="UJM3:UJP3"/>
    <x:mergeCell ref="UHU3:UHX3"/>
    <x:mergeCell ref="UHY3:UIB3"/>
    <x:mergeCell ref="UIC3:UIF3"/>
    <x:mergeCell ref="UIG3:UIJ3"/>
    <x:mergeCell ref="UIK3:UIN3"/>
    <x:mergeCell ref="UIO3:UIR3"/>
    <x:mergeCell ref="UGW3:UGZ3"/>
    <x:mergeCell ref="UHA3:UHD3"/>
    <x:mergeCell ref="UHE3:UHH3"/>
    <x:mergeCell ref="UHI3:UHL3"/>
    <x:mergeCell ref="UHM3:UHP3"/>
    <x:mergeCell ref="UHQ3:UHT3"/>
    <x:mergeCell ref="UFY3:UGB3"/>
    <x:mergeCell ref="UGC3:UGF3"/>
    <x:mergeCell ref="UGG3:UGJ3"/>
    <x:mergeCell ref="UGK3:UGN3"/>
    <x:mergeCell ref="UGO3:UGR3"/>
    <x:mergeCell ref="UGS3:UGV3"/>
    <x:mergeCell ref="UFA3:UFD3"/>
    <x:mergeCell ref="UFE3:UFH3"/>
    <x:mergeCell ref="UFI3:UFL3"/>
    <x:mergeCell ref="UFM3:UFP3"/>
    <x:mergeCell ref="UFQ3:UFT3"/>
    <x:mergeCell ref="UFU3:UFX3"/>
    <x:mergeCell ref="UEC3:UEF3"/>
    <x:mergeCell ref="UEG3:UEJ3"/>
    <x:mergeCell ref="UEK3:UEN3"/>
    <x:mergeCell ref="UEO3:UER3"/>
    <x:mergeCell ref="UES3:UEV3"/>
    <x:mergeCell ref="UEW3:UEZ3"/>
    <x:mergeCell ref="UDE3:UDH3"/>
    <x:mergeCell ref="UDI3:UDL3"/>
    <x:mergeCell ref="UDM3:UDP3"/>
    <x:mergeCell ref="UDQ3:UDT3"/>
    <x:mergeCell ref="UDU3:UDX3"/>
    <x:mergeCell ref="UDY3:UEB3"/>
    <x:mergeCell ref="UCG3:UCJ3"/>
    <x:mergeCell ref="UCK3:UCN3"/>
    <x:mergeCell ref="UCO3:UCR3"/>
    <x:mergeCell ref="UCS3:UCV3"/>
    <x:mergeCell ref="UCW3:UCZ3"/>
    <x:mergeCell ref="UDA3:UDD3"/>
    <x:mergeCell ref="UBI3:UBL3"/>
    <x:mergeCell ref="UBM3:UBP3"/>
    <x:mergeCell ref="UBQ3:UBT3"/>
    <x:mergeCell ref="UBU3:UBX3"/>
    <x:mergeCell ref="UBY3:UCB3"/>
    <x:mergeCell ref="UCC3:UCF3"/>
    <x:mergeCell ref="UAK3:UAN3"/>
    <x:mergeCell ref="UAO3:UAR3"/>
    <x:mergeCell ref="UAS3:UAV3"/>
    <x:mergeCell ref="UAW3:UAZ3"/>
    <x:mergeCell ref="UBA3:UBD3"/>
    <x:mergeCell ref="UBE3:UBH3"/>
    <x:mergeCell ref="TZM3:TZP3"/>
    <x:mergeCell ref="TZQ3:TZT3"/>
    <x:mergeCell ref="TZU3:TZX3"/>
    <x:mergeCell ref="TZY3:UAB3"/>
    <x:mergeCell ref="UAC3:UAF3"/>
    <x:mergeCell ref="UAG3:UAJ3"/>
    <x:mergeCell ref="TYO3:TYR3"/>
    <x:mergeCell ref="TYS3:TYV3"/>
    <x:mergeCell ref="TYW3:TYZ3"/>
    <x:mergeCell ref="TZA3:TZD3"/>
    <x:mergeCell ref="TZE3:TZH3"/>
    <x:mergeCell ref="TZI3:TZL3"/>
    <x:mergeCell ref="TXQ3:TXT3"/>
    <x:mergeCell ref="TXU3:TXX3"/>
    <x:mergeCell ref="TXY3:TYB3"/>
    <x:mergeCell ref="TYC3:TYF3"/>
    <x:mergeCell ref="TYG3:TYJ3"/>
    <x:mergeCell ref="TYK3:TYN3"/>
    <x:mergeCell ref="TWS3:TWV3"/>
    <x:mergeCell ref="TWW3:TWZ3"/>
    <x:mergeCell ref="TXA3:TXD3"/>
    <x:mergeCell ref="TXE3:TXH3"/>
    <x:mergeCell ref="TXI3:TXL3"/>
    <x:mergeCell ref="TXM3:TXP3"/>
    <x:mergeCell ref="TVU3:TVX3"/>
    <x:mergeCell ref="TVY3:TWB3"/>
    <x:mergeCell ref="TWC3:TWF3"/>
    <x:mergeCell ref="TWG3:TWJ3"/>
    <x:mergeCell ref="TWK3:TWN3"/>
    <x:mergeCell ref="TWO3:TWR3"/>
    <x:mergeCell ref="TUW3:TUZ3"/>
    <x:mergeCell ref="TVA3:TVD3"/>
    <x:mergeCell ref="TVE3:TVH3"/>
    <x:mergeCell ref="TVI3:TVL3"/>
    <x:mergeCell ref="TVM3:TVP3"/>
    <x:mergeCell ref="TVQ3:TVT3"/>
    <x:mergeCell ref="TTY3:TUB3"/>
    <x:mergeCell ref="TUC3:TUF3"/>
    <x:mergeCell ref="TUG3:TUJ3"/>
    <x:mergeCell ref="TUK3:TUN3"/>
    <x:mergeCell ref="TUO3:TUR3"/>
    <x:mergeCell ref="TUS3:TUV3"/>
    <x:mergeCell ref="TTA3:TTD3"/>
    <x:mergeCell ref="TTE3:TTH3"/>
    <x:mergeCell ref="TTI3:TTL3"/>
    <x:mergeCell ref="TTM3:TTP3"/>
    <x:mergeCell ref="TTQ3:TTT3"/>
    <x:mergeCell ref="TTU3:TTX3"/>
    <x:mergeCell ref="TSC3:TSF3"/>
    <x:mergeCell ref="TSG3:TSJ3"/>
    <x:mergeCell ref="TSK3:TSN3"/>
    <x:mergeCell ref="TSO3:TSR3"/>
    <x:mergeCell ref="TSS3:TSV3"/>
    <x:mergeCell ref="TSW3:TSZ3"/>
    <x:mergeCell ref="TRE3:TRH3"/>
    <x:mergeCell ref="TRI3:TRL3"/>
    <x:mergeCell ref="TRM3:TRP3"/>
    <x:mergeCell ref="TRQ3:TRT3"/>
    <x:mergeCell ref="TRU3:TRX3"/>
    <x:mergeCell ref="TRY3:TSB3"/>
    <x:mergeCell ref="TQG3:TQJ3"/>
    <x:mergeCell ref="TQK3:TQN3"/>
    <x:mergeCell ref="TQO3:TQR3"/>
    <x:mergeCell ref="TQS3:TQV3"/>
    <x:mergeCell ref="TQW3:TQZ3"/>
    <x:mergeCell ref="TRA3:TRD3"/>
    <x:mergeCell ref="TPI3:TPL3"/>
    <x:mergeCell ref="TPM3:TPP3"/>
    <x:mergeCell ref="TPQ3:TPT3"/>
    <x:mergeCell ref="TPU3:TPX3"/>
    <x:mergeCell ref="TPY3:TQB3"/>
    <x:mergeCell ref="TQC3:TQF3"/>
    <x:mergeCell ref="TOK3:TON3"/>
    <x:mergeCell ref="TOO3:TOR3"/>
    <x:mergeCell ref="TOS3:TOV3"/>
    <x:mergeCell ref="TOW3:TOZ3"/>
    <x:mergeCell ref="TPA3:TPD3"/>
    <x:mergeCell ref="TPE3:TPH3"/>
    <x:mergeCell ref="TNM3:TNP3"/>
    <x:mergeCell ref="TNQ3:TNT3"/>
    <x:mergeCell ref="TNU3:TNX3"/>
    <x:mergeCell ref="TNY3:TOB3"/>
    <x:mergeCell ref="TOC3:TOF3"/>
    <x:mergeCell ref="TOG3:TOJ3"/>
    <x:mergeCell ref="TMO3:TMR3"/>
    <x:mergeCell ref="TMS3:TMV3"/>
    <x:mergeCell ref="TMW3:TMZ3"/>
    <x:mergeCell ref="TNA3:TND3"/>
    <x:mergeCell ref="TNE3:TNH3"/>
    <x:mergeCell ref="TNI3:TNL3"/>
    <x:mergeCell ref="TLQ3:TLT3"/>
    <x:mergeCell ref="TLU3:TLX3"/>
    <x:mergeCell ref="TLY3:TMB3"/>
    <x:mergeCell ref="TMC3:TMF3"/>
    <x:mergeCell ref="TMG3:TMJ3"/>
    <x:mergeCell ref="TMK3:TMN3"/>
    <x:mergeCell ref="TKS3:TKV3"/>
    <x:mergeCell ref="TKW3:TKZ3"/>
    <x:mergeCell ref="TLA3:TLD3"/>
    <x:mergeCell ref="TLE3:TLH3"/>
    <x:mergeCell ref="TLI3:TLL3"/>
    <x:mergeCell ref="TLM3:TLP3"/>
    <x:mergeCell ref="TJU3:TJX3"/>
    <x:mergeCell ref="TJY3:TKB3"/>
    <x:mergeCell ref="TKC3:TKF3"/>
    <x:mergeCell ref="TKG3:TKJ3"/>
    <x:mergeCell ref="TKK3:TKN3"/>
    <x:mergeCell ref="TKO3:TKR3"/>
    <x:mergeCell ref="TIW3:TIZ3"/>
    <x:mergeCell ref="TJA3:TJD3"/>
    <x:mergeCell ref="TJE3:TJH3"/>
    <x:mergeCell ref="TJI3:TJL3"/>
    <x:mergeCell ref="TJM3:TJP3"/>
    <x:mergeCell ref="TJQ3:TJT3"/>
    <x:mergeCell ref="THY3:TIB3"/>
    <x:mergeCell ref="TIC3:TIF3"/>
    <x:mergeCell ref="TIG3:TIJ3"/>
    <x:mergeCell ref="TIK3:TIN3"/>
    <x:mergeCell ref="TIO3:TIR3"/>
    <x:mergeCell ref="TIS3:TIV3"/>
    <x:mergeCell ref="THA3:THD3"/>
    <x:mergeCell ref="THE3:THH3"/>
    <x:mergeCell ref="THI3:THL3"/>
    <x:mergeCell ref="THM3:THP3"/>
    <x:mergeCell ref="THQ3:THT3"/>
    <x:mergeCell ref="THU3:THX3"/>
    <x:mergeCell ref="TGC3:TGF3"/>
    <x:mergeCell ref="TGG3:TGJ3"/>
    <x:mergeCell ref="TGK3:TGN3"/>
    <x:mergeCell ref="TGO3:TGR3"/>
    <x:mergeCell ref="TGS3:TGV3"/>
    <x:mergeCell ref="TGW3:TGZ3"/>
    <x:mergeCell ref="TFE3:TFH3"/>
    <x:mergeCell ref="TFI3:TFL3"/>
    <x:mergeCell ref="TFM3:TFP3"/>
    <x:mergeCell ref="TFQ3:TFT3"/>
    <x:mergeCell ref="TFU3:TFX3"/>
    <x:mergeCell ref="TFY3:TGB3"/>
    <x:mergeCell ref="TEG3:TEJ3"/>
    <x:mergeCell ref="TEK3:TEN3"/>
    <x:mergeCell ref="TEO3:TER3"/>
    <x:mergeCell ref="TES3:TEV3"/>
    <x:mergeCell ref="TEW3:TEZ3"/>
    <x:mergeCell ref="TFA3:TFD3"/>
    <x:mergeCell ref="TDI3:TDL3"/>
    <x:mergeCell ref="TDM3:TDP3"/>
    <x:mergeCell ref="TDQ3:TDT3"/>
    <x:mergeCell ref="TDU3:TDX3"/>
    <x:mergeCell ref="TDY3:TEB3"/>
    <x:mergeCell ref="TEC3:TEF3"/>
    <x:mergeCell ref="TCK3:TCN3"/>
    <x:mergeCell ref="TCO3:TCR3"/>
    <x:mergeCell ref="TCS3:TCV3"/>
    <x:mergeCell ref="TCW3:TCZ3"/>
    <x:mergeCell ref="TDA3:TDD3"/>
    <x:mergeCell ref="TDE3:TDH3"/>
    <x:mergeCell ref="TBM3:TBP3"/>
    <x:mergeCell ref="TBQ3:TBT3"/>
    <x:mergeCell ref="TBU3:TBX3"/>
    <x:mergeCell ref="TBY3:TCB3"/>
    <x:mergeCell ref="TCC3:TCF3"/>
    <x:mergeCell ref="TCG3:TCJ3"/>
    <x:mergeCell ref="TAO3:TAR3"/>
    <x:mergeCell ref="TAS3:TAV3"/>
    <x:mergeCell ref="TAW3:TAZ3"/>
    <x:mergeCell ref="TBA3:TBD3"/>
    <x:mergeCell ref="TBE3:TBH3"/>
    <x:mergeCell ref="TBI3:TBL3"/>
    <x:mergeCell ref="SZQ3:SZT3"/>
    <x:mergeCell ref="SZU3:SZX3"/>
    <x:mergeCell ref="SZY3:TAB3"/>
    <x:mergeCell ref="TAC3:TAF3"/>
    <x:mergeCell ref="TAG3:TAJ3"/>
    <x:mergeCell ref="TAK3:TAN3"/>
    <x:mergeCell ref="SYS3:SYV3"/>
    <x:mergeCell ref="SYW3:SYZ3"/>
    <x:mergeCell ref="SZA3:SZD3"/>
    <x:mergeCell ref="SZE3:SZH3"/>
    <x:mergeCell ref="SZI3:SZL3"/>
    <x:mergeCell ref="SZM3:SZP3"/>
    <x:mergeCell ref="SXU3:SXX3"/>
    <x:mergeCell ref="SXY3:SYB3"/>
    <x:mergeCell ref="SYC3:SYF3"/>
    <x:mergeCell ref="SYG3:SYJ3"/>
    <x:mergeCell ref="SYK3:SYN3"/>
    <x:mergeCell ref="SYO3:SYR3"/>
    <x:mergeCell ref="SWW3:SWZ3"/>
    <x:mergeCell ref="SXA3:SXD3"/>
    <x:mergeCell ref="SXE3:SXH3"/>
    <x:mergeCell ref="SXI3:SXL3"/>
    <x:mergeCell ref="SXM3:SXP3"/>
    <x:mergeCell ref="SXQ3:SXT3"/>
    <x:mergeCell ref="SVY3:SWB3"/>
    <x:mergeCell ref="SWC3:SWF3"/>
    <x:mergeCell ref="SWG3:SWJ3"/>
    <x:mergeCell ref="SWK3:SWN3"/>
    <x:mergeCell ref="SWO3:SWR3"/>
    <x:mergeCell ref="SWS3:SWV3"/>
    <x:mergeCell ref="SVA3:SVD3"/>
    <x:mergeCell ref="SVE3:SVH3"/>
    <x:mergeCell ref="SVI3:SVL3"/>
    <x:mergeCell ref="SVM3:SVP3"/>
    <x:mergeCell ref="SVQ3:SVT3"/>
    <x:mergeCell ref="SVU3:SVX3"/>
    <x:mergeCell ref="SUC3:SUF3"/>
    <x:mergeCell ref="SUG3:SUJ3"/>
    <x:mergeCell ref="SUK3:SUN3"/>
    <x:mergeCell ref="SUO3:SUR3"/>
    <x:mergeCell ref="SUS3:SUV3"/>
    <x:mergeCell ref="SUW3:SUZ3"/>
    <x:mergeCell ref="STE3:STH3"/>
    <x:mergeCell ref="STI3:STL3"/>
    <x:mergeCell ref="STM3:STP3"/>
    <x:mergeCell ref="STQ3:STT3"/>
    <x:mergeCell ref="STU3:STX3"/>
    <x:mergeCell ref="STY3:SUB3"/>
    <x:mergeCell ref="SSG3:SSJ3"/>
    <x:mergeCell ref="SSK3:SSN3"/>
    <x:mergeCell ref="SSO3:SSR3"/>
    <x:mergeCell ref="SSS3:SSV3"/>
    <x:mergeCell ref="SSW3:SSZ3"/>
    <x:mergeCell ref="STA3:STD3"/>
    <x:mergeCell ref="SRI3:SRL3"/>
    <x:mergeCell ref="SRM3:SRP3"/>
    <x:mergeCell ref="SRQ3:SRT3"/>
    <x:mergeCell ref="SRU3:SRX3"/>
    <x:mergeCell ref="SRY3:SSB3"/>
    <x:mergeCell ref="SSC3:SSF3"/>
    <x:mergeCell ref="SQK3:SQN3"/>
    <x:mergeCell ref="SQO3:SQR3"/>
    <x:mergeCell ref="SQS3:SQV3"/>
    <x:mergeCell ref="SQW3:SQZ3"/>
    <x:mergeCell ref="SRA3:SRD3"/>
    <x:mergeCell ref="SRE3:SRH3"/>
    <x:mergeCell ref="SPM3:SPP3"/>
    <x:mergeCell ref="SPQ3:SPT3"/>
    <x:mergeCell ref="SPU3:SPX3"/>
    <x:mergeCell ref="SPY3:SQB3"/>
    <x:mergeCell ref="SQC3:SQF3"/>
    <x:mergeCell ref="SQG3:SQJ3"/>
    <x:mergeCell ref="SOO3:SOR3"/>
    <x:mergeCell ref="SOS3:SOV3"/>
    <x:mergeCell ref="SOW3:SOZ3"/>
    <x:mergeCell ref="SPA3:SPD3"/>
    <x:mergeCell ref="SPE3:SPH3"/>
    <x:mergeCell ref="SPI3:SPL3"/>
    <x:mergeCell ref="SNQ3:SNT3"/>
    <x:mergeCell ref="SNU3:SNX3"/>
    <x:mergeCell ref="SNY3:SOB3"/>
    <x:mergeCell ref="SOC3:SOF3"/>
    <x:mergeCell ref="SOG3:SOJ3"/>
    <x:mergeCell ref="SOK3:SON3"/>
    <x:mergeCell ref="SMS3:SMV3"/>
    <x:mergeCell ref="SMW3:SMZ3"/>
    <x:mergeCell ref="SNA3:SND3"/>
    <x:mergeCell ref="SNE3:SNH3"/>
    <x:mergeCell ref="SNI3:SNL3"/>
    <x:mergeCell ref="SNM3:SNP3"/>
    <x:mergeCell ref="SLU3:SLX3"/>
    <x:mergeCell ref="SLY3:SMB3"/>
    <x:mergeCell ref="SMC3:SMF3"/>
    <x:mergeCell ref="SMG3:SMJ3"/>
    <x:mergeCell ref="SMK3:SMN3"/>
    <x:mergeCell ref="SMO3:SMR3"/>
    <x:mergeCell ref="SKW3:SKZ3"/>
    <x:mergeCell ref="SLA3:SLD3"/>
    <x:mergeCell ref="SLE3:SLH3"/>
    <x:mergeCell ref="SLI3:SLL3"/>
    <x:mergeCell ref="SLM3:SLP3"/>
    <x:mergeCell ref="SLQ3:SLT3"/>
    <x:mergeCell ref="SJY3:SKB3"/>
    <x:mergeCell ref="SKC3:SKF3"/>
    <x:mergeCell ref="SKG3:SKJ3"/>
    <x:mergeCell ref="SKK3:SKN3"/>
    <x:mergeCell ref="SKO3:SKR3"/>
    <x:mergeCell ref="SKS3:SKV3"/>
    <x:mergeCell ref="SJA3:SJD3"/>
    <x:mergeCell ref="SJE3:SJH3"/>
    <x:mergeCell ref="SJI3:SJL3"/>
    <x:mergeCell ref="SJM3:SJP3"/>
    <x:mergeCell ref="SJQ3:SJT3"/>
    <x:mergeCell ref="SJU3:SJX3"/>
    <x:mergeCell ref="SIC3:SIF3"/>
    <x:mergeCell ref="SIG3:SIJ3"/>
    <x:mergeCell ref="SIK3:SIN3"/>
    <x:mergeCell ref="SIO3:SIR3"/>
    <x:mergeCell ref="SIS3:SIV3"/>
    <x:mergeCell ref="SIW3:SIZ3"/>
    <x:mergeCell ref="SHE3:SHH3"/>
    <x:mergeCell ref="SHI3:SHL3"/>
    <x:mergeCell ref="SHM3:SHP3"/>
    <x:mergeCell ref="SHQ3:SHT3"/>
    <x:mergeCell ref="SHU3:SHX3"/>
    <x:mergeCell ref="SHY3:SIB3"/>
    <x:mergeCell ref="SGG3:SGJ3"/>
    <x:mergeCell ref="SGK3:SGN3"/>
    <x:mergeCell ref="SGO3:SGR3"/>
    <x:mergeCell ref="SGS3:SGV3"/>
    <x:mergeCell ref="SGW3:SGZ3"/>
    <x:mergeCell ref="SHA3:SHD3"/>
    <x:mergeCell ref="SFI3:SFL3"/>
    <x:mergeCell ref="SFM3:SFP3"/>
    <x:mergeCell ref="SFQ3:SFT3"/>
    <x:mergeCell ref="SFU3:SFX3"/>
    <x:mergeCell ref="SFY3:SGB3"/>
    <x:mergeCell ref="SGC3:SGF3"/>
    <x:mergeCell ref="SEK3:SEN3"/>
    <x:mergeCell ref="SEO3:SER3"/>
    <x:mergeCell ref="SES3:SEV3"/>
    <x:mergeCell ref="SEW3:SEZ3"/>
    <x:mergeCell ref="SFA3:SFD3"/>
    <x:mergeCell ref="SFE3:SFH3"/>
    <x:mergeCell ref="SDM3:SDP3"/>
    <x:mergeCell ref="SDQ3:SDT3"/>
    <x:mergeCell ref="SDU3:SDX3"/>
    <x:mergeCell ref="SDY3:SEB3"/>
    <x:mergeCell ref="SEC3:SEF3"/>
    <x:mergeCell ref="SEG3:SEJ3"/>
    <x:mergeCell ref="SCO3:SCR3"/>
    <x:mergeCell ref="SCS3:SCV3"/>
    <x:mergeCell ref="SCW3:SCZ3"/>
    <x:mergeCell ref="SDA3:SDD3"/>
    <x:mergeCell ref="SDE3:SDH3"/>
    <x:mergeCell ref="SDI3:SDL3"/>
    <x:mergeCell ref="SBQ3:SBT3"/>
    <x:mergeCell ref="SBU3:SBX3"/>
    <x:mergeCell ref="SBY3:SCB3"/>
    <x:mergeCell ref="SCC3:SCF3"/>
    <x:mergeCell ref="SCG3:SCJ3"/>
    <x:mergeCell ref="SCK3:SCN3"/>
    <x:mergeCell ref="SAS3:SAV3"/>
    <x:mergeCell ref="SAW3:SAZ3"/>
    <x:mergeCell ref="SBA3:SBD3"/>
    <x:mergeCell ref="SBE3:SBH3"/>
    <x:mergeCell ref="SBI3:SBL3"/>
    <x:mergeCell ref="SBM3:SBP3"/>
    <x:mergeCell ref="RZU3:RZX3"/>
    <x:mergeCell ref="RZY3:SAB3"/>
    <x:mergeCell ref="SAC3:SAF3"/>
    <x:mergeCell ref="SAG3:SAJ3"/>
    <x:mergeCell ref="SAK3:SAN3"/>
    <x:mergeCell ref="SAO3:SAR3"/>
    <x:mergeCell ref="RYW3:RYZ3"/>
    <x:mergeCell ref="RZA3:RZD3"/>
    <x:mergeCell ref="RZE3:RZH3"/>
    <x:mergeCell ref="RZI3:RZL3"/>
    <x:mergeCell ref="RZM3:RZP3"/>
    <x:mergeCell ref="RZQ3:RZT3"/>
    <x:mergeCell ref="RXY3:RYB3"/>
    <x:mergeCell ref="RYC3:RYF3"/>
    <x:mergeCell ref="RYG3:RYJ3"/>
    <x:mergeCell ref="RYK3:RYN3"/>
    <x:mergeCell ref="RYO3:RYR3"/>
    <x:mergeCell ref="RYS3:RYV3"/>
    <x:mergeCell ref="RXA3:RXD3"/>
    <x:mergeCell ref="RXE3:RXH3"/>
    <x:mergeCell ref="RXI3:RXL3"/>
    <x:mergeCell ref="RXM3:RXP3"/>
    <x:mergeCell ref="RXQ3:RXT3"/>
    <x:mergeCell ref="RXU3:RXX3"/>
    <x:mergeCell ref="RWC3:RWF3"/>
    <x:mergeCell ref="RWG3:RWJ3"/>
    <x:mergeCell ref="RWK3:RWN3"/>
    <x:mergeCell ref="RWO3:RWR3"/>
    <x:mergeCell ref="RWS3:RWV3"/>
    <x:mergeCell ref="RWW3:RWZ3"/>
    <x:mergeCell ref="RVE3:RVH3"/>
    <x:mergeCell ref="RVI3:RVL3"/>
    <x:mergeCell ref="RVM3:RVP3"/>
    <x:mergeCell ref="RVQ3:RVT3"/>
    <x:mergeCell ref="RVU3:RVX3"/>
    <x:mergeCell ref="RVY3:RWB3"/>
    <x:mergeCell ref="RUG3:RUJ3"/>
    <x:mergeCell ref="RUK3:RUN3"/>
    <x:mergeCell ref="RUO3:RUR3"/>
    <x:mergeCell ref="RUS3:RUV3"/>
    <x:mergeCell ref="RUW3:RUZ3"/>
    <x:mergeCell ref="RVA3:RVD3"/>
    <x:mergeCell ref="RTI3:RTL3"/>
    <x:mergeCell ref="RTM3:RTP3"/>
    <x:mergeCell ref="RTQ3:RTT3"/>
    <x:mergeCell ref="RTU3:RTX3"/>
    <x:mergeCell ref="RTY3:RUB3"/>
    <x:mergeCell ref="RUC3:RUF3"/>
    <x:mergeCell ref="RSK3:RSN3"/>
    <x:mergeCell ref="RSO3:RSR3"/>
    <x:mergeCell ref="RSS3:RSV3"/>
    <x:mergeCell ref="RSW3:RSZ3"/>
    <x:mergeCell ref="RTA3:RTD3"/>
    <x:mergeCell ref="RTE3:RTH3"/>
    <x:mergeCell ref="RRM3:RRP3"/>
    <x:mergeCell ref="RRQ3:RRT3"/>
    <x:mergeCell ref="RRU3:RRX3"/>
    <x:mergeCell ref="RRY3:RSB3"/>
    <x:mergeCell ref="RSC3:RSF3"/>
    <x:mergeCell ref="RSG3:RSJ3"/>
    <x:mergeCell ref="RQO3:RQR3"/>
    <x:mergeCell ref="RQS3:RQV3"/>
    <x:mergeCell ref="RQW3:RQZ3"/>
    <x:mergeCell ref="RRA3:RRD3"/>
    <x:mergeCell ref="RRE3:RRH3"/>
    <x:mergeCell ref="RRI3:RRL3"/>
    <x:mergeCell ref="RPQ3:RPT3"/>
    <x:mergeCell ref="RPU3:RPX3"/>
    <x:mergeCell ref="RPY3:RQB3"/>
    <x:mergeCell ref="RQC3:RQF3"/>
    <x:mergeCell ref="RQG3:RQJ3"/>
    <x:mergeCell ref="RQK3:RQN3"/>
    <x:mergeCell ref="ROS3:ROV3"/>
    <x:mergeCell ref="ROW3:ROZ3"/>
    <x:mergeCell ref="RPA3:RPD3"/>
    <x:mergeCell ref="RPE3:RPH3"/>
    <x:mergeCell ref="RPI3:RPL3"/>
    <x:mergeCell ref="RPM3:RPP3"/>
    <x:mergeCell ref="RNU3:RNX3"/>
    <x:mergeCell ref="RNY3:ROB3"/>
    <x:mergeCell ref="ROC3:ROF3"/>
    <x:mergeCell ref="ROG3:ROJ3"/>
    <x:mergeCell ref="ROK3:RON3"/>
    <x:mergeCell ref="ROO3:ROR3"/>
    <x:mergeCell ref="RMW3:RMZ3"/>
    <x:mergeCell ref="RNA3:RND3"/>
    <x:mergeCell ref="RNE3:RNH3"/>
    <x:mergeCell ref="RNI3:RNL3"/>
    <x:mergeCell ref="RNM3:RNP3"/>
    <x:mergeCell ref="RNQ3:RNT3"/>
    <x:mergeCell ref="RLY3:RMB3"/>
    <x:mergeCell ref="RMC3:RMF3"/>
    <x:mergeCell ref="RMG3:RMJ3"/>
    <x:mergeCell ref="RMK3:RMN3"/>
    <x:mergeCell ref="RMO3:RMR3"/>
    <x:mergeCell ref="RMS3:RMV3"/>
    <x:mergeCell ref="RLA3:RLD3"/>
    <x:mergeCell ref="RLE3:RLH3"/>
    <x:mergeCell ref="RLI3:RLL3"/>
    <x:mergeCell ref="RLM3:RLP3"/>
    <x:mergeCell ref="RLQ3:RLT3"/>
    <x:mergeCell ref="RLU3:RLX3"/>
    <x:mergeCell ref="RKC3:RKF3"/>
    <x:mergeCell ref="RKG3:RKJ3"/>
    <x:mergeCell ref="RKK3:RKN3"/>
    <x:mergeCell ref="RKO3:RKR3"/>
    <x:mergeCell ref="RKS3:RKV3"/>
    <x:mergeCell ref="RKW3:RKZ3"/>
    <x:mergeCell ref="RJE3:RJH3"/>
    <x:mergeCell ref="RJI3:RJL3"/>
    <x:mergeCell ref="RJM3:RJP3"/>
    <x:mergeCell ref="RJQ3:RJT3"/>
    <x:mergeCell ref="RJU3:RJX3"/>
    <x:mergeCell ref="RJY3:RKB3"/>
    <x:mergeCell ref="RIG3:RIJ3"/>
    <x:mergeCell ref="RIK3:RIN3"/>
    <x:mergeCell ref="RIO3:RIR3"/>
    <x:mergeCell ref="RIS3:RIV3"/>
    <x:mergeCell ref="RIW3:RIZ3"/>
    <x:mergeCell ref="RJA3:RJD3"/>
    <x:mergeCell ref="RHI3:RHL3"/>
    <x:mergeCell ref="RHM3:RHP3"/>
    <x:mergeCell ref="RHQ3:RHT3"/>
    <x:mergeCell ref="RHU3:RHX3"/>
    <x:mergeCell ref="RHY3:RIB3"/>
    <x:mergeCell ref="RIC3:RIF3"/>
    <x:mergeCell ref="RGK3:RGN3"/>
    <x:mergeCell ref="RGO3:RGR3"/>
    <x:mergeCell ref="RGS3:RGV3"/>
    <x:mergeCell ref="RGW3:RGZ3"/>
    <x:mergeCell ref="RHA3:RHD3"/>
    <x:mergeCell ref="RHE3:RHH3"/>
    <x:mergeCell ref="RFM3:RFP3"/>
    <x:mergeCell ref="RFQ3:RFT3"/>
    <x:mergeCell ref="RFU3:RFX3"/>
    <x:mergeCell ref="RFY3:RGB3"/>
    <x:mergeCell ref="RGC3:RGF3"/>
    <x:mergeCell ref="RGG3:RGJ3"/>
    <x:mergeCell ref="REO3:RER3"/>
    <x:mergeCell ref="RES3:REV3"/>
    <x:mergeCell ref="REW3:REZ3"/>
    <x:mergeCell ref="RFA3:RFD3"/>
    <x:mergeCell ref="RFE3:RFH3"/>
    <x:mergeCell ref="RFI3:RFL3"/>
    <x:mergeCell ref="RDQ3:RDT3"/>
    <x:mergeCell ref="RDU3:RDX3"/>
    <x:mergeCell ref="RDY3:REB3"/>
    <x:mergeCell ref="REC3:REF3"/>
    <x:mergeCell ref="REG3:REJ3"/>
    <x:mergeCell ref="REK3:REN3"/>
    <x:mergeCell ref="RCS3:RCV3"/>
    <x:mergeCell ref="RCW3:RCZ3"/>
    <x:mergeCell ref="RDA3:RDD3"/>
    <x:mergeCell ref="RDE3:RDH3"/>
    <x:mergeCell ref="RDI3:RDL3"/>
    <x:mergeCell ref="RDM3:RDP3"/>
    <x:mergeCell ref="RBU3:RBX3"/>
    <x:mergeCell ref="RBY3:RCB3"/>
    <x:mergeCell ref="RCC3:RCF3"/>
    <x:mergeCell ref="RCG3:RCJ3"/>
    <x:mergeCell ref="RCK3:RCN3"/>
    <x:mergeCell ref="RCO3:RCR3"/>
    <x:mergeCell ref="RAW3:RAZ3"/>
    <x:mergeCell ref="RBA3:RBD3"/>
    <x:mergeCell ref="RBE3:RBH3"/>
    <x:mergeCell ref="RBI3:RBL3"/>
    <x:mergeCell ref="RBM3:RBP3"/>
    <x:mergeCell ref="RBQ3:RBT3"/>
    <x:mergeCell ref="QZY3:RAB3"/>
    <x:mergeCell ref="RAC3:RAF3"/>
    <x:mergeCell ref="RAG3:RAJ3"/>
    <x:mergeCell ref="RAK3:RAN3"/>
    <x:mergeCell ref="RAO3:RAR3"/>
    <x:mergeCell ref="RAS3:RAV3"/>
    <x:mergeCell ref="QZA3:QZD3"/>
    <x:mergeCell ref="QZE3:QZH3"/>
    <x:mergeCell ref="QZI3:QZL3"/>
    <x:mergeCell ref="QZM3:QZP3"/>
    <x:mergeCell ref="QZQ3:QZT3"/>
    <x:mergeCell ref="QZU3:QZX3"/>
    <x:mergeCell ref="QYC3:QYF3"/>
    <x:mergeCell ref="QYG3:QYJ3"/>
    <x:mergeCell ref="QYK3:QYN3"/>
    <x:mergeCell ref="QYO3:QYR3"/>
    <x:mergeCell ref="QYS3:QYV3"/>
    <x:mergeCell ref="QYW3:QYZ3"/>
    <x:mergeCell ref="QXE3:QXH3"/>
    <x:mergeCell ref="QXI3:QXL3"/>
    <x:mergeCell ref="QXM3:QXP3"/>
    <x:mergeCell ref="QXQ3:QXT3"/>
    <x:mergeCell ref="QXU3:QXX3"/>
    <x:mergeCell ref="QXY3:QYB3"/>
    <x:mergeCell ref="QWG3:QWJ3"/>
    <x:mergeCell ref="QWK3:QWN3"/>
    <x:mergeCell ref="QWO3:QWR3"/>
    <x:mergeCell ref="QWS3:QWV3"/>
    <x:mergeCell ref="QWW3:QWZ3"/>
    <x:mergeCell ref="QXA3:QXD3"/>
    <x:mergeCell ref="QVI3:QVL3"/>
    <x:mergeCell ref="QVM3:QVP3"/>
    <x:mergeCell ref="QVQ3:QVT3"/>
    <x:mergeCell ref="QVU3:QVX3"/>
    <x:mergeCell ref="QVY3:QWB3"/>
    <x:mergeCell ref="QWC3:QWF3"/>
    <x:mergeCell ref="QUK3:QUN3"/>
    <x:mergeCell ref="QUO3:QUR3"/>
    <x:mergeCell ref="QUS3:QUV3"/>
    <x:mergeCell ref="QUW3:QUZ3"/>
    <x:mergeCell ref="QVA3:QVD3"/>
    <x:mergeCell ref="QVE3:QVH3"/>
    <x:mergeCell ref="QTM3:QTP3"/>
    <x:mergeCell ref="QTQ3:QTT3"/>
    <x:mergeCell ref="QTU3:QTX3"/>
    <x:mergeCell ref="QTY3:QUB3"/>
    <x:mergeCell ref="QUC3:QUF3"/>
    <x:mergeCell ref="QUG3:QUJ3"/>
    <x:mergeCell ref="QSO3:QSR3"/>
    <x:mergeCell ref="QSS3:QSV3"/>
    <x:mergeCell ref="QSW3:QSZ3"/>
    <x:mergeCell ref="QTA3:QTD3"/>
    <x:mergeCell ref="QTE3:QTH3"/>
    <x:mergeCell ref="QTI3:QTL3"/>
    <x:mergeCell ref="QRQ3:QRT3"/>
    <x:mergeCell ref="QRU3:QRX3"/>
    <x:mergeCell ref="QRY3:QSB3"/>
    <x:mergeCell ref="QSC3:QSF3"/>
    <x:mergeCell ref="QSG3:QSJ3"/>
    <x:mergeCell ref="QSK3:QSN3"/>
    <x:mergeCell ref="QQS3:QQV3"/>
    <x:mergeCell ref="QQW3:QQZ3"/>
    <x:mergeCell ref="QRA3:QRD3"/>
    <x:mergeCell ref="QRE3:QRH3"/>
    <x:mergeCell ref="QRI3:QRL3"/>
    <x:mergeCell ref="QRM3:QRP3"/>
    <x:mergeCell ref="QPU3:QPX3"/>
    <x:mergeCell ref="QPY3:QQB3"/>
    <x:mergeCell ref="QQC3:QQF3"/>
    <x:mergeCell ref="QQG3:QQJ3"/>
    <x:mergeCell ref="QQK3:QQN3"/>
    <x:mergeCell ref="QQO3:QQR3"/>
    <x:mergeCell ref="QOW3:QOZ3"/>
    <x:mergeCell ref="QPA3:QPD3"/>
    <x:mergeCell ref="QPE3:QPH3"/>
    <x:mergeCell ref="QPI3:QPL3"/>
    <x:mergeCell ref="QPM3:QPP3"/>
    <x:mergeCell ref="QPQ3:QPT3"/>
    <x:mergeCell ref="QNY3:QOB3"/>
    <x:mergeCell ref="QOC3:QOF3"/>
    <x:mergeCell ref="QOG3:QOJ3"/>
    <x:mergeCell ref="QOK3:QON3"/>
    <x:mergeCell ref="QOO3:QOR3"/>
    <x:mergeCell ref="QOS3:QOV3"/>
    <x:mergeCell ref="QNA3:QND3"/>
    <x:mergeCell ref="QNE3:QNH3"/>
    <x:mergeCell ref="QNI3:QNL3"/>
    <x:mergeCell ref="QNM3:QNP3"/>
    <x:mergeCell ref="QNQ3:QNT3"/>
    <x:mergeCell ref="QNU3:QNX3"/>
    <x:mergeCell ref="QMC3:QMF3"/>
    <x:mergeCell ref="QMG3:QMJ3"/>
    <x:mergeCell ref="QMK3:QMN3"/>
    <x:mergeCell ref="QMO3:QMR3"/>
    <x:mergeCell ref="QMS3:QMV3"/>
    <x:mergeCell ref="QMW3:QMZ3"/>
    <x:mergeCell ref="QLE3:QLH3"/>
    <x:mergeCell ref="QLI3:QLL3"/>
    <x:mergeCell ref="QLM3:QLP3"/>
    <x:mergeCell ref="QLQ3:QLT3"/>
    <x:mergeCell ref="QLU3:QLX3"/>
    <x:mergeCell ref="QLY3:QMB3"/>
    <x:mergeCell ref="QKG3:QKJ3"/>
    <x:mergeCell ref="QKK3:QKN3"/>
    <x:mergeCell ref="QKO3:QKR3"/>
    <x:mergeCell ref="QKS3:QKV3"/>
    <x:mergeCell ref="QKW3:QKZ3"/>
    <x:mergeCell ref="QLA3:QLD3"/>
    <x:mergeCell ref="QJI3:QJL3"/>
    <x:mergeCell ref="QJM3:QJP3"/>
    <x:mergeCell ref="QJQ3:QJT3"/>
    <x:mergeCell ref="QJU3:QJX3"/>
    <x:mergeCell ref="QJY3:QKB3"/>
    <x:mergeCell ref="QKC3:QKF3"/>
    <x:mergeCell ref="QIK3:QIN3"/>
    <x:mergeCell ref="QIO3:QIR3"/>
    <x:mergeCell ref="QIS3:QIV3"/>
    <x:mergeCell ref="QIW3:QIZ3"/>
    <x:mergeCell ref="QJA3:QJD3"/>
    <x:mergeCell ref="QJE3:QJH3"/>
    <x:mergeCell ref="QHM3:QHP3"/>
    <x:mergeCell ref="QHQ3:QHT3"/>
    <x:mergeCell ref="QHU3:QHX3"/>
    <x:mergeCell ref="QHY3:QIB3"/>
    <x:mergeCell ref="QIC3:QIF3"/>
    <x:mergeCell ref="QIG3:QIJ3"/>
    <x:mergeCell ref="QGO3:QGR3"/>
    <x:mergeCell ref="QGS3:QGV3"/>
    <x:mergeCell ref="QGW3:QGZ3"/>
    <x:mergeCell ref="QHA3:QHD3"/>
    <x:mergeCell ref="QHE3:QHH3"/>
    <x:mergeCell ref="QHI3:QHL3"/>
    <x:mergeCell ref="QFQ3:QFT3"/>
    <x:mergeCell ref="QFU3:QFX3"/>
    <x:mergeCell ref="QFY3:QGB3"/>
    <x:mergeCell ref="QGC3:QGF3"/>
    <x:mergeCell ref="QGG3:QGJ3"/>
    <x:mergeCell ref="QGK3:QGN3"/>
    <x:mergeCell ref="QES3:QEV3"/>
    <x:mergeCell ref="QEW3:QEZ3"/>
    <x:mergeCell ref="QFA3:QFD3"/>
    <x:mergeCell ref="QFE3:QFH3"/>
    <x:mergeCell ref="QFI3:QFL3"/>
    <x:mergeCell ref="QFM3:QFP3"/>
    <x:mergeCell ref="QDU3:QDX3"/>
    <x:mergeCell ref="QDY3:QEB3"/>
    <x:mergeCell ref="QEC3:QEF3"/>
    <x:mergeCell ref="QEG3:QEJ3"/>
    <x:mergeCell ref="QEK3:QEN3"/>
    <x:mergeCell ref="QEO3:QER3"/>
    <x:mergeCell ref="QCW3:QCZ3"/>
    <x:mergeCell ref="QDA3:QDD3"/>
    <x:mergeCell ref="QDE3:QDH3"/>
    <x:mergeCell ref="QDI3:QDL3"/>
    <x:mergeCell ref="QDM3:QDP3"/>
    <x:mergeCell ref="QDQ3:QDT3"/>
    <x:mergeCell ref="QBY3:QCB3"/>
    <x:mergeCell ref="QCC3:QCF3"/>
    <x:mergeCell ref="QCG3:QCJ3"/>
    <x:mergeCell ref="QCK3:QCN3"/>
    <x:mergeCell ref="QCO3:QCR3"/>
    <x:mergeCell ref="QCS3:QCV3"/>
    <x:mergeCell ref="QBA3:QBD3"/>
    <x:mergeCell ref="QBE3:QBH3"/>
    <x:mergeCell ref="QBI3:QBL3"/>
    <x:mergeCell ref="QBM3:QBP3"/>
    <x:mergeCell ref="QBQ3:QBT3"/>
    <x:mergeCell ref="QBU3:QBX3"/>
    <x:mergeCell ref="QAC3:QAF3"/>
    <x:mergeCell ref="QAG3:QAJ3"/>
    <x:mergeCell ref="QAK3:QAN3"/>
    <x:mergeCell ref="QAO3:QAR3"/>
    <x:mergeCell ref="QAS3:QAV3"/>
    <x:mergeCell ref="QAW3:QAZ3"/>
    <x:mergeCell ref="PZE3:PZH3"/>
    <x:mergeCell ref="PZI3:PZL3"/>
    <x:mergeCell ref="PZM3:PZP3"/>
    <x:mergeCell ref="PZQ3:PZT3"/>
    <x:mergeCell ref="PZU3:PZX3"/>
    <x:mergeCell ref="PZY3:QAB3"/>
    <x:mergeCell ref="PYG3:PYJ3"/>
    <x:mergeCell ref="PYK3:PYN3"/>
    <x:mergeCell ref="PYO3:PYR3"/>
    <x:mergeCell ref="PYS3:PYV3"/>
    <x:mergeCell ref="PYW3:PYZ3"/>
    <x:mergeCell ref="PZA3:PZD3"/>
    <x:mergeCell ref="PXI3:PXL3"/>
    <x:mergeCell ref="PXM3:PXP3"/>
    <x:mergeCell ref="PXQ3:PXT3"/>
    <x:mergeCell ref="PXU3:PXX3"/>
    <x:mergeCell ref="PXY3:PYB3"/>
    <x:mergeCell ref="PYC3:PYF3"/>
    <x:mergeCell ref="PWK3:PWN3"/>
    <x:mergeCell ref="PWO3:PWR3"/>
    <x:mergeCell ref="PWS3:PWV3"/>
    <x:mergeCell ref="PWW3:PWZ3"/>
    <x:mergeCell ref="PXA3:PXD3"/>
    <x:mergeCell ref="PXE3:PXH3"/>
    <x:mergeCell ref="PVM3:PVP3"/>
    <x:mergeCell ref="PVQ3:PVT3"/>
    <x:mergeCell ref="PVU3:PVX3"/>
    <x:mergeCell ref="PVY3:PWB3"/>
    <x:mergeCell ref="PWC3:PWF3"/>
    <x:mergeCell ref="PWG3:PWJ3"/>
    <x:mergeCell ref="PUO3:PUR3"/>
    <x:mergeCell ref="PUS3:PUV3"/>
    <x:mergeCell ref="PUW3:PUZ3"/>
    <x:mergeCell ref="PVA3:PVD3"/>
    <x:mergeCell ref="PVE3:PVH3"/>
    <x:mergeCell ref="PVI3:PVL3"/>
    <x:mergeCell ref="PTQ3:PTT3"/>
    <x:mergeCell ref="PTU3:PTX3"/>
    <x:mergeCell ref="PTY3:PUB3"/>
    <x:mergeCell ref="PUC3:PUF3"/>
    <x:mergeCell ref="PUG3:PUJ3"/>
    <x:mergeCell ref="PUK3:PUN3"/>
    <x:mergeCell ref="PSS3:PSV3"/>
    <x:mergeCell ref="PSW3:PSZ3"/>
    <x:mergeCell ref="PTA3:PTD3"/>
    <x:mergeCell ref="PTE3:PTH3"/>
    <x:mergeCell ref="PTI3:PTL3"/>
    <x:mergeCell ref="PTM3:PTP3"/>
    <x:mergeCell ref="PRU3:PRX3"/>
    <x:mergeCell ref="PRY3:PSB3"/>
    <x:mergeCell ref="PSC3:PSF3"/>
    <x:mergeCell ref="PSG3:PSJ3"/>
    <x:mergeCell ref="PSK3:PSN3"/>
    <x:mergeCell ref="PSO3:PSR3"/>
    <x:mergeCell ref="PQW3:PQZ3"/>
    <x:mergeCell ref="PRA3:PRD3"/>
    <x:mergeCell ref="PRE3:PRH3"/>
    <x:mergeCell ref="PRI3:PRL3"/>
    <x:mergeCell ref="PRM3:PRP3"/>
    <x:mergeCell ref="PRQ3:PRT3"/>
    <x:mergeCell ref="PPY3:PQB3"/>
    <x:mergeCell ref="PQC3:PQF3"/>
    <x:mergeCell ref="PQG3:PQJ3"/>
    <x:mergeCell ref="PQK3:PQN3"/>
    <x:mergeCell ref="PQO3:PQR3"/>
    <x:mergeCell ref="PQS3:PQV3"/>
    <x:mergeCell ref="PPA3:PPD3"/>
    <x:mergeCell ref="PPE3:PPH3"/>
    <x:mergeCell ref="PPI3:PPL3"/>
    <x:mergeCell ref="PPM3:PPP3"/>
    <x:mergeCell ref="PPQ3:PPT3"/>
    <x:mergeCell ref="PPU3:PPX3"/>
    <x:mergeCell ref="POC3:POF3"/>
    <x:mergeCell ref="POG3:POJ3"/>
    <x:mergeCell ref="POK3:PON3"/>
    <x:mergeCell ref="POO3:POR3"/>
    <x:mergeCell ref="POS3:POV3"/>
    <x:mergeCell ref="POW3:POZ3"/>
    <x:mergeCell ref="PNE3:PNH3"/>
    <x:mergeCell ref="PNI3:PNL3"/>
    <x:mergeCell ref="PNM3:PNP3"/>
    <x:mergeCell ref="PNQ3:PNT3"/>
    <x:mergeCell ref="PNU3:PNX3"/>
    <x:mergeCell ref="PNY3:POB3"/>
    <x:mergeCell ref="PMG3:PMJ3"/>
    <x:mergeCell ref="PMK3:PMN3"/>
    <x:mergeCell ref="PMO3:PMR3"/>
    <x:mergeCell ref="PMS3:PMV3"/>
    <x:mergeCell ref="PMW3:PMZ3"/>
    <x:mergeCell ref="PNA3:PND3"/>
    <x:mergeCell ref="PLI3:PLL3"/>
    <x:mergeCell ref="PLM3:PLP3"/>
    <x:mergeCell ref="PLQ3:PLT3"/>
    <x:mergeCell ref="PLU3:PLX3"/>
    <x:mergeCell ref="PLY3:PMB3"/>
    <x:mergeCell ref="PMC3:PMF3"/>
    <x:mergeCell ref="PKK3:PKN3"/>
    <x:mergeCell ref="PKO3:PKR3"/>
    <x:mergeCell ref="PKS3:PKV3"/>
    <x:mergeCell ref="PKW3:PKZ3"/>
    <x:mergeCell ref="PLA3:PLD3"/>
    <x:mergeCell ref="PLE3:PLH3"/>
    <x:mergeCell ref="PJM3:PJP3"/>
    <x:mergeCell ref="PJQ3:PJT3"/>
    <x:mergeCell ref="PJU3:PJX3"/>
    <x:mergeCell ref="PJY3:PKB3"/>
    <x:mergeCell ref="PKC3:PKF3"/>
    <x:mergeCell ref="PKG3:PKJ3"/>
    <x:mergeCell ref="PIO3:PIR3"/>
    <x:mergeCell ref="PIS3:PIV3"/>
    <x:mergeCell ref="PIW3:PIZ3"/>
    <x:mergeCell ref="PJA3:PJD3"/>
    <x:mergeCell ref="PJE3:PJH3"/>
    <x:mergeCell ref="PJI3:PJL3"/>
    <x:mergeCell ref="PHQ3:PHT3"/>
    <x:mergeCell ref="PHU3:PHX3"/>
    <x:mergeCell ref="PHY3:PIB3"/>
    <x:mergeCell ref="PIC3:PIF3"/>
    <x:mergeCell ref="PIG3:PIJ3"/>
    <x:mergeCell ref="PIK3:PIN3"/>
    <x:mergeCell ref="PGS3:PGV3"/>
    <x:mergeCell ref="PGW3:PGZ3"/>
    <x:mergeCell ref="PHA3:PHD3"/>
    <x:mergeCell ref="PHE3:PHH3"/>
    <x:mergeCell ref="PHI3:PHL3"/>
    <x:mergeCell ref="PHM3:PHP3"/>
    <x:mergeCell ref="PFU3:PFX3"/>
    <x:mergeCell ref="PFY3:PGB3"/>
    <x:mergeCell ref="PGC3:PGF3"/>
    <x:mergeCell ref="PGG3:PGJ3"/>
    <x:mergeCell ref="PGK3:PGN3"/>
    <x:mergeCell ref="PGO3:PGR3"/>
    <x:mergeCell ref="PEW3:PEZ3"/>
    <x:mergeCell ref="PFA3:PFD3"/>
    <x:mergeCell ref="PFE3:PFH3"/>
    <x:mergeCell ref="PFI3:PFL3"/>
    <x:mergeCell ref="PFM3:PFP3"/>
    <x:mergeCell ref="PFQ3:PFT3"/>
    <x:mergeCell ref="PDY3:PEB3"/>
    <x:mergeCell ref="PEC3:PEF3"/>
    <x:mergeCell ref="PEG3:PEJ3"/>
    <x:mergeCell ref="PEK3:PEN3"/>
    <x:mergeCell ref="PEO3:PER3"/>
    <x:mergeCell ref="PES3:PEV3"/>
    <x:mergeCell ref="PDA3:PDD3"/>
    <x:mergeCell ref="PDE3:PDH3"/>
    <x:mergeCell ref="PDI3:PDL3"/>
    <x:mergeCell ref="PDM3:PDP3"/>
    <x:mergeCell ref="PDQ3:PDT3"/>
    <x:mergeCell ref="PDU3:PDX3"/>
    <x:mergeCell ref="PCC3:PCF3"/>
    <x:mergeCell ref="PCG3:PCJ3"/>
    <x:mergeCell ref="PCK3:PCN3"/>
    <x:mergeCell ref="PCO3:PCR3"/>
    <x:mergeCell ref="PCS3:PCV3"/>
    <x:mergeCell ref="PCW3:PCZ3"/>
    <x:mergeCell ref="PBE3:PBH3"/>
    <x:mergeCell ref="PBI3:PBL3"/>
    <x:mergeCell ref="PBM3:PBP3"/>
    <x:mergeCell ref="PBQ3:PBT3"/>
    <x:mergeCell ref="PBU3:PBX3"/>
    <x:mergeCell ref="PBY3:PCB3"/>
    <x:mergeCell ref="PAG3:PAJ3"/>
    <x:mergeCell ref="PAK3:PAN3"/>
    <x:mergeCell ref="PAO3:PAR3"/>
    <x:mergeCell ref="PAS3:PAV3"/>
    <x:mergeCell ref="PAW3:PAZ3"/>
    <x:mergeCell ref="PBA3:PBD3"/>
    <x:mergeCell ref="OZI3:OZL3"/>
    <x:mergeCell ref="OZM3:OZP3"/>
    <x:mergeCell ref="OZQ3:OZT3"/>
    <x:mergeCell ref="OZU3:OZX3"/>
    <x:mergeCell ref="OZY3:PAB3"/>
    <x:mergeCell ref="PAC3:PAF3"/>
    <x:mergeCell ref="OYK3:OYN3"/>
    <x:mergeCell ref="OYO3:OYR3"/>
    <x:mergeCell ref="OYS3:OYV3"/>
    <x:mergeCell ref="OYW3:OYZ3"/>
    <x:mergeCell ref="OZA3:OZD3"/>
    <x:mergeCell ref="OZE3:OZH3"/>
    <x:mergeCell ref="OXM3:OXP3"/>
    <x:mergeCell ref="OXQ3:OXT3"/>
    <x:mergeCell ref="OXU3:OXX3"/>
    <x:mergeCell ref="OXY3:OYB3"/>
    <x:mergeCell ref="OYC3:OYF3"/>
    <x:mergeCell ref="OYG3:OYJ3"/>
    <x:mergeCell ref="OWO3:OWR3"/>
    <x:mergeCell ref="OWS3:OWV3"/>
    <x:mergeCell ref="OWW3:OWZ3"/>
    <x:mergeCell ref="OXA3:OXD3"/>
    <x:mergeCell ref="OXE3:OXH3"/>
    <x:mergeCell ref="OXI3:OXL3"/>
    <x:mergeCell ref="OVQ3:OVT3"/>
    <x:mergeCell ref="OVU3:OVX3"/>
    <x:mergeCell ref="OVY3:OWB3"/>
    <x:mergeCell ref="OWC3:OWF3"/>
    <x:mergeCell ref="OWG3:OWJ3"/>
    <x:mergeCell ref="OWK3:OWN3"/>
    <x:mergeCell ref="OUS3:OUV3"/>
    <x:mergeCell ref="OUW3:OUZ3"/>
    <x:mergeCell ref="OVA3:OVD3"/>
    <x:mergeCell ref="OVE3:OVH3"/>
    <x:mergeCell ref="OVI3:OVL3"/>
    <x:mergeCell ref="OVM3:OVP3"/>
    <x:mergeCell ref="OTU3:OTX3"/>
    <x:mergeCell ref="OTY3:OUB3"/>
    <x:mergeCell ref="OUC3:OUF3"/>
    <x:mergeCell ref="OUG3:OUJ3"/>
    <x:mergeCell ref="OUK3:OUN3"/>
    <x:mergeCell ref="OUO3:OUR3"/>
    <x:mergeCell ref="OSW3:OSZ3"/>
    <x:mergeCell ref="OTA3:OTD3"/>
    <x:mergeCell ref="OTE3:OTH3"/>
    <x:mergeCell ref="OTI3:OTL3"/>
    <x:mergeCell ref="OTM3:OTP3"/>
    <x:mergeCell ref="OTQ3:OTT3"/>
    <x:mergeCell ref="ORY3:OSB3"/>
    <x:mergeCell ref="OSC3:OSF3"/>
    <x:mergeCell ref="OSG3:OSJ3"/>
    <x:mergeCell ref="OSK3:OSN3"/>
    <x:mergeCell ref="OSO3:OSR3"/>
    <x:mergeCell ref="OSS3:OSV3"/>
    <x:mergeCell ref="ORA3:ORD3"/>
    <x:mergeCell ref="ORE3:ORH3"/>
    <x:mergeCell ref="ORI3:ORL3"/>
    <x:mergeCell ref="ORM3:ORP3"/>
    <x:mergeCell ref="ORQ3:ORT3"/>
    <x:mergeCell ref="ORU3:ORX3"/>
    <x:mergeCell ref="OQC3:OQF3"/>
    <x:mergeCell ref="OQG3:OQJ3"/>
    <x:mergeCell ref="OQK3:OQN3"/>
    <x:mergeCell ref="OQO3:OQR3"/>
    <x:mergeCell ref="OQS3:OQV3"/>
    <x:mergeCell ref="OQW3:OQZ3"/>
    <x:mergeCell ref="OPE3:OPH3"/>
    <x:mergeCell ref="OPI3:OPL3"/>
    <x:mergeCell ref="OPM3:OPP3"/>
    <x:mergeCell ref="OPQ3:OPT3"/>
    <x:mergeCell ref="OPU3:OPX3"/>
    <x:mergeCell ref="OPY3:OQB3"/>
    <x:mergeCell ref="OOG3:OOJ3"/>
    <x:mergeCell ref="OOK3:OON3"/>
    <x:mergeCell ref="OOO3:OOR3"/>
    <x:mergeCell ref="OOS3:OOV3"/>
    <x:mergeCell ref="OOW3:OOZ3"/>
    <x:mergeCell ref="OPA3:OPD3"/>
    <x:mergeCell ref="ONI3:ONL3"/>
    <x:mergeCell ref="ONM3:ONP3"/>
    <x:mergeCell ref="ONQ3:ONT3"/>
    <x:mergeCell ref="ONU3:ONX3"/>
    <x:mergeCell ref="ONY3:OOB3"/>
    <x:mergeCell ref="OOC3:OOF3"/>
    <x:mergeCell ref="OMK3:OMN3"/>
    <x:mergeCell ref="OMO3:OMR3"/>
    <x:mergeCell ref="OMS3:OMV3"/>
    <x:mergeCell ref="OMW3:OMZ3"/>
    <x:mergeCell ref="ONA3:OND3"/>
    <x:mergeCell ref="ONE3:ONH3"/>
    <x:mergeCell ref="OLM3:OLP3"/>
    <x:mergeCell ref="OLQ3:OLT3"/>
    <x:mergeCell ref="OLU3:OLX3"/>
    <x:mergeCell ref="OLY3:OMB3"/>
    <x:mergeCell ref="OMC3:OMF3"/>
    <x:mergeCell ref="OMG3:OMJ3"/>
    <x:mergeCell ref="OKO3:OKR3"/>
    <x:mergeCell ref="OKS3:OKV3"/>
    <x:mergeCell ref="OKW3:OKZ3"/>
    <x:mergeCell ref="OLA3:OLD3"/>
    <x:mergeCell ref="OLE3:OLH3"/>
    <x:mergeCell ref="OLI3:OLL3"/>
    <x:mergeCell ref="OJQ3:OJT3"/>
    <x:mergeCell ref="OJU3:OJX3"/>
    <x:mergeCell ref="OJY3:OKB3"/>
    <x:mergeCell ref="OKC3:OKF3"/>
    <x:mergeCell ref="OKG3:OKJ3"/>
    <x:mergeCell ref="OKK3:OKN3"/>
    <x:mergeCell ref="OIS3:OIV3"/>
    <x:mergeCell ref="OIW3:OIZ3"/>
    <x:mergeCell ref="OJA3:OJD3"/>
    <x:mergeCell ref="OJE3:OJH3"/>
    <x:mergeCell ref="OJI3:OJL3"/>
    <x:mergeCell ref="OJM3:OJP3"/>
    <x:mergeCell ref="OHU3:OHX3"/>
    <x:mergeCell ref="OHY3:OIB3"/>
    <x:mergeCell ref="OIC3:OIF3"/>
    <x:mergeCell ref="OIG3:OIJ3"/>
    <x:mergeCell ref="OIK3:OIN3"/>
    <x:mergeCell ref="OIO3:OIR3"/>
    <x:mergeCell ref="OGW3:OGZ3"/>
    <x:mergeCell ref="OHA3:OHD3"/>
    <x:mergeCell ref="OHE3:OHH3"/>
    <x:mergeCell ref="OHI3:OHL3"/>
    <x:mergeCell ref="OHM3:OHP3"/>
    <x:mergeCell ref="OHQ3:OHT3"/>
    <x:mergeCell ref="OFY3:OGB3"/>
    <x:mergeCell ref="OGC3:OGF3"/>
    <x:mergeCell ref="OGG3:OGJ3"/>
    <x:mergeCell ref="OGK3:OGN3"/>
    <x:mergeCell ref="OGO3:OGR3"/>
    <x:mergeCell ref="OGS3:OGV3"/>
    <x:mergeCell ref="OFA3:OFD3"/>
    <x:mergeCell ref="OFE3:OFH3"/>
    <x:mergeCell ref="OFI3:OFL3"/>
    <x:mergeCell ref="OFM3:OFP3"/>
    <x:mergeCell ref="OFQ3:OFT3"/>
    <x:mergeCell ref="OFU3:OFX3"/>
    <x:mergeCell ref="OEC3:OEF3"/>
    <x:mergeCell ref="OEG3:OEJ3"/>
    <x:mergeCell ref="OEK3:OEN3"/>
    <x:mergeCell ref="OEO3:OER3"/>
    <x:mergeCell ref="OES3:OEV3"/>
    <x:mergeCell ref="OEW3:OEZ3"/>
    <x:mergeCell ref="ODE3:ODH3"/>
    <x:mergeCell ref="ODI3:ODL3"/>
    <x:mergeCell ref="ODM3:ODP3"/>
    <x:mergeCell ref="ODQ3:ODT3"/>
    <x:mergeCell ref="ODU3:ODX3"/>
    <x:mergeCell ref="ODY3:OEB3"/>
    <x:mergeCell ref="OCG3:OCJ3"/>
    <x:mergeCell ref="OCK3:OCN3"/>
    <x:mergeCell ref="OCO3:OCR3"/>
    <x:mergeCell ref="OCS3:OCV3"/>
    <x:mergeCell ref="OCW3:OCZ3"/>
    <x:mergeCell ref="ODA3:ODD3"/>
    <x:mergeCell ref="OBI3:OBL3"/>
    <x:mergeCell ref="OBM3:OBP3"/>
    <x:mergeCell ref="OBQ3:OBT3"/>
    <x:mergeCell ref="OBU3:OBX3"/>
    <x:mergeCell ref="OBY3:OCB3"/>
    <x:mergeCell ref="OCC3:OCF3"/>
    <x:mergeCell ref="OAK3:OAN3"/>
    <x:mergeCell ref="OAO3:OAR3"/>
    <x:mergeCell ref="OAS3:OAV3"/>
    <x:mergeCell ref="OAW3:OAZ3"/>
    <x:mergeCell ref="OBA3:OBD3"/>
    <x:mergeCell ref="OBE3:OBH3"/>
    <x:mergeCell ref="NZM3:NZP3"/>
    <x:mergeCell ref="NZQ3:NZT3"/>
    <x:mergeCell ref="NZU3:NZX3"/>
    <x:mergeCell ref="NZY3:OAB3"/>
    <x:mergeCell ref="OAC3:OAF3"/>
    <x:mergeCell ref="OAG3:OAJ3"/>
    <x:mergeCell ref="NYO3:NYR3"/>
    <x:mergeCell ref="NYS3:NYV3"/>
    <x:mergeCell ref="NYW3:NYZ3"/>
    <x:mergeCell ref="NZA3:NZD3"/>
    <x:mergeCell ref="NZE3:NZH3"/>
    <x:mergeCell ref="NZI3:NZL3"/>
    <x:mergeCell ref="NXQ3:NXT3"/>
    <x:mergeCell ref="NXU3:NXX3"/>
    <x:mergeCell ref="NXY3:NYB3"/>
    <x:mergeCell ref="NYC3:NYF3"/>
    <x:mergeCell ref="NYG3:NYJ3"/>
    <x:mergeCell ref="NYK3:NYN3"/>
    <x:mergeCell ref="NWS3:NWV3"/>
    <x:mergeCell ref="NWW3:NWZ3"/>
    <x:mergeCell ref="NXA3:NXD3"/>
    <x:mergeCell ref="NXE3:NXH3"/>
    <x:mergeCell ref="NXI3:NXL3"/>
    <x:mergeCell ref="NXM3:NXP3"/>
    <x:mergeCell ref="NVU3:NVX3"/>
    <x:mergeCell ref="NVY3:NWB3"/>
    <x:mergeCell ref="NWC3:NWF3"/>
    <x:mergeCell ref="NWG3:NWJ3"/>
    <x:mergeCell ref="NWK3:NWN3"/>
    <x:mergeCell ref="NWO3:NWR3"/>
    <x:mergeCell ref="NUW3:NUZ3"/>
    <x:mergeCell ref="NVA3:NVD3"/>
    <x:mergeCell ref="NVE3:NVH3"/>
    <x:mergeCell ref="NVI3:NVL3"/>
    <x:mergeCell ref="NVM3:NVP3"/>
    <x:mergeCell ref="NVQ3:NVT3"/>
    <x:mergeCell ref="NTY3:NUB3"/>
    <x:mergeCell ref="NUC3:NUF3"/>
    <x:mergeCell ref="NUG3:NUJ3"/>
    <x:mergeCell ref="NUK3:NUN3"/>
    <x:mergeCell ref="NUO3:NUR3"/>
    <x:mergeCell ref="NUS3:NUV3"/>
    <x:mergeCell ref="NTA3:NTD3"/>
    <x:mergeCell ref="NTE3:NTH3"/>
    <x:mergeCell ref="NTI3:NTL3"/>
    <x:mergeCell ref="NTM3:NTP3"/>
    <x:mergeCell ref="NTQ3:NTT3"/>
    <x:mergeCell ref="NTU3:NTX3"/>
    <x:mergeCell ref="NSC3:NSF3"/>
    <x:mergeCell ref="NSG3:NSJ3"/>
    <x:mergeCell ref="NSK3:NSN3"/>
    <x:mergeCell ref="NSO3:NSR3"/>
    <x:mergeCell ref="NSS3:NSV3"/>
    <x:mergeCell ref="NSW3:NSZ3"/>
    <x:mergeCell ref="NRE3:NRH3"/>
    <x:mergeCell ref="NRI3:NRL3"/>
    <x:mergeCell ref="NRM3:NRP3"/>
    <x:mergeCell ref="NRQ3:NRT3"/>
    <x:mergeCell ref="NRU3:NRX3"/>
    <x:mergeCell ref="NRY3:NSB3"/>
    <x:mergeCell ref="NQG3:NQJ3"/>
    <x:mergeCell ref="NQK3:NQN3"/>
    <x:mergeCell ref="NQO3:NQR3"/>
    <x:mergeCell ref="NQS3:NQV3"/>
    <x:mergeCell ref="NQW3:NQZ3"/>
    <x:mergeCell ref="NRA3:NRD3"/>
    <x:mergeCell ref="NPI3:NPL3"/>
    <x:mergeCell ref="NPM3:NPP3"/>
    <x:mergeCell ref="NPQ3:NPT3"/>
    <x:mergeCell ref="NPU3:NPX3"/>
    <x:mergeCell ref="NPY3:NQB3"/>
    <x:mergeCell ref="NQC3:NQF3"/>
    <x:mergeCell ref="NOK3:NON3"/>
    <x:mergeCell ref="NOO3:NOR3"/>
    <x:mergeCell ref="NOS3:NOV3"/>
    <x:mergeCell ref="NOW3:NOZ3"/>
    <x:mergeCell ref="NPA3:NPD3"/>
    <x:mergeCell ref="NPE3:NPH3"/>
    <x:mergeCell ref="NNM3:NNP3"/>
    <x:mergeCell ref="NNQ3:NNT3"/>
    <x:mergeCell ref="NNU3:NNX3"/>
    <x:mergeCell ref="NNY3:NOB3"/>
    <x:mergeCell ref="NOC3:NOF3"/>
    <x:mergeCell ref="NOG3:NOJ3"/>
    <x:mergeCell ref="NMO3:NMR3"/>
    <x:mergeCell ref="NMS3:NMV3"/>
    <x:mergeCell ref="NMW3:NMZ3"/>
    <x:mergeCell ref="NNA3:NND3"/>
    <x:mergeCell ref="NNE3:NNH3"/>
    <x:mergeCell ref="NNI3:NNL3"/>
    <x:mergeCell ref="NLQ3:NLT3"/>
    <x:mergeCell ref="NLU3:NLX3"/>
    <x:mergeCell ref="NLY3:NMB3"/>
    <x:mergeCell ref="NMC3:NMF3"/>
    <x:mergeCell ref="NMG3:NMJ3"/>
    <x:mergeCell ref="NMK3:NMN3"/>
    <x:mergeCell ref="NKS3:NKV3"/>
    <x:mergeCell ref="NKW3:NKZ3"/>
    <x:mergeCell ref="NLA3:NLD3"/>
    <x:mergeCell ref="NLE3:NLH3"/>
    <x:mergeCell ref="NLI3:NLL3"/>
    <x:mergeCell ref="NLM3:NLP3"/>
    <x:mergeCell ref="NJU3:NJX3"/>
    <x:mergeCell ref="NJY3:NKB3"/>
    <x:mergeCell ref="NKC3:NKF3"/>
    <x:mergeCell ref="NKG3:NKJ3"/>
    <x:mergeCell ref="NKK3:NKN3"/>
    <x:mergeCell ref="NKO3:NKR3"/>
    <x:mergeCell ref="NIW3:NIZ3"/>
    <x:mergeCell ref="NJA3:NJD3"/>
    <x:mergeCell ref="NJE3:NJH3"/>
    <x:mergeCell ref="NJI3:NJL3"/>
    <x:mergeCell ref="NJM3:NJP3"/>
    <x:mergeCell ref="NJQ3:NJT3"/>
    <x:mergeCell ref="NHY3:NIB3"/>
    <x:mergeCell ref="NIC3:NIF3"/>
    <x:mergeCell ref="NIG3:NIJ3"/>
    <x:mergeCell ref="NIK3:NIN3"/>
    <x:mergeCell ref="NIO3:NIR3"/>
    <x:mergeCell ref="NIS3:NIV3"/>
    <x:mergeCell ref="NHA3:NHD3"/>
    <x:mergeCell ref="NHE3:NHH3"/>
    <x:mergeCell ref="NHI3:NHL3"/>
    <x:mergeCell ref="NHM3:NHP3"/>
    <x:mergeCell ref="NHQ3:NHT3"/>
    <x:mergeCell ref="NHU3:NHX3"/>
    <x:mergeCell ref="NGC3:NGF3"/>
    <x:mergeCell ref="NGG3:NGJ3"/>
    <x:mergeCell ref="NGK3:NGN3"/>
    <x:mergeCell ref="NGO3:NGR3"/>
    <x:mergeCell ref="NGS3:NGV3"/>
    <x:mergeCell ref="NGW3:NGZ3"/>
    <x:mergeCell ref="NFE3:NFH3"/>
    <x:mergeCell ref="NFI3:NFL3"/>
    <x:mergeCell ref="NFM3:NFP3"/>
    <x:mergeCell ref="NFQ3:NFT3"/>
    <x:mergeCell ref="NFU3:NFX3"/>
    <x:mergeCell ref="NFY3:NGB3"/>
    <x:mergeCell ref="NEG3:NEJ3"/>
    <x:mergeCell ref="NEK3:NEN3"/>
    <x:mergeCell ref="NEO3:NER3"/>
    <x:mergeCell ref="NES3:NEV3"/>
    <x:mergeCell ref="NEW3:NEZ3"/>
    <x:mergeCell ref="NFA3:NFD3"/>
    <x:mergeCell ref="NDI3:NDL3"/>
    <x:mergeCell ref="NDM3:NDP3"/>
    <x:mergeCell ref="NDQ3:NDT3"/>
    <x:mergeCell ref="NDU3:NDX3"/>
    <x:mergeCell ref="NDY3:NEB3"/>
    <x:mergeCell ref="NEC3:NEF3"/>
    <x:mergeCell ref="NCK3:NCN3"/>
    <x:mergeCell ref="NCO3:NCR3"/>
    <x:mergeCell ref="NCS3:NCV3"/>
    <x:mergeCell ref="NCW3:NCZ3"/>
    <x:mergeCell ref="NDA3:NDD3"/>
    <x:mergeCell ref="NDE3:NDH3"/>
    <x:mergeCell ref="NBM3:NBP3"/>
    <x:mergeCell ref="NBQ3:NBT3"/>
    <x:mergeCell ref="NBU3:NBX3"/>
    <x:mergeCell ref="NBY3:NCB3"/>
    <x:mergeCell ref="NCC3:NCF3"/>
    <x:mergeCell ref="NCG3:NCJ3"/>
    <x:mergeCell ref="NAO3:NAR3"/>
    <x:mergeCell ref="NAS3:NAV3"/>
    <x:mergeCell ref="NAW3:NAZ3"/>
    <x:mergeCell ref="NBA3:NBD3"/>
    <x:mergeCell ref="NBE3:NBH3"/>
    <x:mergeCell ref="NBI3:NBL3"/>
    <x:mergeCell ref="MZQ3:MZT3"/>
    <x:mergeCell ref="MZU3:MZX3"/>
    <x:mergeCell ref="MZY3:NAB3"/>
    <x:mergeCell ref="NAC3:NAF3"/>
    <x:mergeCell ref="NAG3:NAJ3"/>
    <x:mergeCell ref="NAK3:NAN3"/>
    <x:mergeCell ref="MYS3:MYV3"/>
    <x:mergeCell ref="MYW3:MYZ3"/>
    <x:mergeCell ref="MZA3:MZD3"/>
    <x:mergeCell ref="MZE3:MZH3"/>
    <x:mergeCell ref="MZI3:MZL3"/>
    <x:mergeCell ref="MZM3:MZP3"/>
    <x:mergeCell ref="MXU3:MXX3"/>
    <x:mergeCell ref="MXY3:MYB3"/>
    <x:mergeCell ref="MYC3:MYF3"/>
    <x:mergeCell ref="MYG3:MYJ3"/>
    <x:mergeCell ref="MYK3:MYN3"/>
    <x:mergeCell ref="MYO3:MYR3"/>
    <x:mergeCell ref="MWW3:MWZ3"/>
    <x:mergeCell ref="MXA3:MXD3"/>
    <x:mergeCell ref="MXE3:MXH3"/>
    <x:mergeCell ref="MXI3:MXL3"/>
    <x:mergeCell ref="MXM3:MXP3"/>
    <x:mergeCell ref="MXQ3:MXT3"/>
    <x:mergeCell ref="MVY3:MWB3"/>
    <x:mergeCell ref="MWC3:MWF3"/>
    <x:mergeCell ref="MWG3:MWJ3"/>
    <x:mergeCell ref="MWK3:MWN3"/>
    <x:mergeCell ref="MWO3:MWR3"/>
    <x:mergeCell ref="MWS3:MWV3"/>
    <x:mergeCell ref="MVA3:MVD3"/>
    <x:mergeCell ref="MVE3:MVH3"/>
    <x:mergeCell ref="MVI3:MVL3"/>
    <x:mergeCell ref="MVM3:MVP3"/>
    <x:mergeCell ref="MVQ3:MVT3"/>
    <x:mergeCell ref="MVU3:MVX3"/>
    <x:mergeCell ref="MUC3:MUF3"/>
    <x:mergeCell ref="MUG3:MUJ3"/>
    <x:mergeCell ref="MUK3:MUN3"/>
    <x:mergeCell ref="MUO3:MUR3"/>
    <x:mergeCell ref="MUS3:MUV3"/>
    <x:mergeCell ref="MUW3:MUZ3"/>
    <x:mergeCell ref="MTE3:MTH3"/>
    <x:mergeCell ref="MTI3:MTL3"/>
    <x:mergeCell ref="MTM3:MTP3"/>
    <x:mergeCell ref="MTQ3:MTT3"/>
    <x:mergeCell ref="MTU3:MTX3"/>
    <x:mergeCell ref="MTY3:MUB3"/>
    <x:mergeCell ref="MSG3:MSJ3"/>
    <x:mergeCell ref="MSK3:MSN3"/>
    <x:mergeCell ref="MSO3:MSR3"/>
    <x:mergeCell ref="MSS3:MSV3"/>
    <x:mergeCell ref="MSW3:MSZ3"/>
    <x:mergeCell ref="MTA3:MTD3"/>
    <x:mergeCell ref="MRI3:MRL3"/>
    <x:mergeCell ref="MRM3:MRP3"/>
    <x:mergeCell ref="MRQ3:MRT3"/>
    <x:mergeCell ref="MRU3:MRX3"/>
    <x:mergeCell ref="MRY3:MSB3"/>
    <x:mergeCell ref="MSC3:MSF3"/>
    <x:mergeCell ref="MQK3:MQN3"/>
    <x:mergeCell ref="MQO3:MQR3"/>
    <x:mergeCell ref="MQS3:MQV3"/>
    <x:mergeCell ref="MQW3:MQZ3"/>
    <x:mergeCell ref="MRA3:MRD3"/>
    <x:mergeCell ref="MRE3:MRH3"/>
    <x:mergeCell ref="MPM3:MPP3"/>
    <x:mergeCell ref="MPQ3:MPT3"/>
    <x:mergeCell ref="MPU3:MPX3"/>
    <x:mergeCell ref="MPY3:MQB3"/>
    <x:mergeCell ref="MQC3:MQF3"/>
    <x:mergeCell ref="MQG3:MQJ3"/>
    <x:mergeCell ref="MOO3:MOR3"/>
    <x:mergeCell ref="MOS3:MOV3"/>
    <x:mergeCell ref="MOW3:MOZ3"/>
    <x:mergeCell ref="MPA3:MPD3"/>
    <x:mergeCell ref="MPE3:MPH3"/>
    <x:mergeCell ref="MPI3:MPL3"/>
    <x:mergeCell ref="MNQ3:MNT3"/>
    <x:mergeCell ref="MNU3:MNX3"/>
    <x:mergeCell ref="MNY3:MOB3"/>
    <x:mergeCell ref="MOC3:MOF3"/>
    <x:mergeCell ref="MOG3:MOJ3"/>
    <x:mergeCell ref="MOK3:MON3"/>
    <x:mergeCell ref="MMS3:MMV3"/>
    <x:mergeCell ref="MMW3:MMZ3"/>
    <x:mergeCell ref="MNA3:MND3"/>
    <x:mergeCell ref="MNE3:MNH3"/>
    <x:mergeCell ref="MNI3:MNL3"/>
    <x:mergeCell ref="MNM3:MNP3"/>
    <x:mergeCell ref="MLU3:MLX3"/>
    <x:mergeCell ref="MLY3:MMB3"/>
    <x:mergeCell ref="MMC3:MMF3"/>
    <x:mergeCell ref="MMG3:MMJ3"/>
    <x:mergeCell ref="MMK3:MMN3"/>
    <x:mergeCell ref="MMO3:MMR3"/>
    <x:mergeCell ref="MKW3:MKZ3"/>
    <x:mergeCell ref="MLA3:MLD3"/>
    <x:mergeCell ref="MLE3:MLH3"/>
    <x:mergeCell ref="MLI3:MLL3"/>
    <x:mergeCell ref="MLM3:MLP3"/>
    <x:mergeCell ref="MLQ3:MLT3"/>
    <x:mergeCell ref="MJY3:MKB3"/>
    <x:mergeCell ref="MKC3:MKF3"/>
    <x:mergeCell ref="MKG3:MKJ3"/>
    <x:mergeCell ref="MKK3:MKN3"/>
    <x:mergeCell ref="MKO3:MKR3"/>
    <x:mergeCell ref="MKS3:MKV3"/>
    <x:mergeCell ref="MJA3:MJD3"/>
    <x:mergeCell ref="MJE3:MJH3"/>
    <x:mergeCell ref="MJI3:MJL3"/>
    <x:mergeCell ref="MJM3:MJP3"/>
    <x:mergeCell ref="MJQ3:MJT3"/>
    <x:mergeCell ref="MJU3:MJX3"/>
    <x:mergeCell ref="MIC3:MIF3"/>
    <x:mergeCell ref="MIG3:MIJ3"/>
    <x:mergeCell ref="MIK3:MIN3"/>
    <x:mergeCell ref="MIO3:MIR3"/>
    <x:mergeCell ref="MIS3:MIV3"/>
    <x:mergeCell ref="MIW3:MIZ3"/>
    <x:mergeCell ref="MHE3:MHH3"/>
    <x:mergeCell ref="MHI3:MHL3"/>
    <x:mergeCell ref="MHM3:MHP3"/>
    <x:mergeCell ref="MHQ3:MHT3"/>
    <x:mergeCell ref="MHU3:MHX3"/>
    <x:mergeCell ref="MHY3:MIB3"/>
    <x:mergeCell ref="MGG3:MGJ3"/>
    <x:mergeCell ref="MGK3:MGN3"/>
    <x:mergeCell ref="MGO3:MGR3"/>
    <x:mergeCell ref="MGS3:MGV3"/>
    <x:mergeCell ref="MGW3:MGZ3"/>
    <x:mergeCell ref="MHA3:MHD3"/>
    <x:mergeCell ref="MFI3:MFL3"/>
    <x:mergeCell ref="MFM3:MFP3"/>
    <x:mergeCell ref="MFQ3:MFT3"/>
    <x:mergeCell ref="MFU3:MFX3"/>
    <x:mergeCell ref="MFY3:MGB3"/>
    <x:mergeCell ref="MGC3:MGF3"/>
    <x:mergeCell ref="MEK3:MEN3"/>
    <x:mergeCell ref="MEO3:MER3"/>
    <x:mergeCell ref="MES3:MEV3"/>
    <x:mergeCell ref="MEW3:MEZ3"/>
    <x:mergeCell ref="MFA3:MFD3"/>
    <x:mergeCell ref="MFE3:MFH3"/>
    <x:mergeCell ref="MDM3:MDP3"/>
    <x:mergeCell ref="MDQ3:MDT3"/>
    <x:mergeCell ref="MDU3:MDX3"/>
    <x:mergeCell ref="MDY3:MEB3"/>
    <x:mergeCell ref="MEC3:MEF3"/>
    <x:mergeCell ref="MEG3:MEJ3"/>
    <x:mergeCell ref="MCO3:MCR3"/>
    <x:mergeCell ref="MCS3:MCV3"/>
    <x:mergeCell ref="MCW3:MCZ3"/>
    <x:mergeCell ref="MDA3:MDD3"/>
    <x:mergeCell ref="MDE3:MDH3"/>
    <x:mergeCell ref="MDI3:MDL3"/>
    <x:mergeCell ref="MBQ3:MBT3"/>
    <x:mergeCell ref="MBU3:MBX3"/>
    <x:mergeCell ref="MBY3:MCB3"/>
    <x:mergeCell ref="MCC3:MCF3"/>
    <x:mergeCell ref="MCG3:MCJ3"/>
    <x:mergeCell ref="MCK3:MCN3"/>
    <x:mergeCell ref="MAS3:MAV3"/>
    <x:mergeCell ref="MAW3:MAZ3"/>
    <x:mergeCell ref="MBA3:MBD3"/>
    <x:mergeCell ref="MBE3:MBH3"/>
    <x:mergeCell ref="MBI3:MBL3"/>
    <x:mergeCell ref="MBM3:MBP3"/>
    <x:mergeCell ref="LZU3:LZX3"/>
    <x:mergeCell ref="LZY3:MAB3"/>
    <x:mergeCell ref="MAC3:MAF3"/>
    <x:mergeCell ref="MAG3:MAJ3"/>
    <x:mergeCell ref="MAK3:MAN3"/>
    <x:mergeCell ref="MAO3:MAR3"/>
    <x:mergeCell ref="LYW3:LYZ3"/>
    <x:mergeCell ref="LZA3:LZD3"/>
    <x:mergeCell ref="LZE3:LZH3"/>
    <x:mergeCell ref="LZI3:LZL3"/>
    <x:mergeCell ref="LZM3:LZP3"/>
    <x:mergeCell ref="LZQ3:LZT3"/>
    <x:mergeCell ref="LXY3:LYB3"/>
    <x:mergeCell ref="LYC3:LYF3"/>
    <x:mergeCell ref="LYG3:LYJ3"/>
    <x:mergeCell ref="LYK3:LYN3"/>
    <x:mergeCell ref="LYO3:LYR3"/>
    <x:mergeCell ref="LYS3:LYV3"/>
    <x:mergeCell ref="LXA3:LXD3"/>
    <x:mergeCell ref="LXE3:LXH3"/>
    <x:mergeCell ref="LXI3:LXL3"/>
    <x:mergeCell ref="LXM3:LXP3"/>
    <x:mergeCell ref="LXQ3:LXT3"/>
    <x:mergeCell ref="LXU3:LXX3"/>
    <x:mergeCell ref="LWC3:LWF3"/>
    <x:mergeCell ref="LWG3:LWJ3"/>
    <x:mergeCell ref="LWK3:LWN3"/>
    <x:mergeCell ref="LWO3:LWR3"/>
    <x:mergeCell ref="LWS3:LWV3"/>
    <x:mergeCell ref="LWW3:LWZ3"/>
    <x:mergeCell ref="LVE3:LVH3"/>
    <x:mergeCell ref="LVI3:LVL3"/>
    <x:mergeCell ref="LVM3:LVP3"/>
    <x:mergeCell ref="LVQ3:LVT3"/>
    <x:mergeCell ref="LVU3:LVX3"/>
    <x:mergeCell ref="LVY3:LWB3"/>
    <x:mergeCell ref="LUG3:LUJ3"/>
    <x:mergeCell ref="LUK3:LUN3"/>
    <x:mergeCell ref="LUO3:LUR3"/>
    <x:mergeCell ref="LUS3:LUV3"/>
    <x:mergeCell ref="LUW3:LUZ3"/>
    <x:mergeCell ref="LVA3:LVD3"/>
    <x:mergeCell ref="LTI3:LTL3"/>
    <x:mergeCell ref="LTM3:LTP3"/>
    <x:mergeCell ref="LTQ3:LTT3"/>
    <x:mergeCell ref="LTU3:LTX3"/>
    <x:mergeCell ref="LTY3:LUB3"/>
    <x:mergeCell ref="LUC3:LUF3"/>
    <x:mergeCell ref="LSK3:LSN3"/>
    <x:mergeCell ref="LSO3:LSR3"/>
    <x:mergeCell ref="LSS3:LSV3"/>
    <x:mergeCell ref="LSW3:LSZ3"/>
    <x:mergeCell ref="LTA3:LTD3"/>
    <x:mergeCell ref="LTE3:LTH3"/>
    <x:mergeCell ref="LRM3:LRP3"/>
    <x:mergeCell ref="LRQ3:LRT3"/>
    <x:mergeCell ref="LRU3:LRX3"/>
    <x:mergeCell ref="LRY3:LSB3"/>
    <x:mergeCell ref="LSC3:LSF3"/>
    <x:mergeCell ref="LSG3:LSJ3"/>
    <x:mergeCell ref="LQO3:LQR3"/>
    <x:mergeCell ref="LQS3:LQV3"/>
    <x:mergeCell ref="LQW3:LQZ3"/>
    <x:mergeCell ref="LRA3:LRD3"/>
    <x:mergeCell ref="LRE3:LRH3"/>
    <x:mergeCell ref="LRI3:LRL3"/>
    <x:mergeCell ref="LPQ3:LPT3"/>
    <x:mergeCell ref="LPU3:LPX3"/>
    <x:mergeCell ref="LPY3:LQB3"/>
    <x:mergeCell ref="LQC3:LQF3"/>
    <x:mergeCell ref="LQG3:LQJ3"/>
    <x:mergeCell ref="LQK3:LQN3"/>
    <x:mergeCell ref="LOS3:LOV3"/>
    <x:mergeCell ref="LOW3:LOZ3"/>
    <x:mergeCell ref="LPA3:LPD3"/>
    <x:mergeCell ref="LPE3:LPH3"/>
    <x:mergeCell ref="LPI3:LPL3"/>
    <x:mergeCell ref="LPM3:LPP3"/>
    <x:mergeCell ref="LNU3:LNX3"/>
    <x:mergeCell ref="LNY3:LOB3"/>
    <x:mergeCell ref="LOC3:LOF3"/>
    <x:mergeCell ref="LOG3:LOJ3"/>
    <x:mergeCell ref="LOK3:LON3"/>
    <x:mergeCell ref="LOO3:LOR3"/>
    <x:mergeCell ref="LMW3:LMZ3"/>
    <x:mergeCell ref="LNA3:LND3"/>
    <x:mergeCell ref="LNE3:LNH3"/>
    <x:mergeCell ref="LNI3:LNL3"/>
    <x:mergeCell ref="LNM3:LNP3"/>
    <x:mergeCell ref="LNQ3:LNT3"/>
    <x:mergeCell ref="LLY3:LMB3"/>
    <x:mergeCell ref="LMC3:LMF3"/>
    <x:mergeCell ref="LMG3:LMJ3"/>
    <x:mergeCell ref="LMK3:LMN3"/>
    <x:mergeCell ref="LMO3:LMR3"/>
    <x:mergeCell ref="LMS3:LMV3"/>
    <x:mergeCell ref="LLA3:LLD3"/>
    <x:mergeCell ref="LLE3:LLH3"/>
    <x:mergeCell ref="LLI3:LLL3"/>
    <x:mergeCell ref="LLM3:LLP3"/>
    <x:mergeCell ref="LLQ3:LLT3"/>
    <x:mergeCell ref="LLU3:LLX3"/>
    <x:mergeCell ref="LKC3:LKF3"/>
    <x:mergeCell ref="LKG3:LKJ3"/>
    <x:mergeCell ref="LKK3:LKN3"/>
    <x:mergeCell ref="LKO3:LKR3"/>
    <x:mergeCell ref="LKS3:LKV3"/>
    <x:mergeCell ref="LKW3:LKZ3"/>
    <x:mergeCell ref="LJE3:LJH3"/>
    <x:mergeCell ref="LJI3:LJL3"/>
    <x:mergeCell ref="LJM3:LJP3"/>
    <x:mergeCell ref="LJQ3:LJT3"/>
    <x:mergeCell ref="LJU3:LJX3"/>
    <x:mergeCell ref="LJY3:LKB3"/>
    <x:mergeCell ref="LIG3:LIJ3"/>
    <x:mergeCell ref="LIK3:LIN3"/>
    <x:mergeCell ref="LIO3:LIR3"/>
    <x:mergeCell ref="LIS3:LIV3"/>
    <x:mergeCell ref="LIW3:LIZ3"/>
    <x:mergeCell ref="LJA3:LJD3"/>
    <x:mergeCell ref="LHI3:LHL3"/>
    <x:mergeCell ref="LHM3:LHP3"/>
    <x:mergeCell ref="LHQ3:LHT3"/>
    <x:mergeCell ref="LHU3:LHX3"/>
    <x:mergeCell ref="LHY3:LIB3"/>
    <x:mergeCell ref="LIC3:LIF3"/>
    <x:mergeCell ref="LGK3:LGN3"/>
    <x:mergeCell ref="LGO3:LGR3"/>
    <x:mergeCell ref="LGS3:LGV3"/>
    <x:mergeCell ref="LGW3:LGZ3"/>
    <x:mergeCell ref="LHA3:LHD3"/>
    <x:mergeCell ref="LHE3:LHH3"/>
    <x:mergeCell ref="LFM3:LFP3"/>
    <x:mergeCell ref="LFQ3:LFT3"/>
    <x:mergeCell ref="LFU3:LFX3"/>
    <x:mergeCell ref="LFY3:LGB3"/>
    <x:mergeCell ref="LGC3:LGF3"/>
    <x:mergeCell ref="LGG3:LGJ3"/>
    <x:mergeCell ref="LEO3:LER3"/>
    <x:mergeCell ref="LES3:LEV3"/>
    <x:mergeCell ref="LEW3:LEZ3"/>
    <x:mergeCell ref="LFA3:LFD3"/>
    <x:mergeCell ref="LFE3:LFH3"/>
    <x:mergeCell ref="LFI3:LFL3"/>
    <x:mergeCell ref="LDQ3:LDT3"/>
    <x:mergeCell ref="LDU3:LDX3"/>
    <x:mergeCell ref="LDY3:LEB3"/>
    <x:mergeCell ref="LEC3:LEF3"/>
    <x:mergeCell ref="LEG3:LEJ3"/>
    <x:mergeCell ref="LEK3:LEN3"/>
    <x:mergeCell ref="LCS3:LCV3"/>
    <x:mergeCell ref="LCW3:LCZ3"/>
    <x:mergeCell ref="LDA3:LDD3"/>
    <x:mergeCell ref="LDE3:LDH3"/>
    <x:mergeCell ref="LDI3:LDL3"/>
    <x:mergeCell ref="LDM3:LDP3"/>
    <x:mergeCell ref="LBU3:LBX3"/>
    <x:mergeCell ref="LBY3:LCB3"/>
    <x:mergeCell ref="LCC3:LCF3"/>
    <x:mergeCell ref="LCG3:LCJ3"/>
    <x:mergeCell ref="LCK3:LCN3"/>
    <x:mergeCell ref="LCO3:LCR3"/>
    <x:mergeCell ref="LAW3:LAZ3"/>
    <x:mergeCell ref="LBA3:LBD3"/>
    <x:mergeCell ref="LBE3:LBH3"/>
    <x:mergeCell ref="LBI3:LBL3"/>
    <x:mergeCell ref="LBM3:LBP3"/>
    <x:mergeCell ref="LBQ3:LBT3"/>
    <x:mergeCell ref="KZY3:LAB3"/>
    <x:mergeCell ref="LAC3:LAF3"/>
    <x:mergeCell ref="LAG3:LAJ3"/>
    <x:mergeCell ref="LAK3:LAN3"/>
    <x:mergeCell ref="LAO3:LAR3"/>
    <x:mergeCell ref="LAS3:LAV3"/>
    <x:mergeCell ref="KZA3:KZD3"/>
    <x:mergeCell ref="KZE3:KZH3"/>
    <x:mergeCell ref="KZI3:KZL3"/>
    <x:mergeCell ref="KZM3:KZP3"/>
    <x:mergeCell ref="KZQ3:KZT3"/>
    <x:mergeCell ref="KZU3:KZX3"/>
    <x:mergeCell ref="KYC3:KYF3"/>
    <x:mergeCell ref="KYG3:KYJ3"/>
    <x:mergeCell ref="KYK3:KYN3"/>
    <x:mergeCell ref="KYO3:KYR3"/>
    <x:mergeCell ref="KYS3:KYV3"/>
    <x:mergeCell ref="KYW3:KYZ3"/>
    <x:mergeCell ref="KXE3:KXH3"/>
    <x:mergeCell ref="KXI3:KXL3"/>
    <x:mergeCell ref="KXM3:KXP3"/>
    <x:mergeCell ref="KXQ3:KXT3"/>
    <x:mergeCell ref="KXU3:KXX3"/>
    <x:mergeCell ref="KXY3:KYB3"/>
    <x:mergeCell ref="KWG3:KWJ3"/>
    <x:mergeCell ref="KWK3:KWN3"/>
    <x:mergeCell ref="KWO3:KWR3"/>
    <x:mergeCell ref="KWS3:KWV3"/>
    <x:mergeCell ref="KWW3:KWZ3"/>
    <x:mergeCell ref="KXA3:KXD3"/>
    <x:mergeCell ref="KVI3:KVL3"/>
    <x:mergeCell ref="KVM3:KVP3"/>
    <x:mergeCell ref="KVQ3:KVT3"/>
    <x:mergeCell ref="KVU3:KVX3"/>
    <x:mergeCell ref="KVY3:KWB3"/>
    <x:mergeCell ref="KWC3:KWF3"/>
    <x:mergeCell ref="KUK3:KUN3"/>
    <x:mergeCell ref="KUO3:KUR3"/>
    <x:mergeCell ref="KUS3:KUV3"/>
    <x:mergeCell ref="KUW3:KUZ3"/>
    <x:mergeCell ref="KVA3:KVD3"/>
    <x:mergeCell ref="KVE3:KVH3"/>
    <x:mergeCell ref="KTM3:KTP3"/>
    <x:mergeCell ref="KTQ3:KTT3"/>
    <x:mergeCell ref="KTU3:KTX3"/>
    <x:mergeCell ref="KTY3:KUB3"/>
    <x:mergeCell ref="KUC3:KUF3"/>
    <x:mergeCell ref="KUG3:KUJ3"/>
    <x:mergeCell ref="KSO3:KSR3"/>
    <x:mergeCell ref="KSS3:KSV3"/>
    <x:mergeCell ref="KSW3:KSZ3"/>
    <x:mergeCell ref="KTA3:KTD3"/>
    <x:mergeCell ref="KTE3:KTH3"/>
    <x:mergeCell ref="KTI3:KTL3"/>
    <x:mergeCell ref="KRQ3:KRT3"/>
    <x:mergeCell ref="KRU3:KRX3"/>
    <x:mergeCell ref="KRY3:KSB3"/>
    <x:mergeCell ref="KSC3:KSF3"/>
    <x:mergeCell ref="KSG3:KSJ3"/>
    <x:mergeCell ref="KSK3:KSN3"/>
    <x:mergeCell ref="KQS3:KQV3"/>
    <x:mergeCell ref="KQW3:KQZ3"/>
    <x:mergeCell ref="KRA3:KRD3"/>
    <x:mergeCell ref="KRE3:KRH3"/>
    <x:mergeCell ref="KRI3:KRL3"/>
    <x:mergeCell ref="KRM3:KRP3"/>
    <x:mergeCell ref="KPU3:KPX3"/>
    <x:mergeCell ref="KPY3:KQB3"/>
    <x:mergeCell ref="KQC3:KQF3"/>
    <x:mergeCell ref="KQG3:KQJ3"/>
    <x:mergeCell ref="KQK3:KQN3"/>
    <x:mergeCell ref="KQO3:KQR3"/>
    <x:mergeCell ref="KOW3:KOZ3"/>
    <x:mergeCell ref="KPA3:KPD3"/>
    <x:mergeCell ref="KPE3:KPH3"/>
    <x:mergeCell ref="KPI3:KPL3"/>
    <x:mergeCell ref="KPM3:KPP3"/>
    <x:mergeCell ref="KPQ3:KPT3"/>
    <x:mergeCell ref="KNY3:KOB3"/>
    <x:mergeCell ref="KOC3:KOF3"/>
    <x:mergeCell ref="KOG3:KOJ3"/>
    <x:mergeCell ref="KOK3:KON3"/>
    <x:mergeCell ref="KOO3:KOR3"/>
    <x:mergeCell ref="KOS3:KOV3"/>
    <x:mergeCell ref="KNA3:KND3"/>
    <x:mergeCell ref="KNE3:KNH3"/>
    <x:mergeCell ref="KNI3:KNL3"/>
    <x:mergeCell ref="KNM3:KNP3"/>
    <x:mergeCell ref="KNQ3:KNT3"/>
    <x:mergeCell ref="KNU3:KNX3"/>
    <x:mergeCell ref="KMC3:KMF3"/>
    <x:mergeCell ref="KMG3:KMJ3"/>
    <x:mergeCell ref="KMK3:KMN3"/>
    <x:mergeCell ref="KMO3:KMR3"/>
    <x:mergeCell ref="KMS3:KMV3"/>
    <x:mergeCell ref="KMW3:KMZ3"/>
    <x:mergeCell ref="KLE3:KLH3"/>
    <x:mergeCell ref="KLI3:KLL3"/>
    <x:mergeCell ref="KLM3:KLP3"/>
    <x:mergeCell ref="KLQ3:KLT3"/>
    <x:mergeCell ref="KLU3:KLX3"/>
    <x:mergeCell ref="KLY3:KMB3"/>
    <x:mergeCell ref="KKG3:KKJ3"/>
    <x:mergeCell ref="KKK3:KKN3"/>
    <x:mergeCell ref="KKO3:KKR3"/>
    <x:mergeCell ref="KKS3:KKV3"/>
    <x:mergeCell ref="KKW3:KKZ3"/>
    <x:mergeCell ref="KLA3:KLD3"/>
    <x:mergeCell ref="KJI3:KJL3"/>
    <x:mergeCell ref="KJM3:KJP3"/>
    <x:mergeCell ref="KJQ3:KJT3"/>
    <x:mergeCell ref="KJU3:KJX3"/>
    <x:mergeCell ref="KJY3:KKB3"/>
    <x:mergeCell ref="KKC3:KKF3"/>
    <x:mergeCell ref="KIK3:KIN3"/>
    <x:mergeCell ref="KIO3:KIR3"/>
    <x:mergeCell ref="KIS3:KIV3"/>
    <x:mergeCell ref="KIW3:KIZ3"/>
    <x:mergeCell ref="KJA3:KJD3"/>
    <x:mergeCell ref="KJE3:KJH3"/>
    <x:mergeCell ref="KHM3:KHP3"/>
    <x:mergeCell ref="KHQ3:KHT3"/>
    <x:mergeCell ref="KHU3:KHX3"/>
    <x:mergeCell ref="KHY3:KIB3"/>
    <x:mergeCell ref="KIC3:KIF3"/>
    <x:mergeCell ref="KIG3:KIJ3"/>
    <x:mergeCell ref="KGO3:KGR3"/>
    <x:mergeCell ref="KGS3:KGV3"/>
    <x:mergeCell ref="KGW3:KGZ3"/>
    <x:mergeCell ref="KHA3:KHD3"/>
    <x:mergeCell ref="KHE3:KHH3"/>
    <x:mergeCell ref="KHI3:KHL3"/>
    <x:mergeCell ref="KFQ3:KFT3"/>
    <x:mergeCell ref="KFU3:KFX3"/>
    <x:mergeCell ref="KFY3:KGB3"/>
    <x:mergeCell ref="KGC3:KGF3"/>
    <x:mergeCell ref="KGG3:KGJ3"/>
    <x:mergeCell ref="KGK3:KGN3"/>
    <x:mergeCell ref="KES3:KEV3"/>
    <x:mergeCell ref="KEW3:KEZ3"/>
    <x:mergeCell ref="KFA3:KFD3"/>
    <x:mergeCell ref="KFE3:KFH3"/>
    <x:mergeCell ref="KFI3:KFL3"/>
    <x:mergeCell ref="KFM3:KFP3"/>
    <x:mergeCell ref="KDU3:KDX3"/>
    <x:mergeCell ref="KDY3:KEB3"/>
    <x:mergeCell ref="KEC3:KEF3"/>
    <x:mergeCell ref="KEG3:KEJ3"/>
    <x:mergeCell ref="KEK3:KEN3"/>
    <x:mergeCell ref="KEO3:KER3"/>
    <x:mergeCell ref="KCW3:KCZ3"/>
    <x:mergeCell ref="KDA3:KDD3"/>
    <x:mergeCell ref="KDE3:KDH3"/>
    <x:mergeCell ref="KDI3:KDL3"/>
    <x:mergeCell ref="KDM3:KDP3"/>
    <x:mergeCell ref="KDQ3:KDT3"/>
    <x:mergeCell ref="KBY3:KCB3"/>
    <x:mergeCell ref="KCC3:KCF3"/>
    <x:mergeCell ref="KCG3:KCJ3"/>
    <x:mergeCell ref="KCK3:KCN3"/>
    <x:mergeCell ref="KCO3:KCR3"/>
    <x:mergeCell ref="KCS3:KCV3"/>
    <x:mergeCell ref="KBA3:KBD3"/>
    <x:mergeCell ref="KBE3:KBH3"/>
    <x:mergeCell ref="KBI3:KBL3"/>
    <x:mergeCell ref="KBM3:KBP3"/>
    <x:mergeCell ref="KBQ3:KBT3"/>
    <x:mergeCell ref="KBU3:KBX3"/>
    <x:mergeCell ref="KAC3:KAF3"/>
    <x:mergeCell ref="KAG3:KAJ3"/>
    <x:mergeCell ref="KAK3:KAN3"/>
    <x:mergeCell ref="KAO3:KAR3"/>
    <x:mergeCell ref="KAS3:KAV3"/>
    <x:mergeCell ref="KAW3:KAZ3"/>
    <x:mergeCell ref="JZE3:JZH3"/>
    <x:mergeCell ref="JZI3:JZL3"/>
    <x:mergeCell ref="JZM3:JZP3"/>
    <x:mergeCell ref="JZQ3:JZT3"/>
    <x:mergeCell ref="JZU3:JZX3"/>
    <x:mergeCell ref="JZY3:KAB3"/>
    <x:mergeCell ref="JYG3:JYJ3"/>
    <x:mergeCell ref="JYK3:JYN3"/>
    <x:mergeCell ref="JYO3:JYR3"/>
    <x:mergeCell ref="JYS3:JYV3"/>
    <x:mergeCell ref="JYW3:JYZ3"/>
    <x:mergeCell ref="JZA3:JZD3"/>
    <x:mergeCell ref="JXI3:JXL3"/>
    <x:mergeCell ref="JXM3:JXP3"/>
    <x:mergeCell ref="JXQ3:JXT3"/>
    <x:mergeCell ref="JXU3:JXX3"/>
    <x:mergeCell ref="JXY3:JYB3"/>
    <x:mergeCell ref="JYC3:JYF3"/>
    <x:mergeCell ref="JWK3:JWN3"/>
    <x:mergeCell ref="JWO3:JWR3"/>
    <x:mergeCell ref="JWS3:JWV3"/>
    <x:mergeCell ref="JWW3:JWZ3"/>
    <x:mergeCell ref="JXA3:JXD3"/>
    <x:mergeCell ref="JXE3:JXH3"/>
    <x:mergeCell ref="JVM3:JVP3"/>
    <x:mergeCell ref="JVQ3:JVT3"/>
    <x:mergeCell ref="JVU3:JVX3"/>
    <x:mergeCell ref="JVY3:JWB3"/>
    <x:mergeCell ref="JWC3:JWF3"/>
    <x:mergeCell ref="JWG3:JWJ3"/>
    <x:mergeCell ref="JUO3:JUR3"/>
    <x:mergeCell ref="JUS3:JUV3"/>
    <x:mergeCell ref="JUW3:JUZ3"/>
    <x:mergeCell ref="JVA3:JVD3"/>
    <x:mergeCell ref="JVE3:JVH3"/>
    <x:mergeCell ref="JVI3:JVL3"/>
    <x:mergeCell ref="JTQ3:JTT3"/>
    <x:mergeCell ref="JTU3:JTX3"/>
    <x:mergeCell ref="JTY3:JUB3"/>
    <x:mergeCell ref="JUC3:JUF3"/>
    <x:mergeCell ref="JUG3:JUJ3"/>
    <x:mergeCell ref="JUK3:JUN3"/>
    <x:mergeCell ref="JSS3:JSV3"/>
    <x:mergeCell ref="JSW3:JSZ3"/>
    <x:mergeCell ref="JTA3:JTD3"/>
    <x:mergeCell ref="JTE3:JTH3"/>
    <x:mergeCell ref="JTI3:JTL3"/>
    <x:mergeCell ref="JTM3:JTP3"/>
    <x:mergeCell ref="JRU3:JRX3"/>
    <x:mergeCell ref="JRY3:JSB3"/>
    <x:mergeCell ref="JSC3:JSF3"/>
    <x:mergeCell ref="JSG3:JSJ3"/>
    <x:mergeCell ref="JSK3:JSN3"/>
    <x:mergeCell ref="JSO3:JSR3"/>
    <x:mergeCell ref="JQW3:JQZ3"/>
    <x:mergeCell ref="JRA3:JRD3"/>
    <x:mergeCell ref="JRE3:JRH3"/>
    <x:mergeCell ref="JRI3:JRL3"/>
    <x:mergeCell ref="JRM3:JRP3"/>
    <x:mergeCell ref="JRQ3:JRT3"/>
    <x:mergeCell ref="JPY3:JQB3"/>
    <x:mergeCell ref="JQC3:JQF3"/>
    <x:mergeCell ref="JQG3:JQJ3"/>
    <x:mergeCell ref="JQK3:JQN3"/>
    <x:mergeCell ref="JQO3:JQR3"/>
    <x:mergeCell ref="JQS3:JQV3"/>
    <x:mergeCell ref="JPA3:JPD3"/>
    <x:mergeCell ref="JPE3:JPH3"/>
    <x:mergeCell ref="JPI3:JPL3"/>
    <x:mergeCell ref="JPM3:JPP3"/>
    <x:mergeCell ref="JPQ3:JPT3"/>
    <x:mergeCell ref="JPU3:JPX3"/>
    <x:mergeCell ref="JOC3:JOF3"/>
    <x:mergeCell ref="JOG3:JOJ3"/>
    <x:mergeCell ref="JOK3:JON3"/>
    <x:mergeCell ref="JOO3:JOR3"/>
    <x:mergeCell ref="JOS3:JOV3"/>
    <x:mergeCell ref="JOW3:JOZ3"/>
    <x:mergeCell ref="JNE3:JNH3"/>
    <x:mergeCell ref="JNI3:JNL3"/>
    <x:mergeCell ref="JNM3:JNP3"/>
    <x:mergeCell ref="JNQ3:JNT3"/>
    <x:mergeCell ref="JNU3:JNX3"/>
    <x:mergeCell ref="JNY3:JOB3"/>
    <x:mergeCell ref="JMG3:JMJ3"/>
    <x:mergeCell ref="JMK3:JMN3"/>
    <x:mergeCell ref="JMO3:JMR3"/>
    <x:mergeCell ref="JMS3:JMV3"/>
    <x:mergeCell ref="JMW3:JMZ3"/>
    <x:mergeCell ref="JNA3:JND3"/>
    <x:mergeCell ref="JLI3:JLL3"/>
    <x:mergeCell ref="JLM3:JLP3"/>
    <x:mergeCell ref="JLQ3:JLT3"/>
    <x:mergeCell ref="JLU3:JLX3"/>
    <x:mergeCell ref="JLY3:JMB3"/>
    <x:mergeCell ref="JMC3:JMF3"/>
    <x:mergeCell ref="JKK3:JKN3"/>
    <x:mergeCell ref="JKO3:JKR3"/>
    <x:mergeCell ref="JKS3:JKV3"/>
    <x:mergeCell ref="JKW3:JKZ3"/>
    <x:mergeCell ref="JLA3:JLD3"/>
    <x:mergeCell ref="JLE3:JLH3"/>
    <x:mergeCell ref="JJM3:JJP3"/>
    <x:mergeCell ref="JJQ3:JJT3"/>
    <x:mergeCell ref="JJU3:JJX3"/>
    <x:mergeCell ref="JJY3:JKB3"/>
    <x:mergeCell ref="JKC3:JKF3"/>
    <x:mergeCell ref="JKG3:JKJ3"/>
    <x:mergeCell ref="JIO3:JIR3"/>
    <x:mergeCell ref="JIS3:JIV3"/>
    <x:mergeCell ref="JIW3:JIZ3"/>
    <x:mergeCell ref="JJA3:JJD3"/>
    <x:mergeCell ref="JJE3:JJH3"/>
    <x:mergeCell ref="JJI3:JJL3"/>
    <x:mergeCell ref="JHQ3:JHT3"/>
    <x:mergeCell ref="JHU3:JHX3"/>
    <x:mergeCell ref="JHY3:JIB3"/>
    <x:mergeCell ref="JIC3:JIF3"/>
    <x:mergeCell ref="JIG3:JIJ3"/>
    <x:mergeCell ref="JIK3:JIN3"/>
    <x:mergeCell ref="JGS3:JGV3"/>
    <x:mergeCell ref="JGW3:JGZ3"/>
    <x:mergeCell ref="JHA3:JHD3"/>
    <x:mergeCell ref="JHE3:JHH3"/>
    <x:mergeCell ref="JHI3:JHL3"/>
    <x:mergeCell ref="JHM3:JHP3"/>
    <x:mergeCell ref="JFU3:JFX3"/>
    <x:mergeCell ref="JFY3:JGB3"/>
    <x:mergeCell ref="JGC3:JGF3"/>
    <x:mergeCell ref="JGG3:JGJ3"/>
    <x:mergeCell ref="JGK3:JGN3"/>
    <x:mergeCell ref="JGO3:JGR3"/>
    <x:mergeCell ref="JEW3:JEZ3"/>
    <x:mergeCell ref="JFA3:JFD3"/>
    <x:mergeCell ref="JFE3:JFH3"/>
    <x:mergeCell ref="JFI3:JFL3"/>
    <x:mergeCell ref="JFM3:JFP3"/>
    <x:mergeCell ref="JFQ3:JFT3"/>
    <x:mergeCell ref="JDY3:JEB3"/>
    <x:mergeCell ref="JEC3:JEF3"/>
    <x:mergeCell ref="JEG3:JEJ3"/>
    <x:mergeCell ref="JEK3:JEN3"/>
    <x:mergeCell ref="JEO3:JER3"/>
    <x:mergeCell ref="JES3:JEV3"/>
    <x:mergeCell ref="JDA3:JDD3"/>
    <x:mergeCell ref="JDE3:JDH3"/>
    <x:mergeCell ref="JDI3:JDL3"/>
    <x:mergeCell ref="JDM3:JDP3"/>
    <x:mergeCell ref="JDQ3:JDT3"/>
    <x:mergeCell ref="JDU3:JDX3"/>
    <x:mergeCell ref="JCC3:JCF3"/>
    <x:mergeCell ref="JCG3:JCJ3"/>
    <x:mergeCell ref="JCK3:JCN3"/>
    <x:mergeCell ref="JCO3:JCR3"/>
    <x:mergeCell ref="JCS3:JCV3"/>
    <x:mergeCell ref="JCW3:JCZ3"/>
    <x:mergeCell ref="JBE3:JBH3"/>
    <x:mergeCell ref="JBI3:JBL3"/>
    <x:mergeCell ref="JBM3:JBP3"/>
    <x:mergeCell ref="JBQ3:JBT3"/>
    <x:mergeCell ref="JBU3:JBX3"/>
    <x:mergeCell ref="JBY3:JCB3"/>
    <x:mergeCell ref="JAG3:JAJ3"/>
    <x:mergeCell ref="JAK3:JAN3"/>
    <x:mergeCell ref="JAO3:JAR3"/>
    <x:mergeCell ref="JAS3:JAV3"/>
    <x:mergeCell ref="JAW3:JAZ3"/>
    <x:mergeCell ref="JBA3:JBD3"/>
    <x:mergeCell ref="IZI3:IZL3"/>
    <x:mergeCell ref="IZM3:IZP3"/>
    <x:mergeCell ref="IZQ3:IZT3"/>
    <x:mergeCell ref="IZU3:IZX3"/>
    <x:mergeCell ref="IZY3:JAB3"/>
    <x:mergeCell ref="JAC3:JAF3"/>
    <x:mergeCell ref="IYK3:IYN3"/>
    <x:mergeCell ref="IYO3:IYR3"/>
    <x:mergeCell ref="IYS3:IYV3"/>
    <x:mergeCell ref="IYW3:IYZ3"/>
    <x:mergeCell ref="IZA3:IZD3"/>
    <x:mergeCell ref="IZE3:IZH3"/>
    <x:mergeCell ref="IXM3:IXP3"/>
    <x:mergeCell ref="IXQ3:IXT3"/>
    <x:mergeCell ref="IXU3:IXX3"/>
    <x:mergeCell ref="IXY3:IYB3"/>
    <x:mergeCell ref="IYC3:IYF3"/>
    <x:mergeCell ref="IYG3:IYJ3"/>
    <x:mergeCell ref="IWO3:IWR3"/>
    <x:mergeCell ref="IWS3:IWV3"/>
    <x:mergeCell ref="IWW3:IWZ3"/>
    <x:mergeCell ref="IXA3:IXD3"/>
    <x:mergeCell ref="IXE3:IXH3"/>
    <x:mergeCell ref="IXI3:IXL3"/>
    <x:mergeCell ref="IVQ3:IVT3"/>
    <x:mergeCell ref="IVU3:IVX3"/>
    <x:mergeCell ref="IVY3:IWB3"/>
    <x:mergeCell ref="IWC3:IWF3"/>
    <x:mergeCell ref="IWG3:IWJ3"/>
    <x:mergeCell ref="IWK3:IWN3"/>
    <x:mergeCell ref="IUS3:IUV3"/>
    <x:mergeCell ref="IUW3:IUZ3"/>
    <x:mergeCell ref="IVA3:IVD3"/>
    <x:mergeCell ref="IVE3:IVH3"/>
    <x:mergeCell ref="IVI3:IVL3"/>
    <x:mergeCell ref="IVM3:IVP3"/>
    <x:mergeCell ref="ITU3:ITX3"/>
    <x:mergeCell ref="ITY3:IUB3"/>
    <x:mergeCell ref="IUC3:IUF3"/>
    <x:mergeCell ref="IUG3:IUJ3"/>
    <x:mergeCell ref="IUK3:IUN3"/>
    <x:mergeCell ref="IUO3:IUR3"/>
    <x:mergeCell ref="ISW3:ISZ3"/>
    <x:mergeCell ref="ITA3:ITD3"/>
    <x:mergeCell ref="ITE3:ITH3"/>
    <x:mergeCell ref="ITI3:ITL3"/>
    <x:mergeCell ref="ITM3:ITP3"/>
    <x:mergeCell ref="ITQ3:ITT3"/>
    <x:mergeCell ref="IRY3:ISB3"/>
    <x:mergeCell ref="ISC3:ISF3"/>
    <x:mergeCell ref="ISG3:ISJ3"/>
    <x:mergeCell ref="ISK3:ISN3"/>
    <x:mergeCell ref="ISO3:ISR3"/>
    <x:mergeCell ref="ISS3:ISV3"/>
    <x:mergeCell ref="IRA3:IRD3"/>
    <x:mergeCell ref="IRE3:IRH3"/>
    <x:mergeCell ref="IRI3:IRL3"/>
    <x:mergeCell ref="IRM3:IRP3"/>
    <x:mergeCell ref="IRQ3:IRT3"/>
    <x:mergeCell ref="IRU3:IRX3"/>
    <x:mergeCell ref="IQC3:IQF3"/>
    <x:mergeCell ref="IQG3:IQJ3"/>
    <x:mergeCell ref="IQK3:IQN3"/>
    <x:mergeCell ref="IQO3:IQR3"/>
    <x:mergeCell ref="IQS3:IQV3"/>
    <x:mergeCell ref="IQW3:IQZ3"/>
    <x:mergeCell ref="IPE3:IPH3"/>
    <x:mergeCell ref="IPI3:IPL3"/>
    <x:mergeCell ref="IPM3:IPP3"/>
    <x:mergeCell ref="IPQ3:IPT3"/>
    <x:mergeCell ref="IPU3:IPX3"/>
    <x:mergeCell ref="IPY3:IQB3"/>
    <x:mergeCell ref="IOG3:IOJ3"/>
    <x:mergeCell ref="IOK3:ION3"/>
    <x:mergeCell ref="IOO3:IOR3"/>
    <x:mergeCell ref="IOS3:IOV3"/>
    <x:mergeCell ref="IOW3:IOZ3"/>
    <x:mergeCell ref="IPA3:IPD3"/>
    <x:mergeCell ref="INI3:INL3"/>
    <x:mergeCell ref="INM3:INP3"/>
    <x:mergeCell ref="INQ3:INT3"/>
    <x:mergeCell ref="INU3:INX3"/>
    <x:mergeCell ref="INY3:IOB3"/>
    <x:mergeCell ref="IOC3:IOF3"/>
    <x:mergeCell ref="IMK3:IMN3"/>
    <x:mergeCell ref="IMO3:IMR3"/>
    <x:mergeCell ref="IMS3:IMV3"/>
    <x:mergeCell ref="IMW3:IMZ3"/>
    <x:mergeCell ref="INA3:IND3"/>
    <x:mergeCell ref="INE3:INH3"/>
    <x:mergeCell ref="ILM3:ILP3"/>
    <x:mergeCell ref="ILQ3:ILT3"/>
    <x:mergeCell ref="ILU3:ILX3"/>
    <x:mergeCell ref="ILY3:IMB3"/>
    <x:mergeCell ref="IMC3:IMF3"/>
    <x:mergeCell ref="IMG3:IMJ3"/>
    <x:mergeCell ref="IKO3:IKR3"/>
    <x:mergeCell ref="IKS3:IKV3"/>
    <x:mergeCell ref="IKW3:IKZ3"/>
    <x:mergeCell ref="ILA3:ILD3"/>
    <x:mergeCell ref="ILE3:ILH3"/>
    <x:mergeCell ref="ILI3:ILL3"/>
    <x:mergeCell ref="IJQ3:IJT3"/>
    <x:mergeCell ref="IJU3:IJX3"/>
    <x:mergeCell ref="IJY3:IKB3"/>
    <x:mergeCell ref="IKC3:IKF3"/>
    <x:mergeCell ref="IKG3:IKJ3"/>
    <x:mergeCell ref="IKK3:IKN3"/>
    <x:mergeCell ref="IIS3:IIV3"/>
    <x:mergeCell ref="IIW3:IIZ3"/>
    <x:mergeCell ref="IJA3:IJD3"/>
    <x:mergeCell ref="IJE3:IJH3"/>
    <x:mergeCell ref="IJI3:IJL3"/>
    <x:mergeCell ref="IJM3:IJP3"/>
    <x:mergeCell ref="IHU3:IHX3"/>
    <x:mergeCell ref="IHY3:IIB3"/>
    <x:mergeCell ref="IIC3:IIF3"/>
    <x:mergeCell ref="IIG3:IIJ3"/>
    <x:mergeCell ref="IIK3:IIN3"/>
    <x:mergeCell ref="IIO3:IIR3"/>
    <x:mergeCell ref="IGW3:IGZ3"/>
    <x:mergeCell ref="IHA3:IHD3"/>
    <x:mergeCell ref="IHE3:IHH3"/>
    <x:mergeCell ref="IHI3:IHL3"/>
    <x:mergeCell ref="IHM3:IHP3"/>
    <x:mergeCell ref="IHQ3:IHT3"/>
    <x:mergeCell ref="IFY3:IGB3"/>
    <x:mergeCell ref="IGC3:IGF3"/>
    <x:mergeCell ref="IGG3:IGJ3"/>
    <x:mergeCell ref="IGK3:IGN3"/>
    <x:mergeCell ref="IGO3:IGR3"/>
    <x:mergeCell ref="IGS3:IGV3"/>
    <x:mergeCell ref="IFA3:IFD3"/>
    <x:mergeCell ref="IFE3:IFH3"/>
    <x:mergeCell ref="IFI3:IFL3"/>
    <x:mergeCell ref="IFM3:IFP3"/>
    <x:mergeCell ref="IFQ3:IFT3"/>
    <x:mergeCell ref="IFU3:IFX3"/>
    <x:mergeCell ref="IEC3:IEF3"/>
    <x:mergeCell ref="IEG3:IEJ3"/>
    <x:mergeCell ref="IEK3:IEN3"/>
    <x:mergeCell ref="IEO3:IER3"/>
    <x:mergeCell ref="IES3:IEV3"/>
    <x:mergeCell ref="IEW3:IEZ3"/>
    <x:mergeCell ref="IDE3:IDH3"/>
    <x:mergeCell ref="IDI3:IDL3"/>
    <x:mergeCell ref="IDM3:IDP3"/>
    <x:mergeCell ref="IDQ3:IDT3"/>
    <x:mergeCell ref="IDU3:IDX3"/>
    <x:mergeCell ref="IDY3:IEB3"/>
    <x:mergeCell ref="ICG3:ICJ3"/>
    <x:mergeCell ref="ICK3:ICN3"/>
    <x:mergeCell ref="ICO3:ICR3"/>
    <x:mergeCell ref="ICS3:ICV3"/>
    <x:mergeCell ref="ICW3:ICZ3"/>
    <x:mergeCell ref="IDA3:IDD3"/>
    <x:mergeCell ref="IBI3:IBL3"/>
    <x:mergeCell ref="IBM3:IBP3"/>
    <x:mergeCell ref="IBQ3:IBT3"/>
    <x:mergeCell ref="IBU3:IBX3"/>
    <x:mergeCell ref="IBY3:ICB3"/>
    <x:mergeCell ref="ICC3:ICF3"/>
    <x:mergeCell ref="IAK3:IAN3"/>
    <x:mergeCell ref="IAO3:IAR3"/>
    <x:mergeCell ref="IAS3:IAV3"/>
    <x:mergeCell ref="IAW3:IAZ3"/>
    <x:mergeCell ref="IBA3:IBD3"/>
    <x:mergeCell ref="IBE3:IBH3"/>
    <x:mergeCell ref="HZM3:HZP3"/>
    <x:mergeCell ref="HZQ3:HZT3"/>
    <x:mergeCell ref="HZU3:HZX3"/>
    <x:mergeCell ref="HZY3:IAB3"/>
    <x:mergeCell ref="IAC3:IAF3"/>
    <x:mergeCell ref="IAG3:IAJ3"/>
    <x:mergeCell ref="HYO3:HYR3"/>
    <x:mergeCell ref="HYS3:HYV3"/>
    <x:mergeCell ref="HYW3:HYZ3"/>
    <x:mergeCell ref="HZA3:HZD3"/>
    <x:mergeCell ref="HZE3:HZH3"/>
    <x:mergeCell ref="HZI3:HZL3"/>
    <x:mergeCell ref="HXQ3:HXT3"/>
    <x:mergeCell ref="HXU3:HXX3"/>
    <x:mergeCell ref="HXY3:HYB3"/>
    <x:mergeCell ref="HYC3:HYF3"/>
    <x:mergeCell ref="HYG3:HYJ3"/>
    <x:mergeCell ref="HYK3:HYN3"/>
    <x:mergeCell ref="HWS3:HWV3"/>
    <x:mergeCell ref="HWW3:HWZ3"/>
    <x:mergeCell ref="HXA3:HXD3"/>
    <x:mergeCell ref="HXE3:HXH3"/>
    <x:mergeCell ref="HXI3:HXL3"/>
    <x:mergeCell ref="HXM3:HXP3"/>
    <x:mergeCell ref="HVU3:HVX3"/>
    <x:mergeCell ref="HVY3:HWB3"/>
    <x:mergeCell ref="HWC3:HWF3"/>
    <x:mergeCell ref="HWG3:HWJ3"/>
    <x:mergeCell ref="HWK3:HWN3"/>
    <x:mergeCell ref="HWO3:HWR3"/>
    <x:mergeCell ref="HUW3:HUZ3"/>
    <x:mergeCell ref="HVA3:HVD3"/>
    <x:mergeCell ref="HVE3:HVH3"/>
    <x:mergeCell ref="HVI3:HVL3"/>
    <x:mergeCell ref="HVM3:HVP3"/>
    <x:mergeCell ref="HVQ3:HVT3"/>
    <x:mergeCell ref="HTY3:HUB3"/>
    <x:mergeCell ref="HUC3:HUF3"/>
    <x:mergeCell ref="HUG3:HUJ3"/>
    <x:mergeCell ref="HUK3:HUN3"/>
    <x:mergeCell ref="HUO3:HUR3"/>
    <x:mergeCell ref="HUS3:HUV3"/>
    <x:mergeCell ref="HTA3:HTD3"/>
    <x:mergeCell ref="HTE3:HTH3"/>
    <x:mergeCell ref="HTI3:HTL3"/>
    <x:mergeCell ref="HTM3:HTP3"/>
    <x:mergeCell ref="HTQ3:HTT3"/>
    <x:mergeCell ref="HTU3:HTX3"/>
    <x:mergeCell ref="HSC3:HSF3"/>
    <x:mergeCell ref="HSG3:HSJ3"/>
    <x:mergeCell ref="HSK3:HSN3"/>
    <x:mergeCell ref="HSO3:HSR3"/>
    <x:mergeCell ref="HSS3:HSV3"/>
    <x:mergeCell ref="HSW3:HSZ3"/>
    <x:mergeCell ref="HRE3:HRH3"/>
    <x:mergeCell ref="HRI3:HRL3"/>
    <x:mergeCell ref="HRM3:HRP3"/>
    <x:mergeCell ref="HRQ3:HRT3"/>
    <x:mergeCell ref="HRU3:HRX3"/>
    <x:mergeCell ref="HRY3:HSB3"/>
    <x:mergeCell ref="HQG3:HQJ3"/>
    <x:mergeCell ref="HQK3:HQN3"/>
    <x:mergeCell ref="HQO3:HQR3"/>
    <x:mergeCell ref="HQS3:HQV3"/>
    <x:mergeCell ref="HQW3:HQZ3"/>
    <x:mergeCell ref="HRA3:HRD3"/>
    <x:mergeCell ref="HPI3:HPL3"/>
    <x:mergeCell ref="HPM3:HPP3"/>
    <x:mergeCell ref="HPQ3:HPT3"/>
    <x:mergeCell ref="HPU3:HPX3"/>
    <x:mergeCell ref="HPY3:HQB3"/>
    <x:mergeCell ref="HQC3:HQF3"/>
    <x:mergeCell ref="HOK3:HON3"/>
    <x:mergeCell ref="HOO3:HOR3"/>
    <x:mergeCell ref="HOS3:HOV3"/>
    <x:mergeCell ref="HOW3:HOZ3"/>
    <x:mergeCell ref="HPA3:HPD3"/>
    <x:mergeCell ref="HPE3:HPH3"/>
    <x:mergeCell ref="HNM3:HNP3"/>
    <x:mergeCell ref="HNQ3:HNT3"/>
    <x:mergeCell ref="HNU3:HNX3"/>
    <x:mergeCell ref="HNY3:HOB3"/>
    <x:mergeCell ref="HOC3:HOF3"/>
    <x:mergeCell ref="HOG3:HOJ3"/>
    <x:mergeCell ref="HMO3:HMR3"/>
    <x:mergeCell ref="HMS3:HMV3"/>
    <x:mergeCell ref="HMW3:HMZ3"/>
    <x:mergeCell ref="HNA3:HND3"/>
    <x:mergeCell ref="HNE3:HNH3"/>
    <x:mergeCell ref="HNI3:HNL3"/>
    <x:mergeCell ref="HLQ3:HLT3"/>
    <x:mergeCell ref="HLU3:HLX3"/>
    <x:mergeCell ref="HLY3:HMB3"/>
    <x:mergeCell ref="HMC3:HMF3"/>
    <x:mergeCell ref="HMG3:HMJ3"/>
    <x:mergeCell ref="HMK3:HMN3"/>
    <x:mergeCell ref="HKS3:HKV3"/>
    <x:mergeCell ref="HKW3:HKZ3"/>
    <x:mergeCell ref="HLA3:HLD3"/>
    <x:mergeCell ref="HLE3:HLH3"/>
    <x:mergeCell ref="HLI3:HLL3"/>
    <x:mergeCell ref="HLM3:HLP3"/>
    <x:mergeCell ref="HJU3:HJX3"/>
    <x:mergeCell ref="HJY3:HKB3"/>
    <x:mergeCell ref="HKC3:HKF3"/>
    <x:mergeCell ref="HKG3:HKJ3"/>
    <x:mergeCell ref="HKK3:HKN3"/>
    <x:mergeCell ref="HKO3:HKR3"/>
    <x:mergeCell ref="HIW3:HIZ3"/>
    <x:mergeCell ref="HJA3:HJD3"/>
    <x:mergeCell ref="HJE3:HJH3"/>
    <x:mergeCell ref="HJI3:HJL3"/>
    <x:mergeCell ref="HJM3:HJP3"/>
    <x:mergeCell ref="HJQ3:HJT3"/>
    <x:mergeCell ref="HHY3:HIB3"/>
    <x:mergeCell ref="HIC3:HIF3"/>
    <x:mergeCell ref="HIG3:HIJ3"/>
    <x:mergeCell ref="HIK3:HIN3"/>
    <x:mergeCell ref="HIO3:HIR3"/>
    <x:mergeCell ref="HIS3:HIV3"/>
    <x:mergeCell ref="HHA3:HHD3"/>
    <x:mergeCell ref="HHE3:HHH3"/>
    <x:mergeCell ref="HHI3:HHL3"/>
    <x:mergeCell ref="HHM3:HHP3"/>
    <x:mergeCell ref="HHQ3:HHT3"/>
    <x:mergeCell ref="HHU3:HHX3"/>
    <x:mergeCell ref="HGC3:HGF3"/>
    <x:mergeCell ref="HGG3:HGJ3"/>
    <x:mergeCell ref="HGK3:HGN3"/>
    <x:mergeCell ref="HGO3:HGR3"/>
    <x:mergeCell ref="HGS3:HGV3"/>
    <x:mergeCell ref="HGW3:HGZ3"/>
    <x:mergeCell ref="HFE3:HFH3"/>
    <x:mergeCell ref="HFI3:HFL3"/>
    <x:mergeCell ref="HFM3:HFP3"/>
    <x:mergeCell ref="HFQ3:HFT3"/>
    <x:mergeCell ref="HFU3:HFX3"/>
    <x:mergeCell ref="HFY3:HGB3"/>
    <x:mergeCell ref="HEG3:HEJ3"/>
    <x:mergeCell ref="HEK3:HEN3"/>
    <x:mergeCell ref="HEO3:HER3"/>
    <x:mergeCell ref="HES3:HEV3"/>
    <x:mergeCell ref="HEW3:HEZ3"/>
    <x:mergeCell ref="HFA3:HFD3"/>
    <x:mergeCell ref="HDI3:HDL3"/>
    <x:mergeCell ref="HDM3:HDP3"/>
    <x:mergeCell ref="HDQ3:HDT3"/>
    <x:mergeCell ref="HDU3:HDX3"/>
    <x:mergeCell ref="HDY3:HEB3"/>
    <x:mergeCell ref="HEC3:HEF3"/>
    <x:mergeCell ref="HCK3:HCN3"/>
    <x:mergeCell ref="HCO3:HCR3"/>
    <x:mergeCell ref="HCS3:HCV3"/>
    <x:mergeCell ref="HCW3:HCZ3"/>
    <x:mergeCell ref="HDA3:HDD3"/>
    <x:mergeCell ref="HDE3:HDH3"/>
    <x:mergeCell ref="HBM3:HBP3"/>
    <x:mergeCell ref="HBQ3:HBT3"/>
    <x:mergeCell ref="HBU3:HBX3"/>
    <x:mergeCell ref="HBY3:HCB3"/>
    <x:mergeCell ref="HCC3:HCF3"/>
    <x:mergeCell ref="HCG3:HCJ3"/>
    <x:mergeCell ref="HAO3:HAR3"/>
    <x:mergeCell ref="HAS3:HAV3"/>
    <x:mergeCell ref="HAW3:HAZ3"/>
    <x:mergeCell ref="HBA3:HBD3"/>
    <x:mergeCell ref="HBE3:HBH3"/>
    <x:mergeCell ref="HBI3:HBL3"/>
    <x:mergeCell ref="GZQ3:GZT3"/>
    <x:mergeCell ref="GZU3:GZX3"/>
    <x:mergeCell ref="GZY3:HAB3"/>
    <x:mergeCell ref="HAC3:HAF3"/>
    <x:mergeCell ref="HAG3:HAJ3"/>
    <x:mergeCell ref="HAK3:HAN3"/>
    <x:mergeCell ref="GYS3:GYV3"/>
    <x:mergeCell ref="GYW3:GYZ3"/>
    <x:mergeCell ref="GZA3:GZD3"/>
    <x:mergeCell ref="GZE3:GZH3"/>
    <x:mergeCell ref="GZI3:GZL3"/>
    <x:mergeCell ref="GZM3:GZP3"/>
    <x:mergeCell ref="GXU3:GXX3"/>
    <x:mergeCell ref="GXY3:GYB3"/>
    <x:mergeCell ref="GYC3:GYF3"/>
    <x:mergeCell ref="GYG3:GYJ3"/>
    <x:mergeCell ref="GYK3:GYN3"/>
    <x:mergeCell ref="GYO3:GYR3"/>
    <x:mergeCell ref="GWW3:GWZ3"/>
    <x:mergeCell ref="GXA3:GXD3"/>
    <x:mergeCell ref="GXE3:GXH3"/>
    <x:mergeCell ref="GXI3:GXL3"/>
    <x:mergeCell ref="GXM3:GXP3"/>
    <x:mergeCell ref="GXQ3:GXT3"/>
    <x:mergeCell ref="GVY3:GWB3"/>
    <x:mergeCell ref="GWC3:GWF3"/>
    <x:mergeCell ref="GWG3:GWJ3"/>
    <x:mergeCell ref="GWK3:GWN3"/>
    <x:mergeCell ref="GWO3:GWR3"/>
    <x:mergeCell ref="GWS3:GWV3"/>
    <x:mergeCell ref="GVA3:GVD3"/>
    <x:mergeCell ref="GVE3:GVH3"/>
    <x:mergeCell ref="GVI3:GVL3"/>
    <x:mergeCell ref="GVM3:GVP3"/>
    <x:mergeCell ref="GVQ3:GVT3"/>
    <x:mergeCell ref="GVU3:GVX3"/>
    <x:mergeCell ref="GUC3:GUF3"/>
    <x:mergeCell ref="GUG3:GUJ3"/>
    <x:mergeCell ref="GUK3:GUN3"/>
    <x:mergeCell ref="GUO3:GUR3"/>
    <x:mergeCell ref="GUS3:GUV3"/>
    <x:mergeCell ref="GUW3:GUZ3"/>
    <x:mergeCell ref="GTE3:GTH3"/>
    <x:mergeCell ref="GTI3:GTL3"/>
    <x:mergeCell ref="GTM3:GTP3"/>
    <x:mergeCell ref="GTQ3:GTT3"/>
    <x:mergeCell ref="GTU3:GTX3"/>
    <x:mergeCell ref="GTY3:GUB3"/>
    <x:mergeCell ref="GSG3:GSJ3"/>
    <x:mergeCell ref="GSK3:GSN3"/>
    <x:mergeCell ref="GSO3:GSR3"/>
    <x:mergeCell ref="GSS3:GSV3"/>
    <x:mergeCell ref="GSW3:GSZ3"/>
    <x:mergeCell ref="GTA3:GTD3"/>
    <x:mergeCell ref="GRI3:GRL3"/>
    <x:mergeCell ref="GRM3:GRP3"/>
    <x:mergeCell ref="GRQ3:GRT3"/>
    <x:mergeCell ref="GRU3:GRX3"/>
    <x:mergeCell ref="GRY3:GSB3"/>
    <x:mergeCell ref="GSC3:GSF3"/>
    <x:mergeCell ref="GQK3:GQN3"/>
    <x:mergeCell ref="GQO3:GQR3"/>
    <x:mergeCell ref="GQS3:GQV3"/>
    <x:mergeCell ref="GQW3:GQZ3"/>
    <x:mergeCell ref="GRA3:GRD3"/>
    <x:mergeCell ref="GRE3:GRH3"/>
    <x:mergeCell ref="GPM3:GPP3"/>
    <x:mergeCell ref="GPQ3:GPT3"/>
    <x:mergeCell ref="GPU3:GPX3"/>
    <x:mergeCell ref="GPY3:GQB3"/>
    <x:mergeCell ref="GQC3:GQF3"/>
    <x:mergeCell ref="GQG3:GQJ3"/>
    <x:mergeCell ref="GOO3:GOR3"/>
    <x:mergeCell ref="GOS3:GOV3"/>
    <x:mergeCell ref="GOW3:GOZ3"/>
    <x:mergeCell ref="GPA3:GPD3"/>
    <x:mergeCell ref="GPE3:GPH3"/>
    <x:mergeCell ref="GPI3:GPL3"/>
    <x:mergeCell ref="GNQ3:GNT3"/>
    <x:mergeCell ref="GNU3:GNX3"/>
    <x:mergeCell ref="GNY3:GOB3"/>
    <x:mergeCell ref="GOC3:GOF3"/>
    <x:mergeCell ref="GOG3:GOJ3"/>
    <x:mergeCell ref="GOK3:GON3"/>
    <x:mergeCell ref="GMS3:GMV3"/>
    <x:mergeCell ref="GMW3:GMZ3"/>
    <x:mergeCell ref="GNA3:GND3"/>
    <x:mergeCell ref="GNE3:GNH3"/>
    <x:mergeCell ref="GNI3:GNL3"/>
    <x:mergeCell ref="GNM3:GNP3"/>
    <x:mergeCell ref="GLU3:GLX3"/>
    <x:mergeCell ref="GLY3:GMB3"/>
    <x:mergeCell ref="GMC3:GMF3"/>
    <x:mergeCell ref="GMG3:GMJ3"/>
    <x:mergeCell ref="GMK3:GMN3"/>
    <x:mergeCell ref="GMO3:GMR3"/>
    <x:mergeCell ref="GKW3:GKZ3"/>
    <x:mergeCell ref="GLA3:GLD3"/>
    <x:mergeCell ref="GLE3:GLH3"/>
    <x:mergeCell ref="GLI3:GLL3"/>
    <x:mergeCell ref="GLM3:GLP3"/>
    <x:mergeCell ref="GLQ3:GLT3"/>
    <x:mergeCell ref="GJY3:GKB3"/>
    <x:mergeCell ref="GKC3:GKF3"/>
    <x:mergeCell ref="GKG3:GKJ3"/>
    <x:mergeCell ref="GKK3:GKN3"/>
    <x:mergeCell ref="GKO3:GKR3"/>
    <x:mergeCell ref="GKS3:GKV3"/>
    <x:mergeCell ref="GJA3:GJD3"/>
    <x:mergeCell ref="GJE3:GJH3"/>
    <x:mergeCell ref="GJI3:GJL3"/>
    <x:mergeCell ref="GJM3:GJP3"/>
    <x:mergeCell ref="GJQ3:GJT3"/>
    <x:mergeCell ref="GJU3:GJX3"/>
    <x:mergeCell ref="GIC3:GIF3"/>
    <x:mergeCell ref="GIG3:GIJ3"/>
    <x:mergeCell ref="GIK3:GIN3"/>
    <x:mergeCell ref="GIO3:GIR3"/>
    <x:mergeCell ref="GIS3:GIV3"/>
    <x:mergeCell ref="GIW3:GIZ3"/>
    <x:mergeCell ref="GHE3:GHH3"/>
    <x:mergeCell ref="GHI3:GHL3"/>
    <x:mergeCell ref="GHM3:GHP3"/>
    <x:mergeCell ref="GHQ3:GHT3"/>
    <x:mergeCell ref="GHU3:GHX3"/>
    <x:mergeCell ref="GHY3:GIB3"/>
    <x:mergeCell ref="GGG3:GGJ3"/>
    <x:mergeCell ref="GGK3:GGN3"/>
    <x:mergeCell ref="GGO3:GGR3"/>
    <x:mergeCell ref="GGS3:GGV3"/>
    <x:mergeCell ref="GGW3:GGZ3"/>
    <x:mergeCell ref="GHA3:GHD3"/>
    <x:mergeCell ref="GFI3:GFL3"/>
    <x:mergeCell ref="GFM3:GFP3"/>
    <x:mergeCell ref="GFQ3:GFT3"/>
    <x:mergeCell ref="GFU3:GFX3"/>
    <x:mergeCell ref="GFY3:GGB3"/>
    <x:mergeCell ref="GGC3:GGF3"/>
    <x:mergeCell ref="GEK3:GEN3"/>
    <x:mergeCell ref="GEO3:GER3"/>
    <x:mergeCell ref="GES3:GEV3"/>
    <x:mergeCell ref="GEW3:GEZ3"/>
    <x:mergeCell ref="GFA3:GFD3"/>
    <x:mergeCell ref="GFE3:GFH3"/>
    <x:mergeCell ref="GDM3:GDP3"/>
    <x:mergeCell ref="GDQ3:GDT3"/>
    <x:mergeCell ref="GDU3:GDX3"/>
    <x:mergeCell ref="GDY3:GEB3"/>
    <x:mergeCell ref="GEC3:GEF3"/>
    <x:mergeCell ref="GEG3:GEJ3"/>
    <x:mergeCell ref="GCO3:GCR3"/>
    <x:mergeCell ref="GCS3:GCV3"/>
    <x:mergeCell ref="GCW3:GCZ3"/>
    <x:mergeCell ref="GDA3:GDD3"/>
    <x:mergeCell ref="GDE3:GDH3"/>
    <x:mergeCell ref="GDI3:GDL3"/>
    <x:mergeCell ref="GBQ3:GBT3"/>
    <x:mergeCell ref="GBU3:GBX3"/>
    <x:mergeCell ref="GBY3:GCB3"/>
    <x:mergeCell ref="GCC3:GCF3"/>
    <x:mergeCell ref="GCG3:GCJ3"/>
    <x:mergeCell ref="GCK3:GCN3"/>
    <x:mergeCell ref="GAS3:GAV3"/>
    <x:mergeCell ref="GAW3:GAZ3"/>
    <x:mergeCell ref="GBA3:GBD3"/>
    <x:mergeCell ref="GBE3:GBH3"/>
    <x:mergeCell ref="GBI3:GBL3"/>
    <x:mergeCell ref="GBM3:GBP3"/>
    <x:mergeCell ref="FZU3:FZX3"/>
    <x:mergeCell ref="FZY3:GAB3"/>
    <x:mergeCell ref="GAC3:GAF3"/>
    <x:mergeCell ref="GAG3:GAJ3"/>
    <x:mergeCell ref="GAK3:GAN3"/>
    <x:mergeCell ref="GAO3:GAR3"/>
    <x:mergeCell ref="FYW3:FYZ3"/>
    <x:mergeCell ref="FZA3:FZD3"/>
    <x:mergeCell ref="FZE3:FZH3"/>
    <x:mergeCell ref="FZI3:FZL3"/>
    <x:mergeCell ref="FZM3:FZP3"/>
    <x:mergeCell ref="FZQ3:FZT3"/>
    <x:mergeCell ref="FXY3:FYB3"/>
    <x:mergeCell ref="FYC3:FYF3"/>
    <x:mergeCell ref="FYG3:FYJ3"/>
    <x:mergeCell ref="FYK3:FYN3"/>
    <x:mergeCell ref="FYO3:FYR3"/>
    <x:mergeCell ref="FYS3:FYV3"/>
    <x:mergeCell ref="FXA3:FXD3"/>
    <x:mergeCell ref="FXE3:FXH3"/>
    <x:mergeCell ref="FXI3:FXL3"/>
    <x:mergeCell ref="FXM3:FXP3"/>
    <x:mergeCell ref="FXQ3:FXT3"/>
    <x:mergeCell ref="FXU3:FXX3"/>
    <x:mergeCell ref="FWC3:FWF3"/>
    <x:mergeCell ref="FWG3:FWJ3"/>
    <x:mergeCell ref="FWK3:FWN3"/>
    <x:mergeCell ref="FWO3:FWR3"/>
    <x:mergeCell ref="FWS3:FWV3"/>
    <x:mergeCell ref="FWW3:FWZ3"/>
    <x:mergeCell ref="FVE3:FVH3"/>
    <x:mergeCell ref="FVI3:FVL3"/>
    <x:mergeCell ref="FVM3:FVP3"/>
    <x:mergeCell ref="FVQ3:FVT3"/>
    <x:mergeCell ref="FVU3:FVX3"/>
    <x:mergeCell ref="FVY3:FWB3"/>
    <x:mergeCell ref="FUG3:FUJ3"/>
    <x:mergeCell ref="FUK3:FUN3"/>
    <x:mergeCell ref="FUO3:FUR3"/>
    <x:mergeCell ref="FUS3:FUV3"/>
    <x:mergeCell ref="FUW3:FUZ3"/>
    <x:mergeCell ref="FVA3:FVD3"/>
    <x:mergeCell ref="FTI3:FTL3"/>
    <x:mergeCell ref="FTM3:FTP3"/>
    <x:mergeCell ref="FTQ3:FTT3"/>
    <x:mergeCell ref="FTU3:FTX3"/>
    <x:mergeCell ref="FTY3:FUB3"/>
    <x:mergeCell ref="FUC3:FUF3"/>
    <x:mergeCell ref="FSK3:FSN3"/>
    <x:mergeCell ref="FSO3:FSR3"/>
    <x:mergeCell ref="FSS3:FSV3"/>
    <x:mergeCell ref="FSW3:FSZ3"/>
    <x:mergeCell ref="FTA3:FTD3"/>
    <x:mergeCell ref="FTE3:FTH3"/>
    <x:mergeCell ref="FRM3:FRP3"/>
    <x:mergeCell ref="FRQ3:FRT3"/>
    <x:mergeCell ref="FRU3:FRX3"/>
    <x:mergeCell ref="FRY3:FSB3"/>
    <x:mergeCell ref="FSC3:FSF3"/>
    <x:mergeCell ref="FSG3:FSJ3"/>
    <x:mergeCell ref="FQO3:FQR3"/>
    <x:mergeCell ref="FQS3:FQV3"/>
    <x:mergeCell ref="FQW3:FQZ3"/>
    <x:mergeCell ref="FRA3:FRD3"/>
    <x:mergeCell ref="FRE3:FRH3"/>
    <x:mergeCell ref="FRI3:FRL3"/>
    <x:mergeCell ref="FPQ3:FPT3"/>
    <x:mergeCell ref="FPU3:FPX3"/>
    <x:mergeCell ref="FPY3:FQB3"/>
    <x:mergeCell ref="FQC3:FQF3"/>
    <x:mergeCell ref="FQG3:FQJ3"/>
    <x:mergeCell ref="FQK3:FQN3"/>
    <x:mergeCell ref="FOS3:FOV3"/>
    <x:mergeCell ref="FOW3:FOZ3"/>
    <x:mergeCell ref="FPA3:FPD3"/>
    <x:mergeCell ref="FPE3:FPH3"/>
    <x:mergeCell ref="FPI3:FPL3"/>
    <x:mergeCell ref="FPM3:FPP3"/>
    <x:mergeCell ref="FNU3:FNX3"/>
    <x:mergeCell ref="FNY3:FOB3"/>
    <x:mergeCell ref="FOC3:FOF3"/>
    <x:mergeCell ref="FOG3:FOJ3"/>
    <x:mergeCell ref="FOK3:FON3"/>
    <x:mergeCell ref="FOO3:FOR3"/>
    <x:mergeCell ref="FMW3:FMZ3"/>
    <x:mergeCell ref="FNA3:FND3"/>
    <x:mergeCell ref="FNE3:FNH3"/>
    <x:mergeCell ref="FNI3:FNL3"/>
    <x:mergeCell ref="FNM3:FNP3"/>
    <x:mergeCell ref="FNQ3:FNT3"/>
    <x:mergeCell ref="FLY3:FMB3"/>
    <x:mergeCell ref="FMC3:FMF3"/>
    <x:mergeCell ref="FMG3:FMJ3"/>
    <x:mergeCell ref="FMK3:FMN3"/>
    <x:mergeCell ref="FMO3:FMR3"/>
    <x:mergeCell ref="FMS3:FMV3"/>
    <x:mergeCell ref="FLA3:FLD3"/>
    <x:mergeCell ref="FLE3:FLH3"/>
    <x:mergeCell ref="FLI3:FLL3"/>
    <x:mergeCell ref="FLM3:FLP3"/>
    <x:mergeCell ref="FLQ3:FLT3"/>
    <x:mergeCell ref="FLU3:FLX3"/>
    <x:mergeCell ref="FKC3:FKF3"/>
    <x:mergeCell ref="FKG3:FKJ3"/>
    <x:mergeCell ref="FKK3:FKN3"/>
    <x:mergeCell ref="FKO3:FKR3"/>
    <x:mergeCell ref="FKS3:FKV3"/>
    <x:mergeCell ref="FKW3:FKZ3"/>
    <x:mergeCell ref="FJE3:FJH3"/>
    <x:mergeCell ref="FJI3:FJL3"/>
    <x:mergeCell ref="FJM3:FJP3"/>
    <x:mergeCell ref="FJQ3:FJT3"/>
    <x:mergeCell ref="FJU3:FJX3"/>
    <x:mergeCell ref="FJY3:FKB3"/>
    <x:mergeCell ref="FIG3:FIJ3"/>
    <x:mergeCell ref="FIK3:FIN3"/>
    <x:mergeCell ref="FIO3:FIR3"/>
    <x:mergeCell ref="FIS3:FIV3"/>
    <x:mergeCell ref="FIW3:FIZ3"/>
    <x:mergeCell ref="FJA3:FJD3"/>
    <x:mergeCell ref="FHI3:FHL3"/>
    <x:mergeCell ref="FHM3:FHP3"/>
    <x:mergeCell ref="FHQ3:FHT3"/>
    <x:mergeCell ref="FHU3:FHX3"/>
    <x:mergeCell ref="FHY3:FIB3"/>
    <x:mergeCell ref="FIC3:FIF3"/>
    <x:mergeCell ref="FGK3:FGN3"/>
    <x:mergeCell ref="FGO3:FGR3"/>
    <x:mergeCell ref="FGS3:FGV3"/>
    <x:mergeCell ref="FGW3:FGZ3"/>
    <x:mergeCell ref="FHA3:FHD3"/>
    <x:mergeCell ref="FHE3:FHH3"/>
    <x:mergeCell ref="FFM3:FFP3"/>
    <x:mergeCell ref="FFQ3:FFT3"/>
    <x:mergeCell ref="FFU3:FFX3"/>
    <x:mergeCell ref="FFY3:FGB3"/>
    <x:mergeCell ref="FGC3:FGF3"/>
    <x:mergeCell ref="FGG3:FGJ3"/>
    <x:mergeCell ref="FEO3:FER3"/>
    <x:mergeCell ref="FES3:FEV3"/>
    <x:mergeCell ref="FEW3:FEZ3"/>
    <x:mergeCell ref="FFA3:FFD3"/>
    <x:mergeCell ref="FFE3:FFH3"/>
    <x:mergeCell ref="FFI3:FFL3"/>
    <x:mergeCell ref="FDQ3:FDT3"/>
    <x:mergeCell ref="FDU3:FDX3"/>
    <x:mergeCell ref="FDY3:FEB3"/>
    <x:mergeCell ref="FEC3:FEF3"/>
    <x:mergeCell ref="FEG3:FEJ3"/>
    <x:mergeCell ref="FEK3:FEN3"/>
    <x:mergeCell ref="FCS3:FCV3"/>
    <x:mergeCell ref="FCW3:FCZ3"/>
    <x:mergeCell ref="FDA3:FDD3"/>
    <x:mergeCell ref="FDE3:FDH3"/>
    <x:mergeCell ref="FDI3:FDL3"/>
    <x:mergeCell ref="FDM3:FDP3"/>
    <x:mergeCell ref="FBU3:FBX3"/>
    <x:mergeCell ref="FBY3:FCB3"/>
    <x:mergeCell ref="FCC3:FCF3"/>
    <x:mergeCell ref="FCG3:FCJ3"/>
    <x:mergeCell ref="FCK3:FCN3"/>
    <x:mergeCell ref="FCO3:FCR3"/>
    <x:mergeCell ref="FAW3:FAZ3"/>
    <x:mergeCell ref="FBA3:FBD3"/>
    <x:mergeCell ref="FBE3:FBH3"/>
    <x:mergeCell ref="FBI3:FBL3"/>
    <x:mergeCell ref="FBM3:FBP3"/>
    <x:mergeCell ref="FBQ3:FBT3"/>
    <x:mergeCell ref="EZY3:FAB3"/>
    <x:mergeCell ref="FAC3:FAF3"/>
    <x:mergeCell ref="FAG3:FAJ3"/>
    <x:mergeCell ref="FAK3:FAN3"/>
    <x:mergeCell ref="FAO3:FAR3"/>
    <x:mergeCell ref="FAS3:FAV3"/>
    <x:mergeCell ref="EZA3:EZD3"/>
    <x:mergeCell ref="EZE3:EZH3"/>
    <x:mergeCell ref="EZI3:EZL3"/>
    <x:mergeCell ref="EZM3:EZP3"/>
    <x:mergeCell ref="EZQ3:EZT3"/>
    <x:mergeCell ref="EZU3:EZX3"/>
    <x:mergeCell ref="EYC3:EYF3"/>
    <x:mergeCell ref="EYG3:EYJ3"/>
    <x:mergeCell ref="EYK3:EYN3"/>
    <x:mergeCell ref="EYO3:EYR3"/>
    <x:mergeCell ref="EYS3:EYV3"/>
    <x:mergeCell ref="EYW3:EYZ3"/>
    <x:mergeCell ref="EXE3:EXH3"/>
    <x:mergeCell ref="EXI3:EXL3"/>
    <x:mergeCell ref="EXM3:EXP3"/>
    <x:mergeCell ref="EXQ3:EXT3"/>
    <x:mergeCell ref="EXU3:EXX3"/>
    <x:mergeCell ref="EXY3:EYB3"/>
    <x:mergeCell ref="EWG3:EWJ3"/>
    <x:mergeCell ref="EWK3:EWN3"/>
    <x:mergeCell ref="EWO3:EWR3"/>
    <x:mergeCell ref="EWS3:EWV3"/>
    <x:mergeCell ref="EWW3:EWZ3"/>
    <x:mergeCell ref="EXA3:EXD3"/>
    <x:mergeCell ref="EVI3:EVL3"/>
    <x:mergeCell ref="EVM3:EVP3"/>
    <x:mergeCell ref="EVQ3:EVT3"/>
    <x:mergeCell ref="EVU3:EVX3"/>
    <x:mergeCell ref="EVY3:EWB3"/>
    <x:mergeCell ref="EWC3:EWF3"/>
    <x:mergeCell ref="EUK3:EUN3"/>
    <x:mergeCell ref="EUO3:EUR3"/>
    <x:mergeCell ref="EUS3:EUV3"/>
    <x:mergeCell ref="EUW3:EUZ3"/>
    <x:mergeCell ref="EVA3:EVD3"/>
    <x:mergeCell ref="EVE3:EVH3"/>
    <x:mergeCell ref="ETM3:ETP3"/>
    <x:mergeCell ref="ETQ3:ETT3"/>
    <x:mergeCell ref="ETU3:ETX3"/>
    <x:mergeCell ref="ETY3:EUB3"/>
    <x:mergeCell ref="EUC3:EUF3"/>
    <x:mergeCell ref="EUG3:EUJ3"/>
    <x:mergeCell ref="ESO3:ESR3"/>
    <x:mergeCell ref="ESS3:ESV3"/>
    <x:mergeCell ref="ESW3:ESZ3"/>
    <x:mergeCell ref="ETA3:ETD3"/>
    <x:mergeCell ref="ETE3:ETH3"/>
    <x:mergeCell ref="ETI3:ETL3"/>
    <x:mergeCell ref="ERQ3:ERT3"/>
    <x:mergeCell ref="ERU3:ERX3"/>
    <x:mergeCell ref="ERY3:ESB3"/>
    <x:mergeCell ref="ESC3:ESF3"/>
    <x:mergeCell ref="ESG3:ESJ3"/>
    <x:mergeCell ref="ESK3:ESN3"/>
    <x:mergeCell ref="EQS3:EQV3"/>
    <x:mergeCell ref="EQW3:EQZ3"/>
    <x:mergeCell ref="ERA3:ERD3"/>
    <x:mergeCell ref="ERE3:ERH3"/>
    <x:mergeCell ref="ERI3:ERL3"/>
    <x:mergeCell ref="ERM3:ERP3"/>
    <x:mergeCell ref="EPU3:EPX3"/>
    <x:mergeCell ref="EPY3:EQB3"/>
    <x:mergeCell ref="EQC3:EQF3"/>
    <x:mergeCell ref="EQG3:EQJ3"/>
    <x:mergeCell ref="EQK3:EQN3"/>
    <x:mergeCell ref="EQO3:EQR3"/>
    <x:mergeCell ref="EOW3:EOZ3"/>
    <x:mergeCell ref="EPA3:EPD3"/>
    <x:mergeCell ref="EPE3:EPH3"/>
    <x:mergeCell ref="EPI3:EPL3"/>
    <x:mergeCell ref="EPM3:EPP3"/>
    <x:mergeCell ref="EPQ3:EPT3"/>
    <x:mergeCell ref="ENY3:EOB3"/>
    <x:mergeCell ref="EOC3:EOF3"/>
    <x:mergeCell ref="EOG3:EOJ3"/>
    <x:mergeCell ref="EOK3:EON3"/>
    <x:mergeCell ref="EOO3:EOR3"/>
    <x:mergeCell ref="EOS3:EOV3"/>
    <x:mergeCell ref="ENA3:END3"/>
    <x:mergeCell ref="ENE3:ENH3"/>
    <x:mergeCell ref="ENI3:ENL3"/>
    <x:mergeCell ref="ENM3:ENP3"/>
    <x:mergeCell ref="ENQ3:ENT3"/>
    <x:mergeCell ref="ENU3:ENX3"/>
    <x:mergeCell ref="EMC3:EMF3"/>
    <x:mergeCell ref="EMG3:EMJ3"/>
    <x:mergeCell ref="EMK3:EMN3"/>
    <x:mergeCell ref="EMO3:EMR3"/>
    <x:mergeCell ref="EMS3:EMV3"/>
    <x:mergeCell ref="EMW3:EMZ3"/>
    <x:mergeCell ref="ELE3:ELH3"/>
    <x:mergeCell ref="ELI3:ELL3"/>
    <x:mergeCell ref="ELM3:ELP3"/>
    <x:mergeCell ref="ELQ3:ELT3"/>
    <x:mergeCell ref="ELU3:ELX3"/>
    <x:mergeCell ref="ELY3:EMB3"/>
    <x:mergeCell ref="EKG3:EKJ3"/>
    <x:mergeCell ref="EKK3:EKN3"/>
    <x:mergeCell ref="EKO3:EKR3"/>
    <x:mergeCell ref="EKS3:EKV3"/>
    <x:mergeCell ref="EKW3:EKZ3"/>
    <x:mergeCell ref="ELA3:ELD3"/>
    <x:mergeCell ref="EJI3:EJL3"/>
    <x:mergeCell ref="EJM3:EJP3"/>
    <x:mergeCell ref="EJQ3:EJT3"/>
    <x:mergeCell ref="EJU3:EJX3"/>
    <x:mergeCell ref="EJY3:EKB3"/>
    <x:mergeCell ref="EKC3:EKF3"/>
    <x:mergeCell ref="EIK3:EIN3"/>
    <x:mergeCell ref="EIO3:EIR3"/>
    <x:mergeCell ref="EIS3:EIV3"/>
    <x:mergeCell ref="EIW3:EIZ3"/>
    <x:mergeCell ref="EJA3:EJD3"/>
    <x:mergeCell ref="EJE3:EJH3"/>
    <x:mergeCell ref="EHM3:EHP3"/>
    <x:mergeCell ref="EHQ3:EHT3"/>
    <x:mergeCell ref="EHU3:EHX3"/>
    <x:mergeCell ref="EHY3:EIB3"/>
    <x:mergeCell ref="EIC3:EIF3"/>
    <x:mergeCell ref="EIG3:EIJ3"/>
    <x:mergeCell ref="EGO3:EGR3"/>
    <x:mergeCell ref="EGS3:EGV3"/>
    <x:mergeCell ref="EGW3:EGZ3"/>
    <x:mergeCell ref="EHA3:EHD3"/>
    <x:mergeCell ref="EHE3:EHH3"/>
    <x:mergeCell ref="EHI3:EHL3"/>
    <x:mergeCell ref="EFQ3:EFT3"/>
    <x:mergeCell ref="EFU3:EFX3"/>
    <x:mergeCell ref="EFY3:EGB3"/>
    <x:mergeCell ref="EGC3:EGF3"/>
    <x:mergeCell ref="EGG3:EGJ3"/>
    <x:mergeCell ref="EGK3:EGN3"/>
    <x:mergeCell ref="EES3:EEV3"/>
    <x:mergeCell ref="EEW3:EEZ3"/>
    <x:mergeCell ref="EFA3:EFD3"/>
    <x:mergeCell ref="EFE3:EFH3"/>
    <x:mergeCell ref="EFI3:EFL3"/>
    <x:mergeCell ref="EFM3:EFP3"/>
    <x:mergeCell ref="EDU3:EDX3"/>
    <x:mergeCell ref="EDY3:EEB3"/>
    <x:mergeCell ref="EEC3:EEF3"/>
    <x:mergeCell ref="EEG3:EEJ3"/>
    <x:mergeCell ref="EEK3:EEN3"/>
    <x:mergeCell ref="EEO3:EER3"/>
    <x:mergeCell ref="ECW3:ECZ3"/>
    <x:mergeCell ref="EDA3:EDD3"/>
    <x:mergeCell ref="EDE3:EDH3"/>
    <x:mergeCell ref="EDI3:EDL3"/>
    <x:mergeCell ref="EDM3:EDP3"/>
    <x:mergeCell ref="EDQ3:EDT3"/>
    <x:mergeCell ref="EBY3:ECB3"/>
    <x:mergeCell ref="ECC3:ECF3"/>
    <x:mergeCell ref="ECG3:ECJ3"/>
    <x:mergeCell ref="ECK3:ECN3"/>
    <x:mergeCell ref="ECO3:ECR3"/>
    <x:mergeCell ref="ECS3:ECV3"/>
    <x:mergeCell ref="EBA3:EBD3"/>
    <x:mergeCell ref="EBE3:EBH3"/>
    <x:mergeCell ref="EBI3:EBL3"/>
    <x:mergeCell ref="EBM3:EBP3"/>
    <x:mergeCell ref="EBQ3:EBT3"/>
    <x:mergeCell ref="EBU3:EBX3"/>
    <x:mergeCell ref="EAC3:EAF3"/>
    <x:mergeCell ref="EAG3:EAJ3"/>
    <x:mergeCell ref="EAK3:EAN3"/>
    <x:mergeCell ref="EAO3:EAR3"/>
    <x:mergeCell ref="EAS3:EAV3"/>
    <x:mergeCell ref="EAW3:EAZ3"/>
    <x:mergeCell ref="DZE3:DZH3"/>
    <x:mergeCell ref="DZI3:DZL3"/>
    <x:mergeCell ref="DZM3:DZP3"/>
    <x:mergeCell ref="DZQ3:DZT3"/>
    <x:mergeCell ref="DZU3:DZX3"/>
    <x:mergeCell ref="DZY3:EAB3"/>
    <x:mergeCell ref="DYG3:DYJ3"/>
    <x:mergeCell ref="DYK3:DYN3"/>
    <x:mergeCell ref="DYO3:DYR3"/>
    <x:mergeCell ref="DYS3:DYV3"/>
    <x:mergeCell ref="DYW3:DYZ3"/>
    <x:mergeCell ref="DZA3:DZD3"/>
    <x:mergeCell ref="DXI3:DXL3"/>
    <x:mergeCell ref="DXM3:DXP3"/>
    <x:mergeCell ref="DXQ3:DXT3"/>
    <x:mergeCell ref="DXU3:DXX3"/>
    <x:mergeCell ref="DXY3:DYB3"/>
    <x:mergeCell ref="DYC3:DYF3"/>
    <x:mergeCell ref="DWK3:DWN3"/>
    <x:mergeCell ref="DWO3:DWR3"/>
    <x:mergeCell ref="DWS3:DWV3"/>
    <x:mergeCell ref="DWW3:DWZ3"/>
    <x:mergeCell ref="DXA3:DXD3"/>
    <x:mergeCell ref="DXE3:DXH3"/>
    <x:mergeCell ref="DVM3:DVP3"/>
    <x:mergeCell ref="DVQ3:DVT3"/>
    <x:mergeCell ref="DVU3:DVX3"/>
    <x:mergeCell ref="DVY3:DWB3"/>
    <x:mergeCell ref="DWC3:DWF3"/>
    <x:mergeCell ref="DWG3:DWJ3"/>
    <x:mergeCell ref="DUO3:DUR3"/>
    <x:mergeCell ref="DUS3:DUV3"/>
    <x:mergeCell ref="DUW3:DUZ3"/>
    <x:mergeCell ref="DVA3:DVD3"/>
    <x:mergeCell ref="DVE3:DVH3"/>
    <x:mergeCell ref="DVI3:DVL3"/>
    <x:mergeCell ref="DTQ3:DTT3"/>
    <x:mergeCell ref="DTU3:DTX3"/>
    <x:mergeCell ref="DTY3:DUB3"/>
    <x:mergeCell ref="DUC3:DUF3"/>
    <x:mergeCell ref="DUG3:DUJ3"/>
    <x:mergeCell ref="DUK3:DUN3"/>
    <x:mergeCell ref="DSS3:DSV3"/>
    <x:mergeCell ref="DSW3:DSZ3"/>
    <x:mergeCell ref="DTA3:DTD3"/>
    <x:mergeCell ref="DTE3:DTH3"/>
    <x:mergeCell ref="DTI3:DTL3"/>
    <x:mergeCell ref="DTM3:DTP3"/>
    <x:mergeCell ref="DRU3:DRX3"/>
    <x:mergeCell ref="DRY3:DSB3"/>
    <x:mergeCell ref="DSC3:DSF3"/>
    <x:mergeCell ref="DSG3:DSJ3"/>
    <x:mergeCell ref="DSK3:DSN3"/>
    <x:mergeCell ref="DSO3:DSR3"/>
    <x:mergeCell ref="DQW3:DQZ3"/>
    <x:mergeCell ref="DRA3:DRD3"/>
    <x:mergeCell ref="DRE3:DRH3"/>
    <x:mergeCell ref="DRI3:DRL3"/>
    <x:mergeCell ref="DRM3:DRP3"/>
    <x:mergeCell ref="DRQ3:DRT3"/>
    <x:mergeCell ref="DPY3:DQB3"/>
    <x:mergeCell ref="DQC3:DQF3"/>
    <x:mergeCell ref="DQG3:DQJ3"/>
    <x:mergeCell ref="DQK3:DQN3"/>
    <x:mergeCell ref="DQO3:DQR3"/>
    <x:mergeCell ref="DQS3:DQV3"/>
    <x:mergeCell ref="DPA3:DPD3"/>
    <x:mergeCell ref="DPE3:DPH3"/>
    <x:mergeCell ref="DPI3:DPL3"/>
    <x:mergeCell ref="DPM3:DPP3"/>
    <x:mergeCell ref="DPQ3:DPT3"/>
    <x:mergeCell ref="DPU3:DPX3"/>
    <x:mergeCell ref="DOC3:DOF3"/>
    <x:mergeCell ref="DOG3:DOJ3"/>
    <x:mergeCell ref="DOK3:DON3"/>
    <x:mergeCell ref="DOO3:DOR3"/>
    <x:mergeCell ref="DOS3:DOV3"/>
    <x:mergeCell ref="DOW3:DOZ3"/>
    <x:mergeCell ref="DNE3:DNH3"/>
    <x:mergeCell ref="DNI3:DNL3"/>
    <x:mergeCell ref="DNM3:DNP3"/>
    <x:mergeCell ref="DNQ3:DNT3"/>
    <x:mergeCell ref="DNU3:DNX3"/>
    <x:mergeCell ref="DNY3:DOB3"/>
    <x:mergeCell ref="DMG3:DMJ3"/>
    <x:mergeCell ref="DMK3:DMN3"/>
    <x:mergeCell ref="DMO3:DMR3"/>
    <x:mergeCell ref="DMS3:DMV3"/>
    <x:mergeCell ref="DMW3:DMZ3"/>
    <x:mergeCell ref="DNA3:DND3"/>
    <x:mergeCell ref="DLI3:DLL3"/>
    <x:mergeCell ref="DLM3:DLP3"/>
    <x:mergeCell ref="DLQ3:DLT3"/>
    <x:mergeCell ref="DLU3:DLX3"/>
    <x:mergeCell ref="DLY3:DMB3"/>
    <x:mergeCell ref="DMC3:DMF3"/>
    <x:mergeCell ref="DKK3:DKN3"/>
    <x:mergeCell ref="DKO3:DKR3"/>
    <x:mergeCell ref="DKS3:DKV3"/>
    <x:mergeCell ref="DKW3:DKZ3"/>
    <x:mergeCell ref="DLA3:DLD3"/>
    <x:mergeCell ref="DLE3:DLH3"/>
    <x:mergeCell ref="DJM3:DJP3"/>
    <x:mergeCell ref="DJQ3:DJT3"/>
    <x:mergeCell ref="DJU3:DJX3"/>
    <x:mergeCell ref="DJY3:DKB3"/>
    <x:mergeCell ref="DKC3:DKF3"/>
    <x:mergeCell ref="DKG3:DKJ3"/>
    <x:mergeCell ref="DIO3:DIR3"/>
    <x:mergeCell ref="DIS3:DIV3"/>
    <x:mergeCell ref="DIW3:DIZ3"/>
    <x:mergeCell ref="DJA3:DJD3"/>
    <x:mergeCell ref="DJE3:DJH3"/>
    <x:mergeCell ref="DJI3:DJL3"/>
    <x:mergeCell ref="DHQ3:DHT3"/>
    <x:mergeCell ref="DHU3:DHX3"/>
    <x:mergeCell ref="DHY3:DIB3"/>
    <x:mergeCell ref="DIC3:DIF3"/>
    <x:mergeCell ref="DIG3:DIJ3"/>
    <x:mergeCell ref="DIK3:DIN3"/>
    <x:mergeCell ref="DGS3:DGV3"/>
    <x:mergeCell ref="DGW3:DGZ3"/>
    <x:mergeCell ref="DHA3:DHD3"/>
    <x:mergeCell ref="DHE3:DHH3"/>
    <x:mergeCell ref="DHI3:DHL3"/>
    <x:mergeCell ref="DHM3:DHP3"/>
    <x:mergeCell ref="DFU3:DFX3"/>
    <x:mergeCell ref="DFY3:DGB3"/>
    <x:mergeCell ref="DGC3:DGF3"/>
    <x:mergeCell ref="DGG3:DGJ3"/>
    <x:mergeCell ref="DGK3:DGN3"/>
    <x:mergeCell ref="DGO3:DGR3"/>
    <x:mergeCell ref="DEW3:DEZ3"/>
    <x:mergeCell ref="DFA3:DFD3"/>
    <x:mergeCell ref="DFE3:DFH3"/>
    <x:mergeCell ref="DFI3:DFL3"/>
    <x:mergeCell ref="DFM3:DFP3"/>
    <x:mergeCell ref="DFQ3:DFT3"/>
    <x:mergeCell ref="DDY3:DEB3"/>
    <x:mergeCell ref="DEC3:DEF3"/>
    <x:mergeCell ref="DEG3:DEJ3"/>
    <x:mergeCell ref="DEK3:DEN3"/>
    <x:mergeCell ref="DEO3:DER3"/>
    <x:mergeCell ref="DES3:DEV3"/>
    <x:mergeCell ref="DDA3:DDD3"/>
    <x:mergeCell ref="DDE3:DDH3"/>
    <x:mergeCell ref="DDI3:DDL3"/>
    <x:mergeCell ref="DDM3:DDP3"/>
    <x:mergeCell ref="DDQ3:DDT3"/>
    <x:mergeCell ref="DDU3:DDX3"/>
    <x:mergeCell ref="DCC3:DCF3"/>
    <x:mergeCell ref="DCG3:DCJ3"/>
    <x:mergeCell ref="DCK3:DCN3"/>
    <x:mergeCell ref="DCO3:DCR3"/>
    <x:mergeCell ref="DCS3:DCV3"/>
    <x:mergeCell ref="DCW3:DCZ3"/>
    <x:mergeCell ref="DBE3:DBH3"/>
    <x:mergeCell ref="DBI3:DBL3"/>
    <x:mergeCell ref="DBM3:DBP3"/>
    <x:mergeCell ref="DBQ3:DBT3"/>
    <x:mergeCell ref="DBU3:DBX3"/>
    <x:mergeCell ref="DBY3:DCB3"/>
    <x:mergeCell ref="DAG3:DAJ3"/>
    <x:mergeCell ref="DAK3:DAN3"/>
    <x:mergeCell ref="DAO3:DAR3"/>
    <x:mergeCell ref="DAS3:DAV3"/>
    <x:mergeCell ref="DAW3:DAZ3"/>
    <x:mergeCell ref="DBA3:DBD3"/>
    <x:mergeCell ref="CZI3:CZL3"/>
    <x:mergeCell ref="CZM3:CZP3"/>
    <x:mergeCell ref="CZQ3:CZT3"/>
    <x:mergeCell ref="CZU3:CZX3"/>
    <x:mergeCell ref="CZY3:DAB3"/>
    <x:mergeCell ref="DAC3:DAF3"/>
    <x:mergeCell ref="CYK3:CYN3"/>
    <x:mergeCell ref="CYO3:CYR3"/>
    <x:mergeCell ref="CYS3:CYV3"/>
    <x:mergeCell ref="CYW3:CYZ3"/>
    <x:mergeCell ref="CZA3:CZD3"/>
    <x:mergeCell ref="CZE3:CZH3"/>
    <x:mergeCell ref="CXM3:CXP3"/>
    <x:mergeCell ref="CXQ3:CXT3"/>
    <x:mergeCell ref="CXU3:CXX3"/>
    <x:mergeCell ref="CXY3:CYB3"/>
    <x:mergeCell ref="CYC3:CYF3"/>
    <x:mergeCell ref="CYG3:CYJ3"/>
    <x:mergeCell ref="CWO3:CWR3"/>
    <x:mergeCell ref="CWS3:CWV3"/>
    <x:mergeCell ref="CWW3:CWZ3"/>
    <x:mergeCell ref="CXA3:CXD3"/>
    <x:mergeCell ref="CXE3:CXH3"/>
    <x:mergeCell ref="CXI3:CXL3"/>
    <x:mergeCell ref="CVQ3:CVT3"/>
    <x:mergeCell ref="CVU3:CVX3"/>
    <x:mergeCell ref="CVY3:CWB3"/>
    <x:mergeCell ref="CWC3:CWF3"/>
    <x:mergeCell ref="CWG3:CWJ3"/>
    <x:mergeCell ref="CWK3:CWN3"/>
    <x:mergeCell ref="CUS3:CUV3"/>
    <x:mergeCell ref="CUW3:CUZ3"/>
    <x:mergeCell ref="CVA3:CVD3"/>
    <x:mergeCell ref="CVE3:CVH3"/>
    <x:mergeCell ref="CVI3:CVL3"/>
    <x:mergeCell ref="CVM3:CVP3"/>
    <x:mergeCell ref="CTU3:CTX3"/>
    <x:mergeCell ref="CTY3:CUB3"/>
    <x:mergeCell ref="CUC3:CUF3"/>
    <x:mergeCell ref="CUG3:CUJ3"/>
    <x:mergeCell ref="CUK3:CUN3"/>
    <x:mergeCell ref="CUO3:CUR3"/>
    <x:mergeCell ref="CSW3:CSZ3"/>
    <x:mergeCell ref="CTA3:CTD3"/>
    <x:mergeCell ref="CTE3:CTH3"/>
    <x:mergeCell ref="CTI3:CTL3"/>
    <x:mergeCell ref="CTM3:CTP3"/>
    <x:mergeCell ref="CTQ3:CTT3"/>
    <x:mergeCell ref="CRY3:CSB3"/>
    <x:mergeCell ref="CSC3:CSF3"/>
    <x:mergeCell ref="CSG3:CSJ3"/>
    <x:mergeCell ref="CSK3:CSN3"/>
    <x:mergeCell ref="CSO3:CSR3"/>
    <x:mergeCell ref="CSS3:CSV3"/>
    <x:mergeCell ref="CRA3:CRD3"/>
    <x:mergeCell ref="CRE3:CRH3"/>
    <x:mergeCell ref="CRI3:CRL3"/>
    <x:mergeCell ref="CRM3:CRP3"/>
    <x:mergeCell ref="CRQ3:CRT3"/>
    <x:mergeCell ref="CRU3:CRX3"/>
    <x:mergeCell ref="CQC3:CQF3"/>
    <x:mergeCell ref="CQG3:CQJ3"/>
    <x:mergeCell ref="CQK3:CQN3"/>
    <x:mergeCell ref="CQO3:CQR3"/>
    <x:mergeCell ref="CQS3:CQV3"/>
    <x:mergeCell ref="CQW3:CQZ3"/>
    <x:mergeCell ref="CPE3:CPH3"/>
    <x:mergeCell ref="CPI3:CPL3"/>
    <x:mergeCell ref="CPM3:CPP3"/>
    <x:mergeCell ref="CPQ3:CPT3"/>
    <x:mergeCell ref="CPU3:CPX3"/>
    <x:mergeCell ref="CPY3:CQB3"/>
    <x:mergeCell ref="COG3:COJ3"/>
    <x:mergeCell ref="COK3:CON3"/>
    <x:mergeCell ref="COO3:COR3"/>
    <x:mergeCell ref="COS3:COV3"/>
    <x:mergeCell ref="COW3:COZ3"/>
    <x:mergeCell ref="CPA3:CPD3"/>
    <x:mergeCell ref="CNI3:CNL3"/>
    <x:mergeCell ref="CNM3:CNP3"/>
    <x:mergeCell ref="CNQ3:CNT3"/>
    <x:mergeCell ref="CNU3:CNX3"/>
    <x:mergeCell ref="CNY3:COB3"/>
    <x:mergeCell ref="COC3:COF3"/>
    <x:mergeCell ref="CMK3:CMN3"/>
    <x:mergeCell ref="CMO3:CMR3"/>
    <x:mergeCell ref="CMS3:CMV3"/>
    <x:mergeCell ref="CMW3:CMZ3"/>
    <x:mergeCell ref="CNA3:CND3"/>
    <x:mergeCell ref="CNE3:CNH3"/>
    <x:mergeCell ref="CLM3:CLP3"/>
    <x:mergeCell ref="CLQ3:CLT3"/>
    <x:mergeCell ref="CLU3:CLX3"/>
    <x:mergeCell ref="CLY3:CMB3"/>
    <x:mergeCell ref="CMC3:CMF3"/>
    <x:mergeCell ref="CMG3:CMJ3"/>
    <x:mergeCell ref="CKO3:CKR3"/>
    <x:mergeCell ref="CKS3:CKV3"/>
    <x:mergeCell ref="CKW3:CKZ3"/>
    <x:mergeCell ref="CLA3:CLD3"/>
    <x:mergeCell ref="CLE3:CLH3"/>
    <x:mergeCell ref="CLI3:CLL3"/>
    <x:mergeCell ref="CJQ3:CJT3"/>
    <x:mergeCell ref="CJU3:CJX3"/>
    <x:mergeCell ref="CJY3:CKB3"/>
    <x:mergeCell ref="CKC3:CKF3"/>
    <x:mergeCell ref="CKG3:CKJ3"/>
    <x:mergeCell ref="CKK3:CKN3"/>
    <x:mergeCell ref="CIS3:CIV3"/>
    <x:mergeCell ref="CIW3:CIZ3"/>
    <x:mergeCell ref="CJA3:CJD3"/>
    <x:mergeCell ref="CJE3:CJH3"/>
    <x:mergeCell ref="CJI3:CJL3"/>
    <x:mergeCell ref="CJM3:CJP3"/>
    <x:mergeCell ref="CHU3:CHX3"/>
    <x:mergeCell ref="CHY3:CIB3"/>
    <x:mergeCell ref="CIC3:CIF3"/>
    <x:mergeCell ref="CIG3:CIJ3"/>
    <x:mergeCell ref="CIK3:CIN3"/>
    <x:mergeCell ref="CIO3:CIR3"/>
    <x:mergeCell ref="CGW3:CGZ3"/>
    <x:mergeCell ref="CHA3:CHD3"/>
    <x:mergeCell ref="CHE3:CHH3"/>
    <x:mergeCell ref="CHI3:CHL3"/>
    <x:mergeCell ref="CHM3:CHP3"/>
    <x:mergeCell ref="CHQ3:CHT3"/>
    <x:mergeCell ref="CFY3:CGB3"/>
    <x:mergeCell ref="CGC3:CGF3"/>
    <x:mergeCell ref="CGG3:CGJ3"/>
    <x:mergeCell ref="CGK3:CGN3"/>
    <x:mergeCell ref="CGO3:CGR3"/>
    <x:mergeCell ref="CGS3:CGV3"/>
    <x:mergeCell ref="CFA3:CFD3"/>
    <x:mergeCell ref="CFE3:CFH3"/>
    <x:mergeCell ref="CFI3:CFL3"/>
    <x:mergeCell ref="CFM3:CFP3"/>
    <x:mergeCell ref="CFQ3:CFT3"/>
    <x:mergeCell ref="CFU3:CFX3"/>
    <x:mergeCell ref="CEC3:CEF3"/>
    <x:mergeCell ref="CEG3:CEJ3"/>
    <x:mergeCell ref="CEK3:CEN3"/>
    <x:mergeCell ref="CEO3:CER3"/>
    <x:mergeCell ref="CES3:CEV3"/>
    <x:mergeCell ref="CEW3:CEZ3"/>
    <x:mergeCell ref="CDE3:CDH3"/>
    <x:mergeCell ref="CDI3:CDL3"/>
    <x:mergeCell ref="CDM3:CDP3"/>
    <x:mergeCell ref="CDQ3:CDT3"/>
    <x:mergeCell ref="CDU3:CDX3"/>
    <x:mergeCell ref="CDY3:CEB3"/>
    <x:mergeCell ref="CCG3:CCJ3"/>
    <x:mergeCell ref="CCK3:CCN3"/>
    <x:mergeCell ref="CCO3:CCR3"/>
    <x:mergeCell ref="CCS3:CCV3"/>
    <x:mergeCell ref="CCW3:CCZ3"/>
    <x:mergeCell ref="CDA3:CDD3"/>
    <x:mergeCell ref="CBI3:CBL3"/>
    <x:mergeCell ref="CBM3:CBP3"/>
    <x:mergeCell ref="CBQ3:CBT3"/>
    <x:mergeCell ref="CBU3:CBX3"/>
    <x:mergeCell ref="CBY3:CCB3"/>
    <x:mergeCell ref="CCC3:CCF3"/>
    <x:mergeCell ref="CAK3:CAN3"/>
    <x:mergeCell ref="CAO3:CAR3"/>
    <x:mergeCell ref="CAS3:CAV3"/>
    <x:mergeCell ref="CAW3:CAZ3"/>
    <x:mergeCell ref="CBA3:CBD3"/>
    <x:mergeCell ref="CBE3:CBH3"/>
    <x:mergeCell ref="BZM3:BZP3"/>
    <x:mergeCell ref="BZQ3:BZT3"/>
    <x:mergeCell ref="BZU3:BZX3"/>
    <x:mergeCell ref="BZY3:CAB3"/>
    <x:mergeCell ref="CAC3:CAF3"/>
    <x:mergeCell ref="CAG3:CAJ3"/>
    <x:mergeCell ref="BYO3:BYR3"/>
    <x:mergeCell ref="BYS3:BYV3"/>
    <x:mergeCell ref="BYW3:BYZ3"/>
    <x:mergeCell ref="BZA3:BZD3"/>
    <x:mergeCell ref="BZE3:BZH3"/>
    <x:mergeCell ref="BZI3:BZL3"/>
    <x:mergeCell ref="BXQ3:BXT3"/>
    <x:mergeCell ref="BXU3:BXX3"/>
    <x:mergeCell ref="BXY3:BYB3"/>
    <x:mergeCell ref="BYC3:BYF3"/>
    <x:mergeCell ref="BYG3:BYJ3"/>
    <x:mergeCell ref="BYK3:BYN3"/>
    <x:mergeCell ref="BWS3:BWV3"/>
    <x:mergeCell ref="BWW3:BWZ3"/>
    <x:mergeCell ref="BXA3:BXD3"/>
    <x:mergeCell ref="BXE3:BXH3"/>
    <x:mergeCell ref="BXI3:BXL3"/>
    <x:mergeCell ref="BXM3:BXP3"/>
    <x:mergeCell ref="BVU3:BVX3"/>
    <x:mergeCell ref="BVY3:BWB3"/>
    <x:mergeCell ref="BWC3:BWF3"/>
    <x:mergeCell ref="BWG3:BWJ3"/>
    <x:mergeCell ref="BWK3:BWN3"/>
    <x:mergeCell ref="BWO3:BWR3"/>
    <x:mergeCell ref="BUW3:BUZ3"/>
    <x:mergeCell ref="BVA3:BVD3"/>
    <x:mergeCell ref="BVE3:BVH3"/>
    <x:mergeCell ref="BVI3:BVL3"/>
    <x:mergeCell ref="BVM3:BVP3"/>
    <x:mergeCell ref="BVQ3:BVT3"/>
    <x:mergeCell ref="BTY3:BUB3"/>
    <x:mergeCell ref="BUC3:BUF3"/>
    <x:mergeCell ref="BUG3:BUJ3"/>
    <x:mergeCell ref="BUK3:BUN3"/>
    <x:mergeCell ref="BUO3:BUR3"/>
    <x:mergeCell ref="BUS3:BUV3"/>
    <x:mergeCell ref="BTA3:BTD3"/>
    <x:mergeCell ref="BTE3:BTH3"/>
    <x:mergeCell ref="BTI3:BTL3"/>
    <x:mergeCell ref="BTM3:BTP3"/>
    <x:mergeCell ref="BTQ3:BTT3"/>
    <x:mergeCell ref="BTU3:BTX3"/>
    <x:mergeCell ref="BSC3:BSF3"/>
    <x:mergeCell ref="BSG3:BSJ3"/>
    <x:mergeCell ref="BSK3:BSN3"/>
    <x:mergeCell ref="BSO3:BSR3"/>
    <x:mergeCell ref="BSS3:BSV3"/>
    <x:mergeCell ref="BSW3:BSZ3"/>
    <x:mergeCell ref="BRE3:BRH3"/>
    <x:mergeCell ref="BRI3:BRL3"/>
    <x:mergeCell ref="BRM3:BRP3"/>
    <x:mergeCell ref="BRQ3:BRT3"/>
    <x:mergeCell ref="BRU3:BRX3"/>
    <x:mergeCell ref="BRY3:BSB3"/>
    <x:mergeCell ref="BQG3:BQJ3"/>
    <x:mergeCell ref="BQK3:BQN3"/>
    <x:mergeCell ref="BQO3:BQR3"/>
    <x:mergeCell ref="BQS3:BQV3"/>
    <x:mergeCell ref="BQW3:BQZ3"/>
    <x:mergeCell ref="BRA3:BRD3"/>
    <x:mergeCell ref="BPI3:BPL3"/>
    <x:mergeCell ref="BPM3:BPP3"/>
    <x:mergeCell ref="BPQ3:BPT3"/>
    <x:mergeCell ref="BPU3:BPX3"/>
    <x:mergeCell ref="BPY3:BQB3"/>
    <x:mergeCell ref="BQC3:BQF3"/>
    <x:mergeCell ref="BOK3:BON3"/>
    <x:mergeCell ref="BOO3:BOR3"/>
    <x:mergeCell ref="BOS3:BOV3"/>
    <x:mergeCell ref="BOW3:BOZ3"/>
    <x:mergeCell ref="BPA3:BPD3"/>
    <x:mergeCell ref="BPE3:BPH3"/>
    <x:mergeCell ref="BNM3:BNP3"/>
    <x:mergeCell ref="BNQ3:BNT3"/>
    <x:mergeCell ref="BNU3:BNX3"/>
    <x:mergeCell ref="BNY3:BOB3"/>
    <x:mergeCell ref="BOC3:BOF3"/>
    <x:mergeCell ref="BOG3:BOJ3"/>
    <x:mergeCell ref="BMO3:BMR3"/>
    <x:mergeCell ref="BMS3:BMV3"/>
    <x:mergeCell ref="BMW3:BMZ3"/>
    <x:mergeCell ref="BNA3:BND3"/>
    <x:mergeCell ref="BNE3:BNH3"/>
    <x:mergeCell ref="BNI3:BNL3"/>
    <x:mergeCell ref="BLQ3:BLT3"/>
    <x:mergeCell ref="BLU3:BLX3"/>
    <x:mergeCell ref="BLY3:BMB3"/>
    <x:mergeCell ref="BMC3:BMF3"/>
    <x:mergeCell ref="BMG3:BMJ3"/>
    <x:mergeCell ref="BMK3:BMN3"/>
    <x:mergeCell ref="BKS3:BKV3"/>
    <x:mergeCell ref="BKW3:BKZ3"/>
    <x:mergeCell ref="BLA3:BLD3"/>
    <x:mergeCell ref="BLE3:BLH3"/>
    <x:mergeCell ref="BLI3:BLL3"/>
    <x:mergeCell ref="BLM3:BLP3"/>
    <x:mergeCell ref="BJU3:BJX3"/>
    <x:mergeCell ref="BJY3:BKB3"/>
    <x:mergeCell ref="BKC3:BKF3"/>
    <x:mergeCell ref="BKG3:BKJ3"/>
    <x:mergeCell ref="BKK3:BKN3"/>
    <x:mergeCell ref="BKO3:BKR3"/>
    <x:mergeCell ref="BIW3:BIZ3"/>
    <x:mergeCell ref="BJA3:BJD3"/>
    <x:mergeCell ref="BJE3:BJH3"/>
    <x:mergeCell ref="BJI3:BJL3"/>
    <x:mergeCell ref="BJM3:BJP3"/>
    <x:mergeCell ref="BJQ3:BJT3"/>
    <x:mergeCell ref="BHY3:BIB3"/>
    <x:mergeCell ref="BIC3:BIF3"/>
    <x:mergeCell ref="BIG3:BIJ3"/>
    <x:mergeCell ref="BIK3:BIN3"/>
    <x:mergeCell ref="BIO3:BIR3"/>
    <x:mergeCell ref="BIS3:BIV3"/>
    <x:mergeCell ref="BHA3:BHD3"/>
    <x:mergeCell ref="BHE3:BHH3"/>
    <x:mergeCell ref="BHI3:BHL3"/>
    <x:mergeCell ref="BHM3:BHP3"/>
    <x:mergeCell ref="BHQ3:BHT3"/>
    <x:mergeCell ref="BHU3:BHX3"/>
    <x:mergeCell ref="BGC3:BGF3"/>
    <x:mergeCell ref="BGG3:BGJ3"/>
    <x:mergeCell ref="BGK3:BGN3"/>
    <x:mergeCell ref="BGO3:BGR3"/>
    <x:mergeCell ref="BGS3:BGV3"/>
    <x:mergeCell ref="BGW3:BGZ3"/>
    <x:mergeCell ref="BFE3:BFH3"/>
    <x:mergeCell ref="BFI3:BFL3"/>
    <x:mergeCell ref="BFM3:BFP3"/>
    <x:mergeCell ref="BFQ3:BFT3"/>
    <x:mergeCell ref="BFU3:BFX3"/>
    <x:mergeCell ref="BFY3:BGB3"/>
    <x:mergeCell ref="BEG3:BEJ3"/>
    <x:mergeCell ref="BEK3:BEN3"/>
    <x:mergeCell ref="BEO3:BER3"/>
    <x:mergeCell ref="BES3:BEV3"/>
    <x:mergeCell ref="BEW3:BEZ3"/>
    <x:mergeCell ref="BFA3:BFD3"/>
    <x:mergeCell ref="BDI3:BDL3"/>
    <x:mergeCell ref="BDM3:BDP3"/>
    <x:mergeCell ref="BDQ3:BDT3"/>
    <x:mergeCell ref="BDU3:BDX3"/>
    <x:mergeCell ref="BDY3:BEB3"/>
    <x:mergeCell ref="BEC3:BEF3"/>
    <x:mergeCell ref="BCK3:BCN3"/>
    <x:mergeCell ref="BCO3:BCR3"/>
    <x:mergeCell ref="BCS3:BCV3"/>
    <x:mergeCell ref="BCW3:BCZ3"/>
    <x:mergeCell ref="BDA3:BDD3"/>
    <x:mergeCell ref="BDE3:BDH3"/>
    <x:mergeCell ref="BBM3:BBP3"/>
    <x:mergeCell ref="BBQ3:BBT3"/>
    <x:mergeCell ref="BBU3:BBX3"/>
    <x:mergeCell ref="BBY3:BCB3"/>
    <x:mergeCell ref="BCC3:BCF3"/>
    <x:mergeCell ref="BCG3:BCJ3"/>
    <x:mergeCell ref="BAO3:BAR3"/>
    <x:mergeCell ref="BAS3:BAV3"/>
    <x:mergeCell ref="BAW3:BAZ3"/>
    <x:mergeCell ref="BBA3:BBD3"/>
    <x:mergeCell ref="BBE3:BBH3"/>
    <x:mergeCell ref="BBI3:BBL3"/>
    <x:mergeCell ref="AZQ3:AZT3"/>
    <x:mergeCell ref="AZU3:AZX3"/>
    <x:mergeCell ref="AZY3:BAB3"/>
    <x:mergeCell ref="BAC3:BAF3"/>
    <x:mergeCell ref="BAG3:BAJ3"/>
    <x:mergeCell ref="BAK3:BAN3"/>
    <x:mergeCell ref="AYS3:AYV3"/>
    <x:mergeCell ref="AYW3:AYZ3"/>
    <x:mergeCell ref="AZA3:AZD3"/>
    <x:mergeCell ref="AZE3:AZH3"/>
    <x:mergeCell ref="AZI3:AZL3"/>
    <x:mergeCell ref="AZM3:AZP3"/>
    <x:mergeCell ref="AXU3:AXX3"/>
    <x:mergeCell ref="AXY3:AYB3"/>
    <x:mergeCell ref="AYC3:AYF3"/>
    <x:mergeCell ref="AYG3:AYJ3"/>
    <x:mergeCell ref="AYK3:AYN3"/>
    <x:mergeCell ref="AYO3:AYR3"/>
    <x:mergeCell ref="AWW3:AWZ3"/>
    <x:mergeCell ref="AXA3:AXD3"/>
    <x:mergeCell ref="AXE3:AXH3"/>
    <x:mergeCell ref="AXI3:AXL3"/>
    <x:mergeCell ref="AXM3:AXP3"/>
    <x:mergeCell ref="AXQ3:AXT3"/>
    <x:mergeCell ref="AVY3:AWB3"/>
    <x:mergeCell ref="AWC3:AWF3"/>
    <x:mergeCell ref="AWG3:AWJ3"/>
    <x:mergeCell ref="AWK3:AWN3"/>
    <x:mergeCell ref="AWO3:AWR3"/>
    <x:mergeCell ref="AWS3:AWV3"/>
    <x:mergeCell ref="AVA3:AVD3"/>
    <x:mergeCell ref="AVE3:AVH3"/>
    <x:mergeCell ref="AVI3:AVL3"/>
    <x:mergeCell ref="AVM3:AVP3"/>
    <x:mergeCell ref="AVQ3:AVT3"/>
    <x:mergeCell ref="AVU3:AVX3"/>
    <x:mergeCell ref="AUC3:AUF3"/>
    <x:mergeCell ref="AUG3:AUJ3"/>
    <x:mergeCell ref="AUK3:AUN3"/>
    <x:mergeCell ref="AUO3:AUR3"/>
    <x:mergeCell ref="AUS3:AUV3"/>
    <x:mergeCell ref="AUW3:AUZ3"/>
    <x:mergeCell ref="ATE3:ATH3"/>
    <x:mergeCell ref="ATI3:ATL3"/>
    <x:mergeCell ref="ATM3:ATP3"/>
    <x:mergeCell ref="ATQ3:ATT3"/>
    <x:mergeCell ref="ATU3:ATX3"/>
    <x:mergeCell ref="ATY3:AUB3"/>
    <x:mergeCell ref="ASG3:ASJ3"/>
    <x:mergeCell ref="ASK3:ASN3"/>
    <x:mergeCell ref="ASO3:ASR3"/>
    <x:mergeCell ref="ASS3:ASV3"/>
    <x:mergeCell ref="ASW3:ASZ3"/>
    <x:mergeCell ref="ATA3:ATD3"/>
    <x:mergeCell ref="ARI3:ARL3"/>
    <x:mergeCell ref="ARM3:ARP3"/>
    <x:mergeCell ref="ARQ3:ART3"/>
    <x:mergeCell ref="ARU3:ARX3"/>
    <x:mergeCell ref="ARY3:ASB3"/>
    <x:mergeCell ref="ASC3:ASF3"/>
    <x:mergeCell ref="AQK3:AQN3"/>
    <x:mergeCell ref="AQO3:AQR3"/>
    <x:mergeCell ref="AQS3:AQV3"/>
    <x:mergeCell ref="AQW3:AQZ3"/>
    <x:mergeCell ref="ARA3:ARD3"/>
    <x:mergeCell ref="ARE3:ARH3"/>
    <x:mergeCell ref="APM3:APP3"/>
    <x:mergeCell ref="APQ3:APT3"/>
    <x:mergeCell ref="APU3:APX3"/>
    <x:mergeCell ref="APY3:AQB3"/>
    <x:mergeCell ref="AQC3:AQF3"/>
    <x:mergeCell ref="AQG3:AQJ3"/>
    <x:mergeCell ref="AOO3:AOR3"/>
    <x:mergeCell ref="AOS3:AOV3"/>
    <x:mergeCell ref="AOW3:AOZ3"/>
    <x:mergeCell ref="APA3:APD3"/>
    <x:mergeCell ref="APE3:APH3"/>
    <x:mergeCell ref="API3:APL3"/>
    <x:mergeCell ref="ANQ3:ANT3"/>
    <x:mergeCell ref="ANU3:ANX3"/>
    <x:mergeCell ref="ANY3:AOB3"/>
    <x:mergeCell ref="AOC3:AOF3"/>
    <x:mergeCell ref="AOG3:AOJ3"/>
    <x:mergeCell ref="AOK3:AON3"/>
    <x:mergeCell ref="AMS3:AMV3"/>
    <x:mergeCell ref="AMW3:AMZ3"/>
    <x:mergeCell ref="ANA3:AND3"/>
    <x:mergeCell ref="ANE3:ANH3"/>
    <x:mergeCell ref="ANI3:ANL3"/>
    <x:mergeCell ref="ANM3:ANP3"/>
    <x:mergeCell ref="ALU3:ALX3"/>
    <x:mergeCell ref="ALY3:AMB3"/>
    <x:mergeCell ref="AMC3:AMF3"/>
    <x:mergeCell ref="AMG3:AMJ3"/>
    <x:mergeCell ref="AMK3:AMN3"/>
    <x:mergeCell ref="AMO3:AMR3"/>
    <x:mergeCell ref="AKW3:AKZ3"/>
    <x:mergeCell ref="ALA3:ALD3"/>
    <x:mergeCell ref="ALE3:ALH3"/>
    <x:mergeCell ref="ALI3:ALL3"/>
    <x:mergeCell ref="ALM3:ALP3"/>
    <x:mergeCell ref="ALQ3:ALT3"/>
    <x:mergeCell ref="AJY3:AKB3"/>
    <x:mergeCell ref="AKC3:AKF3"/>
    <x:mergeCell ref="AKG3:AKJ3"/>
    <x:mergeCell ref="AKK3:AKN3"/>
    <x:mergeCell ref="AKO3:AKR3"/>
    <x:mergeCell ref="AKS3:AKV3"/>
    <x:mergeCell ref="AJA3:AJD3"/>
    <x:mergeCell ref="AJE3:AJH3"/>
    <x:mergeCell ref="AJI3:AJL3"/>
    <x:mergeCell ref="AJM3:AJP3"/>
    <x:mergeCell ref="AJQ3:AJT3"/>
    <x:mergeCell ref="AJU3:AJX3"/>
    <x:mergeCell ref="AIC3:AIF3"/>
    <x:mergeCell ref="AIG3:AIJ3"/>
    <x:mergeCell ref="AIK3:AIN3"/>
    <x:mergeCell ref="AIO3:AIR3"/>
    <x:mergeCell ref="AIS3:AIV3"/>
    <x:mergeCell ref="AIW3:AIZ3"/>
    <x:mergeCell ref="AHE3:AHH3"/>
    <x:mergeCell ref="AHI3:AHL3"/>
    <x:mergeCell ref="AHM3:AHP3"/>
    <x:mergeCell ref="AHQ3:AHT3"/>
    <x:mergeCell ref="AHU3:AHX3"/>
    <x:mergeCell ref="AHY3:AIB3"/>
    <x:mergeCell ref="AGG3:AGJ3"/>
    <x:mergeCell ref="AGK3:AGN3"/>
    <x:mergeCell ref="AGO3:AGR3"/>
    <x:mergeCell ref="AGS3:AGV3"/>
    <x:mergeCell ref="AGW3:AGZ3"/>
    <x:mergeCell ref="AHA3:AHD3"/>
    <x:mergeCell ref="AFI3:AFL3"/>
    <x:mergeCell ref="AFM3:AFP3"/>
    <x:mergeCell ref="AFQ3:AFT3"/>
    <x:mergeCell ref="AFU3:AFX3"/>
    <x:mergeCell ref="AFY3:AGB3"/>
    <x:mergeCell ref="AGC3:AGF3"/>
    <x:mergeCell ref="AEK3:AEN3"/>
    <x:mergeCell ref="AEO3:AER3"/>
    <x:mergeCell ref="AES3:AEV3"/>
    <x:mergeCell ref="AEW3:AEZ3"/>
    <x:mergeCell ref="AFA3:AFD3"/>
    <x:mergeCell ref="AFE3:AFH3"/>
    <x:mergeCell ref="ADM3:ADP3"/>
    <x:mergeCell ref="ADQ3:ADT3"/>
    <x:mergeCell ref="ADU3:ADX3"/>
    <x:mergeCell ref="ADY3:AEB3"/>
    <x:mergeCell ref="AEC3:AEF3"/>
    <x:mergeCell ref="AEG3:AEJ3"/>
    <x:mergeCell ref="ACO3:ACR3"/>
    <x:mergeCell ref="ACS3:ACV3"/>
    <x:mergeCell ref="ACW3:ACZ3"/>
    <x:mergeCell ref="ADA3:ADD3"/>
    <x:mergeCell ref="ADE3:ADH3"/>
    <x:mergeCell ref="ADI3:ADL3"/>
    <x:mergeCell ref="ABQ3:ABT3"/>
    <x:mergeCell ref="ABU3:ABX3"/>
    <x:mergeCell ref="ABY3:ACB3"/>
    <x:mergeCell ref="ACC3:ACF3"/>
    <x:mergeCell ref="ACG3:ACJ3"/>
    <x:mergeCell ref="ACK3:ACN3"/>
    <x:mergeCell ref="AAS3:AAV3"/>
    <x:mergeCell ref="AAW3:AAZ3"/>
    <x:mergeCell ref="ABA3:ABD3"/>
    <x:mergeCell ref="ABE3:ABH3"/>
    <x:mergeCell ref="ABI3:ABL3"/>
    <x:mergeCell ref="ABM3:ABP3"/>
    <x:mergeCell ref="ZU3:ZX3"/>
    <x:mergeCell ref="ZY3:AAB3"/>
    <x:mergeCell ref="AAC3:AAF3"/>
    <x:mergeCell ref="AAG3:AAJ3"/>
    <x:mergeCell ref="AAK3:AAN3"/>
    <x:mergeCell ref="AAO3:AAR3"/>
    <x:mergeCell ref="YW3:YZ3"/>
    <x:mergeCell ref="ZA3:ZD3"/>
    <x:mergeCell ref="ZE3:ZH3"/>
    <x:mergeCell ref="ZI3:ZL3"/>
    <x:mergeCell ref="ZM3:ZP3"/>
    <x:mergeCell ref="ZQ3:ZT3"/>
    <x:mergeCell ref="XY3:YB3"/>
    <x:mergeCell ref="YC3:YF3"/>
    <x:mergeCell ref="YG3:YJ3"/>
    <x:mergeCell ref="YK3:YN3"/>
    <x:mergeCell ref="YO3:YR3"/>
    <x:mergeCell ref="YS3:YV3"/>
    <x:mergeCell ref="XA3:XD3"/>
    <x:mergeCell ref="XE3:XH3"/>
    <x:mergeCell ref="XI3:XL3"/>
    <x:mergeCell ref="XM3:XP3"/>
    <x:mergeCell ref="XQ3:XT3"/>
    <x:mergeCell ref="XU3:XX3"/>
    <x:mergeCell ref="WC3:WF3"/>
    <x:mergeCell ref="WG3:WJ3"/>
    <x:mergeCell ref="WK3:WN3"/>
    <x:mergeCell ref="WO3:WR3"/>
    <x:mergeCell ref="WS3:WV3"/>
    <x:mergeCell ref="WW3:WZ3"/>
    <x:mergeCell ref="VE3:VH3"/>
    <x:mergeCell ref="VI3:VL3"/>
    <x:mergeCell ref="VM3:VP3"/>
    <x:mergeCell ref="VQ3:VT3"/>
    <x:mergeCell ref="VU3:VX3"/>
    <x:mergeCell ref="VY3:WB3"/>
    <x:mergeCell ref="UG3:UJ3"/>
    <x:mergeCell ref="UK3:UN3"/>
    <x:mergeCell ref="UO3:UR3"/>
    <x:mergeCell ref="US3:UV3"/>
    <x:mergeCell ref="UW3:UZ3"/>
    <x:mergeCell ref="VA3:VD3"/>
    <x:mergeCell ref="TI3:TL3"/>
    <x:mergeCell ref="TM3:TP3"/>
    <x:mergeCell ref="TQ3:TT3"/>
    <x:mergeCell ref="TU3:TX3"/>
    <x:mergeCell ref="TY3:UB3"/>
    <x:mergeCell ref="UC3:UF3"/>
    <x:mergeCell ref="SK3:SN3"/>
    <x:mergeCell ref="SO3:SR3"/>
    <x:mergeCell ref="SS3:SV3"/>
    <x:mergeCell ref="SW3:SZ3"/>
    <x:mergeCell ref="TA3:TD3"/>
    <x:mergeCell ref="TE3:TH3"/>
    <x:mergeCell ref="RM3:RP3"/>
    <x:mergeCell ref="RQ3:RT3"/>
    <x:mergeCell ref="RU3:RX3"/>
    <x:mergeCell ref="RY3:SB3"/>
    <x:mergeCell ref="SC3:SF3"/>
    <x:mergeCell ref="SG3:SJ3"/>
    <x:mergeCell ref="QO3:QR3"/>
    <x:mergeCell ref="QS3:QV3"/>
    <x:mergeCell ref="QW3:QZ3"/>
    <x:mergeCell ref="RA3:RD3"/>
    <x:mergeCell ref="RE3:RH3"/>
    <x:mergeCell ref="RI3:RL3"/>
    <x:mergeCell ref="PQ3:PT3"/>
    <x:mergeCell ref="PU3:PX3"/>
    <x:mergeCell ref="PY3:QB3"/>
    <x:mergeCell ref="QC3:QF3"/>
    <x:mergeCell ref="QG3:QJ3"/>
    <x:mergeCell ref="QK3:QN3"/>
    <x:mergeCell ref="OS3:OV3"/>
    <x:mergeCell ref="OW3:OZ3"/>
    <x:mergeCell ref="PA3:PD3"/>
    <x:mergeCell ref="PE3:PH3"/>
    <x:mergeCell ref="PI3:PL3"/>
    <x:mergeCell ref="PM3:PP3"/>
    <x:mergeCell ref="NU3:NX3"/>
    <x:mergeCell ref="NY3:OB3"/>
    <x:mergeCell ref="OC3:OF3"/>
    <x:mergeCell ref="OG3:OJ3"/>
    <x:mergeCell ref="OK3:ON3"/>
    <x:mergeCell ref="OO3:OR3"/>
    <x:mergeCell ref="MW3:MZ3"/>
    <x:mergeCell ref="NA3:ND3"/>
    <x:mergeCell ref="NE3:NH3"/>
    <x:mergeCell ref="NI3:NL3"/>
    <x:mergeCell ref="NM3:NP3"/>
    <x:mergeCell ref="NQ3:NT3"/>
    <x:mergeCell ref="LY3:MB3"/>
    <x:mergeCell ref="MC3:MF3"/>
    <x:mergeCell ref="MG3:MJ3"/>
    <x:mergeCell ref="MK3:MN3"/>
    <x:mergeCell ref="MO3:MR3"/>
    <x:mergeCell ref="MS3:MV3"/>
    <x:mergeCell ref="LA3:LD3"/>
    <x:mergeCell ref="LE3:LH3"/>
    <x:mergeCell ref="LI3:LL3"/>
    <x:mergeCell ref="LM3:LP3"/>
    <x:mergeCell ref="LQ3:LT3"/>
    <x:mergeCell ref="LU3:LX3"/>
    <x:mergeCell ref="KC3:KF3"/>
    <x:mergeCell ref="KG3:KJ3"/>
    <x:mergeCell ref="KK3:KN3"/>
    <x:mergeCell ref="KO3:KR3"/>
    <x:mergeCell ref="KS3:KV3"/>
    <x:mergeCell ref="KW3:KZ3"/>
    <x:mergeCell ref="JE3:JH3"/>
    <x:mergeCell ref="JI3:JL3"/>
    <x:mergeCell ref="JM3:JP3"/>
    <x:mergeCell ref="JQ3:JT3"/>
    <x:mergeCell ref="JU3:JX3"/>
    <x:mergeCell ref="JY3:KB3"/>
    <x:mergeCell ref="IG3:IJ3"/>
    <x:mergeCell ref="IK3:IN3"/>
    <x:mergeCell ref="IO3:IR3"/>
    <x:mergeCell ref="IS3:IV3"/>
    <x:mergeCell ref="IW3:IZ3"/>
    <x:mergeCell ref="JA3:JD3"/>
    <x:mergeCell ref="HI3:HL3"/>
    <x:mergeCell ref="HM3:HP3"/>
    <x:mergeCell ref="HQ3:HT3"/>
    <x:mergeCell ref="HU3:HX3"/>
    <x:mergeCell ref="HY3:IB3"/>
    <x:mergeCell ref="IC3:IF3"/>
    <x:mergeCell ref="GK3:GN3"/>
    <x:mergeCell ref="GO3:GR3"/>
    <x:mergeCell ref="GS3:GV3"/>
    <x:mergeCell ref="GW3:GZ3"/>
    <x:mergeCell ref="HA3:HD3"/>
    <x:mergeCell ref="HE3:HH3"/>
    <x:mergeCell ref="FM3:FP3"/>
    <x:mergeCell ref="FQ3:FT3"/>
    <x:mergeCell ref="FU3:FX3"/>
    <x:mergeCell ref="FY3:GB3"/>
    <x:mergeCell ref="GC3:GF3"/>
    <x:mergeCell ref="GG3:GJ3"/>
    <x:mergeCell ref="EO3:ER3"/>
    <x:mergeCell ref="ES3:EV3"/>
    <x:mergeCell ref="EW3:EZ3"/>
    <x:mergeCell ref="FA3:FD3"/>
    <x:mergeCell ref="FE3:FH3"/>
    <x:mergeCell ref="FI3:FL3"/>
    <x:mergeCell ref="DQ3:DT3"/>
    <x:mergeCell ref="DU3:DX3"/>
    <x:mergeCell ref="DY3:EB3"/>
    <x:mergeCell ref="EC3:EF3"/>
    <x:mergeCell ref="EG3:EJ3"/>
    <x:mergeCell ref="EK3:EN3"/>
    <x:mergeCell ref="CS3:CV3"/>
    <x:mergeCell ref="CW3:CZ3"/>
    <x:mergeCell ref="DA3:DD3"/>
    <x:mergeCell ref="DE3:DH3"/>
    <x:mergeCell ref="DI3:DL3"/>
    <x:mergeCell ref="DM3:DP3"/>
    <x:mergeCell ref="A3:D3"/>
    <x:mergeCell ref="E3:H3"/>
    <x:mergeCell ref="I3:L3"/>
    <x:mergeCell ref="M3:P3"/>
    <x:mergeCell ref="Q3:T3"/>
    <x:mergeCell ref="U3:X3"/>
    <x:mergeCell ref="BU3:BX3"/>
    <x:mergeCell ref="BY3:CB3"/>
    <x:mergeCell ref="CC3:CF3"/>
    <x:mergeCell ref="CG3:CJ3"/>
    <x:mergeCell ref="CK3:CN3"/>
    <x:mergeCell ref="CO3:CR3"/>
    <x:mergeCell ref="AW3:AZ3"/>
    <x:mergeCell ref="BA3:BD3"/>
    <x:mergeCell ref="BE3:BH3"/>
    <x:mergeCell ref="BI3:BL3"/>
    <x:mergeCell ref="BM3:BP3"/>
    <x:mergeCell ref="BQ3:BT3"/>
    <x:mergeCell ref="Y3:AB3"/>
    <x:mergeCell ref="AC3:AF3"/>
    <x:mergeCell ref="AG3:AJ3"/>
    <x:mergeCell ref="AK3:AN3"/>
    <x:mergeCell ref="AO3:AR3"/>
    <x:mergeCell ref="AS3:AV3"/>
  </x:mergeCells>
  <x:printOptions headings="1"/>
  <x:pageMargins left="0.25" right="0.25" top="0.75" bottom="0.75" header="0.3" footer="0.3"/>
  <x:pageSetup paperSize="3" scale="10" fitToHeight="0" orientation="landscape" r:id="rId2"/>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C00-000000000000}" mc:Ignorable="x14ac xr xr2 xr3">
  <x:sheetPr codeName="Sheet7"/>
  <x:dimension ref="A1:F34"/>
  <x:sheetViews>
    <x:sheetView zoomScale="85" zoomScaleNormal="85" workbookViewId="0"/>
  </x:sheetViews>
  <x:sheetFormatPr defaultColWidth="9.42578125" defaultRowHeight="12.75" x14ac:dyDescent="0.2"/>
  <x:cols>
    <x:col min="1" max="1" width="37.5703125" style="33" customWidth="1"/>
    <x:col min="2" max="2" width="27.5703125" style="33" customWidth="1"/>
    <x:col min="3" max="4" width="25.5703125" style="33" customWidth="1"/>
    <x:col min="5" max="5" width="16.42578125" style="33" customWidth="1"/>
    <x:col min="6" max="6" width="14" style="33" bestFit="1" customWidth="1"/>
    <x:col min="7" max="7" width="15" style="33" bestFit="1" customWidth="1"/>
    <x:col min="8" max="8" width="9.42578125" style="33"/>
    <x:col min="9" max="9" width="11.42578125" style="33" bestFit="1" customWidth="1"/>
    <x:col min="10" max="16384" width="9.42578125" style="33"/>
  </x:cols>
  <x:sheetData>
    <x:row r="1" spans="1:6" s="1" customFormat="1" ht="15.75" x14ac:dyDescent="0.25"/>
    <x:row r="2" spans="1:6" s="1" customFormat="1" ht="15.75" x14ac:dyDescent="0.25">
      <x:c r="A2" s="14" t="s">
        <x:v>149</x:v>
      </x:c>
      <x:c r="B2" s="16"/>
      <x:c r="C2" s="16"/>
      <x:c r="D2" s="16"/>
      <x:c r="E2" s="16"/>
      <x:c r="F2" s="16"/>
    </x:row>
    <x:row r="3" spans="1:6" s="1" customFormat="1" ht="15.75" x14ac:dyDescent="0.25">
      <x:c r="A3" s="1150" t="s">
        <x:v>143</x:v>
      </x:c>
      <x:c r="B3" s="1150"/>
      <x:c r="C3" s="1150"/>
      <x:c r="D3" s="1150"/>
      <x:c r="E3" s="16"/>
      <x:c r="F3" s="16"/>
    </x:row>
    <x:row r="4" spans="1:6" s="1" customFormat="1" ht="14.1" customHeight="1" x14ac:dyDescent="0.25">
      <x:c r="A4" s="14"/>
      <x:c r="B4" s="16"/>
      <x:c r="C4" s="16"/>
      <x:c r="D4" s="16"/>
      <x:c r="E4" s="16"/>
      <x:c r="F4" s="16"/>
    </x:row>
    <x:row r="5" spans="1:6" s="1" customFormat="1" ht="63" x14ac:dyDescent="0.25">
      <x:c r="A5" s="16"/>
      <x:c r="B5" s="20" t="s">
        <x:v>142</x:v>
      </x:c>
      <x:c r="C5" s="993" t="s">
        <x:v>574</x:v>
      </x:c>
      <x:c r="D5" s="980" t="s">
        <x:v>49</x:v>
      </x:c>
      <x:c r="E5" s="16"/>
      <x:c r="F5" s="16"/>
    </x:row>
    <x:row r="6" spans="1:6" s="1" customFormat="1" ht="34.35" customHeight="1" x14ac:dyDescent="0.25">
      <x:c r="A6" s="55"/>
      <x:c r="B6" s="988" t="s">
        <x:v>50</x:v>
      </x:c>
      <x:c r="C6" s="994" t="s">
        <x:v>51</x:v>
      </x:c>
      <x:c r="D6" s="989" t="s">
        <x:v>52</x:v>
      </x:c>
      <x:c r="E6" s="16"/>
      <x:c r="F6" s="16"/>
    </x:row>
    <x:row r="7" spans="1:6" s="1" customFormat="1" ht="15.75" x14ac:dyDescent="0.25">
      <x:c r="A7" s="58" t="s">
        <x:v>53</x:v>
      </x:c>
      <x:c r="B7" s="25">
        <x:f>6251000/2</x:f>
        <x:v>3125500</x:v>
      </x:c>
      <x:c r="C7" s="34">
        <x:v>4344273.75</x:v>
      </x:c>
      <x:c r="D7" s="25" t="s">
        <x:v>54</x:v>
      </x:c>
      <x:c r="E7" s="16"/>
      <x:c r="F7" s="16"/>
    </x:row>
    <x:row r="8" spans="1:6" s="1" customFormat="1" ht="15.75" x14ac:dyDescent="0.25">
      <x:c r="A8" s="992" t="s">
        <x:v>55</x:v>
      </x:c>
      <x:c r="B8" s="23">
        <x:f>1543000/2</x:f>
        <x:v>771500</x:v>
      </x:c>
      <x:c r="C8" s="34">
        <x:v>807985.51</x:v>
      </x:c>
      <x:c r="D8" s="25" t="s">
        <x:v>54</x:v>
      </x:c>
      <x:c r="E8" s="16"/>
      <x:c r="F8" s="16"/>
    </x:row>
    <x:row r="9" spans="1:6" s="1" customFormat="1" ht="15.75" x14ac:dyDescent="0.25">
      <x:c r="A9" s="992" t="s">
        <x:v>56</x:v>
      </x:c>
      <x:c r="B9" s="23">
        <x:f>2340000/2</x:f>
        <x:v>1170000</x:v>
      </x:c>
      <x:c r="C9" s="34">
        <x:v>2952589</x:v>
      </x:c>
      <x:c r="D9" s="25" t="s">
        <x:v>54</x:v>
      </x:c>
      <x:c r="E9" s="16"/>
      <x:c r="F9" s="16"/>
    </x:row>
    <x:row r="10" spans="1:6" s="1" customFormat="1" ht="31.5" x14ac:dyDescent="0.25">
      <x:c r="A10" s="992" t="s">
        <x:v>57</x:v>
      </x:c>
      <x:c r="B10" s="23">
        <x:f>17607000/2</x:f>
        <x:v>8803500</x:v>
      </x:c>
      <x:c r="C10" s="34">
        <x:v>11251734.710000001</x:v>
      </x:c>
      <x:c r="D10" s="25" t="s">
        <x:v>54</x:v>
      </x:c>
      <x:c r="E10" s="16"/>
      <x:c r="F10" s="16"/>
    </x:row>
    <x:row r="11" spans="1:6" s="1" customFormat="1" ht="15.75" x14ac:dyDescent="0.25">
      <x:c r="A11" s="22" t="s">
        <x:v>58</x:v>
      </x:c>
      <x:c r="B11" s="27">
        <x:v>0</x:v>
      </x:c>
      <x:c r="C11" s="34">
        <x:v>31875</x:v>
      </x:c>
      <x:c r="D11" s="27" t="s">
        <x:v>54</x:v>
      </x:c>
    </x:row>
    <x:row r="12" spans="1:6" s="1" customFormat="1" ht="15.75" x14ac:dyDescent="0.25">
      <x:c r="A12" s="22" t="s">
        <x:v>59</x:v>
      </x:c>
      <x:c r="B12" s="23">
        <x:f>30938000/2</x:f>
        <x:v>15469000</x:v>
      </x:c>
      <x:c r="C12" s="34">
        <x:v>15596226.810000001</x:v>
      </x:c>
      <x:c r="D12" s="27" t="s">
        <x:v>54</x:v>
      </x:c>
    </x:row>
    <x:row r="13" spans="1:6" s="1" customFormat="1" ht="15.75" x14ac:dyDescent="0.25">
      <x:c r="A13" s="26" t="s">
        <x:v>60</x:v>
      </x:c>
      <x:c r="B13" s="27">
        <x:f>SUM(B7:B12)</x:f>
        <x:v>29339500</x:v>
      </x:c>
      <x:c r="C13" s="34">
        <x:v>34984684.780000001</x:v>
      </x:c>
      <x:c r="D13" s="27" t="s">
        <x:v>54</x:v>
      </x:c>
    </x:row>
    <x:row r="14" spans="1:6" s="1" customFormat="1" ht="31.5" x14ac:dyDescent="0.25">
      <x:c r="A14" s="7" t="s">
        <x:v>61</x:v>
      </x:c>
      <x:c r="B14" s="27">
        <x:v>0</x:v>
      </x:c>
      <x:c r="C14" s="34">
        <x:v>0</x:v>
      </x:c>
      <x:c r="D14" s="27" t="s">
        <x:v>54</x:v>
      </x:c>
      <x:c r="E14" s="17"/>
    </x:row>
    <x:row r="15" spans="1:6" s="1" customFormat="1" ht="15.75" x14ac:dyDescent="0.25">
      <x:c r="A15" s="8" t="s">
        <x:v>62</x:v>
      </x:c>
      <x:c r="B15" s="30">
        <x:f>B13+B14</x:f>
        <x:v>29339500</x:v>
      </x:c>
      <x:c r="C15" s="34">
        <x:v>34984684.780000001</x:v>
      </x:c>
      <x:c r="D15" s="27" t="s">
        <x:v>54</x:v>
      </x:c>
    </x:row>
    <x:row r="16" spans="1:6" s="1" customFormat="1" ht="19.5" customHeight="1" x14ac:dyDescent="0.25">
      <x:c r="A16" s="9"/>
      <x:c r="E16" s="13"/>
    </x:row>
    <x:row r="17" spans="1:5" s="1" customFormat="1" ht="18.75" customHeight="1" x14ac:dyDescent="0.25">
      <x:c r="A17" s="12"/>
      <x:c r="B17" s="10" t="s">
        <x:v>63</x:v>
      </x:c>
      <x:c r="C17" s="11" t="s">
        <x:v>63</x:v>
      </x:c>
      <x:c r="D17" s="11" t="s">
        <x:v>63</x:v>
      </x:c>
    </x:row>
    <x:row r="18" spans="1:5" s="1" customFormat="1" ht="15.75" x14ac:dyDescent="0.25">
      <x:c r="A18" s="4" t="s">
        <x:v>53</x:v>
      </x:c>
      <x:c r="B18" s="27">
        <x:v>0</x:v>
      </x:c>
      <x:c r="C18" s="27">
        <x:v>0</x:v>
      </x:c>
      <x:c r="D18" s="27" t="s">
        <x:v>41</x:v>
      </x:c>
    </x:row>
    <x:row r="19" spans="1:5" s="1" customFormat="1" ht="15.75" x14ac:dyDescent="0.25">
      <x:c r="A19" s="5" t="s">
        <x:v>55</x:v>
      </x:c>
      <x:c r="B19" s="27">
        <x:v>0</x:v>
      </x:c>
      <x:c r="C19" s="27">
        <x:v>0</x:v>
      </x:c>
      <x:c r="D19" s="27" t="s">
        <x:v>54</x:v>
      </x:c>
    </x:row>
    <x:row r="20" spans="1:5" s="1" customFormat="1" ht="15.75" x14ac:dyDescent="0.25">
      <x:c r="A20" s="5" t="s">
        <x:v>56</x:v>
      </x:c>
      <x:c r="B20" s="27">
        <x:v>150000</x:v>
      </x:c>
      <x:c r="C20" s="27">
        <x:v>150000</x:v>
      </x:c>
      <x:c r="D20" s="27" t="s">
        <x:v>54</x:v>
      </x:c>
    </x:row>
    <x:row r="21" spans="1:5" s="1" customFormat="1" ht="31.5" x14ac:dyDescent="0.25">
      <x:c r="A21" s="5" t="s">
        <x:v>57</x:v>
      </x:c>
      <x:c r="B21" s="27">
        <x:v>810000</x:v>
      </x:c>
      <x:c r="C21" s="27">
        <x:v>810000</x:v>
      </x:c>
      <x:c r="D21" s="27" t="s">
        <x:v>54</x:v>
      </x:c>
    </x:row>
    <x:row r="22" spans="1:5" s="1" customFormat="1" ht="15.75" x14ac:dyDescent="0.25">
      <x:c r="A22" s="5" t="s">
        <x:v>58</x:v>
      </x:c>
      <x:c r="B22" s="27">
        <x:v>60000</x:v>
      </x:c>
      <x:c r="C22" s="27">
        <x:v>60000</x:v>
      </x:c>
      <x:c r="D22" s="27" t="s">
        <x:v>54</x:v>
      </x:c>
    </x:row>
    <x:row r="23" spans="1:5" s="1" customFormat="1" ht="15.75" x14ac:dyDescent="0.25">
      <x:c r="A23" s="5" t="s">
        <x:v>59</x:v>
      </x:c>
      <x:c r="B23" s="27">
        <x:v>390000</x:v>
      </x:c>
      <x:c r="C23" s="27">
        <x:v>390000</x:v>
      </x:c>
      <x:c r="D23" s="27" t="s">
        <x:v>54</x:v>
      </x:c>
      <x:c r="E23" s="21"/>
    </x:row>
    <x:row r="24" spans="1:5" s="1" customFormat="1" ht="15.75" x14ac:dyDescent="0.25">
      <x:c r="A24" s="6" t="s">
        <x:v>60</x:v>
      </x:c>
      <x:c r="B24" s="27">
        <x:f>SUM(B18:B23)</x:f>
        <x:v>1410000</x:v>
      </x:c>
      <x:c r="C24" s="27">
        <x:v>1410000</x:v>
      </x:c>
      <x:c r="D24" s="27" t="s">
        <x:v>54</x:v>
      </x:c>
    </x:row>
    <x:row r="25" spans="1:5" s="1" customFormat="1" ht="31.5" x14ac:dyDescent="0.25">
      <x:c r="A25" s="7" t="s">
        <x:v>61</x:v>
      </x:c>
      <x:c r="B25" s="27">
        <x:v>290000</x:v>
      </x:c>
      <x:c r="C25" s="27">
        <x:v>275394.43999999994</x:v>
      </x:c>
      <x:c r="D25" s="27" t="s">
        <x:v>54</x:v>
      </x:c>
    </x:row>
    <x:row r="26" spans="1:5" s="1" customFormat="1" ht="15.75" x14ac:dyDescent="0.25">
      <x:c r="A26" s="8" t="s">
        <x:v>62</x:v>
      </x:c>
      <x:c r="B26" s="30">
        <x:f>SUM(B18:B25)-B24</x:f>
        <x:v>1700000</x:v>
      </x:c>
      <x:c r="C26" s="30">
        <x:f>SUM(C24:C25)</x:f>
        <x:v>1685394.44</x:v>
      </x:c>
      <x:c r="D26" s="27" t="s">
        <x:v>54</x:v>
      </x:c>
    </x:row>
    <x:row r="27" spans="1:5" s="1" customFormat="1" ht="15.75" x14ac:dyDescent="0.25"/>
    <x:row r="28" spans="1:5" s="1" customFormat="1" ht="15.75" x14ac:dyDescent="0.25">
      <x:c r="A28" s="16"/>
      <x:c r="B28" s="16"/>
      <x:c r="C28" s="995"/>
      <x:c r="D28" s="16"/>
      <x:c r="E28" s="16"/>
    </x:row>
    <x:row r="29" spans="1:5" s="1" customFormat="1" ht="15.75" x14ac:dyDescent="0.25">
      <x:c r="A29" s="16"/>
      <x:c r="B29" s="16"/>
      <x:c r="C29" s="996"/>
      <x:c r="D29" s="16"/>
      <x:c r="E29" s="16"/>
    </x:row>
    <x:row r="30" spans="1:5" s="1" customFormat="1" ht="15.75" x14ac:dyDescent="0.25">
      <x:c r="A30" s="16"/>
      <x:c r="B30" s="16"/>
      <x:c r="C30" s="16"/>
      <x:c r="D30" s="16"/>
      <x:c r="E30" s="16"/>
    </x:row>
    <x:row r="31" spans="1:5" s="1" customFormat="1" ht="15.75" x14ac:dyDescent="0.25">
      <x:c r="A31" s="984" t="s">
        <x:v>64</x:v>
      </x:c>
      <x:c r="B31" s="985">
        <x:f>B15+B26</x:f>
        <x:v>31039500</x:v>
      </x:c>
      <x:c r="C31" s="986">
        <x:f>C13</x:f>
        <x:v>34984684.780000001</x:v>
      </x:c>
      <x:c r="D31" s="25" t="s">
        <x:v>54</x:v>
      </x:c>
      <x:c r="E31" s="16"/>
    </x:row>
    <x:row r="32" spans="1:5" ht="15.75" x14ac:dyDescent="0.25">
      <x:c r="A32" s="16"/>
      <x:c r="B32" s="16"/>
      <x:c r="C32" s="16"/>
      <x:c r="D32" s="16"/>
      <x:c r="E32" s="159"/>
    </x:row>
    <x:row r="33" spans="1:5" x14ac:dyDescent="0.2">
      <x:c r="A33" s="159"/>
      <x:c r="B33" s="159"/>
      <x:c r="C33" s="159"/>
      <x:c r="D33" s="159"/>
      <x:c r="E33" s="159"/>
    </x:row>
    <x:row r="34" spans="1:5" x14ac:dyDescent="0.2">
      <x:c r="A34" s="159"/>
      <x:c r="B34" s="159"/>
      <x:c r="C34" s="159"/>
      <x:c r="D34" s="159"/>
      <x:c r="E34" s="159"/>
    </x:row>
  </x:sheetData>
  <x:mergeCells count="1">
    <x:mergeCell ref="A3:D3"/>
  </x:mergeCells>
  <x:pageMargins left="0.25" right="0.25" top="0.75" bottom="0.75" header="0.3" footer="0.3"/>
  <x:pageSetup scale="80" orientation="portrait" r:id="rId2"/>
  <x:headerFooter alignWithMargins="0"/>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E00-000000000000}" mc:Ignorable="x14ac xr xr2 xr3">
  <x:sheetPr codeName="Sheet5"/>
  <x:dimension ref="A1:F35"/>
  <x:sheetViews>
    <x:sheetView zoomScale="70" zoomScaleNormal="70" workbookViewId="0"/>
  </x:sheetViews>
  <x:sheetFormatPr defaultColWidth="56.42578125" defaultRowHeight="12.75" x14ac:dyDescent="0.2"/>
  <x:cols>
    <x:col min="1" max="1" width="34" style="47" customWidth="1"/>
    <x:col min="2" max="3" width="32.5703125" style="47" customWidth="1"/>
    <x:col min="4" max="4" width="26.42578125" style="47" customWidth="1"/>
    <x:col min="5" max="5" width="25" style="47" customWidth="1"/>
    <x:col min="6" max="16384" width="56.42578125" style="47"/>
  </x:cols>
  <x:sheetData>
    <x:row r="1" spans="1:6" ht="15.75" x14ac:dyDescent="0.25">
      <x:c r="A1" s="16"/>
      <x:c r="B1" s="1"/>
      <x:c r="C1" s="1"/>
      <x:c r="D1" s="1"/>
      <x:c r="E1" s="1"/>
      <x:c r="F1" s="1"/>
    </x:row>
    <x:row r="2" spans="1:6" ht="15.75" x14ac:dyDescent="0.2">
      <x:c r="A2" s="1151" t="s">
        <x:v>4004</x:v>
      </x:c>
      <x:c r="B2" s="1151"/>
      <x:c r="C2" s="1151"/>
      <x:c r="D2" s="1151"/>
      <x:c r="E2" s="1151"/>
      <x:c r="F2" s="1151"/>
    </x:row>
    <x:row r="3" spans="1:6" ht="15.75" x14ac:dyDescent="0.25">
      <x:c r="A3" s="14"/>
      <x:c r="B3" s="16"/>
      <x:c r="C3" s="16"/>
      <x:c r="D3" s="16"/>
      <x:c r="E3" s="16"/>
      <x:c r="F3" s="16"/>
    </x:row>
    <x:row r="4" spans="1:6" ht="63" x14ac:dyDescent="0.25">
      <x:c r="A4" s="16"/>
      <x:c r="B4" s="997" t="s">
        <x:v>298</x:v>
      </x:c>
      <x:c r="C4" s="993" t="s">
        <x:v>677</x:v>
      </x:c>
      <x:c r="D4" s="997" t="s">
        <x:v>139</x:v>
      </x:c>
      <x:c r="E4" s="998" t="s">
        <x:v>49</x:v>
      </x:c>
      <x:c r="F4" s="16"/>
    </x:row>
    <x:row r="5" spans="1:6" ht="31.5" x14ac:dyDescent="0.25">
      <x:c r="A5" s="55"/>
      <x:c r="B5" s="999" t="s">
        <x:v>50</x:v>
      </x:c>
      <x:c r="C5" s="1000" t="s">
        <x:v>50</x:v>
      </x:c>
      <x:c r="D5" s="1001" t="s">
        <x:v>51</x:v>
      </x:c>
      <x:c r="E5" s="1001" t="s">
        <x:v>52</x:v>
      </x:c>
      <x:c r="F5" s="16"/>
    </x:row>
    <x:row r="6" spans="1:6" ht="31.5" x14ac:dyDescent="0.25">
      <x:c r="A6" s="58" t="s">
        <x:v>53</x:v>
      </x:c>
      <x:c r="B6" s="1002">
        <x:v>1765000</x:v>
      </x:c>
      <x:c r="C6" s="34">
        <x:v>2315000</x:v>
      </x:c>
      <x:c r="D6" s="1002" t="s">
        <x:v>54</x:v>
      </x:c>
      <x:c r="E6" s="1002" t="s">
        <x:v>54</x:v>
      </x:c>
      <x:c r="F6" s="16"/>
    </x:row>
    <x:row r="7" spans="1:6" ht="15.75" x14ac:dyDescent="0.25">
      <x:c r="A7" s="1003" t="s">
        <x:v>55</x:v>
      </x:c>
      <x:c r="B7" s="1002">
        <x:v>153000</x:v>
      </x:c>
      <x:c r="C7" s="34">
        <x:v>199000</x:v>
      </x:c>
      <x:c r="D7" s="1002" t="s">
        <x:v>54</x:v>
      </x:c>
      <x:c r="E7" s="1002" t="s">
        <x:v>54</x:v>
      </x:c>
      <x:c r="F7" s="16"/>
    </x:row>
    <x:row r="8" spans="1:6" ht="31.5" x14ac:dyDescent="0.25">
      <x:c r="A8" s="1003" t="s">
        <x:v>56</x:v>
      </x:c>
      <x:c r="B8" s="1002">
        <x:v>1470000</x:v>
      </x:c>
      <x:c r="C8" s="34">
        <x:v>1499000</x:v>
      </x:c>
      <x:c r="D8" s="1002" t="s">
        <x:v>54</x:v>
      </x:c>
      <x:c r="E8" s="1002" t="s">
        <x:v>54</x:v>
      </x:c>
      <x:c r="F8" s="16"/>
    </x:row>
    <x:row r="9" spans="1:6" ht="31.5" x14ac:dyDescent="0.25">
      <x:c r="A9" s="1003" t="s">
        <x:v>57</x:v>
      </x:c>
      <x:c r="B9" s="1002">
        <x:v>1842000</x:v>
      </x:c>
      <x:c r="C9" s="34">
        <x:v>2336000</x:v>
      </x:c>
      <x:c r="D9" s="1002" t="s">
        <x:v>54</x:v>
      </x:c>
      <x:c r="E9" s="1002" t="s">
        <x:v>54</x:v>
      </x:c>
      <x:c r="F9" s="16"/>
    </x:row>
    <x:row r="10" spans="1:6" ht="15.75" x14ac:dyDescent="0.25">
      <x:c r="A10" s="1003" t="s">
        <x:v>58</x:v>
      </x:c>
      <x:c r="B10" s="1002">
        <x:v>0</x:v>
      </x:c>
      <x:c r="C10" s="34">
        <x:v>0</x:v>
      </x:c>
      <x:c r="D10" s="1002" t="s">
        <x:v>54</x:v>
      </x:c>
      <x:c r="E10" s="1002" t="s">
        <x:v>54</x:v>
      </x:c>
      <x:c r="F10" s="16"/>
    </x:row>
    <x:row r="11" spans="1:6" ht="31.5" x14ac:dyDescent="0.25">
      <x:c r="A11" s="1003" t="s">
        <x:v>59</x:v>
      </x:c>
      <x:c r="B11" s="1002">
        <x:v>5162000</x:v>
      </x:c>
      <x:c r="C11" s="34">
        <x:v>6389000</x:v>
      </x:c>
      <x:c r="D11" s="1002" t="s">
        <x:v>54</x:v>
      </x:c>
      <x:c r="E11" s="1002" t="s">
        <x:v>54</x:v>
      </x:c>
      <x:c r="F11" s="16"/>
    </x:row>
    <x:row r="12" spans="1:6" ht="15.75" x14ac:dyDescent="0.25">
      <x:c r="A12" s="1004" t="s">
        <x:v>60</x:v>
      </x:c>
      <x:c r="B12" s="1002">
        <x:f>SUM(B6:B11)</x:f>
        <x:v>10392000</x:v>
      </x:c>
      <x:c r="C12" s="34">
        <x:f>SUM(C6:C11)</x:f>
        <x:v>12738000</x:v>
      </x:c>
      <x:c r="D12" s="1002" t="s">
        <x:v>54</x:v>
      </x:c>
      <x:c r="E12" s="1002" t="s">
        <x:v>54</x:v>
      </x:c>
      <x:c r="F12" s="16"/>
    </x:row>
    <x:row r="13" spans="1:6" ht="31.5" x14ac:dyDescent="0.25">
      <x:c r="A13" s="982" t="s">
        <x:v>61</x:v>
      </x:c>
      <x:c r="B13" s="1002">
        <x:v>0</x:v>
      </x:c>
      <x:c r="C13" s="34"/>
      <x:c r="D13" s="1002" t="s">
        <x:v>54</x:v>
      </x:c>
      <x:c r="E13" s="1002" t="s">
        <x:v>54</x:v>
      </x:c>
      <x:c r="F13" s="16"/>
    </x:row>
    <x:row r="14" spans="1:6" ht="15.75" x14ac:dyDescent="0.25">
      <x:c r="A14" s="31" t="s">
        <x:v>62</x:v>
      </x:c>
      <x:c r="B14" s="1005">
        <x:f>B12+B13</x:f>
        <x:v>10392000</x:v>
      </x:c>
      <x:c r="C14" s="35">
        <x:f>C12</x:f>
        <x:v>12738000</x:v>
      </x:c>
      <x:c r="D14" s="1002" t="s">
        <x:v>54</x:v>
      </x:c>
      <x:c r="E14" s="1002" t="s">
        <x:v>54</x:v>
      </x:c>
      <x:c r="F14" s="16"/>
    </x:row>
    <x:row r="15" spans="1:6" ht="15.75" x14ac:dyDescent="0.25">
      <x:c r="A15" s="9"/>
      <x:c r="B15" s="16"/>
      <x:c r="C15" s="16"/>
      <x:c r="D15" s="16"/>
      <x:c r="E15" s="16"/>
      <x:c r="F15" s="16"/>
    </x:row>
    <x:row r="16" spans="1:6" ht="15.75" x14ac:dyDescent="0.25">
      <x:c r="A16" s="65"/>
      <x:c r="B16" s="1006" t="s">
        <x:v>63</x:v>
      </x:c>
      <x:c r="C16" s="32" t="s">
        <x:v>63</x:v>
      </x:c>
      <x:c r="D16" s="1007" t="s">
        <x:v>63</x:v>
      </x:c>
      <x:c r="E16" s="1007" t="s">
        <x:v>63</x:v>
      </x:c>
      <x:c r="F16" s="68"/>
    </x:row>
    <x:row r="17" spans="1:6" ht="31.5" x14ac:dyDescent="0.25">
      <x:c r="A17" s="58" t="s">
        <x:v>53</x:v>
      </x:c>
      <x:c r="B17" s="1002">
        <x:v>393000</x:v>
      </x:c>
      <x:c r="C17" s="34">
        <x:v>393000</x:v>
      </x:c>
      <x:c r="D17" s="1002" t="s">
        <x:v>54</x:v>
      </x:c>
      <x:c r="E17" s="1002" t="s">
        <x:v>54</x:v>
      </x:c>
      <x:c r="F17" s="16"/>
    </x:row>
    <x:row r="18" spans="1:6" ht="15.75" x14ac:dyDescent="0.25">
      <x:c r="A18" s="1003" t="s">
        <x:v>55</x:v>
      </x:c>
      <x:c r="B18" s="1002">
        <x:v>584000</x:v>
      </x:c>
      <x:c r="C18" s="34">
        <x:v>584000</x:v>
      </x:c>
      <x:c r="D18" s="1002" t="s">
        <x:v>54</x:v>
      </x:c>
      <x:c r="E18" s="1002" t="s">
        <x:v>54</x:v>
      </x:c>
      <x:c r="F18" s="16"/>
    </x:row>
    <x:row r="19" spans="1:6" ht="31.5" x14ac:dyDescent="0.25">
      <x:c r="A19" s="1003" t="s">
        <x:v>56</x:v>
      </x:c>
      <x:c r="B19" s="1002">
        <x:v>370000</x:v>
      </x:c>
      <x:c r="C19" s="34">
        <x:v>370000</x:v>
      </x:c>
      <x:c r="D19" s="1002" t="s">
        <x:v>54</x:v>
      </x:c>
      <x:c r="E19" s="1002" t="s">
        <x:v>54</x:v>
      </x:c>
      <x:c r="F19" s="16"/>
    </x:row>
    <x:row r="20" spans="1:6" ht="31.5" x14ac:dyDescent="0.25">
      <x:c r="A20" s="1003" t="s">
        <x:v>57</x:v>
      </x:c>
      <x:c r="B20" s="1002">
        <x:v>3491000</x:v>
      </x:c>
      <x:c r="C20" s="34">
        <x:v>3491000</x:v>
      </x:c>
      <x:c r="D20" s="1002" t="s">
        <x:v>54</x:v>
      </x:c>
      <x:c r="E20" s="1002" t="s">
        <x:v>54</x:v>
      </x:c>
      <x:c r="F20" s="16"/>
    </x:row>
    <x:row r="21" spans="1:6" ht="15.75" x14ac:dyDescent="0.25">
      <x:c r="A21" s="1003" t="s">
        <x:v>58</x:v>
      </x:c>
      <x:c r="B21" s="1002">
        <x:v>351000</x:v>
      </x:c>
      <x:c r="C21" s="34">
        <x:v>351000</x:v>
      </x:c>
      <x:c r="D21" s="1002" t="s">
        <x:v>54</x:v>
      </x:c>
      <x:c r="E21" s="1002" t="s">
        <x:v>54</x:v>
      </x:c>
      <x:c r="F21" s="16"/>
    </x:row>
    <x:row r="22" spans="1:6" ht="31.5" x14ac:dyDescent="0.25">
      <x:c r="A22" s="1003" t="s">
        <x:v>59</x:v>
      </x:c>
      <x:c r="B22" s="1002">
        <x:v>2636000</x:v>
      </x:c>
      <x:c r="C22" s="34">
        <x:v>2636000</x:v>
      </x:c>
      <x:c r="D22" s="1002" t="s">
        <x:v>54</x:v>
      </x:c>
      <x:c r="E22" s="1002" t="s">
        <x:v>54</x:v>
      </x:c>
      <x:c r="F22" s="16"/>
    </x:row>
    <x:row r="23" spans="1:6" ht="15.75" x14ac:dyDescent="0.25">
      <x:c r="A23" s="1004" t="s">
        <x:v>60</x:v>
      </x:c>
      <x:c r="B23" s="1002">
        <x:f>SUM(B17:B22)</x:f>
        <x:v>7825000</x:v>
      </x:c>
      <x:c r="C23" s="34">
        <x:f>SUM(C17:C22)</x:f>
        <x:v>7825000</x:v>
      </x:c>
      <x:c r="D23" s="1002" t="s">
        <x:v>54</x:v>
      </x:c>
      <x:c r="E23" s="1002" t="s">
        <x:v>54</x:v>
      </x:c>
      <x:c r="F23" s="16"/>
    </x:row>
    <x:row r="24" spans="1:6" ht="31.5" x14ac:dyDescent="0.25">
      <x:c r="A24" s="982" t="s">
        <x:v>61</x:v>
      </x:c>
      <x:c r="B24" s="1002">
        <x:v>0</x:v>
      </x:c>
      <x:c r="C24" s="34"/>
      <x:c r="D24" s="1002" t="s">
        <x:v>54</x:v>
      </x:c>
      <x:c r="E24" s="1002" t="s">
        <x:v>54</x:v>
      </x:c>
      <x:c r="F24" s="16"/>
    </x:row>
    <x:row r="25" spans="1:6" ht="15.75" x14ac:dyDescent="0.25">
      <x:c r="A25" s="31" t="s">
        <x:v>62</x:v>
      </x:c>
      <x:c r="B25" s="1005">
        <x:f>B23+B24</x:f>
        <x:v>7825000</x:v>
      </x:c>
      <x:c r="C25" s="35">
        <x:f>C23</x:f>
        <x:v>7825000</x:v>
      </x:c>
      <x:c r="D25" s="1002" t="s">
        <x:v>54</x:v>
      </x:c>
      <x:c r="E25" s="1002" t="s">
        <x:v>54</x:v>
      </x:c>
      <x:c r="F25" s="16"/>
    </x:row>
    <x:row r="26" spans="1:6" ht="15.75" x14ac:dyDescent="0.25">
      <x:c r="A26" s="16"/>
      <x:c r="B26" s="16"/>
      <x:c r="C26" s="16"/>
      <x:c r="D26" s="16"/>
      <x:c r="E26" s="16"/>
      <x:c r="F26" s="16"/>
    </x:row>
    <x:row r="27" spans="1:6" ht="15.75" x14ac:dyDescent="0.25">
      <x:c r="A27" s="16"/>
      <x:c r="B27" s="16"/>
      <x:c r="C27" s="16"/>
      <x:c r="D27" s="16"/>
      <x:c r="E27" s="16"/>
      <x:c r="F27" s="16"/>
    </x:row>
    <x:row r="28" spans="1:6" ht="15.75" x14ac:dyDescent="0.25">
      <x:c r="A28" s="16"/>
      <x:c r="B28" s="16"/>
      <x:c r="C28" s="16"/>
      <x:c r="D28" s="16"/>
      <x:c r="E28" s="16"/>
      <x:c r="F28" s="16"/>
    </x:row>
    <x:row r="29" spans="1:6" ht="15.75" x14ac:dyDescent="0.25">
      <x:c r="A29" s="16"/>
      <x:c r="B29" s="16"/>
      <x:c r="C29" s="16"/>
      <x:c r="D29" s="16"/>
      <x:c r="E29" s="16"/>
      <x:c r="F29" s="16"/>
    </x:row>
    <x:row r="30" spans="1:6" ht="15.75" x14ac:dyDescent="0.25">
      <x:c r="A30" s="1008" t="s">
        <x:v>64</x:v>
      </x:c>
      <x:c r="B30" s="1009">
        <x:f>B25+B14</x:f>
        <x:v>18217000</x:v>
      </x:c>
      <x:c r="C30" s="1009">
        <x:f>C25+C14</x:f>
        <x:v>20563000</x:v>
      </x:c>
      <x:c r="D30" s="1010" t="s">
        <x:v>54</x:v>
      </x:c>
      <x:c r="E30" s="1010" t="s">
        <x:v>54</x:v>
      </x:c>
      <x:c r="F30" s="16"/>
    </x:row>
    <x:row r="31" spans="1:6" ht="15.75" x14ac:dyDescent="0.25">
      <x:c r="A31" s="16"/>
      <x:c r="B31" s="16"/>
      <x:c r="C31" s="16"/>
      <x:c r="D31" s="16"/>
      <x:c r="E31" s="16"/>
      <x:c r="F31" s="16"/>
    </x:row>
    <x:row r="32" spans="1:6" x14ac:dyDescent="0.2">
      <x:c r="A32" s="54"/>
      <x:c r="B32" s="54"/>
      <x:c r="C32" s="54"/>
      <x:c r="D32" s="54"/>
      <x:c r="E32" s="54"/>
      <x:c r="F32" s="54"/>
    </x:row>
    <x:row r="33" spans="1:6" x14ac:dyDescent="0.2">
      <x:c r="A33" s="54"/>
      <x:c r="B33" s="54"/>
      <x:c r="C33" s="54"/>
      <x:c r="D33" s="54"/>
      <x:c r="E33" s="54"/>
      <x:c r="F33" s="54"/>
    </x:row>
    <x:row r="34" spans="1:6" x14ac:dyDescent="0.2">
      <x:c r="A34" s="54"/>
      <x:c r="B34" s="54"/>
      <x:c r="C34" s="54"/>
      <x:c r="D34" s="54"/>
      <x:c r="E34" s="54"/>
      <x:c r="F34" s="54"/>
    </x:row>
    <x:row r="35" spans="1:6" x14ac:dyDescent="0.2">
      <x:c r="A35" s="54"/>
      <x:c r="B35" s="54"/>
      <x:c r="C35" s="54"/>
      <x:c r="D35" s="54"/>
      <x:c r="E35" s="54"/>
      <x:c r="F35" s="54"/>
    </x:row>
  </x:sheetData>
  <x:mergeCells count="1">
    <x:mergeCell ref="A2:F2"/>
  </x:mergeCells>
  <x:pageMargins left="0.7" right="0.7" top="0.75" bottom="0.75" header="0.3" footer="0.3"/>
  <x:pageSetup orientation="portrait" r:id="rId1"/>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F00-000000000000}" mc:Ignorable="x14ac xr xr2 xr3">
  <x:sheetPr codeName="Sheet11"/>
  <x:dimension ref="A1:F31"/>
  <x:sheetViews>
    <x:sheetView zoomScale="85" zoomScaleNormal="85" workbookViewId="0"/>
  </x:sheetViews>
  <x:sheetFormatPr defaultColWidth="56.42578125" defaultRowHeight="12.75" x14ac:dyDescent="0.2"/>
  <x:cols>
    <x:col min="1" max="1" width="40.5703125" style="47" customWidth="1"/>
    <x:col min="2" max="3" width="32.5703125" style="47" customWidth="1"/>
    <x:col min="4" max="4" width="26.42578125" style="47" customWidth="1"/>
    <x:col min="5" max="5" width="25" style="47" customWidth="1"/>
    <x:col min="6" max="16384" width="56.42578125" style="47"/>
  </x:cols>
  <x:sheetData>
    <x:row r="1" spans="1:6" ht="15.75" x14ac:dyDescent="0.25">
      <x:c r="A1" s="16"/>
      <x:c r="B1" s="16"/>
      <x:c r="C1" s="16"/>
      <x:c r="D1" s="16"/>
      <x:c r="E1" s="16"/>
      <x:c r="F1" s="16"/>
    </x:row>
    <x:row r="2" spans="1:6" ht="15.75" customHeight="1" x14ac:dyDescent="0.2">
      <x:c r="A2" s="1151" t="s">
        <x:v>562</x:v>
      </x:c>
      <x:c r="B2" s="1151"/>
      <x:c r="C2" s="1151"/>
      <x:c r="D2" s="1151"/>
      <x:c r="E2" s="1151"/>
      <x:c r="F2" s="1151"/>
    </x:row>
    <x:row r="3" spans="1:6" ht="15.75" x14ac:dyDescent="0.25">
      <x:c r="A3" s="14"/>
      <x:c r="B3" s="16"/>
      <x:c r="C3" s="16"/>
      <x:c r="D3" s="16"/>
      <x:c r="E3" s="16"/>
      <x:c r="F3" s="16"/>
    </x:row>
    <x:row r="4" spans="1:6" ht="63" x14ac:dyDescent="0.25">
      <x:c r="A4" s="16"/>
      <x:c r="B4" s="1011" t="s">
        <x:v>352</x:v>
      </x:c>
      <x:c r="C4" s="1012" t="s">
        <x:v>1327</x:v>
      </x:c>
      <x:c r="D4" s="1011" t="s">
        <x:v>139</x:v>
      </x:c>
      <x:c r="E4" s="1013" t="s">
        <x:v>49</x:v>
      </x:c>
      <x:c r="F4" s="16"/>
    </x:row>
    <x:row r="5" spans="1:6" ht="31.5" x14ac:dyDescent="0.25">
      <x:c r="A5" s="55"/>
      <x:c r="B5" s="1014" t="s">
        <x:v>50</x:v>
      </x:c>
      <x:c r="C5" s="1015" t="s">
        <x:v>50</x:v>
      </x:c>
      <x:c r="D5" s="1016" t="s">
        <x:v>51</x:v>
      </x:c>
      <x:c r="E5" s="1016" t="s">
        <x:v>52</x:v>
      </x:c>
      <x:c r="F5" s="16"/>
    </x:row>
    <x:row r="6" spans="1:6" ht="15.75" x14ac:dyDescent="0.25">
      <x:c r="A6" s="58" t="s">
        <x:v>53</x:v>
      </x:c>
      <x:c r="B6" s="1017">
        <x:v>2096000</x:v>
      </x:c>
      <x:c r="C6" s="1018">
        <x:v>2096000</x:v>
      </x:c>
      <x:c r="D6" s="1017" t="s">
        <x:v>54</x:v>
      </x:c>
      <x:c r="E6" s="1017" t="s">
        <x:v>54</x:v>
      </x:c>
      <x:c r="F6" s="16"/>
    </x:row>
    <x:row r="7" spans="1:6" ht="15.75" x14ac:dyDescent="0.25">
      <x:c r="A7" s="1019" t="s">
        <x:v>55</x:v>
      </x:c>
      <x:c r="B7" s="1017">
        <x:v>135000</x:v>
      </x:c>
      <x:c r="C7" s="1018">
        <x:v>135000</x:v>
      </x:c>
      <x:c r="D7" s="1017" t="s">
        <x:v>54</x:v>
      </x:c>
      <x:c r="E7" s="1017" t="s">
        <x:v>54</x:v>
      </x:c>
      <x:c r="F7" s="16"/>
    </x:row>
    <x:row r="8" spans="1:6" ht="15.75" x14ac:dyDescent="0.25">
      <x:c r="A8" s="1019" t="s">
        <x:v>56</x:v>
      </x:c>
      <x:c r="B8" s="1017">
        <x:v>1536000</x:v>
      </x:c>
      <x:c r="C8" s="1018">
        <x:v>1536000</x:v>
      </x:c>
      <x:c r="D8" s="1017" t="s">
        <x:v>54</x:v>
      </x:c>
      <x:c r="E8" s="1017" t="s">
        <x:v>54</x:v>
      </x:c>
      <x:c r="F8" s="16"/>
    </x:row>
    <x:row r="9" spans="1:6" ht="31.5" x14ac:dyDescent="0.25">
      <x:c r="A9" s="1019" t="s">
        <x:v>57</x:v>
      </x:c>
      <x:c r="B9" s="1017">
        <x:v>1978000</x:v>
      </x:c>
      <x:c r="C9" s="1018">
        <x:v>1978000</x:v>
      </x:c>
      <x:c r="D9" s="1017" t="s">
        <x:v>54</x:v>
      </x:c>
      <x:c r="E9" s="1017" t="s">
        <x:v>54</x:v>
      </x:c>
      <x:c r="F9" s="16"/>
    </x:row>
    <x:row r="10" spans="1:6" ht="15.75" x14ac:dyDescent="0.25">
      <x:c r="A10" s="1019" t="s">
        <x:v>58</x:v>
      </x:c>
      <x:c r="B10" s="1017">
        <x:v>0</x:v>
      </x:c>
      <x:c r="C10" s="1018">
        <x:v>0</x:v>
      </x:c>
      <x:c r="D10" s="1017" t="s">
        <x:v>54</x:v>
      </x:c>
      <x:c r="E10" s="1017" t="s">
        <x:v>54</x:v>
      </x:c>
      <x:c r="F10" s="16"/>
    </x:row>
    <x:row r="11" spans="1:6" ht="15.75" x14ac:dyDescent="0.25">
      <x:c r="A11" s="1019" t="s">
        <x:v>59</x:v>
      </x:c>
      <x:c r="B11" s="1017">
        <x:v>3451000</x:v>
      </x:c>
      <x:c r="C11" s="1018">
        <x:v>3451000</x:v>
      </x:c>
      <x:c r="D11" s="1017" t="s">
        <x:v>54</x:v>
      </x:c>
      <x:c r="E11" s="1017" t="s">
        <x:v>54</x:v>
      </x:c>
      <x:c r="F11" s="16"/>
    </x:row>
    <x:row r="12" spans="1:6" ht="15.75" x14ac:dyDescent="0.25">
      <x:c r="A12" s="1020" t="s">
        <x:v>60</x:v>
      </x:c>
      <x:c r="B12" s="1017">
        <x:v>9196000</x:v>
      </x:c>
      <x:c r="C12" s="1018">
        <x:v>9196000</x:v>
      </x:c>
      <x:c r="D12" s="1017" t="s">
        <x:v>54</x:v>
      </x:c>
      <x:c r="E12" s="1017" t="s">
        <x:v>54</x:v>
      </x:c>
      <x:c r="F12" s="16"/>
    </x:row>
    <x:row r="13" spans="1:6" ht="31.5" x14ac:dyDescent="0.25">
      <x:c r="A13" s="982" t="s">
        <x:v>61</x:v>
      </x:c>
      <x:c r="B13" s="1017">
        <x:v>0</x:v>
      </x:c>
      <x:c r="C13" s="1018">
        <x:v>0</x:v>
      </x:c>
      <x:c r="D13" s="1017" t="s">
        <x:v>54</x:v>
      </x:c>
      <x:c r="E13" s="1017" t="s">
        <x:v>54</x:v>
      </x:c>
      <x:c r="F13" s="16"/>
    </x:row>
    <x:row r="14" spans="1:6" ht="15.75" x14ac:dyDescent="0.25">
      <x:c r="A14" s="41" t="s">
        <x:v>62</x:v>
      </x:c>
      <x:c r="B14" s="1021">
        <x:v>9196000</x:v>
      </x:c>
      <x:c r="C14" s="1022">
        <x:v>9196000</x:v>
      </x:c>
      <x:c r="D14" s="1017" t="s">
        <x:v>54</x:v>
      </x:c>
      <x:c r="E14" s="1017" t="s">
        <x:v>54</x:v>
      </x:c>
      <x:c r="F14" s="16"/>
    </x:row>
    <x:row r="15" spans="1:6" ht="15.75" x14ac:dyDescent="0.25">
      <x:c r="A15" s="9"/>
      <x:c r="B15" s="16"/>
      <x:c r="C15" s="16"/>
      <x:c r="D15" s="16"/>
      <x:c r="E15" s="16"/>
      <x:c r="F15" s="16"/>
    </x:row>
    <x:row r="16" spans="1:6" ht="15.75" x14ac:dyDescent="0.25">
      <x:c r="A16" s="65"/>
      <x:c r="B16" s="1023" t="s">
        <x:v>63</x:v>
      </x:c>
      <x:c r="C16" s="1024" t="s">
        <x:v>63</x:v>
      </x:c>
      <x:c r="D16" s="1025" t="s">
        <x:v>63</x:v>
      </x:c>
      <x:c r="E16" s="1025" t="s">
        <x:v>63</x:v>
      </x:c>
      <x:c r="F16" s="68"/>
    </x:row>
    <x:row r="17" spans="1:6" ht="15.75" x14ac:dyDescent="0.25">
      <x:c r="A17" s="58" t="s">
        <x:v>53</x:v>
      </x:c>
      <x:c r="B17" s="1017">
        <x:v>100000</x:v>
      </x:c>
      <x:c r="C17" s="1018">
        <x:v>100000</x:v>
      </x:c>
      <x:c r="D17" s="1017" t="s">
        <x:v>54</x:v>
      </x:c>
      <x:c r="E17" s="1017" t="s">
        <x:v>54</x:v>
      </x:c>
      <x:c r="F17" s="16"/>
    </x:row>
    <x:row r="18" spans="1:6" ht="15.75" x14ac:dyDescent="0.25">
      <x:c r="A18" s="1019" t="s">
        <x:v>55</x:v>
      </x:c>
      <x:c r="B18" s="1017">
        <x:v>339000</x:v>
      </x:c>
      <x:c r="C18" s="1018">
        <x:v>339000</x:v>
      </x:c>
      <x:c r="D18" s="1017" t="s">
        <x:v>54</x:v>
      </x:c>
      <x:c r="E18" s="1017" t="s">
        <x:v>54</x:v>
      </x:c>
      <x:c r="F18" s="16"/>
    </x:row>
    <x:row r="19" spans="1:6" ht="15.75" x14ac:dyDescent="0.25">
      <x:c r="A19" s="1019" t="s">
        <x:v>56</x:v>
      </x:c>
      <x:c r="B19" s="1017">
        <x:v>42000</x:v>
      </x:c>
      <x:c r="C19" s="1018">
        <x:v>42000</x:v>
      </x:c>
      <x:c r="D19" s="1017" t="s">
        <x:v>54</x:v>
      </x:c>
      <x:c r="E19" s="1017" t="s">
        <x:v>54</x:v>
      </x:c>
      <x:c r="F19" s="16"/>
    </x:row>
    <x:row r="20" spans="1:6" ht="31.5" x14ac:dyDescent="0.25">
      <x:c r="A20" s="1019" t="s">
        <x:v>57</x:v>
      </x:c>
      <x:c r="B20" s="1017">
        <x:v>2151000</x:v>
      </x:c>
      <x:c r="C20" s="1018">
        <x:v>2151000</x:v>
      </x:c>
      <x:c r="D20" s="1017" t="s">
        <x:v>54</x:v>
      </x:c>
      <x:c r="E20" s="1017" t="s">
        <x:v>54</x:v>
      </x:c>
      <x:c r="F20" s="16"/>
    </x:row>
    <x:row r="21" spans="1:6" ht="15.75" x14ac:dyDescent="0.25">
      <x:c r="A21" s="1019" t="s">
        <x:v>58</x:v>
      </x:c>
      <x:c r="B21" s="1017">
        <x:v>78000</x:v>
      </x:c>
      <x:c r="C21" s="1018">
        <x:v>78000</x:v>
      </x:c>
      <x:c r="D21" s="1017" t="s">
        <x:v>54</x:v>
      </x:c>
      <x:c r="E21" s="1017" t="s">
        <x:v>54</x:v>
      </x:c>
      <x:c r="F21" s="16"/>
    </x:row>
    <x:row r="22" spans="1:6" ht="15.75" x14ac:dyDescent="0.25">
      <x:c r="A22" s="1019" t="s">
        <x:v>59</x:v>
      </x:c>
      <x:c r="B22" s="1017">
        <x:v>1615000</x:v>
      </x:c>
      <x:c r="C22" s="1018">
        <x:v>1615000</x:v>
      </x:c>
      <x:c r="D22" s="1017" t="s">
        <x:v>54</x:v>
      </x:c>
      <x:c r="E22" s="1017" t="s">
        <x:v>54</x:v>
      </x:c>
      <x:c r="F22" s="16"/>
    </x:row>
    <x:row r="23" spans="1:6" ht="15.75" x14ac:dyDescent="0.25">
      <x:c r="A23" s="1020" t="s">
        <x:v>60</x:v>
      </x:c>
      <x:c r="B23" s="1017">
        <x:v>4325000</x:v>
      </x:c>
      <x:c r="C23" s="1018">
        <x:v>4325000</x:v>
      </x:c>
      <x:c r="D23" s="1017" t="s">
        <x:v>54</x:v>
      </x:c>
      <x:c r="E23" s="1017" t="s">
        <x:v>54</x:v>
      </x:c>
      <x:c r="F23" s="16"/>
    </x:row>
    <x:row r="24" spans="1:6" ht="31.5" x14ac:dyDescent="0.25">
      <x:c r="A24" s="982" t="s">
        <x:v>61</x:v>
      </x:c>
      <x:c r="B24" s="1017">
        <x:v>0</x:v>
      </x:c>
      <x:c r="C24" s="1018">
        <x:v>0</x:v>
      </x:c>
      <x:c r="D24" s="1017" t="s">
        <x:v>54</x:v>
      </x:c>
      <x:c r="E24" s="1017" t="s">
        <x:v>54</x:v>
      </x:c>
      <x:c r="F24" s="16"/>
    </x:row>
    <x:row r="25" spans="1:6" ht="15.75" x14ac:dyDescent="0.25">
      <x:c r="A25" s="41" t="s">
        <x:v>62</x:v>
      </x:c>
      <x:c r="B25" s="1021">
        <x:v>4325000</x:v>
      </x:c>
      <x:c r="C25" s="1022">
        <x:v>4325000</x:v>
      </x:c>
      <x:c r="D25" s="1017" t="s">
        <x:v>54</x:v>
      </x:c>
      <x:c r="E25" s="1017" t="s">
        <x:v>54</x:v>
      </x:c>
      <x:c r="F25" s="16"/>
    </x:row>
    <x:row r="26" spans="1:6" ht="15.75" x14ac:dyDescent="0.25">
      <x:c r="A26" s="16"/>
      <x:c r="B26" s="16"/>
      <x:c r="C26" s="16"/>
      <x:c r="D26" s="16"/>
      <x:c r="E26" s="16"/>
      <x:c r="F26" s="16"/>
    </x:row>
    <x:row r="27" spans="1:6" ht="15.75" x14ac:dyDescent="0.25">
      <x:c r="A27" s="16"/>
      <x:c r="B27" s="16"/>
      <x:c r="C27" s="16"/>
      <x:c r="D27" s="16"/>
      <x:c r="E27" s="16"/>
      <x:c r="F27" s="16"/>
    </x:row>
    <x:row r="28" spans="1:6" ht="15.75" x14ac:dyDescent="0.25">
      <x:c r="A28" s="16"/>
      <x:c r="B28" s="16"/>
      <x:c r="C28" s="16"/>
      <x:c r="D28" s="16"/>
      <x:c r="E28" s="16"/>
      <x:c r="F28" s="16"/>
    </x:row>
    <x:row r="29" spans="1:6" ht="15.75" x14ac:dyDescent="0.25">
      <x:c r="A29" s="16"/>
      <x:c r="B29" s="16"/>
      <x:c r="C29" s="16"/>
      <x:c r="D29" s="16"/>
      <x:c r="E29" s="16"/>
      <x:c r="F29" s="16"/>
    </x:row>
    <x:row r="30" spans="1:6" ht="15.75" x14ac:dyDescent="0.25">
      <x:c r="A30" s="1026" t="s">
        <x:v>64</x:v>
      </x:c>
      <x:c r="B30" s="1027">
        <x:f>B25+B14</x:f>
        <x:v>13521000</x:v>
      </x:c>
      <x:c r="C30" s="1028">
        <x:f>C25+C14</x:f>
        <x:v>13521000</x:v>
      </x:c>
      <x:c r="D30" s="1029" t="s">
        <x:v>54</x:v>
      </x:c>
      <x:c r="E30" s="1030" t="s">
        <x:v>54</x:v>
      </x:c>
      <x:c r="F30" s="16"/>
    </x:row>
    <x:row r="31" spans="1:6" ht="15.75" x14ac:dyDescent="0.25">
      <x:c r="A31" s="16"/>
      <x:c r="B31" s="16"/>
      <x:c r="C31" s="16"/>
      <x:c r="D31" s="16"/>
      <x:c r="E31" s="16"/>
      <x:c r="F31" s="16"/>
    </x:row>
  </x:sheetData>
  <x:mergeCells count="1">
    <x:mergeCell ref="A2:F2"/>
  </x:mergeCells>
  <x:pageMargins left="0.7" right="0.7" top="0.75" bottom="0.75" header="0.3" footer="0.3"/>
  <x:pageSetup orientation="portrait" r:id="rId1"/>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100-000000000000}" mc:Ignorable="x14ac xr xr2 xr3">
  <x:sheetPr codeName="Sheet4">
    <x:pageSetUpPr fitToPage="1"/>
  </x:sheetPr>
  <x:dimension ref="A1:E31"/>
  <x:sheetViews>
    <x:sheetView zoomScale="85" zoomScaleNormal="85" workbookViewId="0"/>
  </x:sheetViews>
  <x:sheetFormatPr defaultColWidth="56.42578125" defaultRowHeight="12.75" x14ac:dyDescent="0.2"/>
  <x:cols>
    <x:col min="1" max="1" width="40.5703125" style="726" customWidth="1"/>
    <x:col min="2" max="2" width="32.5703125" style="726" customWidth="1"/>
    <x:col min="3" max="3" width="26.42578125" style="726" customWidth="1"/>
    <x:col min="4" max="4" width="25" style="726" customWidth="1"/>
    <x:col min="5" max="16384" width="56.42578125" style="726"/>
  </x:cols>
  <x:sheetData>
    <x:row r="1" spans="1:5" ht="15.75" x14ac:dyDescent="0.25">
      <x:c r="A1" s="16"/>
      <x:c r="B1" s="16"/>
      <x:c r="C1" s="16"/>
      <x:c r="D1" s="16"/>
      <x:c r="E1" s="16"/>
    </x:row>
    <x:row r="2" spans="1:5" ht="32.25" customHeight="1" x14ac:dyDescent="0.2">
      <x:c r="A2" s="1152" t="s">
        <x:v>1203</x:v>
      </x:c>
      <x:c r="B2" s="1152"/>
      <x:c r="C2" s="1152"/>
      <x:c r="D2" s="1152"/>
      <x:c r="E2" s="1031"/>
    </x:row>
    <x:row r="3" spans="1:5" ht="15.75" x14ac:dyDescent="0.25">
      <x:c r="A3" s="14"/>
      <x:c r="B3" s="16"/>
      <x:c r="C3" s="16"/>
      <x:c r="D3" s="16"/>
      <x:c r="E3" s="1032"/>
    </x:row>
    <x:row r="4" spans="1:5" ht="63" x14ac:dyDescent="0.25">
      <x:c r="A4" s="16"/>
      <x:c r="B4" s="1033" t="s">
        <x:v>477</x:v>
      </x:c>
      <x:c r="C4" s="1033" t="s">
        <x:v>4008</x:v>
      </x:c>
      <x:c r="D4" s="1034" t="s">
        <x:v>49</x:v>
      </x:c>
      <x:c r="E4" s="1032"/>
    </x:row>
    <x:row r="5" spans="1:5" ht="31.5" x14ac:dyDescent="0.25">
      <x:c r="A5" s="55"/>
      <x:c r="B5" s="1035" t="s">
        <x:v>50</x:v>
      </x:c>
      <x:c r="C5" s="1036" t="s">
        <x:v>51</x:v>
      </x:c>
      <x:c r="D5" s="1036" t="s">
        <x:v>52</x:v>
      </x:c>
      <x:c r="E5" s="1032"/>
    </x:row>
    <x:row r="6" spans="1:5" ht="15.75" x14ac:dyDescent="0.25">
      <x:c r="A6" s="58" t="s">
        <x:v>53</x:v>
      </x:c>
      <x:c r="B6" s="36">
        <x:v>201000</x:v>
      </x:c>
      <x:c r="C6" s="36">
        <x:v>423000</x:v>
      </x:c>
      <x:c r="D6" s="36" t="s">
        <x:v>54</x:v>
      </x:c>
      <x:c r="E6" s="1032"/>
    </x:row>
    <x:row r="7" spans="1:5" ht="15.75" x14ac:dyDescent="0.25">
      <x:c r="A7" s="1037" t="s">
        <x:v>55</x:v>
      </x:c>
      <x:c r="B7" s="36">
        <x:v>25000</x:v>
      </x:c>
      <x:c r="C7" s="36">
        <x:v>181000</x:v>
      </x:c>
      <x:c r="D7" s="36" t="s">
        <x:v>54</x:v>
      </x:c>
      <x:c r="E7" s="1032"/>
    </x:row>
    <x:row r="8" spans="1:5" ht="15.75" x14ac:dyDescent="0.25">
      <x:c r="A8" s="1037" t="s">
        <x:v>56</x:v>
      </x:c>
      <x:c r="B8" s="36">
        <x:v>1576000</x:v>
      </x:c>
      <x:c r="C8" s="36">
        <x:v>546340</x:v>
      </x:c>
      <x:c r="D8" s="36" t="s">
        <x:v>54</x:v>
      </x:c>
      <x:c r="E8" s="1032"/>
    </x:row>
    <x:row r="9" spans="1:5" ht="31.5" x14ac:dyDescent="0.25">
      <x:c r="A9" s="1037" t="s">
        <x:v>57</x:v>
      </x:c>
      <x:c r="B9" s="36">
        <x:v>5354000</x:v>
      </x:c>
      <x:c r="C9" s="36">
        <x:v>4989996</x:v>
      </x:c>
      <x:c r="D9" s="36" t="s">
        <x:v>54</x:v>
      </x:c>
      <x:c r="E9" s="1032"/>
    </x:row>
    <x:row r="10" spans="1:5" ht="15.75" x14ac:dyDescent="0.25">
      <x:c r="A10" s="1037" t="s">
        <x:v>58</x:v>
      </x:c>
      <x:c r="B10" s="36">
        <x:v>0</x:v>
      </x:c>
      <x:c r="C10" s="36">
        <x:v>0</x:v>
      </x:c>
      <x:c r="D10" s="36" t="s">
        <x:v>54</x:v>
      </x:c>
      <x:c r="E10" s="1032"/>
    </x:row>
    <x:row r="11" spans="1:5" ht="15.75" x14ac:dyDescent="0.25">
      <x:c r="A11" s="1037" t="s">
        <x:v>59</x:v>
      </x:c>
      <x:c r="B11" s="36">
        <x:v>14346000</x:v>
      </x:c>
      <x:c r="C11" s="36">
        <x:v>16038210</x:v>
      </x:c>
      <x:c r="D11" s="36" t="s">
        <x:v>54</x:v>
      </x:c>
      <x:c r="E11" s="1032"/>
    </x:row>
    <x:row r="12" spans="1:5" ht="15.75" x14ac:dyDescent="0.25">
      <x:c r="A12" s="1038" t="s">
        <x:v>60</x:v>
      </x:c>
      <x:c r="B12" s="36">
        <x:v>21502000</x:v>
      </x:c>
      <x:c r="C12" s="36">
        <x:f>SUM(C6:C11)</x:f>
        <x:v>22178546</x:v>
      </x:c>
      <x:c r="D12" s="36" t="s">
        <x:v>54</x:v>
      </x:c>
      <x:c r="E12" s="1032"/>
    </x:row>
    <x:row r="13" spans="1:5" ht="31.5" x14ac:dyDescent="0.25">
      <x:c r="A13" s="982" t="s">
        <x:v>61</x:v>
      </x:c>
      <x:c r="B13" s="36">
        <x:v>0</x:v>
      </x:c>
      <x:c r="C13" s="36">
        <x:v>0</x:v>
      </x:c>
      <x:c r="D13" s="36" t="s">
        <x:v>54</x:v>
      </x:c>
      <x:c r="E13" s="1032"/>
    </x:row>
    <x:row r="14" spans="1:5" ht="15.75" x14ac:dyDescent="0.25">
      <x:c r="A14" s="37" t="s">
        <x:v>62</x:v>
      </x:c>
      <x:c r="B14" s="36">
        <x:v>21502000</x:v>
      </x:c>
      <x:c r="C14" s="36">
        <x:f>C12</x:f>
        <x:v>22178546</x:v>
      </x:c>
      <x:c r="D14" s="36" t="s">
        <x:v>54</x:v>
      </x:c>
      <x:c r="E14" s="1032"/>
    </x:row>
    <x:row r="15" spans="1:5" ht="15.75" x14ac:dyDescent="0.25">
      <x:c r="A15" s="9"/>
      <x:c r="B15" s="16"/>
      <x:c r="C15" s="16"/>
      <x:c r="D15" s="16"/>
      <x:c r="E15" s="1032"/>
    </x:row>
    <x:row r="16" spans="1:5" ht="15.75" x14ac:dyDescent="0.25">
      <x:c r="A16" s="65"/>
      <x:c r="B16" s="38" t="s">
        <x:v>63</x:v>
      </x:c>
      <x:c r="C16" s="39" t="s">
        <x:v>63</x:v>
      </x:c>
      <x:c r="D16" s="39" t="s">
        <x:v>63</x:v>
      </x:c>
      <x:c r="E16" s="1039"/>
    </x:row>
    <x:row r="17" spans="1:5" ht="15.75" x14ac:dyDescent="0.25">
      <x:c r="A17" s="196" t="s">
        <x:v>53</x:v>
      </x:c>
      <x:c r="B17" s="36">
        <x:v>0</x:v>
      </x:c>
      <x:c r="C17" s="36">
        <x:v>0</x:v>
      </x:c>
      <x:c r="D17" s="36" t="s">
        <x:v>54</x:v>
      </x:c>
      <x:c r="E17" s="1032"/>
    </x:row>
    <x:row r="18" spans="1:5" ht="15.75" x14ac:dyDescent="0.25">
      <x:c r="A18" s="196" t="s">
        <x:v>55</x:v>
      </x:c>
      <x:c r="B18" s="36">
        <x:v>0</x:v>
      </x:c>
      <x:c r="C18" s="36">
        <x:v>1228905</x:v>
      </x:c>
      <x:c r="D18" s="36" t="s">
        <x:v>54</x:v>
      </x:c>
      <x:c r="E18" s="1032"/>
    </x:row>
    <x:row r="19" spans="1:5" ht="15.75" x14ac:dyDescent="0.25">
      <x:c r="A19" s="196" t="s">
        <x:v>56</x:v>
      </x:c>
      <x:c r="B19" s="36">
        <x:v>994000</x:v>
      </x:c>
      <x:c r="C19" s="36">
        <x:v>1080286</x:v>
      </x:c>
      <x:c r="D19" s="36" t="s">
        <x:v>54</x:v>
      </x:c>
      <x:c r="E19" s="1032"/>
    </x:row>
    <x:row r="20" spans="1:5" ht="31.5" x14ac:dyDescent="0.25">
      <x:c r="A20" s="196" t="s">
        <x:v>57</x:v>
      </x:c>
      <x:c r="B20" s="36">
        <x:v>8123000</x:v>
      </x:c>
      <x:c r="C20" s="36">
        <x:v>17553026</x:v>
      </x:c>
      <x:c r="D20" s="36" t="s">
        <x:v>54</x:v>
      </x:c>
      <x:c r="E20" s="1032"/>
    </x:row>
    <x:row r="21" spans="1:5" ht="15.75" x14ac:dyDescent="0.25">
      <x:c r="A21" s="196" t="s">
        <x:v>58</x:v>
      </x:c>
      <x:c r="B21" s="36">
        <x:v>587000</x:v>
      </x:c>
      <x:c r="C21" s="36">
        <x:v>0</x:v>
      </x:c>
      <x:c r="D21" s="36" t="s">
        <x:v>54</x:v>
      </x:c>
      <x:c r="E21" s="1032"/>
    </x:row>
    <x:row r="22" spans="1:5" ht="15.75" x14ac:dyDescent="0.25">
      <x:c r="A22" s="196" t="s">
        <x:v>59</x:v>
      </x:c>
      <x:c r="B22" s="36">
        <x:v>7419000</x:v>
      </x:c>
      <x:c r="C22" s="36">
        <x:f>13925633+1050000</x:f>
        <x:v>14975633</x:v>
      </x:c>
      <x:c r="D22" s="36" t="s">
        <x:v>54</x:v>
      </x:c>
      <x:c r="E22" s="1032"/>
    </x:row>
    <x:row r="23" spans="1:5" ht="15.75" x14ac:dyDescent="0.25">
      <x:c r="A23" s="1038" t="s">
        <x:v>60</x:v>
      </x:c>
      <x:c r="B23" s="36">
        <x:v>17123000</x:v>
      </x:c>
      <x:c r="C23" s="36">
        <x:f>C18+C19+C20+C22</x:f>
        <x:v>34837850</x:v>
      </x:c>
      <x:c r="D23" s="36" t="s">
        <x:v>54</x:v>
      </x:c>
      <x:c r="E23" s="1032"/>
    </x:row>
    <x:row r="24" spans="1:5" ht="31.5" x14ac:dyDescent="0.25">
      <x:c r="A24" s="982" t="s">
        <x:v>61</x:v>
      </x:c>
      <x:c r="B24" s="36">
        <x:v>0</x:v>
      </x:c>
      <x:c r="C24" s="36">
        <x:v>0</x:v>
      </x:c>
      <x:c r="D24" s="36" t="s">
        <x:v>54</x:v>
      </x:c>
      <x:c r="E24" s="1032"/>
    </x:row>
    <x:row r="25" spans="1:5" ht="15.75" x14ac:dyDescent="0.25">
      <x:c r="A25" s="37" t="s">
        <x:v>62</x:v>
      </x:c>
      <x:c r="B25" s="40">
        <x:v>17123000</x:v>
      </x:c>
      <x:c r="C25" s="36">
        <x:f>C23+C24</x:f>
        <x:v>34837850</x:v>
      </x:c>
      <x:c r="D25" s="36" t="s">
        <x:v>54</x:v>
      </x:c>
      <x:c r="E25" s="1032"/>
    </x:row>
    <x:row r="26" spans="1:5" ht="15.75" x14ac:dyDescent="0.25">
      <x:c r="A26" s="16"/>
      <x:c r="B26" s="16"/>
      <x:c r="C26" s="16"/>
      <x:c r="D26" s="16"/>
      <x:c r="E26" s="1032"/>
    </x:row>
    <x:row r="27" spans="1:5" ht="15.75" x14ac:dyDescent="0.25">
      <x:c r="A27" s="16"/>
      <x:c r="B27" s="16"/>
      <x:c r="C27" s="16"/>
      <x:c r="D27" s="16"/>
      <x:c r="E27" s="1032"/>
    </x:row>
    <x:row r="28" spans="1:5" ht="15.75" x14ac:dyDescent="0.25">
      <x:c r="A28" s="16"/>
      <x:c r="B28" s="16"/>
      <x:c r="C28" s="16"/>
      <x:c r="D28" s="16"/>
      <x:c r="E28" s="1032"/>
    </x:row>
    <x:row r="29" spans="1:5" ht="15.75" x14ac:dyDescent="0.25">
      <x:c r="A29" s="16"/>
      <x:c r="B29" s="16"/>
      <x:c r="C29" s="16"/>
      <x:c r="D29" s="16"/>
      <x:c r="E29" s="1032"/>
    </x:row>
    <x:row r="30" spans="1:5" ht="15.75" x14ac:dyDescent="0.25">
      <x:c r="A30" s="1040" t="s">
        <x:v>64</x:v>
      </x:c>
      <x:c r="B30" s="1041">
        <x:f>B25+B14</x:f>
        <x:v>38625000</x:v>
      </x:c>
      <x:c r="C30" s="1042">
        <x:f>C14+C25</x:f>
        <x:v>57016396</x:v>
      </x:c>
      <x:c r="D30" s="1043" t="s">
        <x:v>54</x:v>
      </x:c>
      <x:c r="E30" s="1032"/>
    </x:row>
    <x:row r="31" spans="1:5" ht="15.75" x14ac:dyDescent="0.25">
      <x:c r="A31" s="1032"/>
      <x:c r="B31" s="1032"/>
      <x:c r="C31" s="1032"/>
      <x:c r="D31" s="1032"/>
      <x:c r="E31" s="1032"/>
    </x:row>
  </x:sheetData>
  <x:mergeCells count="1">
    <x:mergeCell ref="A2:D2"/>
  </x:mergeCells>
  <x:pageMargins left="0.7" right="0.7" top="0.75" bottom="0.75" header="0.3" footer="0.3"/>
  <x:pageSetup scale="74" fitToHeight="0" orientation="portrait" r:id="rId1"/>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200-000000000000}" mc:Ignorable="x14ac xr xr2 xr3">
  <x:sheetPr codeName="Sheet2"/>
  <x:dimension ref="A1:H39"/>
  <x:sheetViews>
    <x:sheetView zoomScale="85" zoomScaleNormal="85" workbookViewId="0"/>
  </x:sheetViews>
  <x:sheetFormatPr defaultColWidth="56.42578125" defaultRowHeight="12.75" x14ac:dyDescent="0.2"/>
  <x:cols>
    <x:col min="1" max="1" width="52" style="726" customWidth="1"/>
    <x:col min="2" max="2" width="23.5703125" style="726" customWidth="1"/>
    <x:col min="3" max="3" width="22.7109375" style="726" customWidth="1"/>
    <x:col min="4" max="5" width="26.42578125" style="726" customWidth="1"/>
    <x:col min="6" max="6" width="25" style="726" customWidth="1"/>
    <x:col min="7" max="7" width="32.28515625" style="726" customWidth="1"/>
    <x:col min="8" max="16384" width="56.42578125" style="726"/>
  </x:cols>
  <x:sheetData>
    <x:row r="1" spans="1:8" ht="15.75" x14ac:dyDescent="0.25">
      <x:c r="A1" s="16"/>
      <x:c r="B1" s="16"/>
      <x:c r="C1" s="16"/>
      <x:c r="D1" s="16"/>
      <x:c r="E1" s="16"/>
      <x:c r="F1" s="16"/>
      <x:c r="G1" s="16"/>
    </x:row>
    <x:row r="2" spans="1:8" ht="15.75" x14ac:dyDescent="0.2">
      <x:c r="A2" s="1151" t="s">
        <x:v>1506</x:v>
      </x:c>
      <x:c r="B2" s="1151"/>
      <x:c r="C2" s="1151"/>
      <x:c r="D2" s="1151"/>
      <x:c r="E2" s="1151"/>
      <x:c r="F2" s="1151"/>
      <x:c r="G2" s="1151"/>
    </x:row>
    <x:row r="3" spans="1:8" ht="15.75" x14ac:dyDescent="0.25">
      <x:c r="A3" s="14"/>
      <x:c r="B3" s="16"/>
      <x:c r="C3" s="16"/>
      <x:c r="D3" s="16"/>
      <x:c r="E3" s="16"/>
      <x:c r="F3" s="16"/>
      <x:c r="G3" s="16"/>
    </x:row>
    <x:row r="4" spans="1:8" ht="33.75" customHeight="1" x14ac:dyDescent="0.25">
      <x:c r="A4" s="16"/>
      <x:c r="B4" s="1153" t="s">
        <x:v>1507</x:v>
      </x:c>
      <x:c r="C4" s="1154"/>
      <x:c r="D4" s="1153" t="s">
        <x:v>139</x:v>
      </x:c>
      <x:c r="E4" s="1154"/>
      <x:c r="F4" s="1155" t="s">
        <x:v>49</x:v>
      </x:c>
      <x:c r="G4" s="1156"/>
      <x:c r="H4" s="1032"/>
    </x:row>
    <x:row r="5" spans="1:8" ht="15.75" x14ac:dyDescent="0.25">
      <x:c r="A5" s="55"/>
      <x:c r="B5" s="1157" t="s">
        <x:v>50</x:v>
      </x:c>
      <x:c r="C5" s="1158"/>
      <x:c r="D5" s="1159" t="s">
        <x:v>50</x:v>
      </x:c>
      <x:c r="E5" s="1158"/>
      <x:c r="F5" s="1159" t="s">
        <x:v>51</x:v>
      </x:c>
      <x:c r="G5" s="1158"/>
      <x:c r="H5" s="1032"/>
    </x:row>
    <x:row r="6" spans="1:8" ht="15.75" x14ac:dyDescent="0.25">
      <x:c r="A6" s="55"/>
      <x:c r="B6" s="48" t="s">
        <x:v>1508</x:v>
      </x:c>
      <x:c r="C6" s="48" t="s">
        <x:v>1509</x:v>
      </x:c>
      <x:c r="D6" s="48" t="s">
        <x:v>1508</x:v>
      </x:c>
      <x:c r="E6" s="48" t="s">
        <x:v>1509</x:v>
      </x:c>
      <x:c r="F6" s="48" t="s">
        <x:v>1508</x:v>
      </x:c>
      <x:c r="G6" s="48" t="s">
        <x:v>1509</x:v>
      </x:c>
      <x:c r="H6" s="1032"/>
    </x:row>
    <x:row r="7" spans="1:8" ht="15.75" x14ac:dyDescent="0.25">
      <x:c r="A7" s="1044" t="s">
        <x:v>53</x:v>
      </x:c>
      <x:c r="B7" s="1045">
        <x:v>17000</x:v>
      </x:c>
      <x:c r="C7" s="1046">
        <x:v>0</x:v>
      </x:c>
      <x:c r="D7" s="1047">
        <x:v>17000</x:v>
      </x:c>
      <x:c r="E7" s="1046">
        <x:v>0</x:v>
      </x:c>
      <x:c r="F7" s="1048" t="s">
        <x:v>54</x:v>
      </x:c>
      <x:c r="G7" s="1048" t="s">
        <x:v>54</x:v>
      </x:c>
      <x:c r="H7" s="1032"/>
    </x:row>
    <x:row r="8" spans="1:8" ht="15.75" x14ac:dyDescent="0.25">
      <x:c r="A8" s="1044" t="s">
        <x:v>55</x:v>
      </x:c>
      <x:c r="B8" s="1047">
        <x:v>30000</x:v>
      </x:c>
      <x:c r="C8" s="1049">
        <x:v>30000</x:v>
      </x:c>
      <x:c r="D8" s="1047">
        <x:v>30000</x:v>
      </x:c>
      <x:c r="E8" s="1050">
        <x:v>30000</x:v>
      </x:c>
      <x:c r="F8" s="1048" t="s">
        <x:v>54</x:v>
      </x:c>
      <x:c r="G8" s="1048" t="s">
        <x:v>54</x:v>
      </x:c>
      <x:c r="H8" s="1032"/>
    </x:row>
    <x:row r="9" spans="1:8" ht="15.75" x14ac:dyDescent="0.25">
      <x:c r="A9" s="1044" t="s">
        <x:v>56</x:v>
      </x:c>
      <x:c r="B9" s="1047">
        <x:v>1079000</x:v>
      </x:c>
      <x:c r="C9" s="1049">
        <x:v>229000</x:v>
      </x:c>
      <x:c r="D9" s="1047">
        <x:v>1079000</x:v>
      </x:c>
      <x:c r="E9" s="1050">
        <x:v>229000</x:v>
      </x:c>
      <x:c r="F9" s="1048" t="s">
        <x:v>54</x:v>
      </x:c>
      <x:c r="G9" s="1048" t="s">
        <x:v>54</x:v>
      </x:c>
      <x:c r="H9" s="1032"/>
    </x:row>
    <x:row r="10" spans="1:8" ht="31.5" x14ac:dyDescent="0.25">
      <x:c r="A10" s="1044" t="s">
        <x:v>57</x:v>
      </x:c>
      <x:c r="B10" s="1047">
        <x:v>880000</x:v>
      </x:c>
      <x:c r="C10" s="1049">
        <x:v>647000</x:v>
      </x:c>
      <x:c r="D10" s="1047">
        <x:v>880000</x:v>
      </x:c>
      <x:c r="E10" s="1050">
        <x:v>647000</x:v>
      </x:c>
      <x:c r="F10" s="1048" t="s">
        <x:v>54</x:v>
      </x:c>
      <x:c r="G10" s="1048" t="s">
        <x:v>54</x:v>
      </x:c>
      <x:c r="H10" s="1032"/>
    </x:row>
    <x:row r="11" spans="1:8" ht="15.75" x14ac:dyDescent="0.25">
      <x:c r="A11" s="1044" t="s">
        <x:v>58</x:v>
      </x:c>
      <x:c r="B11" s="1047">
        <x:v>0</x:v>
      </x:c>
      <x:c r="C11" s="1049">
        <x:v>0</x:v>
      </x:c>
      <x:c r="D11" s="1049">
        <x:v>0</x:v>
      </x:c>
      <x:c r="E11" s="1050">
        <x:v>0</x:v>
      </x:c>
      <x:c r="F11" s="1048" t="s">
        <x:v>54</x:v>
      </x:c>
      <x:c r="G11" s="1048" t="s">
        <x:v>54</x:v>
      </x:c>
      <x:c r="H11" s="1032"/>
    </x:row>
    <x:row r="12" spans="1:8" ht="15.75" x14ac:dyDescent="0.25">
      <x:c r="A12" s="1044" t="s">
        <x:v>59</x:v>
      </x:c>
      <x:c r="B12" s="1047">
        <x:v>1376000</x:v>
      </x:c>
      <x:c r="C12" s="1049">
        <x:v>1370000</x:v>
      </x:c>
      <x:c r="D12" s="1047">
        <x:v>1376000</x:v>
      </x:c>
      <x:c r="E12" s="1050">
        <x:v>1370000</x:v>
      </x:c>
      <x:c r="F12" s="1048" t="s">
        <x:v>54</x:v>
      </x:c>
      <x:c r="G12" s="1048" t="s">
        <x:v>54</x:v>
      </x:c>
      <x:c r="H12" s="1032"/>
    </x:row>
    <x:row r="13" spans="1:8" ht="15.75" x14ac:dyDescent="0.25">
      <x:c r="A13" s="48" t="s">
        <x:v>60</x:v>
      </x:c>
      <x:c r="B13" s="1047">
        <x:f>SUM(B7:B12)</x:f>
        <x:v>3382000</x:v>
      </x:c>
      <x:c r="C13" s="1049">
        <x:f>SUM(C7:C12)</x:f>
        <x:v>2276000</x:v>
      </x:c>
      <x:c r="D13" s="1049">
        <x:f>SUM(D7:D12)</x:f>
        <x:v>3382000</x:v>
      </x:c>
      <x:c r="E13" s="1050">
        <x:f>SUM(E7:E12)</x:f>
        <x:v>2276000</x:v>
      </x:c>
      <x:c r="F13" s="1048" t="s">
        <x:v>54</x:v>
      </x:c>
      <x:c r="G13" s="1048" t="s">
        <x:v>54</x:v>
      </x:c>
      <x:c r="H13" s="1032"/>
    </x:row>
    <x:row r="14" spans="1:8" ht="15.75" x14ac:dyDescent="0.25">
      <x:c r="A14" s="1044" t="s">
        <x:v>61</x:v>
      </x:c>
      <x:c r="B14" s="1049">
        <x:v>0</x:v>
      </x:c>
      <x:c r="C14" s="1049">
        <x:v>0</x:v>
      </x:c>
      <x:c r="D14" s="1050">
        <x:v>0</x:v>
      </x:c>
      <x:c r="E14" s="1050">
        <x:v>0</x:v>
      </x:c>
      <x:c r="F14" s="1048" t="s">
        <x:v>54</x:v>
      </x:c>
      <x:c r="G14" s="1048" t="s">
        <x:v>54</x:v>
      </x:c>
      <x:c r="H14" s="1032"/>
    </x:row>
    <x:row r="15" spans="1:8" ht="15.75" x14ac:dyDescent="0.25">
      <x:c r="A15" s="48" t="s">
        <x:v>62</x:v>
      </x:c>
      <x:c r="B15" s="1160">
        <x:f>B13+C13</x:f>
        <x:v>5658000</x:v>
      </x:c>
      <x:c r="C15" s="1161"/>
      <x:c r="D15" s="1162">
        <x:f>SUM(D13+E13)</x:f>
        <x:v>5658000</x:v>
      </x:c>
      <x:c r="E15" s="1163"/>
      <x:c r="F15" s="1164" t="s">
        <x:v>54</x:v>
      </x:c>
      <x:c r="G15" s="1154"/>
      <x:c r="H15" s="1032"/>
    </x:row>
    <x:row r="16" spans="1:8" ht="15.75" x14ac:dyDescent="0.25">
      <x:c r="A16" s="9"/>
      <x:c r="B16" s="9"/>
      <x:c r="C16" s="16"/>
      <x:c r="D16" s="16"/>
      <x:c r="E16" s="16"/>
      <x:c r="F16" s="16"/>
      <x:c r="G16" s="16"/>
      <x:c r="H16" s="1032"/>
    </x:row>
    <x:row r="17" spans="1:8" ht="15.75" x14ac:dyDescent="0.25">
      <x:c r="A17" s="65"/>
      <x:c r="B17" s="1165" t="s">
        <x:v>63</x:v>
      </x:c>
      <x:c r="C17" s="1166"/>
      <x:c r="D17" s="1165" t="s">
        <x:v>63</x:v>
      </x:c>
      <x:c r="E17" s="1166"/>
      <x:c r="F17" s="1165" t="s">
        <x:v>63</x:v>
      </x:c>
      <x:c r="G17" s="1166"/>
      <x:c r="H17" s="1039"/>
    </x:row>
    <x:row r="18" spans="1:8" ht="15.75" x14ac:dyDescent="0.25">
      <x:c r="A18" s="1044" t="s">
        <x:v>53</x:v>
      </x:c>
      <x:c r="B18" s="1167">
        <x:v>0</x:v>
      </x:c>
      <x:c r="C18" s="1168"/>
      <x:c r="D18" s="1167">
        <x:v>0</x:v>
      </x:c>
      <x:c r="E18" s="1168"/>
      <x:c r="F18" s="1164" t="s">
        <x:v>54</x:v>
      </x:c>
      <x:c r="G18" s="1169"/>
      <x:c r="H18" s="1032"/>
    </x:row>
    <x:row r="19" spans="1:8" ht="15.75" x14ac:dyDescent="0.25">
      <x:c r="A19" s="1044" t="s">
        <x:v>55</x:v>
      </x:c>
      <x:c r="B19" s="1167">
        <x:v>0</x:v>
      </x:c>
      <x:c r="C19" s="1168"/>
      <x:c r="D19" s="1167">
        <x:v>0</x:v>
      </x:c>
      <x:c r="E19" s="1168"/>
      <x:c r="F19" s="1164" t="s">
        <x:v>54</x:v>
      </x:c>
      <x:c r="G19" s="1169"/>
      <x:c r="H19" s="1032"/>
    </x:row>
    <x:row r="20" spans="1:8" ht="15.75" x14ac:dyDescent="0.25">
      <x:c r="A20" s="1044" t="s">
        <x:v>56</x:v>
      </x:c>
      <x:c r="B20" s="1167">
        <x:v>275000</x:v>
      </x:c>
      <x:c r="C20" s="1168"/>
      <x:c r="D20" s="1167">
        <x:v>275000</x:v>
      </x:c>
      <x:c r="E20" s="1168"/>
      <x:c r="F20" s="1164" t="s">
        <x:v>54</x:v>
      </x:c>
      <x:c r="G20" s="1169"/>
      <x:c r="H20" s="1032"/>
    </x:row>
    <x:row r="21" spans="1:8" ht="31.5" x14ac:dyDescent="0.25">
      <x:c r="A21" s="1044" t="s">
        <x:v>57</x:v>
      </x:c>
      <x:c r="B21" s="1167">
        <x:v>3290000</x:v>
      </x:c>
      <x:c r="C21" s="1168"/>
      <x:c r="D21" s="1167">
        <x:v>3290000</x:v>
      </x:c>
      <x:c r="E21" s="1168"/>
      <x:c r="F21" s="1164" t="s">
        <x:v>54</x:v>
      </x:c>
      <x:c r="G21" s="1169"/>
      <x:c r="H21" s="1032"/>
    </x:row>
    <x:row r="22" spans="1:8" ht="15.75" x14ac:dyDescent="0.25">
      <x:c r="A22" s="1044" t="s">
        <x:v>58</x:v>
      </x:c>
      <x:c r="B22" s="1167">
        <x:v>250000</x:v>
      </x:c>
      <x:c r="C22" s="1168"/>
      <x:c r="D22" s="1167">
        <x:v>250000</x:v>
      </x:c>
      <x:c r="E22" s="1168"/>
      <x:c r="F22" s="1164" t="s">
        <x:v>54</x:v>
      </x:c>
      <x:c r="G22" s="1169"/>
      <x:c r="H22" s="1032"/>
    </x:row>
    <x:row r="23" spans="1:8" ht="15.75" x14ac:dyDescent="0.25">
      <x:c r="A23" s="1044" t="s">
        <x:v>59</x:v>
      </x:c>
      <x:c r="B23" s="1167">
        <x:v>2545000</x:v>
      </x:c>
      <x:c r="C23" s="1168"/>
      <x:c r="D23" s="1167">
        <x:v>2545000</x:v>
      </x:c>
      <x:c r="E23" s="1168"/>
      <x:c r="F23" s="1164" t="s">
        <x:v>54</x:v>
      </x:c>
      <x:c r="G23" s="1169"/>
      <x:c r="H23" s="1032"/>
    </x:row>
    <x:row r="24" spans="1:8" ht="15.75" x14ac:dyDescent="0.25">
      <x:c r="A24" s="48" t="s">
        <x:v>60</x:v>
      </x:c>
      <x:c r="B24" s="1164">
        <x:f>SUM(B18:C23)</x:f>
        <x:v>6360000</x:v>
      </x:c>
      <x:c r="C24" s="1169"/>
      <x:c r="D24" s="1164">
        <x:f>SUM(D18:E23)</x:f>
        <x:v>6360000</x:v>
      </x:c>
      <x:c r="E24" s="1169"/>
      <x:c r="F24" s="1164" t="s">
        <x:v>54</x:v>
      </x:c>
      <x:c r="G24" s="1169"/>
      <x:c r="H24" s="1032"/>
    </x:row>
    <x:row r="25" spans="1:8" ht="15.75" x14ac:dyDescent="0.25">
      <x:c r="A25" s="1044" t="s">
        <x:v>61</x:v>
      </x:c>
      <x:c r="B25" s="1164">
        <x:v>0</x:v>
      </x:c>
      <x:c r="C25" s="1169"/>
      <x:c r="D25" s="1164">
        <x:v>0</x:v>
      </x:c>
      <x:c r="E25" s="1169"/>
      <x:c r="F25" s="1164" t="s">
        <x:v>54</x:v>
      </x:c>
      <x:c r="G25" s="1169"/>
      <x:c r="H25" s="1032"/>
    </x:row>
    <x:row r="26" spans="1:8" ht="15.75" x14ac:dyDescent="0.25">
      <x:c r="A26" s="48" t="s">
        <x:v>62</x:v>
      </x:c>
      <x:c r="B26" s="1170">
        <x:f>B24</x:f>
        <x:v>6360000</x:v>
      </x:c>
      <x:c r="C26" s="1171"/>
      <x:c r="D26" s="1170">
        <x:f>D24</x:f>
        <x:v>6360000</x:v>
      </x:c>
      <x:c r="E26" s="1171"/>
      <x:c r="F26" s="1164" t="s">
        <x:v>54</x:v>
      </x:c>
      <x:c r="G26" s="1169"/>
      <x:c r="H26" s="1032"/>
    </x:row>
    <x:row r="27" spans="1:8" ht="15.75" x14ac:dyDescent="0.25">
      <x:c r="A27" s="16"/>
      <x:c r="B27" s="16"/>
      <x:c r="C27" s="16"/>
      <x:c r="D27" s="16"/>
      <x:c r="E27" s="16"/>
      <x:c r="F27" s="16"/>
      <x:c r="G27" s="16"/>
    </x:row>
    <x:row r="28" spans="1:8" ht="15.75" x14ac:dyDescent="0.25">
      <x:c r="A28" s="16"/>
      <x:c r="B28" s="16"/>
      <x:c r="C28" s="16"/>
      <x:c r="D28" s="16"/>
      <x:c r="E28" s="16"/>
      <x:c r="F28" s="16"/>
      <x:c r="G28" s="16"/>
    </x:row>
    <x:row r="29" spans="1:8" ht="15.75" x14ac:dyDescent="0.25">
      <x:c r="A29" s="16"/>
      <x:c r="B29" s="16"/>
      <x:c r="C29" s="16"/>
      <x:c r="D29" s="16"/>
      <x:c r="E29" s="16"/>
      <x:c r="F29" s="16"/>
      <x:c r="G29" s="16"/>
    </x:row>
    <x:row r="30" spans="1:8" ht="15.75" x14ac:dyDescent="0.25">
      <x:c r="A30" s="16"/>
      <x:c r="B30" s="16"/>
      <x:c r="C30" s="16"/>
      <x:c r="D30" s="16"/>
      <x:c r="E30" s="16"/>
      <x:c r="F30" s="16"/>
      <x:c r="G30" s="16"/>
    </x:row>
    <x:row r="31" spans="1:8" ht="15.75" x14ac:dyDescent="0.25">
      <x:c r="A31" s="1051" t="s">
        <x:v>64</x:v>
      </x:c>
      <x:c r="B31" s="1172">
        <x:f>B15+B26</x:f>
        <x:v>12018000</x:v>
      </x:c>
      <x:c r="C31" s="1173"/>
      <x:c r="D31" s="1174">
        <x:f>SUM(D15+D26)</x:f>
        <x:v>12018000</x:v>
      </x:c>
      <x:c r="E31" s="1166"/>
      <x:c r="F31" s="1175" t="s">
        <x:v>54</x:v>
      </x:c>
      <x:c r="G31" s="1166"/>
    </x:row>
    <x:row r="32" spans="1:8" ht="15.75" x14ac:dyDescent="0.25">
      <x:c r="A32" s="1032"/>
      <x:c r="B32" s="1032"/>
      <x:c r="C32" s="1032"/>
      <x:c r="D32" s="16"/>
      <x:c r="E32" s="16"/>
      <x:c r="F32" s="16"/>
      <x:c r="G32" s="16"/>
    </x:row>
    <x:row r="33" spans="4:7" x14ac:dyDescent="0.2">
      <x:c r="D33" s="54"/>
      <x:c r="E33" s="54"/>
      <x:c r="F33" s="54"/>
      <x:c r="G33" s="54"/>
    </x:row>
    <x:row r="34" spans="4:7" x14ac:dyDescent="0.2">
      <x:c r="D34" s="54"/>
      <x:c r="E34" s="54"/>
      <x:c r="F34" s="54"/>
      <x:c r="G34" s="54"/>
    </x:row>
    <x:row r="35" spans="4:7" x14ac:dyDescent="0.2">
      <x:c r="D35" s="54"/>
      <x:c r="E35" s="54"/>
      <x:c r="F35" s="54"/>
      <x:c r="G35" s="54"/>
    </x:row>
    <x:row r="36" spans="4:7" x14ac:dyDescent="0.2">
      <x:c r="D36" s="54"/>
      <x:c r="E36" s="54"/>
      <x:c r="F36" s="54"/>
      <x:c r="G36" s="54"/>
    </x:row>
    <x:row r="37" spans="4:7" x14ac:dyDescent="0.2">
      <x:c r="D37" s="54"/>
      <x:c r="E37" s="54"/>
      <x:c r="F37" s="54"/>
      <x:c r="G37" s="54"/>
    </x:row>
    <x:row r="38" spans="4:7" x14ac:dyDescent="0.2">
      <x:c r="D38" s="54"/>
      <x:c r="E38" s="54"/>
      <x:c r="F38" s="54"/>
      <x:c r="G38" s="54"/>
    </x:row>
    <x:row r="39" spans="4:7" x14ac:dyDescent="0.2">
      <x:c r="D39" s="54"/>
      <x:c r="E39" s="54"/>
      <x:c r="F39" s="54"/>
      <x:c r="G39" s="54"/>
    </x:row>
  </x:sheetData>
  <x:mergeCells count="43">
    <x:mergeCell ref="B26:C26"/>
    <x:mergeCell ref="D26:E26"/>
    <x:mergeCell ref="F26:G26"/>
    <x:mergeCell ref="B31:C31"/>
    <x:mergeCell ref="D31:E31"/>
    <x:mergeCell ref="F31:G31"/>
    <x:mergeCell ref="B24:C24"/>
    <x:mergeCell ref="D24:E24"/>
    <x:mergeCell ref="F24:G24"/>
    <x:mergeCell ref="B25:C25"/>
    <x:mergeCell ref="D25:E25"/>
    <x:mergeCell ref="F25:G25"/>
    <x:mergeCell ref="B22:C22"/>
    <x:mergeCell ref="D22:E22"/>
    <x:mergeCell ref="F22:G22"/>
    <x:mergeCell ref="B23:C23"/>
    <x:mergeCell ref="D23:E23"/>
    <x:mergeCell ref="F23:G23"/>
    <x:mergeCell ref="B20:C20"/>
    <x:mergeCell ref="D20:E20"/>
    <x:mergeCell ref="F20:G20"/>
    <x:mergeCell ref="B21:C21"/>
    <x:mergeCell ref="D21:E21"/>
    <x:mergeCell ref="F21:G21"/>
    <x:mergeCell ref="B18:C18"/>
    <x:mergeCell ref="D18:E18"/>
    <x:mergeCell ref="F18:G18"/>
    <x:mergeCell ref="B19:C19"/>
    <x:mergeCell ref="D19:E19"/>
    <x:mergeCell ref="F19:G19"/>
    <x:mergeCell ref="B15:C15"/>
    <x:mergeCell ref="D15:E15"/>
    <x:mergeCell ref="F15:G15"/>
    <x:mergeCell ref="B17:C17"/>
    <x:mergeCell ref="D17:E17"/>
    <x:mergeCell ref="F17:G17"/>
    <x:mergeCell ref="A2:G2"/>
    <x:mergeCell ref="B4:C4"/>
    <x:mergeCell ref="D4:E4"/>
    <x:mergeCell ref="F4:G4"/>
    <x:mergeCell ref="B5:C5"/>
    <x:mergeCell ref="D5:E5"/>
    <x:mergeCell ref="F5:G5"/>
  </x:mergeCells>
  <x:pageMargins left="0.7" right="0.7" top="0.75" bottom="0.75" header="0.3" footer="0.3"/>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00EAD2E-A9CC-4F6A-ABB9-F18C049DFB9D}" mc:Ignorable="x14ac xr xr2 xr3">
  <x:sheetPr codeName="Sheet8"/>
  <x:dimension ref="A1:G31"/>
  <x:sheetViews>
    <x:sheetView zoomScale="85" zoomScaleNormal="85" workbookViewId="0"/>
  </x:sheetViews>
  <x:sheetFormatPr defaultColWidth="56.42578125" defaultRowHeight="12.75" x14ac:dyDescent="0.2"/>
  <x:cols>
    <x:col min="1" max="1" width="58.5703125" style="726" customWidth="1"/>
    <x:col min="2" max="2" width="32.5703125" style="726" customWidth="1"/>
    <x:col min="3" max="3" width="32.5703125" style="54" customWidth="1"/>
    <x:col min="4" max="4" width="30.7109375" style="197" customWidth="1"/>
    <x:col min="5" max="5" width="26.42578125" style="726" customWidth="1"/>
    <x:col min="6" max="6" width="25" style="726" customWidth="1"/>
    <x:col min="7" max="16384" width="56.42578125" style="726"/>
  </x:cols>
  <x:sheetData>
    <x:row r="1" spans="1:7" ht="15.75" x14ac:dyDescent="0.25">
      <x:c r="A1" s="16"/>
      <x:c r="B1" s="16"/>
      <x:c r="C1" s="16"/>
      <x:c r="D1" s="1032"/>
      <x:c r="E1" s="16"/>
      <x:c r="F1" s="16"/>
      <x:c r="G1" s="16"/>
    </x:row>
    <x:row r="2" spans="1:7" s="54" customFormat="1" ht="15.75" customHeight="1" x14ac:dyDescent="0.2">
      <x:c r="A2" s="1151" t="s">
        <x:v>1826</x:v>
      </x:c>
      <x:c r="B2" s="1151"/>
      <x:c r="C2" s="1151"/>
      <x:c r="D2" s="1151"/>
      <x:c r="E2" s="1151"/>
      <x:c r="F2" s="1151"/>
      <x:c r="G2" s="1031"/>
    </x:row>
    <x:row r="3" spans="1:7" s="197" customFormat="1" ht="15.75" x14ac:dyDescent="0.25">
      <x:c r="A3" s="1052"/>
      <x:c r="B3" s="1032"/>
      <x:c r="C3" s="1032"/>
      <x:c r="D3" s="1032"/>
      <x:c r="E3" s="1032"/>
      <x:c r="F3" s="1032"/>
      <x:c r="G3" s="1032"/>
    </x:row>
    <x:row r="4" spans="1:7" s="197" customFormat="1" ht="84" customHeight="1" x14ac:dyDescent="0.25">
      <x:c r="A4" s="1032"/>
      <x:c r="B4" s="1012" t="s">
        <x:v>1717</x:v>
      </x:c>
      <x:c r="C4" s="1012" t="s">
        <x:v>3682</x:v>
      </x:c>
      <x:c r="D4" s="1012" t="s">
        <x:v>3181</x:v>
      </x:c>
      <x:c r="E4" s="1012" t="s">
        <x:v>139</x:v>
      </x:c>
      <x:c r="F4" s="1053" t="s">
        <x:v>49</x:v>
      </x:c>
      <x:c r="G4" s="1032"/>
    </x:row>
    <x:row r="5" spans="1:7" s="197" customFormat="1" ht="48.75" customHeight="1" x14ac:dyDescent="0.25">
      <x:c r="A5" s="1054"/>
      <x:c r="B5" s="56" t="s">
        <x:v>50</x:v>
      </x:c>
      <x:c r="C5" s="56" t="s">
        <x:v>50</x:v>
      </x:c>
      <x:c r="D5" s="56" t="s">
        <x:v>50</x:v>
      </x:c>
      <x:c r="E5" s="57" t="s">
        <x:v>51</x:v>
      </x:c>
      <x:c r="F5" s="57" t="s">
        <x:v>52</x:v>
      </x:c>
      <x:c r="G5" s="1032"/>
    </x:row>
    <x:row r="6" spans="1:7" s="197" customFormat="1" ht="15.75" x14ac:dyDescent="0.25">
      <x:c r="A6" s="58" t="s">
        <x:v>53</x:v>
      </x:c>
      <x:c r="B6" s="50">
        <x:v>56996000</x:v>
      </x:c>
      <x:c r="C6" s="70">
        <x:v>56296000</x:v>
      </x:c>
      <x:c r="D6" s="78">
        <x:v>56738000</x:v>
      </x:c>
      <x:c r="E6" s="50">
        <x:v>57364828</x:v>
      </x:c>
      <x:c r="F6" s="50" t="s">
        <x:v>54</x:v>
      </x:c>
      <x:c r="G6" s="1032"/>
    </x:row>
    <x:row r="7" spans="1:7" s="197" customFormat="1" ht="15.75" x14ac:dyDescent="0.25">
      <x:c r="A7" s="59" t="s">
        <x:v>55</x:v>
      </x:c>
      <x:c r="B7" s="50">
        <x:v>309000</x:v>
      </x:c>
      <x:c r="C7" s="71">
        <x:v>319000</x:v>
      </x:c>
      <x:c r="D7" s="79">
        <x:v>322000</x:v>
      </x:c>
      <x:c r="E7" s="50">
        <x:v>50000</x:v>
      </x:c>
      <x:c r="F7" s="50" t="s">
        <x:v>54</x:v>
      </x:c>
      <x:c r="G7" s="1032"/>
    </x:row>
    <x:row r="8" spans="1:7" s="197" customFormat="1" ht="15.75" x14ac:dyDescent="0.25">
      <x:c r="A8" s="59" t="s">
        <x:v>56</x:v>
      </x:c>
      <x:c r="B8" s="50">
        <x:v>6099000</x:v>
      </x:c>
      <x:c r="C8" s="71">
        <x:v>5947000</x:v>
      </x:c>
      <x:c r="D8" s="79">
        <x:v>5976000</x:v>
      </x:c>
      <x:c r="E8" s="50">
        <x:v>7067114</x:v>
      </x:c>
      <x:c r="F8" s="50" t="s">
        <x:v>54</x:v>
      </x:c>
      <x:c r="G8" s="1032"/>
    </x:row>
    <x:row r="9" spans="1:7" s="197" customFormat="1" ht="15.75" x14ac:dyDescent="0.25">
      <x:c r="A9" s="59" t="s">
        <x:v>57</x:v>
      </x:c>
      <x:c r="B9" s="50">
        <x:v>60597000</x:v>
      </x:c>
      <x:c r="C9" s="71">
        <x:v>60230000</x:v>
      </x:c>
      <x:c r="D9" s="79">
        <x:v>59875000</x:v>
      </x:c>
      <x:c r="E9" s="50">
        <x:v>67775026</x:v>
      </x:c>
      <x:c r="F9" s="50" t="s">
        <x:v>54</x:v>
      </x:c>
      <x:c r="G9" s="1032"/>
    </x:row>
    <x:row r="10" spans="1:7" s="197" customFormat="1" ht="15.75" x14ac:dyDescent="0.25">
      <x:c r="A10" s="59" t="s">
        <x:v>58</x:v>
      </x:c>
      <x:c r="B10" s="50">
        <x:v>0</x:v>
      </x:c>
      <x:c r="C10" s="50">
        <x:v>0</x:v>
      </x:c>
      <x:c r="D10" s="50">
        <x:v>0</x:v>
      </x:c>
      <x:c r="E10" s="50">
        <x:v>0</x:v>
      </x:c>
      <x:c r="F10" s="50" t="s">
        <x:v>54</x:v>
      </x:c>
      <x:c r="G10" s="1032"/>
    </x:row>
    <x:row r="11" spans="1:7" s="197" customFormat="1" ht="15.75" x14ac:dyDescent="0.25">
      <x:c r="A11" s="59" t="s">
        <x:v>59</x:v>
      </x:c>
      <x:c r="B11" s="50">
        <x:v>51207000</x:v>
      </x:c>
      <x:c r="C11" s="70">
        <x:v>54224000</x:v>
      </x:c>
      <x:c r="D11" s="78">
        <x:v>54028000</x:v>
      </x:c>
      <x:c r="E11" s="50">
        <x:v>132442504</x:v>
      </x:c>
      <x:c r="F11" s="50" t="s">
        <x:v>54</x:v>
      </x:c>
      <x:c r="G11" s="1032"/>
    </x:row>
    <x:row r="12" spans="1:7" s="197" customFormat="1" ht="15.75" x14ac:dyDescent="0.25">
      <x:c r="A12" s="60" t="s">
        <x:v>60</x:v>
      </x:c>
      <x:c r="B12" s="50">
        <x:f>SUM(B6:B11)</x:f>
        <x:v>175208000</x:v>
      </x:c>
      <x:c r="C12" s="50">
        <x:f>SUM(C6:C11)</x:f>
        <x:v>177016000</x:v>
      </x:c>
      <x:c r="D12" s="50">
        <x:f>SUM(D6:D11)</x:f>
        <x:v>176939000</x:v>
      </x:c>
      <x:c r="E12" s="50">
        <x:f>SUM(E6:E11)</x:f>
        <x:v>264699472</x:v>
      </x:c>
      <x:c r="F12" s="50" t="s">
        <x:v>54</x:v>
      </x:c>
      <x:c r="G12" s="1032"/>
    </x:row>
    <x:row r="13" spans="1:7" s="197" customFormat="1" ht="15.75" x14ac:dyDescent="0.25">
      <x:c r="A13" s="61" t="s">
        <x:v>61</x:v>
      </x:c>
      <x:c r="B13" s="50">
        <x:v>0</x:v>
      </x:c>
      <x:c r="C13" s="50">
        <x:v>0</x:v>
      </x:c>
      <x:c r="D13" s="50">
        <x:v>0</x:v>
      </x:c>
      <x:c r="E13" s="50">
        <x:v>0</x:v>
      </x:c>
      <x:c r="F13" s="50" t="s">
        <x:v>54</x:v>
      </x:c>
      <x:c r="G13" s="1032"/>
    </x:row>
    <x:row r="14" spans="1:7" s="197" customFormat="1" ht="15.75" x14ac:dyDescent="0.25">
      <x:c r="A14" s="62" t="s">
        <x:v>62</x:v>
      </x:c>
      <x:c r="B14" s="63">
        <x:f>B12+B13</x:f>
        <x:v>175208000</x:v>
      </x:c>
      <x:c r="C14" s="63">
        <x:f>C12+C13</x:f>
        <x:v>177016000</x:v>
      </x:c>
      <x:c r="D14" s="63">
        <x:f>D12+D13</x:f>
        <x:v>176939000</x:v>
      </x:c>
      <x:c r="E14" s="50">
        <x:f>E12</x:f>
        <x:v>264699472</x:v>
      </x:c>
      <x:c r="F14" s="50" t="s">
        <x:v>54</x:v>
      </x:c>
      <x:c r="G14" s="1032"/>
    </x:row>
    <x:row r="15" spans="1:7" s="197" customFormat="1" ht="15.75" x14ac:dyDescent="0.25">
      <x:c r="A15" s="64"/>
      <x:c r="B15" s="16"/>
      <x:c r="C15" s="16"/>
      <x:c r="D15" s="16"/>
      <x:c r="E15" s="16"/>
      <x:c r="F15" s="16"/>
      <x:c r="G15" s="1032"/>
    </x:row>
    <x:row r="16" spans="1:7" s="197" customFormat="1" ht="15.75" x14ac:dyDescent="0.25">
      <x:c r="A16" s="65"/>
      <x:c r="B16" s="66" t="s">
        <x:v>63</x:v>
      </x:c>
      <x:c r="C16" s="66" t="s">
        <x:v>63</x:v>
      </x:c>
      <x:c r="D16" s="66" t="s">
        <x:v>63</x:v>
      </x:c>
      <x:c r="E16" s="67" t="s">
        <x:v>63</x:v>
      </x:c>
      <x:c r="F16" s="67" t="s">
        <x:v>63</x:v>
      </x:c>
      <x:c r="G16" s="1039"/>
    </x:row>
    <x:row r="17" spans="1:7" s="197" customFormat="1" ht="15.75" x14ac:dyDescent="0.25">
      <x:c r="A17" s="242" t="s">
        <x:v>53</x:v>
      </x:c>
      <x:c r="B17" s="50">
        <x:v>25458000</x:v>
      </x:c>
      <x:c r="C17" s="50">
        <x:v>25458000</x:v>
      </x:c>
      <x:c r="D17" s="50">
        <x:v>25458000</x:v>
      </x:c>
      <x:c r="E17" s="50">
        <x:v>25838081.579999998</x:v>
      </x:c>
      <x:c r="F17" s="50" t="s">
        <x:v>54</x:v>
      </x:c>
      <x:c r="G17" s="1032"/>
    </x:row>
    <x:row r="18" spans="1:7" s="197" customFormat="1" ht="15.75" x14ac:dyDescent="0.25">
      <x:c r="A18" s="242" t="s">
        <x:v>55</x:v>
      </x:c>
      <x:c r="B18" s="50">
        <x:v>0</x:v>
      </x:c>
      <x:c r="C18" s="50">
        <x:v>0</x:v>
      </x:c>
      <x:c r="D18" s="50">
        <x:v>0</x:v>
      </x:c>
      <x:c r="E18" s="50">
        <x:v>1320800</x:v>
      </x:c>
      <x:c r="F18" s="50" t="s">
        <x:v>54</x:v>
      </x:c>
      <x:c r="G18" s="1032"/>
    </x:row>
    <x:row r="19" spans="1:7" s="197" customFormat="1" ht="15.75" x14ac:dyDescent="0.25">
      <x:c r="A19" s="242" t="s">
        <x:v>56</x:v>
      </x:c>
      <x:c r="B19" s="50">
        <x:v>1000000</x:v>
      </x:c>
      <x:c r="C19" s="50">
        <x:v>1000000</x:v>
      </x:c>
      <x:c r="D19" s="50">
        <x:v>1000000</x:v>
      </x:c>
      <x:c r="E19" s="50">
        <x:v>1673800</x:v>
      </x:c>
      <x:c r="F19" s="50" t="s">
        <x:v>54</x:v>
      </x:c>
      <x:c r="G19" s="1032"/>
    </x:row>
    <x:row r="20" spans="1:7" s="197" customFormat="1" ht="15.75" x14ac:dyDescent="0.25">
      <x:c r="A20" s="242" t="s">
        <x:v>57</x:v>
      </x:c>
      <x:c r="B20" s="50">
        <x:v>23140000</x:v>
      </x:c>
      <x:c r="C20" s="50">
        <x:v>23140000</x:v>
      </x:c>
      <x:c r="D20" s="50">
        <x:v>23140000</x:v>
      </x:c>
      <x:c r="E20" s="50">
        <x:v>43045846</x:v>
      </x:c>
      <x:c r="F20" s="50" t="s">
        <x:v>54</x:v>
      </x:c>
      <x:c r="G20" s="1032"/>
    </x:row>
    <x:row r="21" spans="1:7" s="197" customFormat="1" ht="15.75" x14ac:dyDescent="0.25">
      <x:c r="A21" s="242" t="s">
        <x:v>58</x:v>
      </x:c>
      <x:c r="B21" s="50">
        <x:v>500000</x:v>
      </x:c>
      <x:c r="C21" s="50">
        <x:v>500000</x:v>
      </x:c>
      <x:c r="D21" s="50">
        <x:v>500000</x:v>
      </x:c>
      <x:c r="E21" s="50">
        <x:v>0</x:v>
      </x:c>
      <x:c r="F21" s="50" t="s">
        <x:v>54</x:v>
      </x:c>
      <x:c r="G21" s="1032"/>
    </x:row>
    <x:row r="22" spans="1:7" s="197" customFormat="1" ht="15.75" x14ac:dyDescent="0.25">
      <x:c r="A22" s="242" t="s">
        <x:v>59</x:v>
      </x:c>
      <x:c r="B22" s="50">
        <x:v>24760000</x:v>
      </x:c>
      <x:c r="C22" s="50">
        <x:v>24760000</x:v>
      </x:c>
      <x:c r="D22" s="50">
        <x:v>24760000</x:v>
      </x:c>
      <x:c r="E22" s="50">
        <x:v>40655223</x:v>
      </x:c>
      <x:c r="F22" s="50" t="s">
        <x:v>54</x:v>
      </x:c>
      <x:c r="G22" s="1032"/>
    </x:row>
    <x:row r="23" spans="1:7" s="197" customFormat="1" ht="15.75" x14ac:dyDescent="0.25">
      <x:c r="A23" s="60" t="s">
        <x:v>60</x:v>
      </x:c>
      <x:c r="B23" s="50">
        <x:f>SUM(B17:B22)</x:f>
        <x:v>74858000</x:v>
      </x:c>
      <x:c r="C23" s="50">
        <x:f>SUM(C17:C22)</x:f>
        <x:v>74858000</x:v>
      </x:c>
      <x:c r="D23" s="50">
        <x:f>SUM(D17:D22)</x:f>
        <x:v>74858000</x:v>
      </x:c>
      <x:c r="E23" s="50">
        <x:f>E17+E18+E19+E20+E22</x:f>
        <x:v>112533750.58</x:v>
      </x:c>
      <x:c r="F23" s="50" t="s">
        <x:v>54</x:v>
      </x:c>
      <x:c r="G23" s="1032"/>
    </x:row>
    <x:row r="24" spans="1:7" s="197" customFormat="1" ht="15.75" x14ac:dyDescent="0.25">
      <x:c r="A24" s="61" t="s">
        <x:v>61</x:v>
      </x:c>
      <x:c r="B24" s="50">
        <x:v>0</x:v>
      </x:c>
      <x:c r="C24" s="50">
        <x:v>0</x:v>
      </x:c>
      <x:c r="D24" s="50">
        <x:v>0</x:v>
      </x:c>
      <x:c r="E24" s="50">
        <x:v>0</x:v>
      </x:c>
      <x:c r="F24" s="50" t="s">
        <x:v>54</x:v>
      </x:c>
      <x:c r="G24" s="1032"/>
    </x:row>
    <x:row r="25" spans="1:7" s="197" customFormat="1" ht="15.75" x14ac:dyDescent="0.25">
      <x:c r="A25" s="62" t="s">
        <x:v>62</x:v>
      </x:c>
      <x:c r="B25" s="63">
        <x:f>B23+B24</x:f>
        <x:v>74858000</x:v>
      </x:c>
      <x:c r="C25" s="63">
        <x:f>C23+C24</x:f>
        <x:v>74858000</x:v>
      </x:c>
      <x:c r="D25" s="63">
        <x:f>D23+D24</x:f>
        <x:v>74858000</x:v>
      </x:c>
      <x:c r="E25" s="50">
        <x:f>E23+E24</x:f>
        <x:v>112533750.58</x:v>
      </x:c>
      <x:c r="F25" s="50" t="s">
        <x:v>54</x:v>
      </x:c>
      <x:c r="G25" s="1032"/>
    </x:row>
    <x:row r="26" spans="1:7" s="197" customFormat="1" ht="15.75" x14ac:dyDescent="0.25">
      <x:c r="A26" s="16"/>
      <x:c r="B26" s="16"/>
      <x:c r="C26" s="16"/>
      <x:c r="D26" s="16"/>
      <x:c r="E26" s="16"/>
      <x:c r="F26" s="16"/>
      <x:c r="G26" s="1032"/>
    </x:row>
    <x:row r="27" spans="1:7" s="197" customFormat="1" ht="15.75" x14ac:dyDescent="0.25">
      <x:c r="A27" s="16"/>
      <x:c r="B27" s="16"/>
      <x:c r="C27" s="16"/>
      <x:c r="D27" s="16"/>
      <x:c r="E27" s="16"/>
      <x:c r="F27" s="16"/>
      <x:c r="G27" s="1032"/>
    </x:row>
    <x:row r="28" spans="1:7" s="197" customFormat="1" ht="15.75" x14ac:dyDescent="0.25">
      <x:c r="A28" s="16"/>
      <x:c r="B28" s="16"/>
      <x:c r="C28" s="16"/>
      <x:c r="D28" s="16"/>
      <x:c r="E28" s="16"/>
      <x:c r="F28" s="16"/>
      <x:c r="G28" s="1032"/>
    </x:row>
    <x:row r="29" spans="1:7" s="197" customFormat="1" ht="15.75" x14ac:dyDescent="0.25">
      <x:c r="A29" s="16"/>
      <x:c r="B29" s="16"/>
      <x:c r="C29" s="16"/>
      <x:c r="D29" s="16"/>
      <x:c r="E29" s="16"/>
      <x:c r="F29" s="16"/>
      <x:c r="G29" s="1032"/>
    </x:row>
    <x:row r="30" spans="1:7" s="197" customFormat="1" ht="15.75" x14ac:dyDescent="0.25">
      <x:c r="A30" s="1055" t="s">
        <x:v>64</x:v>
      </x:c>
      <x:c r="B30" s="1056">
        <x:f>B25+B14</x:f>
        <x:v>250066000</x:v>
      </x:c>
      <x:c r="C30" s="1056">
        <x:f>C25+C14</x:f>
        <x:v>251874000</x:v>
      </x:c>
      <x:c r="D30" s="1056">
        <x:f>D25+D14</x:f>
        <x:v>251797000</x:v>
      </x:c>
      <x:c r="E30" s="1056">
        <x:f>SUM(E14+E25)</x:f>
        <x:v>377233222.57999998</x:v>
      </x:c>
      <x:c r="F30" s="1057" t="s">
        <x:v>54</x:v>
      </x:c>
      <x:c r="G30" s="1032"/>
    </x:row>
    <x:row r="31" spans="1:7" s="197" customFormat="1" ht="15.75" x14ac:dyDescent="0.25">
      <x:c r="A31" s="16"/>
      <x:c r="B31" s="1032"/>
      <x:c r="C31" s="16"/>
      <x:c r="D31" s="1032"/>
      <x:c r="E31" s="1032"/>
      <x:c r="F31" s="1032"/>
      <x:c r="G31" s="1032"/>
    </x:row>
  </x:sheetData>
  <x:mergeCells count="1">
    <x:mergeCell ref="A2:F2"/>
  </x:mergeCells>
  <x:pageMargins left="0.7" right="0.7" top="0.75" bottom="0.75" header="0.3" footer="0.3"/>
  <x:pageSetup orientation="portrait" r:id="rId1"/>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7FF783-22F1-435D-BF64-52462F91BE5E}" mc:Ignorable="x14ac xr xr2 xr3">
  <x:sheetPr codeName="Sheet9"/>
  <x:dimension ref="A1:F32"/>
  <x:sheetViews>
    <x:sheetView zoomScale="85" zoomScaleNormal="85" workbookViewId="0"/>
  </x:sheetViews>
  <x:sheetFormatPr defaultColWidth="56.42578125" defaultRowHeight="12.75" x14ac:dyDescent="0.2"/>
  <x:cols>
    <x:col min="1" max="1" width="40.5703125" style="54" customWidth="1"/>
    <x:col min="2" max="3" width="32.5703125" style="54" customWidth="1"/>
    <x:col min="4" max="4" width="26.42578125" style="54" customWidth="1"/>
    <x:col min="5" max="5" width="25" style="54" customWidth="1"/>
    <x:col min="6" max="16384" width="56.42578125" style="54"/>
  </x:cols>
  <x:sheetData>
    <x:row r="1" spans="1:6" ht="15.75" x14ac:dyDescent="0.25">
      <x:c r="A1" s="16"/>
      <x:c r="B1" s="16"/>
      <x:c r="C1" s="16"/>
      <x:c r="D1" s="16"/>
      <x:c r="E1" s="16"/>
      <x:c r="F1" s="16"/>
    </x:row>
    <x:row r="2" spans="1:6" ht="15.75" customHeight="1" x14ac:dyDescent="0.2">
      <x:c r="A2" s="1151" t="s">
        <x:v>1865</x:v>
      </x:c>
      <x:c r="B2" s="1151"/>
      <x:c r="C2" s="1151"/>
      <x:c r="D2" s="1151"/>
      <x:c r="E2" s="1151"/>
      <x:c r="F2" s="1151"/>
    </x:row>
    <x:row r="3" spans="1:6" ht="15.75" x14ac:dyDescent="0.25">
      <x:c r="A3" s="14"/>
      <x:c r="B3" s="16"/>
      <x:c r="C3" s="16"/>
      <x:c r="D3" s="16"/>
      <x:c r="E3" s="16"/>
      <x:c r="F3" s="16"/>
    </x:row>
    <x:row r="4" spans="1:6" ht="63" x14ac:dyDescent="0.25">
      <x:c r="A4" s="16"/>
      <x:c r="B4" s="1012" t="s">
        <x:v>1820</x:v>
      </x:c>
      <x:c r="C4" s="1012" t="s">
        <x:v>2457</x:v>
      </x:c>
      <x:c r="D4" s="1012" t="s">
        <x:v>139</x:v>
      </x:c>
      <x:c r="E4" s="1053" t="s">
        <x:v>49</x:v>
      </x:c>
      <x:c r="F4" s="16"/>
    </x:row>
    <x:row r="5" spans="1:6" ht="31.5" x14ac:dyDescent="0.25">
      <x:c r="A5" s="55"/>
      <x:c r="B5" s="56" t="s">
        <x:v>1821</x:v>
      </x:c>
      <x:c r="C5" s="56" t="s">
        <x:v>50</x:v>
      </x:c>
      <x:c r="D5" s="57" t="s">
        <x:v>51</x:v>
      </x:c>
      <x:c r="E5" s="57" t="s">
        <x:v>52</x:v>
      </x:c>
      <x:c r="F5" s="16"/>
    </x:row>
    <x:row r="6" spans="1:6" ht="15.75" x14ac:dyDescent="0.25">
      <x:c r="A6" s="58" t="s">
        <x:v>53</x:v>
      </x:c>
      <x:c r="B6" s="50">
        <x:v>8524500</x:v>
      </x:c>
      <x:c r="C6" s="50">
        <x:v>8524500</x:v>
      </x:c>
      <x:c r="D6" s="50" t="s">
        <x:v>54</x:v>
      </x:c>
      <x:c r="E6" s="50" t="s">
        <x:v>54</x:v>
      </x:c>
      <x:c r="F6" s="16"/>
    </x:row>
    <x:row r="7" spans="1:6" ht="15.75" x14ac:dyDescent="0.25">
      <x:c r="A7" s="59" t="s">
        <x:v>55</x:v>
      </x:c>
      <x:c r="B7" s="50">
        <x:v>167500</x:v>
      </x:c>
      <x:c r="C7" s="50">
        <x:v>167500</x:v>
      </x:c>
      <x:c r="D7" s="50" t="s">
        <x:v>54</x:v>
      </x:c>
      <x:c r="E7" s="50" t="s">
        <x:v>54</x:v>
      </x:c>
      <x:c r="F7" s="16"/>
    </x:row>
    <x:row r="8" spans="1:6" ht="15.75" x14ac:dyDescent="0.25">
      <x:c r="A8" s="59" t="s">
        <x:v>56</x:v>
      </x:c>
      <x:c r="B8" s="50">
        <x:v>6288000</x:v>
      </x:c>
      <x:c r="C8" s="50">
        <x:v>6288000</x:v>
      </x:c>
      <x:c r="D8" s="50" t="s">
        <x:v>54</x:v>
      </x:c>
      <x:c r="E8" s="50" t="s">
        <x:v>54</x:v>
      </x:c>
      <x:c r="F8" s="16"/>
    </x:row>
    <x:row r="9" spans="1:6" ht="31.5" x14ac:dyDescent="0.25">
      <x:c r="A9" s="59" t="s">
        <x:v>57</x:v>
      </x:c>
      <x:c r="B9" s="50">
        <x:v>58462000</x:v>
      </x:c>
      <x:c r="C9" s="50">
        <x:v>58462000</x:v>
      </x:c>
      <x:c r="D9" s="50" t="s">
        <x:v>54</x:v>
      </x:c>
      <x:c r="E9" s="50" t="s">
        <x:v>54</x:v>
      </x:c>
      <x:c r="F9" s="16"/>
    </x:row>
    <x:row r="10" spans="1:6" ht="15.75" x14ac:dyDescent="0.25">
      <x:c r="A10" s="59" t="s">
        <x:v>58</x:v>
      </x:c>
      <x:c r="B10" s="50">
        <x:v>0</x:v>
      </x:c>
      <x:c r="C10" s="50">
        <x:v>0</x:v>
      </x:c>
      <x:c r="D10" s="50" t="s">
        <x:v>54</x:v>
      </x:c>
      <x:c r="E10" s="50" t="s">
        <x:v>54</x:v>
      </x:c>
      <x:c r="F10" s="16"/>
    </x:row>
    <x:row r="11" spans="1:6" ht="15.75" x14ac:dyDescent="0.25">
      <x:c r="A11" s="59" t="s">
        <x:v>59</x:v>
      </x:c>
      <x:c r="B11" s="50">
        <x:v>85822500</x:v>
      </x:c>
      <x:c r="C11" s="50">
        <x:v>85822500</x:v>
      </x:c>
      <x:c r="D11" s="50" t="s">
        <x:v>54</x:v>
      </x:c>
      <x:c r="E11" s="50" t="s">
        <x:v>54</x:v>
      </x:c>
      <x:c r="F11" s="16"/>
    </x:row>
    <x:row r="12" spans="1:6" ht="15.75" x14ac:dyDescent="0.25">
      <x:c r="A12" s="60" t="s">
        <x:v>60</x:v>
      </x:c>
      <x:c r="B12" s="50">
        <x:f>SUM(B6:B11)</x:f>
        <x:v>159264500</x:v>
      </x:c>
      <x:c r="C12" s="50">
        <x:f>SUM(C6:C11)</x:f>
        <x:v>159264500</x:v>
      </x:c>
      <x:c r="D12" s="50" t="s">
        <x:v>54</x:v>
      </x:c>
      <x:c r="E12" s="50" t="s">
        <x:v>54</x:v>
      </x:c>
      <x:c r="F12" s="16"/>
    </x:row>
    <x:row r="13" spans="1:6" ht="31.5" x14ac:dyDescent="0.25">
      <x:c r="A13" s="61" t="s">
        <x:v>61</x:v>
      </x:c>
      <x:c r="B13" s="50">
        <x:v>0</x:v>
      </x:c>
      <x:c r="C13" s="50">
        <x:v>0</x:v>
      </x:c>
      <x:c r="D13" s="50" t="s">
        <x:v>54</x:v>
      </x:c>
      <x:c r="E13" s="50" t="s">
        <x:v>54</x:v>
      </x:c>
      <x:c r="F13" s="16"/>
    </x:row>
    <x:row r="14" spans="1:6" ht="15.75" x14ac:dyDescent="0.25">
      <x:c r="A14" s="62" t="s">
        <x:v>62</x:v>
      </x:c>
      <x:c r="B14" s="63">
        <x:f>B12+B13</x:f>
        <x:v>159264500</x:v>
      </x:c>
      <x:c r="C14" s="63">
        <x:f>C12+C13</x:f>
        <x:v>159264500</x:v>
      </x:c>
      <x:c r="D14" s="50" t="s">
        <x:v>54</x:v>
      </x:c>
      <x:c r="E14" s="50" t="s">
        <x:v>54</x:v>
      </x:c>
      <x:c r="F14" s="16"/>
    </x:row>
    <x:row r="15" spans="1:6" ht="15.75" x14ac:dyDescent="0.25">
      <x:c r="A15" s="64"/>
      <x:c r="B15" s="16"/>
      <x:c r="C15" s="16"/>
      <x:c r="D15" s="16"/>
      <x:c r="E15" s="16"/>
      <x:c r="F15" s="16"/>
    </x:row>
    <x:row r="16" spans="1:6" ht="15.75" x14ac:dyDescent="0.25">
      <x:c r="A16" s="65"/>
      <x:c r="B16" s="66" t="s">
        <x:v>1822</x:v>
      </x:c>
      <x:c r="C16" s="66" t="s">
        <x:v>63</x:v>
      </x:c>
      <x:c r="D16" s="67" t="s">
        <x:v>63</x:v>
      </x:c>
      <x:c r="E16" s="67" t="s">
        <x:v>63</x:v>
      </x:c>
      <x:c r="F16" s="68"/>
    </x:row>
    <x:row r="17" spans="1:6" ht="15.75" x14ac:dyDescent="0.25">
      <x:c r="A17" s="58" t="s">
        <x:v>53</x:v>
      </x:c>
      <x:c r="B17" s="50">
        <x:v>0</x:v>
      </x:c>
      <x:c r="C17" s="50">
        <x:v>0</x:v>
      </x:c>
      <x:c r="D17" s="50" t="s">
        <x:v>54</x:v>
      </x:c>
      <x:c r="E17" s="50" t="s">
        <x:v>54</x:v>
      </x:c>
      <x:c r="F17" s="16"/>
    </x:row>
    <x:row r="18" spans="1:6" ht="15.75" x14ac:dyDescent="0.25">
      <x:c r="A18" s="59" t="s">
        <x:v>55</x:v>
      </x:c>
      <x:c r="B18" s="50">
        <x:v>0</x:v>
      </x:c>
      <x:c r="C18" s="50">
        <x:v>0</x:v>
      </x:c>
      <x:c r="D18" s="50" t="s">
        <x:v>54</x:v>
      </x:c>
      <x:c r="E18" s="50" t="s">
        <x:v>54</x:v>
      </x:c>
      <x:c r="F18" s="16"/>
    </x:row>
    <x:row r="19" spans="1:6" ht="15.75" x14ac:dyDescent="0.25">
      <x:c r="A19" s="59" t="s">
        <x:v>56</x:v>
      </x:c>
      <x:c r="B19" s="50">
        <x:v>200000</x:v>
      </x:c>
      <x:c r="C19" s="50">
        <x:v>200000</x:v>
      </x:c>
      <x:c r="D19" s="50" t="s">
        <x:v>54</x:v>
      </x:c>
      <x:c r="E19" s="50" t="s">
        <x:v>54</x:v>
      </x:c>
      <x:c r="F19" s="16"/>
    </x:row>
    <x:row r="20" spans="1:6" ht="31.5" x14ac:dyDescent="0.25">
      <x:c r="A20" s="59" t="s">
        <x:v>57</x:v>
      </x:c>
      <x:c r="B20" s="50">
        <x:v>3320000</x:v>
      </x:c>
      <x:c r="C20" s="50">
        <x:v>3320000</x:v>
      </x:c>
      <x:c r="D20" s="50" t="s">
        <x:v>54</x:v>
      </x:c>
      <x:c r="E20" s="50" t="s">
        <x:v>54</x:v>
      </x:c>
      <x:c r="F20" s="16"/>
    </x:row>
    <x:row r="21" spans="1:6" ht="15.75" x14ac:dyDescent="0.25">
      <x:c r="A21" s="59" t="s">
        <x:v>58</x:v>
      </x:c>
      <x:c r="B21" s="50">
        <x:v>200000</x:v>
      </x:c>
      <x:c r="C21" s="50">
        <x:v>200000</x:v>
      </x:c>
      <x:c r="D21" s="50" t="s">
        <x:v>54</x:v>
      </x:c>
      <x:c r="E21" s="50" t="s">
        <x:v>54</x:v>
      </x:c>
      <x:c r="F21" s="16"/>
    </x:row>
    <x:row r="22" spans="1:6" ht="15.75" x14ac:dyDescent="0.25">
      <x:c r="A22" s="59" t="s">
        <x:v>59</x:v>
      </x:c>
      <x:c r="B22" s="50">
        <x:v>1814000</x:v>
      </x:c>
      <x:c r="C22" s="50">
        <x:v>1814000</x:v>
      </x:c>
      <x:c r="D22" s="50" t="s">
        <x:v>54</x:v>
      </x:c>
      <x:c r="E22" s="50" t="s">
        <x:v>54</x:v>
      </x:c>
      <x:c r="F22" s="16"/>
    </x:row>
    <x:row r="23" spans="1:6" ht="15.75" x14ac:dyDescent="0.25">
      <x:c r="A23" s="60" t="s">
        <x:v>60</x:v>
      </x:c>
      <x:c r="B23" s="50">
        <x:f>SUM(B17:B22)</x:f>
        <x:v>5534000</x:v>
      </x:c>
      <x:c r="C23" s="50">
        <x:f>SUM(C17:C22)</x:f>
        <x:v>5534000</x:v>
      </x:c>
      <x:c r="D23" s="50" t="s">
        <x:v>54</x:v>
      </x:c>
      <x:c r="E23" s="50" t="s">
        <x:v>54</x:v>
      </x:c>
      <x:c r="F23" s="16"/>
    </x:row>
    <x:row r="24" spans="1:6" ht="31.5" x14ac:dyDescent="0.25">
      <x:c r="A24" s="61" t="s">
        <x:v>61</x:v>
      </x:c>
      <x:c r="B24" s="50">
        <x:v>0</x:v>
      </x:c>
      <x:c r="C24" s="50">
        <x:v>0</x:v>
      </x:c>
      <x:c r="D24" s="50" t="s">
        <x:v>54</x:v>
      </x:c>
      <x:c r="E24" s="50" t="s">
        <x:v>54</x:v>
      </x:c>
      <x:c r="F24" s="16"/>
    </x:row>
    <x:row r="25" spans="1:6" ht="15.75" x14ac:dyDescent="0.25">
      <x:c r="A25" s="62" t="s">
        <x:v>62</x:v>
      </x:c>
      <x:c r="B25" s="63">
        <x:f>B23+B24</x:f>
        <x:v>5534000</x:v>
      </x:c>
      <x:c r="C25" s="63">
        <x:f>C23+C24</x:f>
        <x:v>5534000</x:v>
      </x:c>
      <x:c r="D25" s="50" t="s">
        <x:v>54</x:v>
      </x:c>
      <x:c r="E25" s="50" t="s">
        <x:v>54</x:v>
      </x:c>
      <x:c r="F25" s="16"/>
    </x:row>
    <x:row r="26" spans="1:6" ht="15.75" x14ac:dyDescent="0.25">
      <x:c r="A26" s="16"/>
      <x:c r="B26" s="16"/>
      <x:c r="C26" s="16"/>
      <x:c r="D26" s="16"/>
      <x:c r="E26" s="16"/>
      <x:c r="F26" s="16"/>
    </x:row>
    <x:row r="27" spans="1:6" ht="15.75" x14ac:dyDescent="0.25">
      <x:c r="A27" s="16"/>
      <x:c r="B27" s="16"/>
      <x:c r="C27" s="16"/>
      <x:c r="D27" s="16"/>
      <x:c r="E27" s="16"/>
      <x:c r="F27" s="16"/>
    </x:row>
    <x:row r="28" spans="1:6" ht="15.75" x14ac:dyDescent="0.25">
      <x:c r="A28" s="16"/>
      <x:c r="B28" s="16"/>
      <x:c r="C28" s="16"/>
      <x:c r="D28" s="16"/>
      <x:c r="E28" s="16"/>
      <x:c r="F28" s="16"/>
    </x:row>
    <x:row r="29" spans="1:6" ht="15.75" x14ac:dyDescent="0.25">
      <x:c r="A29" s="16"/>
      <x:c r="B29" s="16"/>
      <x:c r="C29" s="16"/>
      <x:c r="D29" s="16"/>
      <x:c r="E29" s="16"/>
      <x:c r="F29" s="16"/>
    </x:row>
    <x:row r="30" spans="1:6" ht="15.75" x14ac:dyDescent="0.25">
      <x:c r="A30" s="1055" t="s">
        <x:v>64</x:v>
      </x:c>
      <x:c r="B30" s="1056">
        <x:f>B25+B14</x:f>
        <x:v>164798500</x:v>
      </x:c>
      <x:c r="C30" s="1058">
        <x:f>SUM(C14+C25)</x:f>
        <x:v>164798500</x:v>
      </x:c>
      <x:c r="D30" s="1058" t="s">
        <x:v>54</x:v>
      </x:c>
      <x:c r="E30" s="1057" t="s">
        <x:v>54</x:v>
      </x:c>
      <x:c r="F30" s="16"/>
    </x:row>
    <x:row r="31" spans="1:6" ht="15.75" x14ac:dyDescent="0.25">
      <x:c r="A31" s="16" t="s">
        <x:v>1823</x:v>
      </x:c>
      <x:c r="B31" s="16"/>
      <x:c r="C31" s="16"/>
      <x:c r="D31" s="16"/>
      <x:c r="E31" s="16"/>
      <x:c r="F31" s="16"/>
    </x:row>
    <x:row r="32" spans="1:6" ht="15.75" x14ac:dyDescent="0.25">
      <x:c r="A32" s="16" t="s">
        <x:v>1824</x:v>
      </x:c>
    </x:row>
  </x:sheetData>
  <x:mergeCells count="1">
    <x:mergeCell ref="A2:F2"/>
  </x:mergeCells>
  <x:pageMargins left="0.7" right="0.7" top="0.75" bottom="0.75" header="0.3" footer="0.3"/>
  <x:pageSetup orientation="portrait" r:id="rId1"/>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FC30852-0FF1-42FC-B0D9-EEC4CA1E3FF8}" mc:Ignorable="x14ac xr xr2 xr3">
  <x:sheetPr codeName="Sheet10"/>
  <x:dimension ref="A1:F31"/>
  <x:sheetViews>
    <x:sheetView zoomScale="85" zoomScaleNormal="85" workbookViewId="0"/>
  </x:sheetViews>
  <x:sheetFormatPr defaultColWidth="56.42578125" defaultRowHeight="12.75" x14ac:dyDescent="0.2"/>
  <x:cols>
    <x:col min="1" max="1" width="40.5703125" style="54" customWidth="1"/>
    <x:col min="2" max="3" width="32.5703125" style="54" customWidth="1"/>
    <x:col min="4" max="4" width="26.42578125" style="54" customWidth="1"/>
    <x:col min="5" max="5" width="25" style="54" customWidth="1"/>
    <x:col min="6" max="16384" width="56.42578125" style="54"/>
  </x:cols>
  <x:sheetData>
    <x:row r="1" spans="1:6" ht="15.75" x14ac:dyDescent="0.25">
      <x:c r="A1" s="16"/>
      <x:c r="B1" s="16"/>
      <x:c r="C1" s="16"/>
      <x:c r="D1" s="16"/>
      <x:c r="E1" s="16"/>
      <x:c r="F1" s="16"/>
    </x:row>
    <x:row r="2" spans="1:6" ht="15.75" customHeight="1" x14ac:dyDescent="0.2">
      <x:c r="A2" s="1151" t="s">
        <x:v>1866</x:v>
      </x:c>
      <x:c r="B2" s="1151"/>
      <x:c r="C2" s="1151"/>
      <x:c r="D2" s="1151"/>
      <x:c r="E2" s="1151"/>
      <x:c r="F2" s="1151"/>
    </x:row>
    <x:row r="3" spans="1:6" ht="15.75" x14ac:dyDescent="0.25">
      <x:c r="A3" s="14"/>
      <x:c r="B3" s="16"/>
      <x:c r="C3" s="16"/>
      <x:c r="D3" s="16"/>
      <x:c r="E3" s="16"/>
      <x:c r="F3" s="16"/>
    </x:row>
    <x:row r="4" spans="1:6" ht="63" x14ac:dyDescent="0.25">
      <x:c r="A4" s="16"/>
      <x:c r="B4" s="1011" t="s">
        <x:v>1825</x:v>
      </x:c>
      <x:c r="C4" s="1012" t="s">
        <x:v>2458</x:v>
      </x:c>
      <x:c r="D4" s="1011" t="s">
        <x:v>139</x:v>
      </x:c>
      <x:c r="E4" s="1013" t="s">
        <x:v>49</x:v>
      </x:c>
      <x:c r="F4" s="16"/>
    </x:row>
    <x:row r="5" spans="1:6" ht="31.5" x14ac:dyDescent="0.25">
      <x:c r="A5" s="55"/>
      <x:c r="B5" s="56" t="s">
        <x:v>50</x:v>
      </x:c>
      <x:c r="C5" s="56" t="s">
        <x:v>50</x:v>
      </x:c>
      <x:c r="D5" s="57" t="s">
        <x:v>51</x:v>
      </x:c>
      <x:c r="E5" s="57" t="s">
        <x:v>52</x:v>
      </x:c>
      <x:c r="F5" s="16"/>
    </x:row>
    <x:row r="6" spans="1:6" ht="15.75" x14ac:dyDescent="0.25">
      <x:c r="A6" s="58" t="s">
        <x:v>53</x:v>
      </x:c>
      <x:c r="B6" s="50">
        <x:v>3699000</x:v>
      </x:c>
      <x:c r="C6" s="50">
        <x:v>3456000</x:v>
      </x:c>
      <x:c r="D6" s="50" t="s">
        <x:v>54</x:v>
      </x:c>
      <x:c r="E6" s="50" t="s">
        <x:v>54</x:v>
      </x:c>
      <x:c r="F6" s="16"/>
    </x:row>
    <x:row r="7" spans="1:6" ht="15.75" x14ac:dyDescent="0.25">
      <x:c r="A7" s="59" t="s">
        <x:v>55</x:v>
      </x:c>
      <x:c r="B7" s="50">
        <x:v>609000</x:v>
      </x:c>
      <x:c r="C7" s="50">
        <x:v>660000</x:v>
      </x:c>
      <x:c r="D7" s="50" t="s">
        <x:v>54</x:v>
      </x:c>
      <x:c r="E7" s="50" t="s">
        <x:v>54</x:v>
      </x:c>
      <x:c r="F7" s="16"/>
    </x:row>
    <x:row r="8" spans="1:6" ht="15.75" x14ac:dyDescent="0.25">
      <x:c r="A8" s="59" t="s">
        <x:v>56</x:v>
      </x:c>
      <x:c r="B8" s="50">
        <x:v>2092000</x:v>
      </x:c>
      <x:c r="C8" s="50">
        <x:v>2141000</x:v>
      </x:c>
      <x:c r="D8" s="50" t="s">
        <x:v>54</x:v>
      </x:c>
      <x:c r="E8" s="50" t="s">
        <x:v>54</x:v>
      </x:c>
      <x:c r="F8" s="16"/>
    </x:row>
    <x:row r="9" spans="1:6" ht="31.5" x14ac:dyDescent="0.25">
      <x:c r="A9" s="59" t="s">
        <x:v>57</x:v>
      </x:c>
      <x:c r="B9" s="50">
        <x:v>6398000</x:v>
      </x:c>
      <x:c r="C9" s="50">
        <x:v>6622000</x:v>
      </x:c>
      <x:c r="D9" s="50" t="s">
        <x:v>54</x:v>
      </x:c>
      <x:c r="E9" s="50" t="s">
        <x:v>54</x:v>
      </x:c>
      <x:c r="F9" s="16"/>
    </x:row>
    <x:row r="10" spans="1:6" ht="15.75" x14ac:dyDescent="0.25">
      <x:c r="A10" s="59" t="s">
        <x:v>58</x:v>
      </x:c>
      <x:c r="B10" s="50">
        <x:v>0</x:v>
      </x:c>
      <x:c r="C10" s="50">
        <x:v>0</x:v>
      </x:c>
      <x:c r="D10" s="50" t="s">
        <x:v>54</x:v>
      </x:c>
      <x:c r="E10" s="50" t="s">
        <x:v>54</x:v>
      </x:c>
      <x:c r="F10" s="16"/>
    </x:row>
    <x:row r="11" spans="1:6" ht="15.75" x14ac:dyDescent="0.25">
      <x:c r="A11" s="59" t="s">
        <x:v>59</x:v>
      </x:c>
      <x:c r="B11" s="50">
        <x:v>16452000</x:v>
      </x:c>
      <x:c r="C11" s="50">
        <x:v>17387000</x:v>
      </x:c>
      <x:c r="D11" s="50" t="s">
        <x:v>54</x:v>
      </x:c>
      <x:c r="E11" s="50" t="s">
        <x:v>54</x:v>
      </x:c>
      <x:c r="F11" s="16"/>
    </x:row>
    <x:row r="12" spans="1:6" ht="15.75" x14ac:dyDescent="0.25">
      <x:c r="A12" s="60" t="s">
        <x:v>60</x:v>
      </x:c>
      <x:c r="B12" s="50">
        <x:f>SUM(B6:B11)</x:f>
        <x:v>29250000</x:v>
      </x:c>
      <x:c r="C12" s="50">
        <x:f>SUM(C6:C11)</x:f>
        <x:v>30266000</x:v>
      </x:c>
      <x:c r="D12" s="50" t="s">
        <x:v>54</x:v>
      </x:c>
      <x:c r="E12" s="50" t="s">
        <x:v>54</x:v>
      </x:c>
      <x:c r="F12" s="16"/>
    </x:row>
    <x:row r="13" spans="1:6" ht="31.5" x14ac:dyDescent="0.25">
      <x:c r="A13" s="61" t="s">
        <x:v>61</x:v>
      </x:c>
      <x:c r="B13" s="50">
        <x:v>0</x:v>
      </x:c>
      <x:c r="C13" s="50">
        <x:v>0</x:v>
      </x:c>
      <x:c r="D13" s="50" t="s">
        <x:v>54</x:v>
      </x:c>
      <x:c r="E13" s="50" t="s">
        <x:v>54</x:v>
      </x:c>
      <x:c r="F13" s="16"/>
    </x:row>
    <x:row r="14" spans="1:6" ht="15.75" x14ac:dyDescent="0.25">
      <x:c r="A14" s="62" t="s">
        <x:v>62</x:v>
      </x:c>
      <x:c r="B14" s="63">
        <x:f>B12+B13</x:f>
        <x:v>29250000</x:v>
      </x:c>
      <x:c r="C14" s="63">
        <x:f>C12+C13</x:f>
        <x:v>30266000</x:v>
      </x:c>
      <x:c r="D14" s="50" t="s">
        <x:v>54</x:v>
      </x:c>
      <x:c r="E14" s="50" t="s">
        <x:v>54</x:v>
      </x:c>
      <x:c r="F14" s="16"/>
    </x:row>
    <x:row r="15" spans="1:6" ht="15.75" x14ac:dyDescent="0.25">
      <x:c r="A15" s="64"/>
      <x:c r="B15" s="16"/>
      <x:c r="C15" s="16"/>
      <x:c r="D15" s="16"/>
      <x:c r="E15" s="16"/>
      <x:c r="F15" s="16"/>
    </x:row>
    <x:row r="16" spans="1:6" ht="15.75" x14ac:dyDescent="0.25">
      <x:c r="A16" s="65"/>
      <x:c r="B16" s="66" t="s">
        <x:v>63</x:v>
      </x:c>
      <x:c r="C16" s="66" t="s">
        <x:v>63</x:v>
      </x:c>
      <x:c r="D16" s="67" t="s">
        <x:v>63</x:v>
      </x:c>
      <x:c r="E16" s="67" t="s">
        <x:v>63</x:v>
      </x:c>
      <x:c r="F16" s="68"/>
    </x:row>
    <x:row r="17" spans="1:6" ht="15.75" x14ac:dyDescent="0.25">
      <x:c r="A17" s="58" t="s">
        <x:v>53</x:v>
      </x:c>
      <x:c r="B17" s="50">
        <x:v>0</x:v>
      </x:c>
      <x:c r="C17" s="50">
        <x:v>0</x:v>
      </x:c>
      <x:c r="D17" s="50" t="s">
        <x:v>54</x:v>
      </x:c>
      <x:c r="E17" s="50" t="s">
        <x:v>54</x:v>
      </x:c>
      <x:c r="F17" s="16"/>
    </x:row>
    <x:row r="18" spans="1:6" ht="15.75" x14ac:dyDescent="0.25">
      <x:c r="A18" s="59" t="s">
        <x:v>55</x:v>
      </x:c>
      <x:c r="B18" s="50">
        <x:v>0</x:v>
      </x:c>
      <x:c r="C18" s="50">
        <x:v>0</x:v>
      </x:c>
      <x:c r="D18" s="50" t="s">
        <x:v>54</x:v>
      </x:c>
      <x:c r="E18" s="50" t="s">
        <x:v>54</x:v>
      </x:c>
      <x:c r="F18" s="16"/>
    </x:row>
    <x:row r="19" spans="1:6" ht="15.75" x14ac:dyDescent="0.25">
      <x:c r="A19" s="59" t="s">
        <x:v>56</x:v>
      </x:c>
      <x:c r="B19" s="50">
        <x:v>472000</x:v>
      </x:c>
      <x:c r="C19" s="50">
        <x:v>472000</x:v>
      </x:c>
      <x:c r="D19" s="50" t="s">
        <x:v>54</x:v>
      </x:c>
      <x:c r="E19" s="50" t="s">
        <x:v>54</x:v>
      </x:c>
      <x:c r="F19" s="16"/>
    </x:row>
    <x:row r="20" spans="1:6" ht="31.5" x14ac:dyDescent="0.25">
      <x:c r="A20" s="59" t="s">
        <x:v>57</x:v>
      </x:c>
      <x:c r="B20" s="50">
        <x:v>3671000</x:v>
      </x:c>
      <x:c r="C20" s="50">
        <x:v>3671000</x:v>
      </x:c>
      <x:c r="D20" s="50" t="s">
        <x:v>54</x:v>
      </x:c>
      <x:c r="E20" s="50" t="s">
        <x:v>54</x:v>
      </x:c>
      <x:c r="F20" s="16"/>
    </x:row>
    <x:row r="21" spans="1:6" ht="15.75" x14ac:dyDescent="0.25">
      <x:c r="A21" s="59" t="s">
        <x:v>58</x:v>
      </x:c>
      <x:c r="B21" s="50">
        <x:v>371000</x:v>
      </x:c>
      <x:c r="C21" s="50">
        <x:v>371000</x:v>
      </x:c>
      <x:c r="D21" s="50" t="s">
        <x:v>54</x:v>
      </x:c>
      <x:c r="E21" s="50" t="s">
        <x:v>54</x:v>
      </x:c>
      <x:c r="F21" s="16"/>
    </x:row>
    <x:row r="22" spans="1:6" ht="15.75" x14ac:dyDescent="0.25">
      <x:c r="A22" s="59" t="s">
        <x:v>59</x:v>
      </x:c>
      <x:c r="B22" s="50">
        <x:v>3738000</x:v>
      </x:c>
      <x:c r="C22" s="50">
        <x:v>3738000</x:v>
      </x:c>
      <x:c r="D22" s="50" t="s">
        <x:v>54</x:v>
      </x:c>
      <x:c r="E22" s="50" t="s">
        <x:v>54</x:v>
      </x:c>
      <x:c r="F22" s="16"/>
    </x:row>
    <x:row r="23" spans="1:6" ht="15.75" x14ac:dyDescent="0.25">
      <x:c r="A23" s="60" t="s">
        <x:v>60</x:v>
      </x:c>
      <x:c r="B23" s="50">
        <x:f>SUM(B17:B22)</x:f>
        <x:v>8252000</x:v>
      </x:c>
      <x:c r="C23" s="50">
        <x:v>8252000</x:v>
      </x:c>
      <x:c r="D23" s="50" t="s">
        <x:v>54</x:v>
      </x:c>
      <x:c r="E23" s="50" t="s">
        <x:v>54</x:v>
      </x:c>
      <x:c r="F23" s="16"/>
    </x:row>
    <x:row r="24" spans="1:6" ht="31.5" x14ac:dyDescent="0.25">
      <x:c r="A24" s="61" t="s">
        <x:v>61</x:v>
      </x:c>
      <x:c r="B24" s="50">
        <x:v>0</x:v>
      </x:c>
      <x:c r="C24" s="50">
        <x:v>0</x:v>
      </x:c>
      <x:c r="D24" s="50" t="s">
        <x:v>54</x:v>
      </x:c>
      <x:c r="E24" s="50" t="s">
        <x:v>54</x:v>
      </x:c>
      <x:c r="F24" s="16"/>
    </x:row>
    <x:row r="25" spans="1:6" ht="15.75" x14ac:dyDescent="0.25">
      <x:c r="A25" s="62" t="s">
        <x:v>62</x:v>
      </x:c>
      <x:c r="B25" s="63">
        <x:f>B23+B24</x:f>
        <x:v>8252000</x:v>
      </x:c>
      <x:c r="C25" s="50">
        <x:v>8252000</x:v>
      </x:c>
      <x:c r="D25" s="50" t="s">
        <x:v>54</x:v>
      </x:c>
      <x:c r="E25" s="50" t="s">
        <x:v>54</x:v>
      </x:c>
      <x:c r="F25" s="16"/>
    </x:row>
    <x:row r="26" spans="1:6" ht="15.75" x14ac:dyDescent="0.25">
      <x:c r="A26" s="16"/>
      <x:c r="B26" s="16"/>
      <x:c r="C26" s="16"/>
      <x:c r="D26" s="16"/>
      <x:c r="E26" s="16"/>
      <x:c r="F26" s="16"/>
    </x:row>
    <x:row r="27" spans="1:6" ht="15.75" x14ac:dyDescent="0.25">
      <x:c r="A27" s="16"/>
      <x:c r="B27" s="16"/>
      <x:c r="C27" s="16"/>
      <x:c r="D27" s="16"/>
      <x:c r="E27" s="16"/>
      <x:c r="F27" s="16"/>
    </x:row>
    <x:row r="28" spans="1:6" ht="15.75" x14ac:dyDescent="0.25">
      <x:c r="A28" s="16"/>
      <x:c r="B28" s="16"/>
      <x:c r="C28" s="16"/>
      <x:c r="D28" s="16"/>
      <x:c r="E28" s="16"/>
      <x:c r="F28" s="16"/>
    </x:row>
    <x:row r="29" spans="1:6" ht="15.75" x14ac:dyDescent="0.25">
      <x:c r="A29" s="16"/>
      <x:c r="B29" s="16"/>
      <x:c r="C29" s="16"/>
      <x:c r="D29" s="16"/>
      <x:c r="E29" s="16"/>
      <x:c r="F29" s="16"/>
    </x:row>
    <x:row r="30" spans="1:6" ht="15.75" x14ac:dyDescent="0.25">
      <x:c r="A30" s="1059" t="s">
        <x:v>64</x:v>
      </x:c>
      <x:c r="B30" s="1056">
        <x:f>B25+B14</x:f>
        <x:v>37502000</x:v>
      </x:c>
      <x:c r="C30" s="1056">
        <x:f>SUM(C14+C25)</x:f>
        <x:v>38518000</x:v>
      </x:c>
      <x:c r="D30" s="1057" t="s">
        <x:v>54</x:v>
      </x:c>
      <x:c r="E30" s="1059" t="s">
        <x:v>54</x:v>
      </x:c>
      <x:c r="F30" s="16"/>
    </x:row>
    <x:row r="31" spans="1:6" ht="15.75" x14ac:dyDescent="0.25">
      <x:c r="A31" s="16"/>
      <x:c r="B31" s="16"/>
      <x:c r="C31" s="16"/>
      <x:c r="D31" s="16"/>
      <x:c r="E31" s="16"/>
      <x:c r="F31" s="16"/>
    </x:row>
  </x:sheetData>
  <x:mergeCells count="1">
    <x:mergeCell ref="A2:F2"/>
  </x:mergeCells>
  <x:pageMargins left="0.7" right="0.7" top="0.75" bottom="0.75" header="0.3" footer="0.3"/>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78894B7-3314-4154-A786-9034E04FBBE0}" mc:Ignorable="x14ac xr xr2 xr3">
  <x:sheetPr codeName="Sheet12">
    <x:tabColor theme="0" tint="-4.9989318521683403E-2"/>
  </x:sheetPr>
  <x:dimension ref="A1:F32"/>
  <x:sheetViews>
    <x:sheetView zoomScale="70" zoomScaleNormal="70" workbookViewId="0"/>
  </x:sheetViews>
  <x:sheetFormatPr defaultColWidth="56.42578125" defaultRowHeight="12.75" x14ac:dyDescent="0.2"/>
  <x:cols>
    <x:col min="1" max="1" width="48.5703125" style="54" customWidth="1"/>
    <x:col min="2" max="3" width="32.5703125" style="54" customWidth="1"/>
    <x:col min="4" max="4" width="26.42578125" style="54" customWidth="1"/>
    <x:col min="5" max="5" width="25" style="54" customWidth="1"/>
    <x:col min="6" max="16384" width="56.42578125" style="54"/>
  </x:cols>
  <x:sheetData>
    <x:row r="1" spans="1:6" ht="15.75" x14ac:dyDescent="0.25">
      <x:c r="A1" s="16"/>
      <x:c r="B1" s="16"/>
      <x:c r="C1" s="16"/>
      <x:c r="D1" s="16"/>
      <x:c r="E1" s="16"/>
      <x:c r="F1" s="16"/>
    </x:row>
    <x:row r="2" spans="1:6" ht="15.75" customHeight="1" x14ac:dyDescent="0.2">
      <x:c r="A2" s="1151" t="s">
        <x:v>3184</x:v>
      </x:c>
      <x:c r="B2" s="1151"/>
      <x:c r="C2" s="1151"/>
      <x:c r="D2" s="1151"/>
      <x:c r="E2" s="1151"/>
      <x:c r="F2" s="1151"/>
    </x:row>
    <x:row r="3" spans="1:6" ht="15.75" x14ac:dyDescent="0.25">
      <x:c r="A3" s="14"/>
      <x:c r="B3" s="16"/>
      <x:c r="C3" s="16"/>
      <x:c r="D3" s="16"/>
      <x:c r="E3" s="16"/>
      <x:c r="F3" s="16"/>
    </x:row>
    <x:row r="4" spans="1:6" ht="63" x14ac:dyDescent="0.25">
      <x:c r="A4" s="16"/>
      <x:c r="B4" s="1012" t="s">
        <x:v>2152</x:v>
      </x:c>
      <x:c r="C4" s="1012" t="s">
        <x:v>3182</x:v>
      </x:c>
      <x:c r="D4" s="1012" t="s">
        <x:v>139</x:v>
      </x:c>
      <x:c r="E4" s="1053" t="s">
        <x:v>49</x:v>
      </x:c>
      <x:c r="F4" s="16"/>
    </x:row>
    <x:row r="5" spans="1:6" ht="31.5" x14ac:dyDescent="0.25">
      <x:c r="A5" s="55"/>
      <x:c r="B5" s="56" t="s">
        <x:v>50</x:v>
      </x:c>
      <x:c r="C5" s="56" t="s">
        <x:v>50</x:v>
      </x:c>
      <x:c r="D5" s="57" t="s">
        <x:v>51</x:v>
      </x:c>
      <x:c r="E5" s="57" t="s">
        <x:v>52</x:v>
      </x:c>
      <x:c r="F5" s="16"/>
    </x:row>
    <x:row r="6" spans="1:6" ht="15.75" x14ac:dyDescent="0.25">
      <x:c r="A6" s="58" t="s">
        <x:v>53</x:v>
      </x:c>
      <x:c r="B6" s="50">
        <x:v>2435000</x:v>
      </x:c>
      <x:c r="C6" s="50">
        <x:v>2435000</x:v>
      </x:c>
      <x:c r="D6" s="50">
        <x:v>2435000</x:v>
      </x:c>
      <x:c r="E6" s="50" t="s">
        <x:v>54</x:v>
      </x:c>
      <x:c r="F6" s="16"/>
    </x:row>
    <x:row r="7" spans="1:6" ht="15.75" x14ac:dyDescent="0.25">
      <x:c r="A7" s="59" t="s">
        <x:v>55</x:v>
      </x:c>
      <x:c r="B7" s="50">
        <x:v>115000</x:v>
      </x:c>
      <x:c r="C7" s="50">
        <x:v>115000</x:v>
      </x:c>
      <x:c r="D7" s="1060">
        <x:v>91000</x:v>
      </x:c>
      <x:c r="E7" s="50" t="s">
        <x:v>54</x:v>
      </x:c>
      <x:c r="F7" s="16"/>
    </x:row>
    <x:row r="8" spans="1:6" ht="15.75" x14ac:dyDescent="0.25">
      <x:c r="A8" s="59" t="s">
        <x:v>56</x:v>
      </x:c>
      <x:c r="B8" s="50">
        <x:v>2015000</x:v>
      </x:c>
      <x:c r="C8" s="50">
        <x:v>2015000</x:v>
      </x:c>
      <x:c r="D8" s="1060">
        <x:v>2136233</x:v>
      </x:c>
      <x:c r="E8" s="50" t="s">
        <x:v>54</x:v>
      </x:c>
      <x:c r="F8" s="16"/>
    </x:row>
    <x:row r="9" spans="1:6" ht="31.5" x14ac:dyDescent="0.25">
      <x:c r="A9" s="59" t="s">
        <x:v>57</x:v>
      </x:c>
      <x:c r="B9" s="50">
        <x:v>4752000</x:v>
      </x:c>
      <x:c r="C9" s="50">
        <x:v>4752000</x:v>
      </x:c>
      <x:c r="D9" s="1060">
        <x:v>4688726</x:v>
      </x:c>
      <x:c r="E9" s="50" t="s">
        <x:v>54</x:v>
      </x:c>
      <x:c r="F9" s="16"/>
    </x:row>
    <x:row r="10" spans="1:6" ht="15.75" x14ac:dyDescent="0.25">
      <x:c r="A10" s="59" t="s">
        <x:v>58</x:v>
      </x:c>
      <x:c r="B10" s="1061">
        <x:v>0</x:v>
      </x:c>
      <x:c r="C10" s="1061">
        <x:v>0</x:v>
      </x:c>
      <x:c r="D10" s="1060">
        <x:v>0</x:v>
      </x:c>
      <x:c r="E10" s="50" t="s">
        <x:v>54</x:v>
      </x:c>
      <x:c r="F10" s="16"/>
    </x:row>
    <x:row r="11" spans="1:6" ht="15.75" x14ac:dyDescent="0.25">
      <x:c r="A11" s="59" t="s">
        <x:v>59</x:v>
      </x:c>
      <x:c r="B11" s="1061">
        <x:v>6992000</x:v>
      </x:c>
      <x:c r="C11" s="1061">
        <x:v>6992000</x:v>
      </x:c>
      <x:c r="D11" s="1060">
        <x:v>8652698</x:v>
      </x:c>
      <x:c r="E11" s="50" t="s">
        <x:v>54</x:v>
      </x:c>
      <x:c r="F11" s="16"/>
    </x:row>
    <x:row r="12" spans="1:6" ht="15.75" x14ac:dyDescent="0.25">
      <x:c r="A12" s="60" t="s">
        <x:v>60</x:v>
      </x:c>
      <x:c r="B12" s="1061">
        <x:f>SUM(B6:B11)</x:f>
        <x:v>16309000</x:v>
      </x:c>
      <x:c r="C12" s="1061">
        <x:f>SUM(C6:C11)</x:f>
        <x:v>16309000</x:v>
      </x:c>
      <x:c r="D12" s="1060">
        <x:f>SUM(D6:D11)</x:f>
        <x:v>18003657</x:v>
      </x:c>
      <x:c r="E12" s="50" t="s">
        <x:v>54</x:v>
      </x:c>
      <x:c r="F12" s="16"/>
    </x:row>
    <x:row r="13" spans="1:6" ht="31.5" x14ac:dyDescent="0.25">
      <x:c r="A13" s="61" t="s">
        <x:v>61</x:v>
      </x:c>
      <x:c r="B13" s="1061">
        <x:v>0</x:v>
      </x:c>
      <x:c r="C13" s="1061">
        <x:v>0</x:v>
      </x:c>
      <x:c r="D13" s="1060">
        <x:v>0</x:v>
      </x:c>
      <x:c r="E13" s="50" t="s">
        <x:v>54</x:v>
      </x:c>
      <x:c r="F13" s="16"/>
    </x:row>
    <x:row r="14" spans="1:6" ht="15.75" x14ac:dyDescent="0.25">
      <x:c r="A14" s="62" t="s">
        <x:v>62</x:v>
      </x:c>
      <x:c r="B14" s="1062">
        <x:f>B12+B13</x:f>
        <x:v>16309000</x:v>
      </x:c>
      <x:c r="C14" s="1062">
        <x:f>C12+C13</x:f>
        <x:v>16309000</x:v>
      </x:c>
      <x:c r="D14" s="1063">
        <x:f>D12+D13</x:f>
        <x:v>18003657</x:v>
      </x:c>
      <x:c r="E14" s="50" t="s">
        <x:v>54</x:v>
      </x:c>
      <x:c r="F14" s="16"/>
    </x:row>
    <x:row r="15" spans="1:6" ht="15.75" x14ac:dyDescent="0.25">
      <x:c r="A15" s="64"/>
      <x:c r="B15" s="16"/>
      <x:c r="C15" s="16"/>
      <x:c r="D15" s="16"/>
      <x:c r="E15" s="16"/>
      <x:c r="F15" s="16"/>
    </x:row>
    <x:row r="16" spans="1:6" ht="15.75" x14ac:dyDescent="0.25">
      <x:c r="A16" s="65"/>
      <x:c r="B16" s="66" t="s">
        <x:v>63</x:v>
      </x:c>
      <x:c r="C16" s="66" t="s">
        <x:v>63</x:v>
      </x:c>
      <x:c r="D16" s="67" t="s">
        <x:v>63</x:v>
      </x:c>
      <x:c r="E16" s="67" t="s">
        <x:v>63</x:v>
      </x:c>
      <x:c r="F16" s="68"/>
    </x:row>
    <x:row r="17" spans="1:6" ht="36.75" customHeight="1" x14ac:dyDescent="0.25">
      <x:c r="A17" s="65"/>
      <x:c r="B17" s="56" t="s">
        <x:v>2153</x:v>
      </x:c>
      <x:c r="C17" s="56" t="s">
        <x:v>2153</x:v>
      </x:c>
      <x:c r="D17" s="56" t="s">
        <x:v>2153</x:v>
      </x:c>
      <x:c r="E17" s="56" t="s">
        <x:v>2153</x:v>
      </x:c>
      <x:c r="F17" s="68"/>
    </x:row>
    <x:row r="18" spans="1:6" ht="15.75" x14ac:dyDescent="0.25">
      <x:c r="A18" s="58" t="s">
        <x:v>53</x:v>
      </x:c>
      <x:c r="B18" s="50">
        <x:v>7080000</x:v>
      </x:c>
      <x:c r="C18" s="1064">
        <x:v>7080000</x:v>
      </x:c>
      <x:c r="D18" s="50">
        <x:v>7142317</x:v>
      </x:c>
      <x:c r="E18" s="50" t="s">
        <x:v>54</x:v>
      </x:c>
      <x:c r="F18" s="16"/>
    </x:row>
    <x:row r="19" spans="1:6" ht="15.75" x14ac:dyDescent="0.25">
      <x:c r="A19" s="59" t="s">
        <x:v>55</x:v>
      </x:c>
      <x:c r="B19" s="50">
        <x:v>0</x:v>
      </x:c>
      <x:c r="C19" s="1064">
        <x:v>0</x:v>
      </x:c>
      <x:c r="D19" s="50">
        <x:v>1390000</x:v>
      </x:c>
      <x:c r="E19" s="50" t="s">
        <x:v>54</x:v>
      </x:c>
      <x:c r="F19" s="16"/>
    </x:row>
    <x:row r="20" spans="1:6" ht="15.75" x14ac:dyDescent="0.25">
      <x:c r="A20" s="59" t="s">
        <x:v>56</x:v>
      </x:c>
      <x:c r="B20" s="50">
        <x:v>853000</x:v>
      </x:c>
      <x:c r="C20" s="1064">
        <x:v>853000</x:v>
      </x:c>
      <x:c r="D20" s="50">
        <x:v>1211000</x:v>
      </x:c>
      <x:c r="E20" s="50" t="s">
        <x:v>54</x:v>
      </x:c>
      <x:c r="F20" s="16"/>
    </x:row>
    <x:row r="21" spans="1:6" ht="31.5" x14ac:dyDescent="0.25">
      <x:c r="A21" s="59" t="s">
        <x:v>57</x:v>
      </x:c>
      <x:c r="B21" s="50">
        <x:v>23305000</x:v>
      </x:c>
      <x:c r="C21" s="1064">
        <x:v>23305000</x:v>
      </x:c>
      <x:c r="D21" s="50">
        <x:v>26486262.780000001</x:v>
      </x:c>
      <x:c r="E21" s="50" t="s">
        <x:v>54</x:v>
      </x:c>
      <x:c r="F21" s="16"/>
    </x:row>
    <x:row r="22" spans="1:6" ht="15.75" x14ac:dyDescent="0.25">
      <x:c r="A22" s="59" t="s">
        <x:v>58</x:v>
      </x:c>
      <x:c r="B22" s="50">
        <x:v>1700000</x:v>
      </x:c>
      <x:c r="C22" s="1064">
        <x:v>1700000</x:v>
      </x:c>
      <x:c r="D22" s="50">
        <x:v>0</x:v>
      </x:c>
      <x:c r="E22" s="50" t="s">
        <x:v>54</x:v>
      </x:c>
      <x:c r="F22" s="16"/>
    </x:row>
    <x:row r="23" spans="1:6" ht="15.75" x14ac:dyDescent="0.25">
      <x:c r="A23" s="59" t="s">
        <x:v>59</x:v>
      </x:c>
      <x:c r="B23" s="50">
        <x:v>16755000</x:v>
      </x:c>
      <x:c r="C23" s="1064">
        <x:v>16755000</x:v>
      </x:c>
      <x:c r="D23" s="50">
        <x:v>15311323</x:v>
      </x:c>
      <x:c r="E23" s="50" t="s">
        <x:v>54</x:v>
      </x:c>
      <x:c r="F23" s="16"/>
    </x:row>
    <x:row r="24" spans="1:6" ht="15.75" x14ac:dyDescent="0.25">
      <x:c r="A24" s="60" t="s">
        <x:v>60</x:v>
      </x:c>
      <x:c r="B24" s="50">
        <x:f>SUM(B18:B23)</x:f>
        <x:v>49693000</x:v>
      </x:c>
      <x:c r="C24" s="1064">
        <x:f>SUM(C18:C23)</x:f>
        <x:v>49693000</x:v>
      </x:c>
      <x:c r="D24" s="50">
        <x:f>SUM(D18:D23)</x:f>
        <x:v>51540902.780000001</x:v>
      </x:c>
      <x:c r="E24" s="50" t="s">
        <x:v>54</x:v>
      </x:c>
      <x:c r="F24" s="16"/>
    </x:row>
    <x:row r="25" spans="1:6" ht="31.5" x14ac:dyDescent="0.25">
      <x:c r="A25" s="61" t="s">
        <x:v>61</x:v>
      </x:c>
      <x:c r="B25" s="50">
        <x:v>0</x:v>
      </x:c>
      <x:c r="C25" s="1064">
        <x:v>0</x:v>
      </x:c>
      <x:c r="D25" s="50">
        <x:v>0</x:v>
      </x:c>
      <x:c r="E25" s="50" t="s">
        <x:v>54</x:v>
      </x:c>
      <x:c r="F25" s="16"/>
    </x:row>
    <x:row r="26" spans="1:6" ht="15.75" x14ac:dyDescent="0.25">
      <x:c r="A26" s="62" t="s">
        <x:v>62</x:v>
      </x:c>
      <x:c r="B26" s="63">
        <x:f>B24+B25</x:f>
        <x:v>49693000</x:v>
      </x:c>
      <x:c r="C26" s="1065">
        <x:f>C24+C25</x:f>
        <x:v>49693000</x:v>
      </x:c>
      <x:c r="D26" s="50">
        <x:f>D24+D25</x:f>
        <x:v>51540902.780000001</x:v>
      </x:c>
      <x:c r="E26" s="50" t="s">
        <x:v>54</x:v>
      </x:c>
      <x:c r="F26" s="16"/>
    </x:row>
    <x:row r="27" spans="1:6" ht="15.75" x14ac:dyDescent="0.25">
      <x:c r="A27" s="16"/>
      <x:c r="B27" s="16"/>
      <x:c r="C27" s="16"/>
      <x:c r="D27" s="16"/>
      <x:c r="E27" s="16"/>
      <x:c r="F27" s="16"/>
    </x:row>
    <x:row r="28" spans="1:6" ht="15.75" x14ac:dyDescent="0.25">
      <x:c r="A28" s="16"/>
      <x:c r="B28" s="16"/>
      <x:c r="C28" s="16"/>
      <x:c r="D28" s="16"/>
      <x:c r="E28" s="16"/>
      <x:c r="F28" s="16"/>
    </x:row>
    <x:row r="29" spans="1:6" ht="15.75" x14ac:dyDescent="0.25">
      <x:c r="A29" s="16"/>
      <x:c r="B29" s="16"/>
      <x:c r="C29" s="16"/>
      <x:c r="D29" s="16"/>
      <x:c r="E29" s="16"/>
      <x:c r="F29" s="16"/>
    </x:row>
    <x:row r="30" spans="1:6" ht="15.75" x14ac:dyDescent="0.25">
      <x:c r="A30" s="16"/>
      <x:c r="B30" s="16"/>
      <x:c r="C30" s="16"/>
      <x:c r="D30" s="16"/>
      <x:c r="E30" s="16"/>
      <x:c r="F30" s="16"/>
    </x:row>
    <x:row r="31" spans="1:6" ht="15.75" x14ac:dyDescent="0.25">
      <x:c r="A31" s="1055" t="s">
        <x:v>64</x:v>
      </x:c>
      <x:c r="B31" s="1056">
        <x:f>B26+B14</x:f>
        <x:v>66002000</x:v>
      </x:c>
      <x:c r="C31" s="1056">
        <x:f>C26+C14</x:f>
        <x:v>66002000</x:v>
      </x:c>
      <x:c r="D31" s="1066">
        <x:f>D14+D26</x:f>
        <x:v>69544559.780000001</x:v>
      </x:c>
      <x:c r="E31" s="1057" t="s">
        <x:v>54</x:v>
      </x:c>
      <x:c r="F31" s="16"/>
    </x:row>
    <x:row r="32" spans="1:6" ht="15.75" x14ac:dyDescent="0.25">
      <x:c r="A32" s="16"/>
      <x:c r="B32" s="16"/>
      <x:c r="C32" s="16"/>
      <x:c r="D32" s="16"/>
      <x:c r="E32" s="16"/>
      <x:c r="F32" s="16"/>
    </x:row>
  </x:sheetData>
  <x:mergeCells count="1">
    <x:mergeCell ref="A2:F2"/>
  </x:mergeCells>
  <x:pageMargins left="0.7" right="0.7" top="0.75" bottom="0.75" header="0.3" footer="0.3"/>
  <x:pageSetup orientation="portrait" r:id="rId1"/>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AE7EB78-4C9C-4771-9148-0310B883F2B6}" mc:Ignorable="x14ac xr xr2 xr3">
  <x:sheetPr codeName="Sheet13">
    <x:pageSetUpPr fitToPage="1"/>
  </x:sheetPr>
  <x:dimension ref="A1:E31"/>
  <x:sheetViews>
    <x:sheetView zoomScale="85" zoomScaleNormal="85" workbookViewId="0"/>
  </x:sheetViews>
  <x:sheetFormatPr defaultColWidth="56.42578125" defaultRowHeight="12.75" x14ac:dyDescent="0.2"/>
  <x:cols>
    <x:col min="1" max="1" width="48.5703125" style="54" customWidth="1"/>
    <x:col min="2" max="3" width="32.5703125" style="54" customWidth="1"/>
    <x:col min="4" max="4" width="25" style="54" customWidth="1"/>
    <x:col min="5" max="16384" width="56.42578125" style="54"/>
  </x:cols>
  <x:sheetData>
    <x:row r="1" spans="1:5" ht="15.75" x14ac:dyDescent="0.25">
      <x:c r="A1" s="16"/>
      <x:c r="B1" s="16"/>
      <x:c r="C1" s="16"/>
      <x:c r="D1" s="16"/>
      <x:c r="E1" s="16"/>
    </x:row>
    <x:row r="2" spans="1:5" ht="32.25" customHeight="1" x14ac:dyDescent="0.2">
      <x:c r="A2" s="1151" t="s">
        <x:v>2386</x:v>
      </x:c>
      <x:c r="B2" s="1151"/>
      <x:c r="C2" s="1151"/>
      <x:c r="D2" s="1151"/>
      <x:c r="E2" s="1031"/>
    </x:row>
    <x:row r="3" spans="1:5" ht="15.75" x14ac:dyDescent="0.25">
      <x:c r="A3" s="14"/>
      <x:c r="B3" s="16"/>
      <x:c r="C3" s="16"/>
      <x:c r="D3" s="16"/>
      <x:c r="E3" s="16"/>
    </x:row>
    <x:row r="4" spans="1:5" ht="63" x14ac:dyDescent="0.25">
      <x:c r="A4" s="16"/>
      <x:c r="B4" s="1012" t="s">
        <x:v>477</x:v>
      </x:c>
      <x:c r="C4" s="1012" t="s">
        <x:v>139</x:v>
      </x:c>
      <x:c r="D4" s="1053" t="s">
        <x:v>49</x:v>
      </x:c>
      <x:c r="E4" s="16"/>
    </x:row>
    <x:row r="5" spans="1:5" ht="31.5" x14ac:dyDescent="0.25">
      <x:c r="A5" s="55"/>
      <x:c r="B5" s="56" t="s">
        <x:v>50</x:v>
      </x:c>
      <x:c r="C5" s="56" t="s">
        <x:v>50</x:v>
      </x:c>
      <x:c r="D5" s="57" t="s">
        <x:v>52</x:v>
      </x:c>
      <x:c r="E5" s="16"/>
    </x:row>
    <x:row r="6" spans="1:5" ht="15.75" x14ac:dyDescent="0.25">
      <x:c r="A6" s="58" t="s">
        <x:v>53</x:v>
      </x:c>
      <x:c r="B6" s="50">
        <x:v>684000</x:v>
      </x:c>
      <x:c r="C6" s="50">
        <x:v>684000</x:v>
      </x:c>
      <x:c r="D6" s="50" t="s">
        <x:v>54</x:v>
      </x:c>
      <x:c r="E6" s="16"/>
    </x:row>
    <x:row r="7" spans="1:5" ht="15.75" x14ac:dyDescent="0.25">
      <x:c r="A7" s="59" t="s">
        <x:v>55</x:v>
      </x:c>
      <x:c r="B7" s="50">
        <x:v>92000</x:v>
      </x:c>
      <x:c r="C7" s="50">
        <x:v>92000</x:v>
      </x:c>
      <x:c r="D7" s="50" t="s">
        <x:v>54</x:v>
      </x:c>
      <x:c r="E7" s="16"/>
    </x:row>
    <x:row r="8" spans="1:5" ht="15.75" x14ac:dyDescent="0.25">
      <x:c r="A8" s="59" t="s">
        <x:v>56</x:v>
      </x:c>
      <x:c r="B8" s="50">
        <x:v>1772000</x:v>
      </x:c>
      <x:c r="C8" s="50">
        <x:v>1772000</x:v>
      </x:c>
      <x:c r="D8" s="50" t="s">
        <x:v>54</x:v>
      </x:c>
      <x:c r="E8" s="16"/>
    </x:row>
    <x:row r="9" spans="1:5" ht="31.5" x14ac:dyDescent="0.25">
      <x:c r="A9" s="59" t="s">
        <x:v>57</x:v>
      </x:c>
      <x:c r="B9" s="50">
        <x:v>12315000</x:v>
      </x:c>
      <x:c r="C9" s="50">
        <x:v>12315000</x:v>
      </x:c>
      <x:c r="D9" s="50" t="s">
        <x:v>54</x:v>
      </x:c>
      <x:c r="E9" s="16"/>
    </x:row>
    <x:row r="10" spans="1:5" ht="15.75" x14ac:dyDescent="0.25">
      <x:c r="A10" s="59" t="s">
        <x:v>58</x:v>
      </x:c>
      <x:c r="B10" s="50">
        <x:v>0</x:v>
      </x:c>
      <x:c r="C10" s="50">
        <x:v>0</x:v>
      </x:c>
      <x:c r="D10" s="50" t="s">
        <x:v>54</x:v>
      </x:c>
      <x:c r="E10" s="16"/>
    </x:row>
    <x:row r="11" spans="1:5" ht="15.75" x14ac:dyDescent="0.25">
      <x:c r="A11" s="59" t="s">
        <x:v>59</x:v>
      </x:c>
      <x:c r="B11" s="50">
        <x:v>19501000</x:v>
      </x:c>
      <x:c r="C11" s="50">
        <x:v>19501000</x:v>
      </x:c>
      <x:c r="D11" s="50" t="s">
        <x:v>54</x:v>
      </x:c>
      <x:c r="E11" s="16"/>
    </x:row>
    <x:row r="12" spans="1:5" ht="15.75" x14ac:dyDescent="0.25">
      <x:c r="A12" s="60" t="s">
        <x:v>60</x:v>
      </x:c>
      <x:c r="B12" s="50">
        <x:f>SUM(B6:B11)</x:f>
        <x:v>34364000</x:v>
      </x:c>
      <x:c r="C12" s="50">
        <x:f>SUM(C6:C11)</x:f>
        <x:v>34364000</x:v>
      </x:c>
      <x:c r="D12" s="50" t="s">
        <x:v>54</x:v>
      </x:c>
      <x:c r="E12" s="16"/>
    </x:row>
    <x:row r="13" spans="1:5" ht="31.5" x14ac:dyDescent="0.25">
      <x:c r="A13" s="61" t="s">
        <x:v>61</x:v>
      </x:c>
      <x:c r="B13" s="50">
        <x:v>0</x:v>
      </x:c>
      <x:c r="C13" s="50">
        <x:v>0</x:v>
      </x:c>
      <x:c r="D13" s="50" t="s">
        <x:v>54</x:v>
      </x:c>
      <x:c r="E13" s="16"/>
    </x:row>
    <x:row r="14" spans="1:5" ht="15.75" x14ac:dyDescent="0.25">
      <x:c r="A14" s="62" t="s">
        <x:v>62</x:v>
      </x:c>
      <x:c r="B14" s="50">
        <x:f>B12</x:f>
        <x:v>34364000</x:v>
      </x:c>
      <x:c r="C14" s="50">
        <x:f>C12</x:f>
        <x:v>34364000</x:v>
      </x:c>
      <x:c r="D14" s="50" t="s">
        <x:v>54</x:v>
      </x:c>
      <x:c r="E14" s="16"/>
    </x:row>
    <x:row r="15" spans="1:5" ht="15.75" x14ac:dyDescent="0.25">
      <x:c r="A15" s="64"/>
      <x:c r="B15" s="16"/>
      <x:c r="C15" s="16"/>
      <x:c r="D15" s="16"/>
      <x:c r="E15" s="16"/>
    </x:row>
    <x:row r="16" spans="1:5" ht="15.75" x14ac:dyDescent="0.25">
      <x:c r="A16" s="65"/>
      <x:c r="B16" s="66" t="s">
        <x:v>63</x:v>
      </x:c>
      <x:c r="C16" s="66" t="s">
        <x:v>63</x:v>
      </x:c>
      <x:c r="D16" s="67" t="s">
        <x:v>63</x:v>
      </x:c>
      <x:c r="E16" s="68"/>
    </x:row>
    <x:row r="17" spans="1:5" ht="15.75" x14ac:dyDescent="0.25">
      <x:c r="A17" s="58" t="s">
        <x:v>53</x:v>
      </x:c>
      <x:c r="B17" s="50">
        <x:v>0</x:v>
      </x:c>
      <x:c r="C17" s="50">
        <x:v>0</x:v>
      </x:c>
      <x:c r="D17" s="50" t="s">
        <x:v>54</x:v>
      </x:c>
      <x:c r="E17" s="16"/>
    </x:row>
    <x:row r="18" spans="1:5" ht="15.75" x14ac:dyDescent="0.25">
      <x:c r="A18" s="59" t="s">
        <x:v>55</x:v>
      </x:c>
      <x:c r="B18" s="50">
        <x:v>50000</x:v>
      </x:c>
      <x:c r="C18" s="50">
        <x:v>50000</x:v>
      </x:c>
      <x:c r="D18" s="50" t="s">
        <x:v>54</x:v>
      </x:c>
      <x:c r="E18" s="16"/>
    </x:row>
    <x:row r="19" spans="1:5" ht="15.75" x14ac:dyDescent="0.25">
      <x:c r="A19" s="59" t="s">
        <x:v>56</x:v>
      </x:c>
      <x:c r="B19" s="50">
        <x:v>150000</x:v>
      </x:c>
      <x:c r="C19" s="50">
        <x:v>150000</x:v>
      </x:c>
      <x:c r="D19" s="50" t="s">
        <x:v>54</x:v>
      </x:c>
      <x:c r="E19" s="16"/>
    </x:row>
    <x:row r="20" spans="1:5" ht="31.5" x14ac:dyDescent="0.25">
      <x:c r="A20" s="59" t="s">
        <x:v>57</x:v>
      </x:c>
      <x:c r="B20" s="50">
        <x:v>435000</x:v>
      </x:c>
      <x:c r="C20" s="50">
        <x:v>435000</x:v>
      </x:c>
      <x:c r="D20" s="50" t="s">
        <x:v>54</x:v>
      </x:c>
      <x:c r="E20" s="16"/>
    </x:row>
    <x:row r="21" spans="1:5" ht="15.75" x14ac:dyDescent="0.25">
      <x:c r="A21" s="59" t="s">
        <x:v>58</x:v>
      </x:c>
      <x:c r="B21" s="50">
        <x:v>0</x:v>
      </x:c>
      <x:c r="C21" s="50">
        <x:v>0</x:v>
      </x:c>
      <x:c r="D21" s="50" t="s">
        <x:v>54</x:v>
      </x:c>
      <x:c r="E21" s="16"/>
    </x:row>
    <x:row r="22" spans="1:5" ht="15.75" x14ac:dyDescent="0.25">
      <x:c r="A22" s="59" t="s">
        <x:v>59</x:v>
      </x:c>
      <x:c r="B22" s="50">
        <x:v>465000</x:v>
      </x:c>
      <x:c r="C22" s="50">
        <x:v>465000</x:v>
      </x:c>
      <x:c r="D22" s="50" t="s">
        <x:v>54</x:v>
      </x:c>
      <x:c r="E22" s="16"/>
    </x:row>
    <x:row r="23" spans="1:5" ht="15.75" x14ac:dyDescent="0.25">
      <x:c r="A23" s="60" t="s">
        <x:v>60</x:v>
      </x:c>
      <x:c r="B23" s="50">
        <x:f>SUM(B17:B22)</x:f>
        <x:v>1100000</x:v>
      </x:c>
      <x:c r="C23" s="50">
        <x:f>SUM(C17:C22)</x:f>
        <x:v>1100000</x:v>
      </x:c>
      <x:c r="D23" s="50" t="s">
        <x:v>54</x:v>
      </x:c>
      <x:c r="E23" s="16"/>
    </x:row>
    <x:row r="24" spans="1:5" ht="31.5" x14ac:dyDescent="0.25">
      <x:c r="A24" s="61" t="s">
        <x:v>61</x:v>
      </x:c>
      <x:c r="B24" s="50">
        <x:v>0</x:v>
      </x:c>
      <x:c r="C24" s="50">
        <x:v>0</x:v>
      </x:c>
      <x:c r="D24" s="50" t="s">
        <x:v>54</x:v>
      </x:c>
      <x:c r="E24" s="16"/>
    </x:row>
    <x:row r="25" spans="1:5" ht="15.75" x14ac:dyDescent="0.25">
      <x:c r="A25" s="62" t="s">
        <x:v>62</x:v>
      </x:c>
      <x:c r="B25" s="63">
        <x:f>B23</x:f>
        <x:v>1100000</x:v>
      </x:c>
      <x:c r="C25" s="63">
        <x:f>C23</x:f>
        <x:v>1100000</x:v>
      </x:c>
      <x:c r="D25" s="50" t="s">
        <x:v>54</x:v>
      </x:c>
      <x:c r="E25" s="16"/>
    </x:row>
    <x:row r="26" spans="1:5" ht="15.75" x14ac:dyDescent="0.25">
      <x:c r="A26" s="16"/>
      <x:c r="B26" s="16"/>
      <x:c r="C26" s="16"/>
      <x:c r="D26" s="16"/>
      <x:c r="E26" s="16"/>
    </x:row>
    <x:row r="27" spans="1:5" ht="15.75" x14ac:dyDescent="0.25">
      <x:c r="A27" s="16"/>
      <x:c r="B27" s="16"/>
      <x:c r="C27" s="16"/>
      <x:c r="D27" s="16"/>
      <x:c r="E27" s="16"/>
    </x:row>
    <x:row r="28" spans="1:5" ht="15.75" x14ac:dyDescent="0.25">
      <x:c r="A28" s="16"/>
      <x:c r="B28" s="16"/>
      <x:c r="C28" s="16"/>
      <x:c r="D28" s="16"/>
      <x:c r="E28" s="16"/>
    </x:row>
    <x:row r="29" spans="1:5" ht="15.75" x14ac:dyDescent="0.25">
      <x:c r="A29" s="16"/>
      <x:c r="B29" s="16"/>
      <x:c r="C29" s="16"/>
      <x:c r="D29" s="16"/>
      <x:c r="E29" s="16"/>
    </x:row>
    <x:row r="30" spans="1:5" ht="15.75" x14ac:dyDescent="0.25">
      <x:c r="A30" s="1055" t="s">
        <x:v>64</x:v>
      </x:c>
      <x:c r="B30" s="1056">
        <x:f>B25+B14</x:f>
        <x:v>35464000</x:v>
      </x:c>
      <x:c r="C30" s="1056">
        <x:f>C25+C14</x:f>
        <x:v>35464000</x:v>
      </x:c>
      <x:c r="D30" s="1057" t="s">
        <x:v>54</x:v>
      </x:c>
      <x:c r="E30" s="16"/>
    </x:row>
    <x:row r="31" spans="1:5" ht="15.75" x14ac:dyDescent="0.25">
      <x:c r="A31" s="16"/>
      <x:c r="B31" s="16"/>
      <x:c r="C31" s="16"/>
      <x:c r="D31" s="16"/>
      <x:c r="E31" s="16"/>
    </x:row>
  </x:sheetData>
  <x:mergeCells count="1">
    <x:mergeCell ref="A2:D2"/>
  </x:mergeCells>
  <x:pageMargins left="0.7" right="0.7" top="0.75" bottom="0.75" header="0.3" footer="0.3"/>
  <x:pageSetup scale="74" fitToHeight="0" orientation="portrait" r:id="rId1"/>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59E3778-DDFE-49E2-B460-0585C79063CA}" mc:Ignorable="x14ac xr xr2 xr3">
  <x:sheetPr codeName="Sheet14">
    <x:pageSetUpPr fitToPage="1"/>
  </x:sheetPr>
  <x:dimension ref="A1:F31"/>
  <x:sheetViews>
    <x:sheetView zoomScale="85" zoomScaleNormal="85" workbookViewId="0"/>
  </x:sheetViews>
  <x:sheetFormatPr defaultColWidth="56.42578125" defaultRowHeight="12.75" x14ac:dyDescent="0.2"/>
  <x:cols>
    <x:col min="1" max="1" width="48.7109375" style="54" customWidth="1"/>
    <x:col min="2" max="3" width="32.5703125" style="54" customWidth="1"/>
    <x:col min="4" max="4" width="26.42578125" style="54" customWidth="1"/>
    <x:col min="5" max="5" width="25" style="54" customWidth="1"/>
    <x:col min="6" max="16384" width="56.42578125" style="54"/>
  </x:cols>
  <x:sheetData>
    <x:row r="1" spans="1:6" ht="15.75" x14ac:dyDescent="0.25">
      <x:c r="A1" s="16"/>
      <x:c r="B1" s="16"/>
      <x:c r="C1" s="16"/>
      <x:c r="D1" s="16"/>
      <x:c r="E1" s="16"/>
      <x:c r="F1" s="16"/>
    </x:row>
    <x:row r="2" spans="1:6" ht="32.25" customHeight="1" x14ac:dyDescent="0.2">
      <x:c r="A2" s="1151" t="s">
        <x:v>3683</x:v>
      </x:c>
      <x:c r="B2" s="1151"/>
      <x:c r="C2" s="1151"/>
      <x:c r="D2" s="1151"/>
      <x:c r="E2" s="1151"/>
      <x:c r="F2" s="1031"/>
    </x:row>
    <x:row r="3" spans="1:6" ht="15.75" x14ac:dyDescent="0.25">
      <x:c r="A3" s="14"/>
      <x:c r="B3" s="16"/>
      <x:c r="C3" s="16"/>
      <x:c r="D3" s="16"/>
      <x:c r="E3" s="16"/>
      <x:c r="F3" s="16"/>
    </x:row>
    <x:row r="4" spans="1:6" ht="63" x14ac:dyDescent="0.25">
      <x:c r="A4" s="16"/>
      <x:c r="B4" s="1012" t="s">
        <x:v>3003</x:v>
      </x:c>
      <x:c r="C4" s="1012" t="s">
        <x:v>3318</x:v>
      </x:c>
      <x:c r="D4" s="1012" t="s">
        <x:v>139</x:v>
      </x:c>
      <x:c r="E4" s="1053" t="s">
        <x:v>49</x:v>
      </x:c>
      <x:c r="F4" s="16"/>
    </x:row>
    <x:row r="5" spans="1:6" ht="31.5" x14ac:dyDescent="0.25">
      <x:c r="A5" s="55"/>
      <x:c r="B5" s="1067" t="s">
        <x:v>50</x:v>
      </x:c>
      <x:c r="C5" s="1067" t="s">
        <x:v>50</x:v>
      </x:c>
      <x:c r="D5" s="1068" t="s">
        <x:v>51</x:v>
      </x:c>
      <x:c r="E5" s="1068" t="s">
        <x:v>52</x:v>
      </x:c>
      <x:c r="F5" s="16"/>
    </x:row>
    <x:row r="6" spans="1:6" ht="15.75" x14ac:dyDescent="0.25">
      <x:c r="A6" s="58" t="s">
        <x:v>53</x:v>
      </x:c>
      <x:c r="B6" s="77">
        <x:v>810000</x:v>
      </x:c>
      <x:c r="C6" s="77">
        <x:v>810000</x:v>
      </x:c>
      <x:c r="D6" s="77">
        <x:v>521640</x:v>
      </x:c>
      <x:c r="E6" s="77" t="s">
        <x:v>54</x:v>
      </x:c>
      <x:c r="F6" s="16"/>
    </x:row>
    <x:row r="7" spans="1:6" ht="15.75" x14ac:dyDescent="0.25">
      <x:c r="A7" s="1069" t="s">
        <x:v>55</x:v>
      </x:c>
      <x:c r="B7" s="77">
        <x:v>60000</x:v>
      </x:c>
      <x:c r="C7" s="77">
        <x:v>60000</x:v>
      </x:c>
      <x:c r="D7" s="77">
        <x:v>78500</x:v>
      </x:c>
      <x:c r="E7" s="77" t="s">
        <x:v>54</x:v>
      </x:c>
      <x:c r="F7" s="16"/>
    </x:row>
    <x:row r="8" spans="1:6" ht="15.75" x14ac:dyDescent="0.25">
      <x:c r="A8" s="1069" t="s">
        <x:v>56</x:v>
      </x:c>
      <x:c r="B8" s="77">
        <x:v>1760000</x:v>
      </x:c>
      <x:c r="C8" s="77">
        <x:v>1760000</x:v>
      </x:c>
      <x:c r="D8" s="77">
        <x:v>1387000</x:v>
      </x:c>
      <x:c r="E8" s="77" t="s">
        <x:v>54</x:v>
      </x:c>
      <x:c r="F8" s="16"/>
    </x:row>
    <x:row r="9" spans="1:6" ht="31.5" x14ac:dyDescent="0.25">
      <x:c r="A9" s="1069" t="s">
        <x:v>57</x:v>
      </x:c>
      <x:c r="B9" s="77">
        <x:v>4460000</x:v>
      </x:c>
      <x:c r="C9" s="77">
        <x:v>4460000</x:v>
      </x:c>
      <x:c r="D9" s="77">
        <x:v>4704641</x:v>
      </x:c>
      <x:c r="E9" s="77" t="s">
        <x:v>54</x:v>
      </x:c>
      <x:c r="F9" s="16"/>
    </x:row>
    <x:row r="10" spans="1:6" ht="15.75" x14ac:dyDescent="0.25">
      <x:c r="A10" s="1069" t="s">
        <x:v>58</x:v>
      </x:c>
      <x:c r="B10" s="77">
        <x:v>0</x:v>
      </x:c>
      <x:c r="C10" s="77">
        <x:v>0</x:v>
      </x:c>
      <x:c r="D10" s="77">
        <x:v>0</x:v>
      </x:c>
      <x:c r="E10" s="77" t="s">
        <x:v>54</x:v>
      </x:c>
      <x:c r="F10" s="16"/>
    </x:row>
    <x:row r="11" spans="1:6" ht="15.75" x14ac:dyDescent="0.25">
      <x:c r="A11" s="1069" t="s">
        <x:v>59</x:v>
      </x:c>
      <x:c r="B11" s="77">
        <x:v>6670000</x:v>
      </x:c>
      <x:c r="C11" s="77">
        <x:v>6670000</x:v>
      </x:c>
      <x:c r="D11" s="77">
        <x:v>8280383</x:v>
      </x:c>
      <x:c r="E11" s="77" t="s">
        <x:v>54</x:v>
      </x:c>
      <x:c r="F11" s="16"/>
    </x:row>
    <x:row r="12" spans="1:6" ht="15.75" x14ac:dyDescent="0.25">
      <x:c r="A12" s="1070" t="s">
        <x:v>60</x:v>
      </x:c>
      <x:c r="B12" s="77">
        <x:f>SUM(B6:B11)</x:f>
        <x:v>13760000</x:v>
      </x:c>
      <x:c r="C12" s="77">
        <x:f>SUM(C6:C11)</x:f>
        <x:v>13760000</x:v>
      </x:c>
      <x:c r="D12" s="77">
        <x:f>SUM(D6:D11)</x:f>
        <x:v>14972164</x:v>
      </x:c>
      <x:c r="E12" s="77" t="s">
        <x:v>54</x:v>
      </x:c>
      <x:c r="F12" s="16"/>
    </x:row>
    <x:row r="13" spans="1:6" ht="31.5" x14ac:dyDescent="0.25">
      <x:c r="A13" s="61" t="s">
        <x:v>61</x:v>
      </x:c>
      <x:c r="B13" s="77">
        <x:v>0</x:v>
      </x:c>
      <x:c r="C13" s="77">
        <x:v>0</x:v>
      </x:c>
      <x:c r="D13" s="77">
        <x:v>0</x:v>
      </x:c>
      <x:c r="E13" s="77" t="s">
        <x:v>54</x:v>
      </x:c>
      <x:c r="F13" s="16"/>
    </x:row>
    <x:row r="14" spans="1:6" ht="15.75" x14ac:dyDescent="0.25">
      <x:c r="A14" s="1071" t="s">
        <x:v>62</x:v>
      </x:c>
      <x:c r="B14" s="77">
        <x:f>B12</x:f>
        <x:v>13760000</x:v>
      </x:c>
      <x:c r="C14" s="77">
        <x:f>C12</x:f>
        <x:v>13760000</x:v>
      </x:c>
      <x:c r="D14" s="77">
        <x:f>D12</x:f>
        <x:v>14972164</x:v>
      </x:c>
      <x:c r="E14" s="77" t="s">
        <x:v>54</x:v>
      </x:c>
      <x:c r="F14" s="16"/>
    </x:row>
    <x:row r="15" spans="1:6" ht="15.75" x14ac:dyDescent="0.25">
      <x:c r="A15" s="64"/>
      <x:c r="B15" s="16"/>
      <x:c r="C15" s="16"/>
      <x:c r="D15" s="16"/>
      <x:c r="E15" s="16"/>
      <x:c r="F15" s="16"/>
    </x:row>
    <x:row r="16" spans="1:6" ht="15.75" x14ac:dyDescent="0.25">
      <x:c r="A16" s="65"/>
      <x:c r="B16" s="1072" t="s">
        <x:v>63</x:v>
      </x:c>
      <x:c r="C16" s="1072" t="s">
        <x:v>63</x:v>
      </x:c>
      <x:c r="D16" s="1073" t="s">
        <x:v>63</x:v>
      </x:c>
      <x:c r="E16" s="1073" t="s">
        <x:v>63</x:v>
      </x:c>
      <x:c r="F16" s="68"/>
    </x:row>
    <x:row r="17" spans="1:6" ht="15.75" x14ac:dyDescent="0.25">
      <x:c r="A17" s="58" t="s">
        <x:v>53</x:v>
      </x:c>
      <x:c r="B17" s="77">
        <x:v>0</x:v>
      </x:c>
      <x:c r="C17" s="77">
        <x:v>0</x:v>
      </x:c>
      <x:c r="D17" s="77">
        <x:v>0</x:v>
      </x:c>
      <x:c r="E17" s="77" t="s">
        <x:v>54</x:v>
      </x:c>
      <x:c r="F17" s="16"/>
    </x:row>
    <x:row r="18" spans="1:6" ht="15.75" x14ac:dyDescent="0.25">
      <x:c r="A18" s="1069" t="s">
        <x:v>55</x:v>
      </x:c>
      <x:c r="B18" s="77">
        <x:v>146000</x:v>
      </x:c>
      <x:c r="C18" s="77">
        <x:v>146000</x:v>
      </x:c>
      <x:c r="D18" s="77">
        <x:v>159400</x:v>
      </x:c>
      <x:c r="E18" s="77" t="s">
        <x:v>54</x:v>
      </x:c>
      <x:c r="F18" s="16"/>
    </x:row>
    <x:row r="19" spans="1:6" ht="15.75" x14ac:dyDescent="0.25">
      <x:c r="A19" s="1069" t="s">
        <x:v>56</x:v>
      </x:c>
      <x:c r="B19" s="77">
        <x:v>210000</x:v>
      </x:c>
      <x:c r="C19" s="77">
        <x:v>210000</x:v>
      </x:c>
      <x:c r="D19" s="77">
        <x:v>295000</x:v>
      </x:c>
      <x:c r="E19" s="77" t="s">
        <x:v>54</x:v>
      </x:c>
      <x:c r="F19" s="16"/>
    </x:row>
    <x:row r="20" spans="1:6" ht="31.5" x14ac:dyDescent="0.25">
      <x:c r="A20" s="1069" t="s">
        <x:v>57</x:v>
      </x:c>
      <x:c r="B20" s="77">
        <x:v>672000</x:v>
      </x:c>
      <x:c r="C20" s="77">
        <x:v>672000</x:v>
      </x:c>
      <x:c r="D20" s="77">
        <x:v>697566.71</x:v>
      </x:c>
      <x:c r="E20" s="77" t="s">
        <x:v>54</x:v>
      </x:c>
      <x:c r="F20" s="16"/>
    </x:row>
    <x:row r="21" spans="1:6" ht="15.75" x14ac:dyDescent="0.25">
      <x:c r="A21" s="1069" t="s">
        <x:v>58</x:v>
      </x:c>
      <x:c r="B21" s="77">
        <x:v>0</x:v>
      </x:c>
      <x:c r="C21" s="77">
        <x:v>0</x:v>
      </x:c>
      <x:c r="D21" s="77">
        <x:v>0</x:v>
      </x:c>
      <x:c r="E21" s="77" t="s">
        <x:v>54</x:v>
      </x:c>
      <x:c r="F21" s="16"/>
    </x:row>
    <x:row r="22" spans="1:6" ht="15.75" x14ac:dyDescent="0.25">
      <x:c r="A22" s="1069" t="s">
        <x:v>59</x:v>
      </x:c>
      <x:c r="B22" s="77">
        <x:v>693000</x:v>
      </x:c>
      <x:c r="C22" s="77">
        <x:v>693000</x:v>
      </x:c>
      <x:c r="D22" s="77">
        <x:v>920055.53</x:v>
      </x:c>
      <x:c r="E22" s="77" t="s">
        <x:v>54</x:v>
      </x:c>
      <x:c r="F22" s="16"/>
    </x:row>
    <x:row r="23" spans="1:6" ht="15.75" x14ac:dyDescent="0.25">
      <x:c r="A23" s="1070" t="s">
        <x:v>60</x:v>
      </x:c>
      <x:c r="B23" s="77">
        <x:f>SUM(B17:B22)</x:f>
        <x:v>1721000</x:v>
      </x:c>
      <x:c r="C23" s="77">
        <x:f>SUM(C17:C22)</x:f>
        <x:v>1721000</x:v>
      </x:c>
      <x:c r="D23" s="77">
        <x:v>2072022</x:v>
      </x:c>
      <x:c r="E23" s="77" t="s">
        <x:v>54</x:v>
      </x:c>
      <x:c r="F23" s="16"/>
    </x:row>
    <x:row r="24" spans="1:6" ht="31.5" x14ac:dyDescent="0.25">
      <x:c r="A24" s="61" t="s">
        <x:v>61</x:v>
      </x:c>
      <x:c r="B24" s="77">
        <x:v>0</x:v>
      </x:c>
      <x:c r="C24" s="77">
        <x:v>0</x:v>
      </x:c>
      <x:c r="D24" s="77">
        <x:v>0</x:v>
      </x:c>
      <x:c r="E24" s="77" t="s">
        <x:v>54</x:v>
      </x:c>
      <x:c r="F24" s="16"/>
    </x:row>
    <x:row r="25" spans="1:6" ht="15.75" x14ac:dyDescent="0.25">
      <x:c r="A25" s="1071" t="s">
        <x:v>62</x:v>
      </x:c>
      <x:c r="B25" s="1074">
        <x:f>B23</x:f>
        <x:v>1721000</x:v>
      </x:c>
      <x:c r="C25" s="1074">
        <x:f>C23</x:f>
        <x:v>1721000</x:v>
      </x:c>
      <x:c r="D25" s="77">
        <x:v>2072022</x:v>
      </x:c>
      <x:c r="E25" s="77" t="s">
        <x:v>54</x:v>
      </x:c>
      <x:c r="F25" s="16"/>
    </x:row>
    <x:row r="26" spans="1:6" ht="15.75" x14ac:dyDescent="0.25">
      <x:c r="A26" s="16"/>
      <x:c r="B26" s="16"/>
      <x:c r="C26" s="16"/>
      <x:c r="D26" s="16"/>
      <x:c r="E26" s="16"/>
      <x:c r="F26" s="16"/>
    </x:row>
    <x:row r="27" spans="1:6" ht="15.75" x14ac:dyDescent="0.25">
      <x:c r="A27" s="16"/>
      <x:c r="B27" s="16"/>
      <x:c r="C27" s="16"/>
      <x:c r="D27" s="16"/>
      <x:c r="E27" s="16"/>
      <x:c r="F27" s="16"/>
    </x:row>
    <x:row r="28" spans="1:6" ht="15.75" x14ac:dyDescent="0.25">
      <x:c r="A28" s="16"/>
      <x:c r="B28" s="16"/>
      <x:c r="C28" s="16"/>
      <x:c r="D28" s="16"/>
      <x:c r="E28" s="16"/>
      <x:c r="F28" s="16"/>
    </x:row>
    <x:row r="29" spans="1:6" ht="15.75" x14ac:dyDescent="0.25">
      <x:c r="A29" s="16"/>
      <x:c r="B29" s="16"/>
      <x:c r="C29" s="16"/>
      <x:c r="D29" s="16"/>
      <x:c r="E29" s="16"/>
      <x:c r="F29" s="16"/>
    </x:row>
    <x:row r="30" spans="1:6" ht="15.75" x14ac:dyDescent="0.25">
      <x:c r="A30" s="1075" t="s">
        <x:v>64</x:v>
      </x:c>
      <x:c r="B30" s="1076">
        <x:f>B25+B14</x:f>
        <x:v>15481000</x:v>
      </x:c>
      <x:c r="C30" s="1076">
        <x:f>C25+C14</x:f>
        <x:v>15481000</x:v>
      </x:c>
      <x:c r="D30" s="1076">
        <x:f>SUM(D14+D25)</x:f>
        <x:v>17044186</x:v>
      </x:c>
      <x:c r="E30" s="1077" t="s">
        <x:v>54</x:v>
      </x:c>
      <x:c r="F30" s="16"/>
    </x:row>
    <x:row r="31" spans="1:6" ht="15.75" x14ac:dyDescent="0.25">
      <x:c r="A31" s="16"/>
      <x:c r="B31" s="16"/>
      <x:c r="C31" s="16"/>
      <x:c r="D31" s="16"/>
      <x:c r="E31" s="16"/>
      <x:c r="F31" s="16"/>
    </x:row>
  </x:sheetData>
  <x:mergeCells count="1">
    <x:mergeCell ref="A2:E2"/>
  </x:mergeCells>
  <x:pageMargins left="0.7" right="0.7" top="0.75" bottom="0.75" header="0.3" footer="0.3"/>
  <x:pageSetup scale="74" fitToHeight="0" orientation="portrait" r:id="rId1"/>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40FA476-AB60-45E1-8A1C-3EDC9B5DB98C}" mc:Ignorable="x14ac xr xr2 xr3">
  <x:sheetPr codeName="Sheet15"/>
  <x:dimension ref="A1:F35"/>
  <x:sheetViews>
    <x:sheetView zoomScale="70" zoomScaleNormal="70" workbookViewId="0"/>
  </x:sheetViews>
  <x:sheetFormatPr defaultColWidth="56.42578125" defaultRowHeight="12.75" x14ac:dyDescent="0.2"/>
  <x:cols>
    <x:col min="1" max="1" width="48.7109375" style="1078" customWidth="1"/>
    <x:col min="2" max="2" width="27.7109375" style="1089" bestFit="1" customWidth="1"/>
    <x:col min="3" max="3" width="32.5703125" style="1078" customWidth="1"/>
    <x:col min="4" max="4" width="29.42578125" style="1078" bestFit="1" customWidth="1"/>
    <x:col min="5" max="5" width="29.28515625" style="1078" bestFit="1" customWidth="1"/>
    <x:col min="6" max="16384" width="56.42578125" style="1078"/>
  </x:cols>
  <x:sheetData>
    <x:row r="1" spans="1:6" ht="15.75" x14ac:dyDescent="0.25">
      <x:c r="A1" s="16"/>
      <x:c r="B1" s="1032"/>
      <x:c r="C1" s="16"/>
      <x:c r="D1" s="16"/>
      <x:c r="E1" s="16"/>
      <x:c r="F1" s="16"/>
    </x:row>
    <x:row r="2" spans="1:6" s="51" customFormat="1" ht="15.75" customHeight="1" x14ac:dyDescent="0.2">
      <x:c r="A2" s="1151" t="s">
        <x:v>3185</x:v>
      </x:c>
      <x:c r="B2" s="1151"/>
      <x:c r="C2" s="1151"/>
      <x:c r="D2" s="1151"/>
      <x:c r="E2" s="1151"/>
      <x:c r="F2" s="1031"/>
    </x:row>
    <x:row r="3" spans="1:6" ht="15.75" x14ac:dyDescent="0.25">
      <x:c r="A3" s="14"/>
      <x:c r="B3" s="1032"/>
      <x:c r="C3" s="16"/>
      <x:c r="D3" s="16"/>
      <x:c r="E3" s="16"/>
      <x:c r="F3" s="16"/>
    </x:row>
    <x:row r="4" spans="1:6" s="1081" customFormat="1" ht="47.25" x14ac:dyDescent="0.2">
      <x:c r="A4" s="1079"/>
      <x:c r="B4" s="1012" t="s">
        <x:v>3003</x:v>
      </x:c>
      <x:c r="C4" s="1080" t="s">
        <x:v>1718</x:v>
      </x:c>
      <x:c r="D4" s="1012" t="s">
        <x:v>139</x:v>
      </x:c>
      <x:c r="E4" s="1053" t="s">
        <x:v>49</x:v>
      </x:c>
      <x:c r="F4" s="1079"/>
    </x:row>
    <x:row r="5" spans="1:6" ht="31.5" x14ac:dyDescent="0.25">
      <x:c r="A5" s="55"/>
      <x:c r="B5" s="56" t="s">
        <x:v>50</x:v>
      </x:c>
      <x:c r="C5" s="1067" t="s">
        <x:v>50</x:v>
      </x:c>
      <x:c r="D5" s="57" t="s">
        <x:v>51</x:v>
      </x:c>
      <x:c r="E5" s="57" t="s">
        <x:v>52</x:v>
      </x:c>
      <x:c r="F5" s="16"/>
    </x:row>
    <x:row r="6" spans="1:6" ht="15.75" x14ac:dyDescent="0.25">
      <x:c r="A6" s="58" t="s">
        <x:v>53</x:v>
      </x:c>
      <x:c r="B6" s="1082">
        <x:v>1087000</x:v>
      </x:c>
      <x:c r="C6" s="1083">
        <x:v>1087000</x:v>
      </x:c>
      <x:c r="D6" s="1084">
        <x:v>435766</x:v>
      </x:c>
      <x:c r="E6" s="1084" t="s">
        <x:v>54</x:v>
      </x:c>
      <x:c r="F6" s="16"/>
    </x:row>
    <x:row r="7" spans="1:6" ht="15.75" x14ac:dyDescent="0.25">
      <x:c r="A7" s="59" t="s">
        <x:v>55</x:v>
      </x:c>
      <x:c r="B7" s="1082">
        <x:v>73000</x:v>
      </x:c>
      <x:c r="C7" s="1083">
        <x:v>73000</x:v>
      </x:c>
      <x:c r="D7" s="1084">
        <x:v>15000</x:v>
      </x:c>
      <x:c r="E7" s="1084" t="s">
        <x:v>54</x:v>
      </x:c>
      <x:c r="F7" s="16"/>
    </x:row>
    <x:row r="8" spans="1:6" ht="15.75" x14ac:dyDescent="0.25">
      <x:c r="A8" s="59" t="s">
        <x:v>56</x:v>
      </x:c>
      <x:c r="B8" s="1082">
        <x:v>1730000</x:v>
      </x:c>
      <x:c r="C8" s="1083">
        <x:v>1730000</x:v>
      </x:c>
      <x:c r="D8" s="1084">
        <x:v>1761310</x:v>
      </x:c>
      <x:c r="E8" s="1084" t="s">
        <x:v>54</x:v>
      </x:c>
      <x:c r="F8" s="16"/>
    </x:row>
    <x:row r="9" spans="1:6" ht="31.5" x14ac:dyDescent="0.25">
      <x:c r="A9" s="59" t="s">
        <x:v>57</x:v>
      </x:c>
      <x:c r="B9" s="1082">
        <x:v>5910000</x:v>
      </x:c>
      <x:c r="C9" s="1083">
        <x:v>5910000</x:v>
      </x:c>
      <x:c r="D9" s="1084">
        <x:v>5316638</x:v>
      </x:c>
      <x:c r="E9" s="1084" t="s">
        <x:v>54</x:v>
      </x:c>
      <x:c r="F9" s="16"/>
    </x:row>
    <x:row r="10" spans="1:6" ht="15.75" x14ac:dyDescent="0.25">
      <x:c r="A10" s="59" t="s">
        <x:v>58</x:v>
      </x:c>
      <x:c r="B10" s="1085" t="s">
        <x:v>3002</x:v>
      </x:c>
      <x:c r="C10" s="1086" t="s">
        <x:v>3002</x:v>
      </x:c>
      <x:c r="D10" s="1084">
        <x:v>0</x:v>
      </x:c>
      <x:c r="E10" s="1084" t="s">
        <x:v>54</x:v>
      </x:c>
      <x:c r="F10" s="16"/>
    </x:row>
    <x:row r="11" spans="1:6" ht="15.75" x14ac:dyDescent="0.25">
      <x:c r="A11" s="59" t="s">
        <x:v>59</x:v>
      </x:c>
      <x:c r="B11" s="1082">
        <x:v>9263000</x:v>
      </x:c>
      <x:c r="C11" s="1083">
        <x:v>9263000</x:v>
      </x:c>
      <x:c r="D11" s="1084">
        <x:v>7184513</x:v>
      </x:c>
      <x:c r="E11" s="1084" t="s">
        <x:v>54</x:v>
      </x:c>
      <x:c r="F11" s="16"/>
    </x:row>
    <x:row r="12" spans="1:6" ht="15.75" x14ac:dyDescent="0.25">
      <x:c r="A12" s="60" t="s">
        <x:v>60</x:v>
      </x:c>
      <x:c r="B12" s="1082">
        <x:f>SUM(B6:B11)</x:f>
        <x:v>18063000</x:v>
      </x:c>
      <x:c r="C12" s="1083">
        <x:f>SUM(C6:C11)</x:f>
        <x:v>18063000</x:v>
      </x:c>
      <x:c r="D12" s="1084">
        <x:f>SUM(D6:D11)</x:f>
        <x:v>14713227</x:v>
      </x:c>
      <x:c r="E12" s="1084" t="s">
        <x:v>54</x:v>
      </x:c>
      <x:c r="F12" s="16"/>
    </x:row>
    <x:row r="13" spans="1:6" ht="31.5" x14ac:dyDescent="0.25">
      <x:c r="A13" s="61" t="s">
        <x:v>61</x:v>
      </x:c>
      <x:c r="B13" s="1082">
        <x:v>0</x:v>
      </x:c>
      <x:c r="C13" s="1083">
        <x:v>0</x:v>
      </x:c>
      <x:c r="D13" s="1084">
        <x:v>0</x:v>
      </x:c>
      <x:c r="E13" s="1084" t="s">
        <x:v>54</x:v>
      </x:c>
      <x:c r="F13" s="16"/>
    </x:row>
    <x:row r="14" spans="1:6" ht="15.75" x14ac:dyDescent="0.25">
      <x:c r="A14" s="62" t="s">
        <x:v>62</x:v>
      </x:c>
      <x:c r="B14" s="1087">
        <x:f>B12+B13</x:f>
        <x:v>18063000</x:v>
      </x:c>
      <x:c r="C14" s="1088">
        <x:f>C12+C13</x:f>
        <x:v>18063000</x:v>
      </x:c>
      <x:c r="D14" s="1084">
        <x:f>D12</x:f>
        <x:v>14713227</x:v>
      </x:c>
      <x:c r="E14" s="1084" t="s">
        <x:v>54</x:v>
      </x:c>
      <x:c r="F14" s="16"/>
    </x:row>
    <x:row r="15" spans="1:6" ht="15.75" x14ac:dyDescent="0.25">
      <x:c r="A15" s="64"/>
      <x:c r="B15" s="16"/>
      <x:c r="C15" s="16"/>
      <x:c r="D15" s="16"/>
      <x:c r="E15" s="16"/>
      <x:c r="F15" s="16"/>
    </x:row>
    <x:row r="16" spans="1:6" ht="15.75" x14ac:dyDescent="0.25">
      <x:c r="A16" s="65"/>
      <x:c r="B16" s="66" t="s">
        <x:v>63</x:v>
      </x:c>
      <x:c r="C16" s="1072" t="s">
        <x:v>63</x:v>
      </x:c>
      <x:c r="D16" s="67" t="s">
        <x:v>63</x:v>
      </x:c>
      <x:c r="E16" s="67" t="s">
        <x:v>63</x:v>
      </x:c>
      <x:c r="F16" s="68"/>
    </x:row>
    <x:row r="17" spans="1:6" ht="15.75" x14ac:dyDescent="0.25">
      <x:c r="A17" s="65"/>
      <x:c r="B17" s="66" t="s">
        <x:v>3001</x:v>
      </x:c>
      <x:c r="C17" s="1072" t="s">
        <x:v>3001</x:v>
      </x:c>
      <x:c r="D17" s="66" t="s">
        <x:v>3001</x:v>
      </x:c>
      <x:c r="E17" s="66" t="s">
        <x:v>3001</x:v>
      </x:c>
      <x:c r="F17" s="68"/>
    </x:row>
    <x:row r="18" spans="1:6" ht="15.75" x14ac:dyDescent="0.25">
      <x:c r="A18" s="58" t="s">
        <x:v>53</x:v>
      </x:c>
      <x:c r="B18" s="1082">
        <x:v>0</x:v>
      </x:c>
      <x:c r="C18" s="1083">
        <x:v>0</x:v>
      </x:c>
      <x:c r="D18" s="1084">
        <x:v>10000</x:v>
      </x:c>
      <x:c r="E18" s="1084" t="s">
        <x:v>54</x:v>
      </x:c>
      <x:c r="F18" s="16"/>
    </x:row>
    <x:row r="19" spans="1:6" ht="15.75" x14ac:dyDescent="0.25">
      <x:c r="A19" s="59" t="s">
        <x:v>55</x:v>
      </x:c>
      <x:c r="B19" s="1082">
        <x:v>86000</x:v>
      </x:c>
      <x:c r="C19" s="1083">
        <x:v>86000</x:v>
      </x:c>
      <x:c r="D19" s="1084">
        <x:v>86000</x:v>
      </x:c>
      <x:c r="E19" s="1084" t="s">
        <x:v>54</x:v>
      </x:c>
      <x:c r="F19" s="16"/>
    </x:row>
    <x:row r="20" spans="1:6" ht="15.75" x14ac:dyDescent="0.25">
      <x:c r="A20" s="59" t="s">
        <x:v>56</x:v>
      </x:c>
      <x:c r="B20" s="1082">
        <x:v>124000</x:v>
      </x:c>
      <x:c r="C20" s="1083">
        <x:v>124000</x:v>
      </x:c>
      <x:c r="D20" s="1084">
        <x:v>124000</x:v>
      </x:c>
      <x:c r="E20" s="1084" t="s">
        <x:v>54</x:v>
      </x:c>
      <x:c r="F20" s="16"/>
    </x:row>
    <x:row r="21" spans="1:6" ht="31.5" x14ac:dyDescent="0.25">
      <x:c r="A21" s="59" t="s">
        <x:v>57</x:v>
      </x:c>
      <x:c r="B21" s="1082">
        <x:v>349000</x:v>
      </x:c>
      <x:c r="C21" s="1083">
        <x:v>349000</x:v>
      </x:c>
      <x:c r="D21" s="1084">
        <x:v>393103.75</x:v>
      </x:c>
      <x:c r="E21" s="1084" t="s">
        <x:v>54</x:v>
      </x:c>
      <x:c r="F21" s="16"/>
    </x:row>
    <x:row r="22" spans="1:6" ht="15.75" x14ac:dyDescent="0.25">
      <x:c r="A22" s="59" t="s">
        <x:v>58</x:v>
      </x:c>
      <x:c r="B22" s="1082" t="s">
        <x:v>3000</x:v>
      </x:c>
      <x:c r="C22" s="1083" t="s">
        <x:v>3000</x:v>
      </x:c>
      <x:c r="D22" s="1084">
        <x:v>0</x:v>
      </x:c>
      <x:c r="E22" s="1084" t="s">
        <x:v>54</x:v>
      </x:c>
      <x:c r="F22" s="16"/>
    </x:row>
    <x:row r="23" spans="1:6" ht="15.75" x14ac:dyDescent="0.25">
      <x:c r="A23" s="59" t="s">
        <x:v>59</x:v>
      </x:c>
      <x:c r="B23" s="1082">
        <x:v>401000</x:v>
      </x:c>
      <x:c r="C23" s="1083">
        <x:v>401000</x:v>
      </x:c>
      <x:c r="D23" s="1084">
        <x:v>728221.99</x:v>
      </x:c>
      <x:c r="E23" s="1084" t="s">
        <x:v>54</x:v>
      </x:c>
      <x:c r="F23" s="16"/>
    </x:row>
    <x:row r="24" spans="1:6" ht="15.75" x14ac:dyDescent="0.25">
      <x:c r="A24" s="60" t="s">
        <x:v>60</x:v>
      </x:c>
      <x:c r="B24" s="1082">
        <x:f>SUM(B18:B23)</x:f>
        <x:v>960000</x:v>
      </x:c>
      <x:c r="C24" s="1083">
        <x:f>SUM(C18:C23)</x:f>
        <x:v>960000</x:v>
      </x:c>
      <x:c r="D24" s="1084">
        <x:f>SUM(D18:D23)</x:f>
        <x:v>1341325.74</x:v>
      </x:c>
      <x:c r="E24" s="1084" t="s">
        <x:v>54</x:v>
      </x:c>
      <x:c r="F24" s="16"/>
    </x:row>
    <x:row r="25" spans="1:6" ht="31.5" x14ac:dyDescent="0.25">
      <x:c r="A25" s="61" t="s">
        <x:v>61</x:v>
      </x:c>
      <x:c r="B25" s="1082">
        <x:v>0</x:v>
      </x:c>
      <x:c r="C25" s="1083">
        <x:v>0</x:v>
      </x:c>
      <x:c r="D25" s="1084">
        <x:v>0</x:v>
      </x:c>
      <x:c r="E25" s="1084" t="s">
        <x:v>54</x:v>
      </x:c>
      <x:c r="F25" s="16"/>
    </x:row>
    <x:row r="26" spans="1:6" ht="15.75" x14ac:dyDescent="0.25">
      <x:c r="A26" s="62" t="s">
        <x:v>62</x:v>
      </x:c>
      <x:c r="B26" s="1087">
        <x:f>B24+B25</x:f>
        <x:v>960000</x:v>
      </x:c>
      <x:c r="C26" s="1088">
        <x:f>C24+C25</x:f>
        <x:v>960000</x:v>
      </x:c>
      <x:c r="D26" s="1084">
        <x:f>D24</x:f>
        <x:v>1341325.74</x:v>
      </x:c>
      <x:c r="E26" s="1084" t="s">
        <x:v>54</x:v>
      </x:c>
      <x:c r="F26" s="16"/>
    </x:row>
    <x:row r="27" spans="1:6" ht="15.75" x14ac:dyDescent="0.25">
      <x:c r="A27" s="16"/>
      <x:c r="B27" s="16"/>
      <x:c r="C27" s="16"/>
      <x:c r="D27" s="16"/>
      <x:c r="E27" s="16"/>
      <x:c r="F27" s="16"/>
    </x:row>
    <x:row r="28" spans="1:6" ht="15.75" x14ac:dyDescent="0.25">
      <x:c r="A28" s="16"/>
      <x:c r="B28" s="16"/>
      <x:c r="C28" s="16"/>
      <x:c r="D28" s="16"/>
      <x:c r="E28" s="16"/>
      <x:c r="F28" s="16"/>
    </x:row>
    <x:row r="29" spans="1:6" ht="15.75" x14ac:dyDescent="0.25">
      <x:c r="A29" s="16"/>
      <x:c r="B29" s="16"/>
      <x:c r="C29" s="16"/>
      <x:c r="D29" s="16"/>
      <x:c r="E29" s="16"/>
      <x:c r="F29" s="16"/>
    </x:row>
    <x:row r="30" spans="1:6" ht="15.75" x14ac:dyDescent="0.25">
      <x:c r="A30" s="16"/>
      <x:c r="B30" s="16"/>
      <x:c r="C30" s="16"/>
      <x:c r="D30" s="16"/>
      <x:c r="E30" s="16"/>
      <x:c r="F30" s="16"/>
    </x:row>
    <x:row r="31" spans="1:6" ht="15.75" x14ac:dyDescent="0.25">
      <x:c r="A31" s="1055" t="s">
        <x:v>64</x:v>
      </x:c>
      <x:c r="B31" s="1058">
        <x:f>B26+B14</x:f>
        <x:v>19023000</x:v>
      </x:c>
      <x:c r="C31" s="1058">
        <x:f>SUM(C14+C26)</x:f>
        <x:v>19023000</x:v>
      </x:c>
      <x:c r="D31" s="1066">
        <x:f>D14+D26</x:f>
        <x:v>16054552.74</x:v>
      </x:c>
      <x:c r="E31" s="1057" t="s">
        <x:v>54</x:v>
      </x:c>
      <x:c r="F31" s="16"/>
    </x:row>
    <x:row r="32" spans="1:6" ht="15.75" x14ac:dyDescent="0.25">
      <x:c r="A32" s="16"/>
      <x:c r="B32" s="1032"/>
      <x:c r="C32" s="16"/>
      <x:c r="D32" s="16"/>
      <x:c r="E32" s="16"/>
      <x:c r="F32" s="16"/>
    </x:row>
    <x:row r="33" spans="3:5" x14ac:dyDescent="0.2">
      <x:c r="C33" s="51"/>
      <x:c r="D33" s="51"/>
      <x:c r="E33" s="51"/>
    </x:row>
    <x:row r="34" spans="3:5" x14ac:dyDescent="0.2">
      <x:c r="C34" s="51"/>
      <x:c r="D34" s="51"/>
      <x:c r="E34" s="51"/>
    </x:row>
    <x:row r="35" spans="3:5" x14ac:dyDescent="0.2">
      <x:c r="C35" s="51"/>
      <x:c r="D35" s="51"/>
      <x:c r="E35" s="51"/>
    </x:row>
  </x:sheetData>
  <x:mergeCells count="1">
    <x:mergeCell ref="A2:E2"/>
  </x:mergeCells>
  <x:pageMargins left="0.7" right="0.7" top="0.75" bottom="0.75" header="0.3" footer="0.3"/>
  <x:pageSetup orientation="portrait" r:id="rId1"/>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8F34E45-99DC-4187-A938-8D103CB1FE14}" mc:Ignorable="x14ac xr xr2 xr3">
  <x:sheetPr codeName="Sheet16">
    <x:tabColor rgb="FFFF0000"/>
  </x:sheetPr>
  <x:dimension ref="A1:F31"/>
  <x:sheetViews>
    <x:sheetView zoomScale="70" zoomScaleNormal="70" workbookViewId="0"/>
  </x:sheetViews>
  <x:sheetFormatPr defaultColWidth="56.42578125" defaultRowHeight="12.75" x14ac:dyDescent="0.2"/>
  <x:cols>
    <x:col min="1" max="1" width="48.7109375" style="54" customWidth="1"/>
    <x:col min="2" max="3" width="32.5703125" style="54" customWidth="1"/>
    <x:col min="4" max="4" width="26.42578125" style="54" customWidth="1"/>
    <x:col min="5" max="5" width="25" style="54" customWidth="1"/>
    <x:col min="6" max="16384" width="56.42578125" style="54"/>
  </x:cols>
  <x:sheetData>
    <x:row r="1" spans="1:6" ht="15.75" x14ac:dyDescent="0.25">
      <x:c r="A1" s="16"/>
      <x:c r="B1" s="16"/>
      <x:c r="C1" s="16"/>
      <x:c r="D1" s="16"/>
      <x:c r="E1" s="16"/>
      <x:c r="F1" s="16"/>
    </x:row>
    <x:row r="2" spans="1:6" ht="32.25" customHeight="1" x14ac:dyDescent="0.2">
      <x:c r="A2" s="1151" t="s">
        <x:v>3109</x:v>
      </x:c>
      <x:c r="B2" s="1151"/>
      <x:c r="C2" s="1151"/>
      <x:c r="D2" s="1151"/>
      <x:c r="E2" s="1151"/>
      <x:c r="F2" s="1031"/>
    </x:row>
    <x:row r="3" spans="1:6" ht="15.75" x14ac:dyDescent="0.25">
      <x:c r="A3" s="14"/>
      <x:c r="B3" s="16"/>
      <x:c r="C3" s="16"/>
      <x:c r="D3" s="16"/>
      <x:c r="E3" s="16"/>
      <x:c r="F3" s="16"/>
    </x:row>
    <x:row r="4" spans="1:6" ht="63" x14ac:dyDescent="0.25">
      <x:c r="A4" s="16"/>
      <x:c r="B4" s="1012" t="s">
        <x:v>477</x:v>
      </x:c>
      <x:c r="C4" s="1080" t="s">
        <x:v>3995</x:v>
      </x:c>
      <x:c r="D4" s="1012" t="s">
        <x:v>139</x:v>
      </x:c>
      <x:c r="E4" s="1053" t="s">
        <x:v>49</x:v>
      </x:c>
      <x:c r="F4" s="16"/>
    </x:row>
    <x:row r="5" spans="1:6" ht="31.5" x14ac:dyDescent="0.25">
      <x:c r="A5" s="55"/>
      <x:c r="B5" s="56" t="s">
        <x:v>50</x:v>
      </x:c>
      <x:c r="C5" s="1067" t="s">
        <x:v>50</x:v>
      </x:c>
      <x:c r="D5" s="57" t="s">
        <x:v>51</x:v>
      </x:c>
      <x:c r="E5" s="57" t="s">
        <x:v>52</x:v>
      </x:c>
      <x:c r="F5" s="16"/>
    </x:row>
    <x:row r="6" spans="1:6" ht="15.75" x14ac:dyDescent="0.25">
      <x:c r="A6" s="58" t="s">
        <x:v>53</x:v>
      </x:c>
      <x:c r="B6" s="50">
        <x:v>968000</x:v>
      </x:c>
      <x:c r="C6" s="81">
        <x:v>968000</x:v>
      </x:c>
      <x:c r="D6" s="1090">
        <x:v>694831</x:v>
      </x:c>
      <x:c r="E6" s="50" t="s">
        <x:v>54</x:v>
      </x:c>
      <x:c r="F6" s="16"/>
    </x:row>
    <x:row r="7" spans="1:6" ht="15.75" x14ac:dyDescent="0.25">
      <x:c r="A7" s="59" t="s">
        <x:v>55</x:v>
      </x:c>
      <x:c r="B7" s="50">
        <x:v>35000</x:v>
      </x:c>
      <x:c r="C7" s="81">
        <x:v>35000</x:v>
      </x:c>
      <x:c r="D7" s="1090">
        <x:v>100000</x:v>
      </x:c>
      <x:c r="E7" s="50" t="s">
        <x:v>54</x:v>
      </x:c>
      <x:c r="F7" s="16"/>
    </x:row>
    <x:row r="8" spans="1:6" ht="15.75" x14ac:dyDescent="0.25">
      <x:c r="A8" s="59" t="s">
        <x:v>56</x:v>
      </x:c>
      <x:c r="B8" s="50">
        <x:v>1552000</x:v>
      </x:c>
      <x:c r="C8" s="81">
        <x:v>1552000</x:v>
      </x:c>
      <x:c r="D8" s="1090">
        <x:v>1683426</x:v>
      </x:c>
      <x:c r="E8" s="50" t="s">
        <x:v>54</x:v>
      </x:c>
      <x:c r="F8" s="16"/>
    </x:row>
    <x:row r="9" spans="1:6" ht="31.5" x14ac:dyDescent="0.25">
      <x:c r="A9" s="59" t="s">
        <x:v>57</x:v>
      </x:c>
      <x:c r="B9" s="50">
        <x:v>5653000</x:v>
      </x:c>
      <x:c r="C9" s="81">
        <x:v>5653000</x:v>
      </x:c>
      <x:c r="D9" s="1090">
        <x:v>5359575</x:v>
      </x:c>
      <x:c r="E9" s="50" t="s">
        <x:v>54</x:v>
      </x:c>
      <x:c r="F9" s="16"/>
    </x:row>
    <x:row r="10" spans="1:6" ht="15.75" x14ac:dyDescent="0.25">
      <x:c r="A10" s="59" t="s">
        <x:v>58</x:v>
      </x:c>
      <x:c r="B10" s="50">
        <x:v>0</x:v>
      </x:c>
      <x:c r="C10" s="81">
        <x:v>0</x:v>
      </x:c>
      <x:c r="D10" s="1090">
        <x:v>0</x:v>
      </x:c>
      <x:c r="E10" s="50" t="s">
        <x:v>54</x:v>
      </x:c>
      <x:c r="F10" s="16"/>
    </x:row>
    <x:row r="11" spans="1:6" ht="15.75" x14ac:dyDescent="0.25">
      <x:c r="A11" s="59" t="s">
        <x:v>59</x:v>
      </x:c>
      <x:c r="B11" s="50">
        <x:v>7398000</x:v>
      </x:c>
      <x:c r="C11" s="81">
        <x:v>7398000</x:v>
      </x:c>
      <x:c r="D11" s="1090">
        <x:v>9950319</x:v>
      </x:c>
      <x:c r="E11" s="50" t="s">
        <x:v>54</x:v>
      </x:c>
      <x:c r="F11" s="16"/>
    </x:row>
    <x:row r="12" spans="1:6" ht="15.75" x14ac:dyDescent="0.25">
      <x:c r="A12" s="60" t="s">
        <x:v>60</x:v>
      </x:c>
      <x:c r="B12" s="50">
        <x:f>SUM(B6:B11)</x:f>
        <x:v>15606000</x:v>
      </x:c>
      <x:c r="C12" s="81">
        <x:f>SUM(C6:C11)</x:f>
        <x:v>15606000</x:v>
      </x:c>
      <x:c r="D12" s="1090">
        <x:f>SUM(D6:D11)</x:f>
        <x:v>17788151</x:v>
      </x:c>
      <x:c r="E12" s="50" t="s">
        <x:v>54</x:v>
      </x:c>
      <x:c r="F12" s="16"/>
    </x:row>
    <x:row r="13" spans="1:6" ht="31.5" x14ac:dyDescent="0.25">
      <x:c r="A13" s="61" t="s">
        <x:v>61</x:v>
      </x:c>
      <x:c r="B13" s="50">
        <x:v>0</x:v>
      </x:c>
      <x:c r="C13" s="81">
        <x:v>0</x:v>
      </x:c>
      <x:c r="D13" s="1090">
        <x:v>0</x:v>
      </x:c>
      <x:c r="E13" s="50" t="s">
        <x:v>54</x:v>
      </x:c>
      <x:c r="F13" s="16"/>
    </x:row>
    <x:row r="14" spans="1:6" ht="15.75" x14ac:dyDescent="0.25">
      <x:c r="A14" s="62" t="s">
        <x:v>62</x:v>
      </x:c>
      <x:c r="B14" s="50">
        <x:f>B12</x:f>
        <x:v>15606000</x:v>
      </x:c>
      <x:c r="C14" s="81">
        <x:f>C12</x:f>
        <x:v>15606000</x:v>
      </x:c>
      <x:c r="D14" s="1090">
        <x:f>D12</x:f>
        <x:v>17788151</x:v>
      </x:c>
      <x:c r="E14" s="50" t="s">
        <x:v>54</x:v>
      </x:c>
      <x:c r="F14" s="16"/>
    </x:row>
    <x:row r="15" spans="1:6" ht="15.75" x14ac:dyDescent="0.25">
      <x:c r="A15" s="64"/>
      <x:c r="B15" s="16"/>
      <x:c r="C15" s="16"/>
      <x:c r="D15" s="16"/>
      <x:c r="E15" s="16"/>
      <x:c r="F15" s="16"/>
    </x:row>
    <x:row r="16" spans="1:6" ht="15.75" x14ac:dyDescent="0.25">
      <x:c r="A16" s="65"/>
      <x:c r="B16" s="66" t="s">
        <x:v>63</x:v>
      </x:c>
      <x:c r="C16" s="243" t="s">
        <x:v>63</x:v>
      </x:c>
      <x:c r="D16" s="243" t="s">
        <x:v>63</x:v>
      </x:c>
      <x:c r="E16" s="67" t="s">
        <x:v>63</x:v>
      </x:c>
      <x:c r="F16" s="68"/>
    </x:row>
    <x:row r="17" spans="1:6" ht="15.75" x14ac:dyDescent="0.25">
      <x:c r="A17" s="58" t="s">
        <x:v>53</x:v>
      </x:c>
      <x:c r="B17" s="50">
        <x:v>20000</x:v>
      </x:c>
      <x:c r="C17" s="81">
        <x:v>20000</x:v>
      </x:c>
      <x:c r="D17" s="1091">
        <x:v>20000</x:v>
      </x:c>
      <x:c r="E17" s="50" t="s">
        <x:v>54</x:v>
      </x:c>
      <x:c r="F17" s="16"/>
    </x:row>
    <x:row r="18" spans="1:6" ht="15.75" x14ac:dyDescent="0.25">
      <x:c r="A18" s="59" t="s">
        <x:v>55</x:v>
      </x:c>
      <x:c r="B18" s="50">
        <x:v>32000</x:v>
      </x:c>
      <x:c r="C18" s="81">
        <x:v>32000</x:v>
      </x:c>
      <x:c r="D18" s="1091">
        <x:v>26200</x:v>
      </x:c>
      <x:c r="E18" s="50" t="s">
        <x:v>54</x:v>
      </x:c>
      <x:c r="F18" s="16"/>
    </x:row>
    <x:row r="19" spans="1:6" ht="15.75" x14ac:dyDescent="0.25">
      <x:c r="A19" s="59" t="s">
        <x:v>56</x:v>
      </x:c>
      <x:c r="B19" s="50">
        <x:v>166000</x:v>
      </x:c>
      <x:c r="C19" s="81">
        <x:v>166000</x:v>
      </x:c>
      <x:c r="D19" s="1091">
        <x:v>225600</x:v>
      </x:c>
      <x:c r="E19" s="50" t="s">
        <x:v>54</x:v>
      </x:c>
      <x:c r="F19" s="16"/>
    </x:row>
    <x:row r="20" spans="1:6" ht="31.5" x14ac:dyDescent="0.25">
      <x:c r="A20" s="59" t="s">
        <x:v>57</x:v>
      </x:c>
      <x:c r="B20" s="50">
        <x:v>650000</x:v>
      </x:c>
      <x:c r="C20" s="81">
        <x:v>650000</x:v>
      </x:c>
      <x:c r="D20" s="1091">
        <x:v>679586.16</x:v>
      </x:c>
      <x:c r="E20" s="50" t="s">
        <x:v>54</x:v>
      </x:c>
      <x:c r="F20" s="16"/>
    </x:row>
    <x:row r="21" spans="1:6" ht="15.75" x14ac:dyDescent="0.25">
      <x:c r="A21" s="59" t="s">
        <x:v>58</x:v>
      </x:c>
      <x:c r="B21" s="50">
        <x:v>0</x:v>
      </x:c>
      <x:c r="C21" s="81">
        <x:v>0</x:v>
      </x:c>
      <x:c r="D21" s="1091">
        <x:v>0</x:v>
      </x:c>
      <x:c r="E21" s="50" t="s">
        <x:v>54</x:v>
      </x:c>
      <x:c r="F21" s="16"/>
    </x:row>
    <x:row r="22" spans="1:6" ht="15.75" x14ac:dyDescent="0.25">
      <x:c r="A22" s="59" t="s">
        <x:v>59</x:v>
      </x:c>
      <x:c r="B22" s="50">
        <x:v>973000</x:v>
      </x:c>
      <x:c r="C22" s="81">
        <x:v>973000</x:v>
      </x:c>
      <x:c r="D22" s="1091">
        <x:v>1836440.73</x:v>
      </x:c>
      <x:c r="E22" s="50" t="s">
        <x:v>54</x:v>
      </x:c>
      <x:c r="F22" s="16"/>
    </x:row>
    <x:row r="23" spans="1:6" ht="15.75" x14ac:dyDescent="0.25">
      <x:c r="A23" s="60" t="s">
        <x:v>60</x:v>
      </x:c>
      <x:c r="B23" s="50">
        <x:f>SUM(B17:B22)</x:f>
        <x:v>1841000</x:v>
      </x:c>
      <x:c r="C23" s="81">
        <x:f>SUM(C17:C22)</x:f>
        <x:v>1841000</x:v>
      </x:c>
      <x:c r="D23" s="1091">
        <x:f>SUM(D17:D22)</x:f>
        <x:v>2787826.89</x:v>
      </x:c>
      <x:c r="E23" s="50" t="s">
        <x:v>54</x:v>
      </x:c>
      <x:c r="F23" s="16"/>
    </x:row>
    <x:row r="24" spans="1:6" ht="31.5" x14ac:dyDescent="0.25">
      <x:c r="A24" s="61" t="s">
        <x:v>61</x:v>
      </x:c>
      <x:c r="B24" s="50">
        <x:v>0</x:v>
      </x:c>
      <x:c r="C24" s="81">
        <x:v>0</x:v>
      </x:c>
      <x:c r="D24" s="1091">
        <x:v>0</x:v>
      </x:c>
      <x:c r="E24" s="50" t="s">
        <x:v>54</x:v>
      </x:c>
      <x:c r="F24" s="16"/>
    </x:row>
    <x:row r="25" spans="1:6" ht="15.75" x14ac:dyDescent="0.25">
      <x:c r="A25" s="62" t="s">
        <x:v>62</x:v>
      </x:c>
      <x:c r="B25" s="63">
        <x:f>B23</x:f>
        <x:v>1841000</x:v>
      </x:c>
      <x:c r="C25" s="1092">
        <x:f>C23</x:f>
        <x:v>1841000</x:v>
      </x:c>
      <x:c r="D25" s="1091">
        <x:f>D14+D23</x:f>
        <x:v>20575977.890000001</x:v>
      </x:c>
      <x:c r="E25" s="50" t="s">
        <x:v>54</x:v>
      </x:c>
      <x:c r="F25" s="16"/>
    </x:row>
    <x:row r="26" spans="1:6" ht="15.75" x14ac:dyDescent="0.25">
      <x:c r="A26" s="16"/>
      <x:c r="B26" s="16"/>
      <x:c r="C26" s="16"/>
      <x:c r="D26" s="16"/>
      <x:c r="E26" s="16"/>
      <x:c r="F26" s="16"/>
    </x:row>
    <x:row r="27" spans="1:6" ht="15.75" x14ac:dyDescent="0.25">
      <x:c r="A27" s="16"/>
      <x:c r="B27" s="16"/>
      <x:c r="C27" s="16"/>
      <x:c r="D27" s="16"/>
      <x:c r="E27" s="16"/>
      <x:c r="F27" s="16"/>
    </x:row>
    <x:row r="28" spans="1:6" ht="15.75" x14ac:dyDescent="0.25">
      <x:c r="A28" s="16"/>
      <x:c r="B28" s="16"/>
      <x:c r="C28" s="16"/>
      <x:c r="D28" s="16"/>
      <x:c r="E28" s="16"/>
      <x:c r="F28" s="16"/>
    </x:row>
    <x:row r="29" spans="1:6" ht="15.75" x14ac:dyDescent="0.25">
      <x:c r="A29" s="16"/>
      <x:c r="B29" s="16"/>
      <x:c r="C29" s="16"/>
      <x:c r="D29" s="16"/>
      <x:c r="E29" s="16"/>
      <x:c r="F29" s="16"/>
    </x:row>
    <x:row r="30" spans="1:6" ht="15.75" x14ac:dyDescent="0.25">
      <x:c r="A30" s="1055" t="s">
        <x:v>64</x:v>
      </x:c>
      <x:c r="B30" s="1058">
        <x:f>B25+B14</x:f>
        <x:v>17447000</x:v>
      </x:c>
      <x:c r="C30" s="1058">
        <x:f>SUM(C14+C25)</x:f>
        <x:v>17447000</x:v>
      </x:c>
      <x:c r="D30" s="1057" t="s">
        <x:v>54</x:v>
      </x:c>
      <x:c r="E30" s="1057" t="s">
        <x:v>54</x:v>
      </x:c>
      <x:c r="F30" s="16"/>
    </x:row>
    <x:row r="31" spans="1:6" ht="15.75" x14ac:dyDescent="0.25">
      <x:c r="A31" s="16"/>
      <x:c r="B31" s="16"/>
      <x:c r="C31" s="16"/>
      <x:c r="D31" s="16"/>
      <x:c r="E31" s="16"/>
      <x:c r="F31" s="16"/>
    </x:row>
  </x:sheetData>
  <x:mergeCells count="1">
    <x:mergeCell ref="A2:E2"/>
  </x:mergeCells>
  <x:pageMargins left="0.7" right="0.7" top="0.75" bottom="0.75" header="0.3" footer="0.3"/>
  <x:pageSetup orientation="portrait" verticalDpi="0" r:id="rId1"/>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4F553FC-1349-459E-BA45-E4307BD8DB49}" mc:Ignorable="x14ac xr xr2 xr3">
  <x:sheetPr codeName="Sheet17"/>
  <x:dimension ref="A1:F31"/>
  <x:sheetViews>
    <x:sheetView zoomScale="70" zoomScaleNormal="70" workbookViewId="0"/>
  </x:sheetViews>
  <x:sheetFormatPr defaultColWidth="56.42578125" defaultRowHeight="12.75" x14ac:dyDescent="0.2"/>
  <x:cols>
    <x:col min="1" max="1" width="48.7109375" style="1078" customWidth="1"/>
    <x:col min="2" max="3" width="26" style="1089" customWidth="1"/>
    <x:col min="4" max="4" width="29.42578125" style="1078" bestFit="1" customWidth="1"/>
    <x:col min="5" max="5" width="29.28515625" style="1078" bestFit="1" customWidth="1"/>
    <x:col min="6" max="16384" width="56.42578125" style="1078"/>
  </x:cols>
  <x:sheetData>
    <x:row r="1" spans="1:6" ht="15.75" x14ac:dyDescent="0.25">
      <x:c r="A1" s="16"/>
      <x:c r="B1" s="1032"/>
      <x:c r="C1" s="1032"/>
      <x:c r="D1" s="16"/>
      <x:c r="E1" s="16"/>
      <x:c r="F1" s="16"/>
    </x:row>
    <x:row r="2" spans="1:6" s="51" customFormat="1" ht="15.75" customHeight="1" x14ac:dyDescent="0.2">
      <x:c r="A2" s="1151" t="s">
        <x:v>3768</x:v>
      </x:c>
      <x:c r="B2" s="1151"/>
      <x:c r="C2" s="1151"/>
      <x:c r="D2" s="1151"/>
      <x:c r="E2" s="1151"/>
      <x:c r="F2" s="979"/>
    </x:row>
    <x:row r="3" spans="1:6" ht="15.75" x14ac:dyDescent="0.25">
      <x:c r="A3" s="14"/>
      <x:c r="B3" s="1032"/>
      <x:c r="C3" s="1032"/>
      <x:c r="D3" s="16"/>
      <x:c r="E3" s="16"/>
      <x:c r="F3" s="16"/>
    </x:row>
    <x:row r="4" spans="1:6" s="1081" customFormat="1" ht="63" x14ac:dyDescent="0.2">
      <x:c r="A4" s="1079"/>
      <x:c r="B4" s="1080" t="s">
        <x:v>3888</x:v>
      </x:c>
      <x:c r="C4" s="1093" t="s">
        <x:v>3887</x:v>
      </x:c>
      <x:c r="D4" s="1080" t="s">
        <x:v>139</x:v>
      </x:c>
      <x:c r="E4" s="1094" t="s">
        <x:v>49</x:v>
      </x:c>
      <x:c r="F4" s="1079"/>
    </x:row>
    <x:row r="5" spans="1:6" ht="31.5" x14ac:dyDescent="0.25">
      <x:c r="A5" s="55"/>
      <x:c r="B5" s="1067" t="s">
        <x:v>50</x:v>
      </x:c>
      <x:c r="C5" s="1095" t="s">
        <x:v>50</x:v>
      </x:c>
      <x:c r="D5" s="1068" t="s">
        <x:v>51</x:v>
      </x:c>
      <x:c r="E5" s="1068" t="s">
        <x:v>52</x:v>
      </x:c>
      <x:c r="F5" s="16"/>
    </x:row>
    <x:row r="6" spans="1:6" ht="15.75" x14ac:dyDescent="0.25">
      <x:c r="A6" s="58" t="s">
        <x:v>53</x:v>
      </x:c>
      <x:c r="B6" s="80">
        <x:v>150000</x:v>
      </x:c>
      <x:c r="C6" s="156">
        <x:v>150000</x:v>
      </x:c>
      <x:c r="D6" s="1096">
        <x:v>250000</x:v>
      </x:c>
      <x:c r="E6" s="1096" t="s">
        <x:v>54</x:v>
      </x:c>
      <x:c r="F6" s="16"/>
    </x:row>
    <x:row r="7" spans="1:6" ht="15.75" x14ac:dyDescent="0.25">
      <x:c r="A7" s="1069" t="s">
        <x:v>55</x:v>
      </x:c>
      <x:c r="B7" s="80">
        <x:v>14000</x:v>
      </x:c>
      <x:c r="C7" s="156">
        <x:v>14000</x:v>
      </x:c>
      <x:c r="D7" s="1096">
        <x:v>42210</x:v>
      </x:c>
      <x:c r="E7" s="1096" t="s">
        <x:v>54</x:v>
      </x:c>
      <x:c r="F7" s="16"/>
    </x:row>
    <x:row r="8" spans="1:6" ht="15.75" x14ac:dyDescent="0.25">
      <x:c r="A8" s="1069" t="s">
        <x:v>56</x:v>
      </x:c>
      <x:c r="B8" s="80">
        <x:v>1112000</x:v>
      </x:c>
      <x:c r="C8" s="156">
        <x:v>1112000</x:v>
      </x:c>
      <x:c r="D8" s="1096">
        <x:v>1536937</x:v>
      </x:c>
      <x:c r="E8" s="1096" t="s">
        <x:v>54</x:v>
      </x:c>
      <x:c r="F8" s="16"/>
    </x:row>
    <x:row r="9" spans="1:6" ht="31.5" x14ac:dyDescent="0.25">
      <x:c r="A9" s="1069" t="s">
        <x:v>57</x:v>
      </x:c>
      <x:c r="B9" s="80">
        <x:v>5245000</x:v>
      </x:c>
      <x:c r="C9" s="156">
        <x:v>5245000</x:v>
      </x:c>
      <x:c r="D9" s="1096">
        <x:v>4734935</x:v>
      </x:c>
      <x:c r="E9" s="1096" t="s">
        <x:v>54</x:v>
      </x:c>
      <x:c r="F9" s="16"/>
    </x:row>
    <x:row r="10" spans="1:6" ht="15.75" x14ac:dyDescent="0.25">
      <x:c r="A10" s="1069" t="s">
        <x:v>58</x:v>
      </x:c>
      <x:c r="B10" s="157">
        <x:v>0</x:v>
      </x:c>
      <x:c r="C10" s="157">
        <x:v>0</x:v>
      </x:c>
      <x:c r="D10" s="157">
        <x:v>0</x:v>
      </x:c>
      <x:c r="E10" s="1096" t="s">
        <x:v>54</x:v>
      </x:c>
      <x:c r="F10" s="16"/>
    </x:row>
    <x:row r="11" spans="1:6" ht="15.75" x14ac:dyDescent="0.25">
      <x:c r="A11" s="1069" t="s">
        <x:v>59</x:v>
      </x:c>
      <x:c r="B11" s="80">
        <x:v>15298000</x:v>
      </x:c>
      <x:c r="C11" s="156">
        <x:v>15298000</x:v>
      </x:c>
      <x:c r="D11" s="1096">
        <x:v>7834767</x:v>
      </x:c>
      <x:c r="E11" s="1096" t="s">
        <x:v>54</x:v>
      </x:c>
      <x:c r="F11" s="16"/>
    </x:row>
    <x:row r="12" spans="1:6" ht="15.75" x14ac:dyDescent="0.25">
      <x:c r="A12" s="1070" t="s">
        <x:v>60</x:v>
      </x:c>
      <x:c r="B12" s="80">
        <x:f>SUM(B6:B11)</x:f>
        <x:v>21819000</x:v>
      </x:c>
      <x:c r="C12" s="156">
        <x:f>SUM(C6:C11)</x:f>
        <x:v>21819000</x:v>
      </x:c>
      <x:c r="D12" s="1096">
        <x:f>SUM(D6:D11)</x:f>
        <x:v>14398849</x:v>
      </x:c>
      <x:c r="E12" s="1096" t="s">
        <x:v>54</x:v>
      </x:c>
      <x:c r="F12" s="16"/>
    </x:row>
    <x:row r="13" spans="1:6" ht="31.5" x14ac:dyDescent="0.25">
      <x:c r="A13" s="61" t="s">
        <x:v>61</x:v>
      </x:c>
      <x:c r="B13" s="157">
        <x:v>0</x:v>
      </x:c>
      <x:c r="C13" s="157">
        <x:v>0</x:v>
      </x:c>
      <x:c r="D13" s="157">
        <x:v>0</x:v>
      </x:c>
      <x:c r="E13" s="1096" t="s">
        <x:v>54</x:v>
      </x:c>
      <x:c r="F13" s="16"/>
    </x:row>
    <x:row r="14" spans="1:6" ht="15.75" x14ac:dyDescent="0.25">
      <x:c r="A14" s="1071" t="s">
        <x:v>62</x:v>
      </x:c>
      <x:c r="B14" s="1097">
        <x:f>B12+B13</x:f>
        <x:v>21819000</x:v>
      </x:c>
      <x:c r="C14" s="1098">
        <x:f>C12+C13</x:f>
        <x:v>21819000</x:v>
      </x:c>
      <x:c r="D14" s="1096">
        <x:f>D12</x:f>
        <x:v>14398849</x:v>
      </x:c>
      <x:c r="E14" s="1096" t="s">
        <x:v>54</x:v>
      </x:c>
      <x:c r="F14" s="16"/>
    </x:row>
    <x:row r="15" spans="1:6" ht="15.75" x14ac:dyDescent="0.25">
      <x:c r="A15" s="64"/>
      <x:c r="B15" s="16"/>
      <x:c r="C15" s="16"/>
      <x:c r="D15" s="16"/>
      <x:c r="E15" s="16"/>
      <x:c r="F15" s="16"/>
    </x:row>
    <x:row r="16" spans="1:6" ht="15.75" x14ac:dyDescent="0.25">
      <x:c r="A16" s="65"/>
      <x:c r="B16" s="1072" t="s">
        <x:v>63</x:v>
      </x:c>
      <x:c r="C16" s="1073" t="s">
        <x:v>63</x:v>
      </x:c>
      <x:c r="D16" s="1073" t="s">
        <x:v>63</x:v>
      </x:c>
      <x:c r="E16" s="1073" t="s">
        <x:v>63</x:v>
      </x:c>
      <x:c r="F16" s="68"/>
    </x:row>
    <x:row r="17" spans="1:6" ht="15.75" x14ac:dyDescent="0.25">
      <x:c r="A17" s="58" t="s">
        <x:v>53</x:v>
      </x:c>
      <x:c r="B17" s="80">
        <x:v>0</x:v>
      </x:c>
      <x:c r="C17" s="80">
        <x:v>0</x:v>
      </x:c>
      <x:c r="D17" s="80">
        <x:v>0</x:v>
      </x:c>
      <x:c r="E17" s="80">
        <x:v>0</x:v>
      </x:c>
      <x:c r="F17" s="16"/>
    </x:row>
    <x:row r="18" spans="1:6" ht="15.75" x14ac:dyDescent="0.25">
      <x:c r="A18" s="1069" t="s">
        <x:v>55</x:v>
      </x:c>
      <x:c r="B18" s="80">
        <x:v>0</x:v>
      </x:c>
      <x:c r="C18" s="80">
        <x:v>0</x:v>
      </x:c>
      <x:c r="D18" s="80">
        <x:v>0</x:v>
      </x:c>
      <x:c r="E18" s="80">
        <x:v>0</x:v>
      </x:c>
      <x:c r="F18" s="16"/>
    </x:row>
    <x:row r="19" spans="1:6" ht="15.75" x14ac:dyDescent="0.25">
      <x:c r="A19" s="1069" t="s">
        <x:v>56</x:v>
      </x:c>
      <x:c r="B19" s="80">
        <x:v>0</x:v>
      </x:c>
      <x:c r="C19" s="80">
        <x:v>0</x:v>
      </x:c>
      <x:c r="D19" s="80">
        <x:v>0</x:v>
      </x:c>
      <x:c r="E19" s="80">
        <x:v>0</x:v>
      </x:c>
      <x:c r="F19" s="16"/>
    </x:row>
    <x:row r="20" spans="1:6" ht="31.5" x14ac:dyDescent="0.25">
      <x:c r="A20" s="1069" t="s">
        <x:v>57</x:v>
      </x:c>
      <x:c r="B20" s="80">
        <x:v>0</x:v>
      </x:c>
      <x:c r="C20" s="80">
        <x:v>0</x:v>
      </x:c>
      <x:c r="D20" s="80">
        <x:v>0</x:v>
      </x:c>
      <x:c r="E20" s="80">
        <x:v>0</x:v>
      </x:c>
      <x:c r="F20" s="16"/>
    </x:row>
    <x:row r="21" spans="1:6" ht="15.75" x14ac:dyDescent="0.25">
      <x:c r="A21" s="1069" t="s">
        <x:v>58</x:v>
      </x:c>
      <x:c r="B21" s="80">
        <x:v>0</x:v>
      </x:c>
      <x:c r="C21" s="80">
        <x:v>0</x:v>
      </x:c>
      <x:c r="D21" s="80">
        <x:v>0</x:v>
      </x:c>
      <x:c r="E21" s="80">
        <x:v>0</x:v>
      </x:c>
      <x:c r="F21" s="16"/>
    </x:row>
    <x:row r="22" spans="1:6" ht="15.75" x14ac:dyDescent="0.25">
      <x:c r="A22" s="1069" t="s">
        <x:v>59</x:v>
      </x:c>
      <x:c r="B22" s="80">
        <x:v>0</x:v>
      </x:c>
      <x:c r="C22" s="80">
        <x:v>0</x:v>
      </x:c>
      <x:c r="D22" s="80">
        <x:v>0</x:v>
      </x:c>
      <x:c r="E22" s="80">
        <x:v>0</x:v>
      </x:c>
      <x:c r="F22" s="16"/>
    </x:row>
    <x:row r="23" spans="1:6" ht="15.75" x14ac:dyDescent="0.25">
      <x:c r="A23" s="1070" t="s">
        <x:v>60</x:v>
      </x:c>
      <x:c r="B23" s="80">
        <x:f>SUM(B17:B22)</x:f>
        <x:v>0</x:v>
      </x:c>
      <x:c r="C23" s="80">
        <x:v>0</x:v>
      </x:c>
      <x:c r="D23" s="80">
        <x:v>0</x:v>
      </x:c>
      <x:c r="E23" s="80">
        <x:v>0</x:v>
      </x:c>
      <x:c r="F23" s="16"/>
    </x:row>
    <x:row r="24" spans="1:6" ht="31.5" x14ac:dyDescent="0.25">
      <x:c r="A24" s="61" t="s">
        <x:v>61</x:v>
      </x:c>
      <x:c r="B24" s="80">
        <x:v>0</x:v>
      </x:c>
      <x:c r="C24" s="80">
        <x:v>0</x:v>
      </x:c>
      <x:c r="D24" s="80">
        <x:v>0</x:v>
      </x:c>
      <x:c r="E24" s="80">
        <x:v>0</x:v>
      </x:c>
      <x:c r="F24" s="16"/>
    </x:row>
    <x:row r="25" spans="1:6" ht="15.75" x14ac:dyDescent="0.25">
      <x:c r="A25" s="1071" t="s">
        <x:v>62</x:v>
      </x:c>
      <x:c r="B25" s="1097">
        <x:f>B23+B24</x:f>
        <x:v>0</x:v>
      </x:c>
      <x:c r="C25" s="80">
        <x:v>0</x:v>
      </x:c>
      <x:c r="D25" s="80">
        <x:v>0</x:v>
      </x:c>
      <x:c r="E25" s="80">
        <x:v>0</x:v>
      </x:c>
      <x:c r="F25" s="16"/>
    </x:row>
    <x:row r="26" spans="1:6" ht="15.75" x14ac:dyDescent="0.25">
      <x:c r="A26" s="16"/>
      <x:c r="B26" s="16"/>
      <x:c r="C26" s="16"/>
      <x:c r="D26" s="16"/>
      <x:c r="E26" s="16"/>
      <x:c r="F26" s="16"/>
    </x:row>
    <x:row r="27" spans="1:6" ht="15.75" x14ac:dyDescent="0.25">
      <x:c r="A27" s="16"/>
      <x:c r="B27" s="16"/>
      <x:c r="C27" s="16"/>
      <x:c r="D27" s="16"/>
      <x:c r="E27" s="16"/>
      <x:c r="F27" s="16"/>
    </x:row>
    <x:row r="28" spans="1:6" ht="15.75" x14ac:dyDescent="0.25">
      <x:c r="A28" s="16"/>
      <x:c r="B28" s="16"/>
      <x:c r="C28" s="16"/>
      <x:c r="D28" s="16"/>
      <x:c r="E28" s="16"/>
      <x:c r="F28" s="16"/>
    </x:row>
    <x:row r="29" spans="1:6" ht="15.75" x14ac:dyDescent="0.25">
      <x:c r="A29" s="16"/>
      <x:c r="B29" s="16"/>
      <x:c r="C29" s="16"/>
      <x:c r="D29" s="16"/>
      <x:c r="E29" s="16"/>
      <x:c r="F29" s="16"/>
    </x:row>
    <x:row r="30" spans="1:6" ht="15.75" x14ac:dyDescent="0.25">
      <x:c r="A30" s="1075" t="s">
        <x:v>64</x:v>
      </x:c>
      <x:c r="B30" s="1099">
        <x:f>B25+B14</x:f>
        <x:v>21819000</x:v>
      </x:c>
      <x:c r="C30" s="1099">
        <x:f>C14</x:f>
        <x:v>21819000</x:v>
      </x:c>
      <x:c r="D30" s="1099">
        <x:f>D14</x:f>
        <x:v>14398849</x:v>
      </x:c>
      <x:c r="E30" s="1099">
        <x:v>0</x:v>
      </x:c>
      <x:c r="F30" s="16"/>
    </x:row>
    <x:row r="31" spans="1:6" ht="15.75" x14ac:dyDescent="0.25">
      <x:c r="A31" s="16"/>
      <x:c r="B31" s="16"/>
      <x:c r="C31" s="16"/>
      <x:c r="D31" s="16"/>
      <x:c r="E31" s="16"/>
      <x:c r="F31" s="16"/>
    </x:row>
  </x:sheetData>
  <x:mergeCells count="1">
    <x:mergeCell ref="A2:E2"/>
  </x:mergeCells>
  <x:pageMargins left="0.7" right="0.7" top="0.75" bottom="0.75" header="0.3" footer="0.3"/>
  <x:pageSetup orientation="portrait" r:id="rId1"/>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4DB5837-9A44-425D-AD11-D5E7D3727263}" mc:Ignorable="x14ac xr xr2 xr3">
  <x:sheetPr>
    <x:pageSetUpPr fitToPage="1"/>
  </x:sheetPr>
  <x:dimension ref="A1:F33"/>
  <x:sheetViews>
    <x:sheetView zoomScale="55" zoomScaleNormal="55" workbookViewId="0"/>
  </x:sheetViews>
  <x:sheetFormatPr defaultColWidth="56.42578125" defaultRowHeight="12.75" x14ac:dyDescent="0.2"/>
  <x:cols>
    <x:col min="1" max="1" width="48.5703125" style="197" customWidth="1"/>
    <x:col min="2" max="2" width="22.42578125" style="197" customWidth="1"/>
    <x:col min="3" max="3" width="27.7109375" style="197" customWidth="1"/>
    <x:col min="4" max="4" width="21.7109375" style="197" customWidth="1"/>
    <x:col min="5" max="5" width="25" style="197" customWidth="1"/>
    <x:col min="6" max="16384" width="56.42578125" style="197"/>
  </x:cols>
  <x:sheetData>
    <x:row r="1" spans="1:6" ht="15.75" x14ac:dyDescent="0.25">
      <x:c r="A1" s="1032"/>
      <x:c r="B1" s="1032"/>
      <x:c r="C1" s="1032"/>
      <x:c r="D1" s="1032"/>
      <x:c r="E1" s="1032"/>
      <x:c r="F1" s="1032"/>
    </x:row>
    <x:row r="2" spans="1:6" ht="15.75" customHeight="1" x14ac:dyDescent="0.2">
      <x:c r="A2" s="1176" t="s">
        <x:v>3996</x:v>
      </x:c>
      <x:c r="B2" s="1176"/>
      <x:c r="C2" s="1176"/>
      <x:c r="D2" s="1176"/>
      <x:c r="E2" s="1176"/>
      <x:c r="F2" s="1100"/>
    </x:row>
    <x:row r="3" spans="1:6" ht="15.75" x14ac:dyDescent="0.25">
      <x:c r="A3" s="14"/>
      <x:c r="B3" s="16"/>
      <x:c r="C3" s="1032"/>
      <x:c r="D3" s="16"/>
      <x:c r="E3" s="16"/>
      <x:c r="F3" s="1032"/>
    </x:row>
    <x:row r="4" spans="1:6" ht="63" x14ac:dyDescent="0.25">
      <x:c r="A4" s="16"/>
      <x:c r="B4" s="1101" t="s">
        <x:v>3859</x:v>
      </x:c>
      <x:c r="C4" s="1101" t="s">
        <x:v>4272</x:v>
      </x:c>
      <x:c r="D4" s="1101" t="s">
        <x:v>139</x:v>
      </x:c>
      <x:c r="E4" s="1102" t="s">
        <x:v>49</x:v>
      </x:c>
      <x:c r="F4" s="1032"/>
    </x:row>
    <x:row r="5" spans="1:6" ht="31.5" x14ac:dyDescent="0.25">
      <x:c r="A5" s="55"/>
      <x:c r="B5" s="1103" t="s">
        <x:v>50</x:v>
      </x:c>
      <x:c r="C5" s="1103" t="s">
        <x:v>50</x:v>
      </x:c>
      <x:c r="D5" s="1104" t="s">
        <x:v>51</x:v>
      </x:c>
      <x:c r="E5" s="1104" t="s">
        <x:v>52</x:v>
      </x:c>
      <x:c r="F5" s="1032"/>
    </x:row>
    <x:row r="6" spans="1:6" ht="31.5" x14ac:dyDescent="0.25">
      <x:c r="A6" s="1105" t="s">
        <x:v>53</x:v>
      </x:c>
      <x:c r="B6" s="1106">
        <x:v>1444000</x:v>
      </x:c>
      <x:c r="C6" s="1106">
        <x:v>1444000</x:v>
      </x:c>
      <x:c r="D6" s="1106" t="s">
        <x:v>54</x:v>
      </x:c>
      <x:c r="E6" s="1106" t="s">
        <x:v>54</x:v>
      </x:c>
      <x:c r="F6" s="1032"/>
    </x:row>
    <x:row r="7" spans="1:6" ht="31.5" x14ac:dyDescent="0.25">
      <x:c r="A7" s="1105" t="s">
        <x:v>55</x:v>
      </x:c>
      <x:c r="B7" s="1106">
        <x:v>0</x:v>
      </x:c>
      <x:c r="C7" s="1106">
        <x:v>0</x:v>
      </x:c>
      <x:c r="D7" s="1106" t="s">
        <x:v>54</x:v>
      </x:c>
      <x:c r="E7" s="1106" t="s">
        <x:v>54</x:v>
      </x:c>
      <x:c r="F7" s="1032"/>
    </x:row>
    <x:row r="8" spans="1:6" ht="31.5" x14ac:dyDescent="0.25">
      <x:c r="A8" s="1105" t="s">
        <x:v>56</x:v>
      </x:c>
      <x:c r="B8" s="1106">
        <x:v>1287000</x:v>
      </x:c>
      <x:c r="C8" s="1106">
        <x:v>1287000</x:v>
      </x:c>
      <x:c r="D8" s="1106" t="s">
        <x:v>54</x:v>
      </x:c>
      <x:c r="E8" s="1106" t="s">
        <x:v>54</x:v>
      </x:c>
      <x:c r="F8" s="1032"/>
    </x:row>
    <x:row r="9" spans="1:6" ht="31.5" x14ac:dyDescent="0.25">
      <x:c r="A9" s="1105" t="s">
        <x:v>57</x:v>
      </x:c>
      <x:c r="B9" s="1106">
        <x:v>5286000</x:v>
      </x:c>
      <x:c r="C9" s="1106">
        <x:v>5286000</x:v>
      </x:c>
      <x:c r="D9" s="1106" t="s">
        <x:v>54</x:v>
      </x:c>
      <x:c r="E9" s="1106" t="s">
        <x:v>54</x:v>
      </x:c>
      <x:c r="F9" s="1032"/>
    </x:row>
    <x:row r="10" spans="1:6" ht="31.5" x14ac:dyDescent="0.25">
      <x:c r="A10" s="1105" t="s">
        <x:v>58</x:v>
      </x:c>
      <x:c r="B10" s="1106">
        <x:v>0</x:v>
      </x:c>
      <x:c r="C10" s="1106">
        <x:v>0</x:v>
      </x:c>
      <x:c r="D10" s="1106" t="s">
        <x:v>54</x:v>
      </x:c>
      <x:c r="E10" s="1106" t="s">
        <x:v>54</x:v>
      </x:c>
      <x:c r="F10" s="1032"/>
    </x:row>
    <x:row r="11" spans="1:6" ht="31.5" x14ac:dyDescent="0.25">
      <x:c r="A11" s="1105" t="s">
        <x:v>59</x:v>
      </x:c>
      <x:c r="B11" s="1106">
        <x:v>10098000</x:v>
      </x:c>
      <x:c r="C11" s="1106">
        <x:v>10098000</x:v>
      </x:c>
      <x:c r="D11" s="1106" t="s">
        <x:v>54</x:v>
      </x:c>
      <x:c r="E11" s="1106" t="s">
        <x:v>54</x:v>
      </x:c>
      <x:c r="F11" s="1032"/>
    </x:row>
    <x:row r="12" spans="1:6" ht="31.5" x14ac:dyDescent="0.25">
      <x:c r="A12" s="1107" t="s">
        <x:v>60</x:v>
      </x:c>
      <x:c r="B12" s="1106">
        <x:f>SUM(B6:B11)</x:f>
        <x:v>18115000</x:v>
      </x:c>
      <x:c r="C12" s="1106">
        <x:f>SUM(C6:C11)</x:f>
        <x:v>18115000</x:v>
      </x:c>
      <x:c r="D12" s="1106" t="s">
        <x:v>54</x:v>
      </x:c>
      <x:c r="E12" s="1106" t="s">
        <x:v>54</x:v>
      </x:c>
      <x:c r="F12" s="1032"/>
    </x:row>
    <x:row r="13" spans="1:6" ht="31.5" x14ac:dyDescent="0.25">
      <x:c r="A13" s="1108" t="s">
        <x:v>61</x:v>
      </x:c>
      <x:c r="B13" s="1106">
        <x:v>0</x:v>
      </x:c>
      <x:c r="C13" s="1106">
        <x:v>0</x:v>
      </x:c>
      <x:c r="D13" s="1106" t="s">
        <x:v>54</x:v>
      </x:c>
      <x:c r="E13" s="1106" t="s">
        <x:v>54</x:v>
      </x:c>
      <x:c r="F13" s="1032"/>
    </x:row>
    <x:row r="14" spans="1:6" ht="31.5" x14ac:dyDescent="0.25">
      <x:c r="A14" s="1107" t="s">
        <x:v>62</x:v>
      </x:c>
      <x:c r="B14" s="1109">
        <x:f>B12+B13</x:f>
        <x:v>18115000</x:v>
      </x:c>
      <x:c r="C14" s="1110">
        <x:f>C12+C13</x:f>
        <x:v>18115000</x:v>
      </x:c>
      <x:c r="D14" s="1106" t="s">
        <x:v>54</x:v>
      </x:c>
      <x:c r="E14" s="1106" t="s">
        <x:v>54</x:v>
      </x:c>
      <x:c r="F14" s="1032"/>
    </x:row>
    <x:row r="15" spans="1:6" ht="15.75" x14ac:dyDescent="0.25">
      <x:c r="A15" s="64"/>
      <x:c r="B15" s="16"/>
      <x:c r="C15" s="16"/>
      <x:c r="D15" s="16"/>
      <x:c r="E15" s="16"/>
      <x:c r="F15" s="1032"/>
    </x:row>
    <x:row r="16" spans="1:6" ht="15.75" x14ac:dyDescent="0.25">
      <x:c r="A16" s="65"/>
      <x:c r="B16" s="1111" t="s">
        <x:v>63</x:v>
      </x:c>
      <x:c r="C16" s="1111" t="s">
        <x:v>63</x:v>
      </x:c>
      <x:c r="D16" s="1112" t="s">
        <x:v>63</x:v>
      </x:c>
      <x:c r="E16" s="1112" t="s">
        <x:v>63</x:v>
      </x:c>
      <x:c r="F16" s="1039"/>
    </x:row>
    <x:row r="17" spans="1:6" ht="31.5" x14ac:dyDescent="0.25">
      <x:c r="A17" s="1105" t="s">
        <x:v>53</x:v>
      </x:c>
      <x:c r="B17" s="1106">
        <x:v>0</x:v>
      </x:c>
      <x:c r="C17" s="1106">
        <x:v>0</x:v>
      </x:c>
      <x:c r="D17" s="1106" t="s">
        <x:v>54</x:v>
      </x:c>
      <x:c r="E17" s="1106" t="s">
        <x:v>54</x:v>
      </x:c>
      <x:c r="F17" s="1032"/>
    </x:row>
    <x:row r="18" spans="1:6" ht="31.5" x14ac:dyDescent="0.25">
      <x:c r="A18" s="1105" t="s">
        <x:v>55</x:v>
      </x:c>
      <x:c r="B18" s="1106">
        <x:v>156000</x:v>
      </x:c>
      <x:c r="C18" s="1106">
        <x:v>156000</x:v>
      </x:c>
      <x:c r="D18" s="1106" t="s">
        <x:v>54</x:v>
      </x:c>
      <x:c r="E18" s="1106" t="s">
        <x:v>54</x:v>
      </x:c>
      <x:c r="F18" s="1032"/>
    </x:row>
    <x:row r="19" spans="1:6" ht="31.5" x14ac:dyDescent="0.25">
      <x:c r="A19" s="1105" t="s">
        <x:v>56</x:v>
      </x:c>
      <x:c r="B19" s="1106">
        <x:v>190000</x:v>
      </x:c>
      <x:c r="C19" s="1106">
        <x:v>190000</x:v>
      </x:c>
      <x:c r="D19" s="1106" t="s">
        <x:v>54</x:v>
      </x:c>
      <x:c r="E19" s="1106" t="s">
        <x:v>54</x:v>
      </x:c>
      <x:c r="F19" s="1032"/>
    </x:row>
    <x:row r="20" spans="1:6" ht="31.5" x14ac:dyDescent="0.25">
      <x:c r="A20" s="1105" t="s">
        <x:v>57</x:v>
      </x:c>
      <x:c r="B20" s="1106">
        <x:v>3094000</x:v>
      </x:c>
      <x:c r="C20" s="1106">
        <x:v>3094000</x:v>
      </x:c>
      <x:c r="D20" s="1106" t="s">
        <x:v>54</x:v>
      </x:c>
      <x:c r="E20" s="1106" t="s">
        <x:v>54</x:v>
      </x:c>
      <x:c r="F20" s="1032"/>
    </x:row>
    <x:row r="21" spans="1:6" ht="31.5" x14ac:dyDescent="0.25">
      <x:c r="A21" s="1105" t="s">
        <x:v>58</x:v>
      </x:c>
      <x:c r="B21" s="1106">
        <x:v>0</x:v>
      </x:c>
      <x:c r="C21" s="1106">
        <x:v>0</x:v>
      </x:c>
      <x:c r="D21" s="1106" t="s">
        <x:v>54</x:v>
      </x:c>
      <x:c r="E21" s="1106" t="s">
        <x:v>54</x:v>
      </x:c>
      <x:c r="F21" s="1032"/>
    </x:row>
    <x:row r="22" spans="1:6" ht="31.5" x14ac:dyDescent="0.25">
      <x:c r="A22" s="1105" t="s">
        <x:v>59</x:v>
      </x:c>
      <x:c r="B22" s="1106">
        <x:v>1985000</x:v>
      </x:c>
      <x:c r="C22" s="1106">
        <x:v>1985000</x:v>
      </x:c>
      <x:c r="D22" s="1106" t="s">
        <x:v>54</x:v>
      </x:c>
      <x:c r="E22" s="1106" t="s">
        <x:v>54</x:v>
      </x:c>
      <x:c r="F22" s="1032"/>
    </x:row>
    <x:row r="23" spans="1:6" ht="31.5" x14ac:dyDescent="0.25">
      <x:c r="A23" s="1107" t="s">
        <x:v>60</x:v>
      </x:c>
      <x:c r="B23" s="1106">
        <x:f>SUM(B17:B22)</x:f>
        <x:v>5425000</x:v>
      </x:c>
      <x:c r="C23" s="1106">
        <x:f>SUM(C17:C22)</x:f>
        <x:v>5425000</x:v>
      </x:c>
      <x:c r="D23" s="1106" t="s">
        <x:v>54</x:v>
      </x:c>
      <x:c r="E23" s="1106" t="s">
        <x:v>54</x:v>
      </x:c>
      <x:c r="F23" s="1032"/>
    </x:row>
    <x:row r="24" spans="1:6" ht="31.5" x14ac:dyDescent="0.25">
      <x:c r="A24" s="1108" t="s">
        <x:v>61</x:v>
      </x:c>
      <x:c r="B24" s="1106">
        <x:v>0</x:v>
      </x:c>
      <x:c r="C24" s="1106">
        <x:v>0</x:v>
      </x:c>
      <x:c r="D24" s="1106" t="s">
        <x:v>54</x:v>
      </x:c>
      <x:c r="E24" s="1106" t="s">
        <x:v>54</x:v>
      </x:c>
      <x:c r="F24" s="1032"/>
    </x:row>
    <x:row r="25" spans="1:6" ht="31.5" x14ac:dyDescent="0.25">
      <x:c r="A25" s="1107" t="s">
        <x:v>62</x:v>
      </x:c>
      <x:c r="B25" s="1109">
        <x:f>B23+B24</x:f>
        <x:v>5425000</x:v>
      </x:c>
      <x:c r="C25" s="1110">
        <x:f>C23+C24</x:f>
        <x:v>5425000</x:v>
      </x:c>
      <x:c r="D25" s="1106" t="s">
        <x:v>54</x:v>
      </x:c>
      <x:c r="E25" s="1106" t="s">
        <x:v>54</x:v>
      </x:c>
      <x:c r="F25" s="1032"/>
    </x:row>
    <x:row r="26" spans="1:6" ht="15.75" x14ac:dyDescent="0.25">
      <x:c r="A26" s="16"/>
      <x:c r="B26" s="16"/>
      <x:c r="C26" s="16"/>
      <x:c r="D26" s="16"/>
      <x:c r="E26" s="16"/>
      <x:c r="F26" s="1032"/>
    </x:row>
    <x:row r="27" spans="1:6" ht="15.75" x14ac:dyDescent="0.25">
      <x:c r="A27" s="16"/>
      <x:c r="B27" s="16"/>
      <x:c r="C27" s="16"/>
      <x:c r="D27" s="16"/>
      <x:c r="E27" s="16"/>
      <x:c r="F27" s="1032"/>
    </x:row>
    <x:row r="28" spans="1:6" ht="15.75" x14ac:dyDescent="0.25">
      <x:c r="A28" s="16"/>
      <x:c r="B28" s="16"/>
      <x:c r="C28" s="16"/>
      <x:c r="D28" s="16"/>
      <x:c r="E28" s="16"/>
      <x:c r="F28" s="1032"/>
    </x:row>
    <x:row r="29" spans="1:6" ht="15.75" x14ac:dyDescent="0.25">
      <x:c r="A29" s="16"/>
      <x:c r="B29" s="16"/>
      <x:c r="C29" s="16"/>
      <x:c r="D29" s="16"/>
      <x:c r="E29" s="16"/>
      <x:c r="F29" s="1032"/>
    </x:row>
    <x:row r="30" spans="1:6" ht="31.5" x14ac:dyDescent="0.25">
      <x:c r="A30" s="1113" t="s">
        <x:v>64</x:v>
      </x:c>
      <x:c r="B30" s="1114">
        <x:f>B25+B14</x:f>
        <x:v>23540000</x:v>
      </x:c>
      <x:c r="C30" s="1114">
        <x:f>C25+C14</x:f>
        <x:v>23540000</x:v>
      </x:c>
      <x:c r="D30" s="1115" t="s">
        <x:v>54</x:v>
      </x:c>
      <x:c r="E30" s="1116" t="s">
        <x:v>54</x:v>
      </x:c>
      <x:c r="F30" s="1032"/>
    </x:row>
    <x:row r="31" spans="1:6" ht="15.75" x14ac:dyDescent="0.25">
      <x:c r="A31" s="16"/>
      <x:c r="B31" s="16"/>
      <x:c r="C31" s="16"/>
      <x:c r="D31" s="16"/>
      <x:c r="E31" s="16"/>
      <x:c r="F31" s="1032"/>
    </x:row>
    <x:row r="32" spans="1:6" x14ac:dyDescent="0.2">
      <x:c r="C32" s="54"/>
    </x:row>
    <x:row r="33" spans="3:3" x14ac:dyDescent="0.2">
      <x:c r="C33" s="54"/>
    </x:row>
  </x:sheetData>
  <x:mergeCells count="1">
    <x:mergeCell ref="A2:E2"/>
  </x:mergeCells>
  <x:pageMargins left="0.7" right="0.7" top="0.75" bottom="0.75" header="0.3" footer="0.3"/>
  <x:pageSetup scale="64" orientation="portrait" r:id="rId1"/>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348ADA9-D56E-4F6F-8423-1E7F86449F50}" mc:Ignorable="x14ac xr xr2 xr3">
  <x:dimension ref="A1:E31"/>
  <x:sheetViews>
    <x:sheetView zoomScale="70" zoomScaleNormal="70" workbookViewId="0">
      <x:selection sqref="A1:E1"/>
    </x:sheetView>
  </x:sheetViews>
  <x:sheetFormatPr defaultRowHeight="12.75" x14ac:dyDescent="0.2"/>
  <x:cols>
    <x:col min="1" max="1" width="38" style="726" bestFit="1" customWidth="1"/>
    <x:col min="2" max="5" width="28.28515625" style="726" bestFit="1" customWidth="1"/>
    <x:col min="6" max="16384" width="9.140625" style="726"/>
  </x:cols>
  <x:sheetData>
    <x:row r="1" spans="1:5" ht="15.75" x14ac:dyDescent="0.2">
      <x:c r="A1" s="1151" t="s">
        <x:v>4260</x:v>
      </x:c>
      <x:c r="B1" s="1151"/>
      <x:c r="C1" s="1151"/>
      <x:c r="D1" s="1151"/>
      <x:c r="E1" s="1151"/>
    </x:row>
    <x:row r="2" spans="1:5" ht="15.75" x14ac:dyDescent="0.25">
      <x:c r="A2" s="14"/>
      <x:c r="B2" s="1032"/>
      <x:c r="C2" s="16"/>
      <x:c r="D2" s="16"/>
      <x:c r="E2" s="16"/>
    </x:row>
    <x:row r="3" spans="1:5" ht="47.25" x14ac:dyDescent="0.2">
      <x:c r="A3" s="1079"/>
      <x:c r="B3" s="1117" t="s">
        <x:v>3003</x:v>
      </x:c>
      <x:c r="C3" s="1117" t="s">
        <x:v>1718</x:v>
      </x:c>
      <x:c r="D3" s="1117" t="s">
        <x:v>139</x:v>
      </x:c>
      <x:c r="E3" s="1118" t="s">
        <x:v>49</x:v>
      </x:c>
    </x:row>
    <x:row r="4" spans="1:5" ht="31.5" x14ac:dyDescent="0.25">
      <x:c r="A4" s="55"/>
      <x:c r="B4" s="1103" t="s">
        <x:v>50</x:v>
      </x:c>
      <x:c r="C4" s="1103" t="s">
        <x:v>50</x:v>
      </x:c>
      <x:c r="D4" s="1104" t="s">
        <x:v>51</x:v>
      </x:c>
      <x:c r="E4" s="1104" t="s">
        <x:v>52</x:v>
      </x:c>
    </x:row>
    <x:row r="5" spans="1:5" ht="15.75" x14ac:dyDescent="0.2">
      <x:c r="A5" s="58" t="s">
        <x:v>53</x:v>
      </x:c>
      <x:c r="B5" s="249">
        <x:v>647000</x:v>
      </x:c>
      <x:c r="C5" s="240" t="s">
        <x:v>4261</x:v>
      </x:c>
      <x:c r="D5" s="240" t="s">
        <x:v>4261</x:v>
      </x:c>
      <x:c r="E5" s="240" t="s">
        <x:v>54</x:v>
      </x:c>
    </x:row>
    <x:row r="6" spans="1:5" ht="15.75" x14ac:dyDescent="0.2">
      <x:c r="A6" s="1105" t="s">
        <x:v>55</x:v>
      </x:c>
      <x:c r="B6" s="249">
        <x:v>314000</x:v>
      </x:c>
      <x:c r="C6" s="240" t="s">
        <x:v>4261</x:v>
      </x:c>
      <x:c r="D6" s="240" t="s">
        <x:v>4261</x:v>
      </x:c>
      <x:c r="E6" s="240" t="s">
        <x:v>54</x:v>
      </x:c>
    </x:row>
    <x:row r="7" spans="1:5" ht="15.75" x14ac:dyDescent="0.2">
      <x:c r="A7" s="1105" t="s">
        <x:v>56</x:v>
      </x:c>
      <x:c r="B7" s="249">
        <x:v>1204000</x:v>
      </x:c>
      <x:c r="C7" s="240" t="s">
        <x:v>4261</x:v>
      </x:c>
      <x:c r="D7" s="240" t="s">
        <x:v>4261</x:v>
      </x:c>
      <x:c r="E7" s="240" t="s">
        <x:v>54</x:v>
      </x:c>
    </x:row>
    <x:row r="8" spans="1:5" ht="31.5" x14ac:dyDescent="0.2">
      <x:c r="A8" s="1105" t="s">
        <x:v>57</x:v>
      </x:c>
      <x:c r="B8" s="249">
        <x:v>7642000</x:v>
      </x:c>
      <x:c r="C8" s="240" t="s">
        <x:v>4261</x:v>
      </x:c>
      <x:c r="D8" s="240" t="s">
        <x:v>4261</x:v>
      </x:c>
      <x:c r="E8" s="240" t="s">
        <x:v>54</x:v>
      </x:c>
    </x:row>
    <x:row r="9" spans="1:5" ht="15.75" x14ac:dyDescent="0.2">
      <x:c r="A9" s="1105" t="s">
        <x:v>58</x:v>
      </x:c>
      <x:c r="B9" s="250">
        <x:v>0</x:v>
      </x:c>
      <x:c r="C9" s="240" t="s">
        <x:v>4261</x:v>
      </x:c>
      <x:c r="D9" s="240" t="s">
        <x:v>4261</x:v>
      </x:c>
      <x:c r="E9" s="240" t="s">
        <x:v>54</x:v>
      </x:c>
    </x:row>
    <x:row r="10" spans="1:5" ht="15.75" x14ac:dyDescent="0.2">
      <x:c r="A10" s="1105" t="s">
        <x:v>59</x:v>
      </x:c>
      <x:c r="B10" s="249">
        <x:v>12054000</x:v>
      </x:c>
      <x:c r="C10" s="240" t="s">
        <x:v>4261</x:v>
      </x:c>
      <x:c r="D10" s="240" t="s">
        <x:v>4261</x:v>
      </x:c>
      <x:c r="E10" s="240" t="s">
        <x:v>54</x:v>
      </x:c>
    </x:row>
    <x:row r="11" spans="1:5" ht="15.75" x14ac:dyDescent="0.2">
      <x:c r="A11" s="1107" t="s">
        <x:v>60</x:v>
      </x:c>
      <x:c r="B11" s="249">
        <x:f>SUM(B5:B10)</x:f>
        <x:v>21861000</x:v>
      </x:c>
      <x:c r="C11" s="240" t="s">
        <x:v>4261</x:v>
      </x:c>
      <x:c r="D11" s="240" t="s">
        <x:v>4261</x:v>
      </x:c>
      <x:c r="E11" s="240" t="s">
        <x:v>54</x:v>
      </x:c>
    </x:row>
    <x:row r="12" spans="1:5" ht="31.5" x14ac:dyDescent="0.2">
      <x:c r="A12" s="61" t="s">
        <x:v>61</x:v>
      </x:c>
      <x:c r="B12" s="249">
        <x:v>0</x:v>
      </x:c>
      <x:c r="C12" s="240" t="s">
        <x:v>4261</x:v>
      </x:c>
      <x:c r="D12" s="240" t="s">
        <x:v>4261</x:v>
      </x:c>
      <x:c r="E12" s="240" t="s">
        <x:v>54</x:v>
      </x:c>
    </x:row>
    <x:row r="13" spans="1:5" ht="15.75" x14ac:dyDescent="0.25">
      <x:c r="A13" s="1119" t="s">
        <x:v>62</x:v>
      </x:c>
      <x:c r="B13" s="1120">
        <x:f>B11+B12</x:f>
        <x:v>21861000</x:v>
      </x:c>
      <x:c r="C13" s="240" t="s">
        <x:v>4261</x:v>
      </x:c>
      <x:c r="D13" s="240" t="s">
        <x:v>4261</x:v>
      </x:c>
      <x:c r="E13" s="240" t="s">
        <x:v>54</x:v>
      </x:c>
    </x:row>
    <x:row r="14" spans="1:5" ht="15.75" x14ac:dyDescent="0.25">
      <x:c r="A14" s="64"/>
      <x:c r="B14" s="16"/>
      <x:c r="C14" s="16"/>
      <x:c r="D14" s="16"/>
      <x:c r="E14" s="16"/>
    </x:row>
    <x:row r="15" spans="1:5" ht="15.75" x14ac:dyDescent="0.25">
      <x:c r="A15" s="65"/>
      <x:c r="B15" s="1111" t="s">
        <x:v>63</x:v>
      </x:c>
      <x:c r="C15" s="1111" t="s">
        <x:v>63</x:v>
      </x:c>
      <x:c r="D15" s="1112" t="s">
        <x:v>63</x:v>
      </x:c>
      <x:c r="E15" s="1112" t="s">
        <x:v>63</x:v>
      </x:c>
    </x:row>
    <x:row r="16" spans="1:5" ht="78.75" x14ac:dyDescent="0.25">
      <x:c r="A16" s="65"/>
      <x:c r="B16" s="1103" t="s">
        <x:v>4262</x:v>
      </x:c>
      <x:c r="C16" s="1103" t="s">
        <x:v>4262</x:v>
      </x:c>
      <x:c r="D16" s="1103" t="s">
        <x:v>4262</x:v>
      </x:c>
      <x:c r="E16" s="1103" t="s">
        <x:v>4262</x:v>
      </x:c>
    </x:row>
    <x:row r="17" spans="1:5" ht="15.75" x14ac:dyDescent="0.2">
      <x:c r="A17" s="58" t="s">
        <x:v>53</x:v>
      </x:c>
      <x:c r="B17" s="249">
        <x:v>0</x:v>
      </x:c>
      <x:c r="C17" s="240" t="s">
        <x:v>4263</x:v>
      </x:c>
      <x:c r="D17" s="240" t="s">
        <x:v>54</x:v>
      </x:c>
      <x:c r="E17" s="240" t="s">
        <x:v>54</x:v>
      </x:c>
    </x:row>
    <x:row r="18" spans="1:5" ht="15.75" x14ac:dyDescent="0.2">
      <x:c r="A18" s="1105" t="s">
        <x:v>55</x:v>
      </x:c>
      <x:c r="B18" s="249">
        <x:v>88000</x:v>
      </x:c>
      <x:c r="C18" s="240" t="s">
        <x:v>4263</x:v>
      </x:c>
      <x:c r="D18" s="240" t="s">
        <x:v>54</x:v>
      </x:c>
      <x:c r="E18" s="240" t="s">
        <x:v>54</x:v>
      </x:c>
    </x:row>
    <x:row r="19" spans="1:5" ht="15.75" x14ac:dyDescent="0.2">
      <x:c r="A19" s="1105" t="s">
        <x:v>56</x:v>
      </x:c>
      <x:c r="B19" s="249">
        <x:v>324000</x:v>
      </x:c>
      <x:c r="C19" s="240" t="s">
        <x:v>4263</x:v>
      </x:c>
      <x:c r="D19" s="240" t="s">
        <x:v>54</x:v>
      </x:c>
      <x:c r="E19" s="240" t="s">
        <x:v>54</x:v>
      </x:c>
    </x:row>
    <x:row r="20" spans="1:5" ht="31.5" x14ac:dyDescent="0.2">
      <x:c r="A20" s="1105" t="s">
        <x:v>57</x:v>
      </x:c>
      <x:c r="B20" s="249">
        <x:v>1344000</x:v>
      </x:c>
      <x:c r="C20" s="240" t="s">
        <x:v>4263</x:v>
      </x:c>
      <x:c r="D20" s="240" t="s">
        <x:v>54</x:v>
      </x:c>
      <x:c r="E20" s="240" t="s">
        <x:v>54</x:v>
      </x:c>
    </x:row>
    <x:row r="21" spans="1:5" ht="15.75" x14ac:dyDescent="0.2">
      <x:c r="A21" s="1105" t="s">
        <x:v>58</x:v>
      </x:c>
      <x:c r="B21" s="249">
        <x:v>20000</x:v>
      </x:c>
      <x:c r="C21" s="240" t="s">
        <x:v>4263</x:v>
      </x:c>
      <x:c r="D21" s="240" t="s">
        <x:v>54</x:v>
      </x:c>
      <x:c r="E21" s="240" t="s">
        <x:v>54</x:v>
      </x:c>
    </x:row>
    <x:row r="22" spans="1:5" ht="15.75" x14ac:dyDescent="0.2">
      <x:c r="A22" s="1105" t="s">
        <x:v>59</x:v>
      </x:c>
      <x:c r="B22" s="249">
        <x:v>1525000</x:v>
      </x:c>
      <x:c r="C22" s="240" t="s">
        <x:v>4263</x:v>
      </x:c>
      <x:c r="D22" s="240" t="s">
        <x:v>54</x:v>
      </x:c>
      <x:c r="E22" s="240" t="s">
        <x:v>54</x:v>
      </x:c>
    </x:row>
    <x:row r="23" spans="1:5" ht="15.75" x14ac:dyDescent="0.2">
      <x:c r="A23" s="1107" t="s">
        <x:v>60</x:v>
      </x:c>
      <x:c r="B23" s="249">
        <x:f>SUM(B17:B22)</x:f>
        <x:v>3301000</x:v>
      </x:c>
      <x:c r="C23" s="240" t="s">
        <x:v>4263</x:v>
      </x:c>
      <x:c r="D23" s="240" t="s">
        <x:v>54</x:v>
      </x:c>
      <x:c r="E23" s="240" t="s">
        <x:v>54</x:v>
      </x:c>
    </x:row>
    <x:row r="24" spans="1:5" ht="31.5" x14ac:dyDescent="0.2">
      <x:c r="A24" s="61" t="s">
        <x:v>61</x:v>
      </x:c>
      <x:c r="B24" s="249">
        <x:v>0</x:v>
      </x:c>
      <x:c r="C24" s="240" t="s">
        <x:v>4263</x:v>
      </x:c>
      <x:c r="D24" s="240" t="s">
        <x:v>54</x:v>
      </x:c>
      <x:c r="E24" s="240" t="s">
        <x:v>54</x:v>
      </x:c>
    </x:row>
    <x:row r="25" spans="1:5" ht="15.75" x14ac:dyDescent="0.25">
      <x:c r="A25" s="1119" t="s">
        <x:v>62</x:v>
      </x:c>
      <x:c r="B25" s="1120">
        <x:f>B23+B24</x:f>
        <x:v>3301000</x:v>
      </x:c>
      <x:c r="C25" s="240" t="s">
        <x:v>4263</x:v>
      </x:c>
      <x:c r="D25" s="240" t="s">
        <x:v>54</x:v>
      </x:c>
      <x:c r="E25" s="240" t="s">
        <x:v>54</x:v>
      </x:c>
    </x:row>
    <x:row r="26" spans="1:5" ht="15.75" x14ac:dyDescent="0.25">
      <x:c r="A26" s="16"/>
      <x:c r="B26" s="16"/>
      <x:c r="C26" s="16"/>
      <x:c r="D26" s="16"/>
      <x:c r="E26" s="16"/>
    </x:row>
    <x:row r="27" spans="1:5" ht="15.75" x14ac:dyDescent="0.25">
      <x:c r="A27" s="16"/>
      <x:c r="B27" s="16"/>
      <x:c r="C27" s="16"/>
      <x:c r="D27" s="16"/>
      <x:c r="E27" s="16"/>
    </x:row>
    <x:row r="28" spans="1:5" ht="15.75" x14ac:dyDescent="0.25">
      <x:c r="A28" s="16"/>
      <x:c r="B28" s="16"/>
      <x:c r="C28" s="16"/>
      <x:c r="D28" s="16"/>
      <x:c r="E28" s="16"/>
    </x:row>
    <x:row r="29" spans="1:5" ht="15.75" x14ac:dyDescent="0.25">
      <x:c r="A29" s="16"/>
      <x:c r="B29" s="16"/>
      <x:c r="C29" s="16"/>
      <x:c r="D29" s="16"/>
      <x:c r="E29" s="16"/>
    </x:row>
    <x:row r="30" spans="1:5" ht="15.75" x14ac:dyDescent="0.25">
      <x:c r="A30" s="1113" t="s">
        <x:v>64</x:v>
      </x:c>
      <x:c r="B30" s="1121">
        <x:f>B25+B13</x:f>
        <x:v>25162000</x:v>
      </x:c>
      <x:c r="C30" s="1122" t="s">
        <x:v>54</x:v>
      </x:c>
      <x:c r="D30" s="1122" t="s">
        <x:v>54</x:v>
      </x:c>
      <x:c r="E30" s="1122" t="s">
        <x:v>54</x:v>
      </x:c>
    </x:row>
    <x:row r="31" spans="1:5" ht="15.75" x14ac:dyDescent="0.25">
      <x:c r="A31" s="16"/>
      <x:c r="B31" s="1032"/>
      <x:c r="C31" s="16"/>
      <x:c r="D31" s="16"/>
      <x:c r="E31" s="16"/>
    </x:row>
  </x:sheetData>
  <x:mergeCells count="1">
    <x:mergeCell ref="A1:E1"/>
  </x:mergeCells>
  <x:pageMargins left="0.7" right="0.7" top="0.75" bottom="0.75" header="0.3" footer="0.3"/>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810FFFA-4BAD-48D4-9A1C-158BE770E84C}" mc:Ignorable="x14ac xr xr2 xr3">
  <x:sheetPr>
    <x:tabColor rgb="FFFF0000"/>
    <x:pageSetUpPr fitToPage="1"/>
  </x:sheetPr>
  <x:dimension ref="A1:F31"/>
  <x:sheetViews>
    <x:sheetView zoomScale="70" zoomScaleNormal="70" workbookViewId="0">
      <x:pane xSplit="1" ySplit="4" topLeftCell="B5" activePane="bottomRight" state="frozen"/>
      <x:selection pane="topRight" activeCell="B1" sqref="B1"/>
      <x:selection pane="bottomLeft" activeCell="A5" sqref="A5"/>
      <x:selection pane="bottomRight"/>
    </x:sheetView>
  </x:sheetViews>
  <x:sheetFormatPr defaultColWidth="56.42578125" defaultRowHeight="12.75" x14ac:dyDescent="0.2"/>
  <x:cols>
    <x:col min="1" max="1" width="56.85546875" style="197" customWidth="1"/>
    <x:col min="2" max="2" width="31.28515625" style="197" customWidth="1"/>
    <x:col min="3" max="3" width="27.5703125" style="197" customWidth="1"/>
    <x:col min="4" max="4" width="21.5703125" style="197" customWidth="1"/>
    <x:col min="5" max="5" width="25" style="197" customWidth="1"/>
    <x:col min="6" max="16384" width="56.42578125" style="197"/>
  </x:cols>
  <x:sheetData>
    <x:row r="1" spans="1:6" ht="15.75" x14ac:dyDescent="0.25">
      <x:c r="A1" s="1032"/>
      <x:c r="B1" s="1032"/>
      <x:c r="C1" s="1032"/>
      <x:c r="D1" s="1032"/>
      <x:c r="E1" s="1032"/>
      <x:c r="F1" s="1032"/>
    </x:row>
    <x:row r="2" spans="1:6" ht="15.75" customHeight="1" x14ac:dyDescent="0.2">
      <x:c r="A2" s="1177" t="s">
        <x:v>4874</x:v>
      </x:c>
      <x:c r="B2" s="1177"/>
      <x:c r="C2" s="1177"/>
      <x:c r="D2" s="1177"/>
      <x:c r="E2" s="1177"/>
      <x:c r="F2" s="1100"/>
    </x:row>
    <x:row r="3" spans="1:6" ht="15.75" x14ac:dyDescent="0.25">
      <x:c r="A3" s="1052"/>
      <x:c r="B3" s="1032"/>
      <x:c r="C3" s="1032"/>
      <x:c r="D3" s="1032"/>
      <x:c r="E3" s="1032"/>
      <x:c r="F3" s="1032"/>
    </x:row>
    <x:row r="4" spans="1:6" ht="63" x14ac:dyDescent="0.25">
      <x:c r="A4" s="1032"/>
      <x:c r="B4" s="1123" t="s">
        <x:v>4873</x:v>
      </x:c>
      <x:c r="C4" s="1123" t="s">
        <x:v>3318</x:v>
      </x:c>
      <x:c r="D4" s="1123" t="s">
        <x:v>139</x:v>
      </x:c>
      <x:c r="E4" s="1124" t="s">
        <x:v>49</x:v>
      </x:c>
      <x:c r="F4" s="1032"/>
    </x:row>
    <x:row r="5" spans="1:6" ht="31.5" x14ac:dyDescent="0.25">
      <x:c r="A5" s="1054"/>
      <x:c r="B5" s="1125" t="s">
        <x:v>50</x:v>
      </x:c>
      <x:c r="C5" s="1125" t="s">
        <x:v>50</x:v>
      </x:c>
      <x:c r="D5" s="1126" t="s">
        <x:v>51</x:v>
      </x:c>
      <x:c r="E5" s="1126" t="s">
        <x:v>52</x:v>
      </x:c>
      <x:c r="F5" s="1032"/>
    </x:row>
    <x:row r="6" spans="1:6" ht="31.5" x14ac:dyDescent="0.25">
      <x:c r="A6" s="1127" t="s">
        <x:v>53</x:v>
      </x:c>
      <x:c r="B6" s="1128">
        <x:v>452000</x:v>
      </x:c>
      <x:c r="C6" s="1128" t="s">
        <x:v>54</x:v>
      </x:c>
      <x:c r="D6" s="1128" t="s">
        <x:v>54</x:v>
      </x:c>
      <x:c r="E6" s="1128" t="s">
        <x:v>54</x:v>
      </x:c>
      <x:c r="F6" s="1032"/>
    </x:row>
    <x:row r="7" spans="1:6" ht="31.5" x14ac:dyDescent="0.25">
      <x:c r="A7" s="1127" t="s">
        <x:v>55</x:v>
      </x:c>
      <x:c r="B7" s="1128">
        <x:v>123000</x:v>
      </x:c>
      <x:c r="C7" s="1128" t="s">
        <x:v>54</x:v>
      </x:c>
      <x:c r="D7" s="1128" t="s">
        <x:v>54</x:v>
      </x:c>
      <x:c r="E7" s="1128" t="s">
        <x:v>54</x:v>
      </x:c>
      <x:c r="F7" s="1032"/>
    </x:row>
    <x:row r="8" spans="1:6" ht="31.5" x14ac:dyDescent="0.25">
      <x:c r="A8" s="1127" t="s">
        <x:v>56</x:v>
      </x:c>
      <x:c r="B8" s="1128">
        <x:v>451000</x:v>
      </x:c>
      <x:c r="C8" s="1128" t="s">
        <x:v>54</x:v>
      </x:c>
      <x:c r="D8" s="1128" t="s">
        <x:v>54</x:v>
      </x:c>
      <x:c r="E8" s="1128" t="s">
        <x:v>54</x:v>
      </x:c>
      <x:c r="F8" s="1032"/>
    </x:row>
    <x:row r="9" spans="1:6" ht="31.5" x14ac:dyDescent="0.25">
      <x:c r="A9" s="1127" t="s">
        <x:v>57</x:v>
      </x:c>
      <x:c r="B9" s="1128">
        <x:v>4876000</x:v>
      </x:c>
      <x:c r="C9" s="1128" t="s">
        <x:v>54</x:v>
      </x:c>
      <x:c r="D9" s="1128" t="s">
        <x:v>54</x:v>
      </x:c>
      <x:c r="E9" s="1128" t="s">
        <x:v>54</x:v>
      </x:c>
      <x:c r="F9" s="1032"/>
    </x:row>
    <x:row r="10" spans="1:6" ht="31.5" x14ac:dyDescent="0.25">
      <x:c r="A10" s="1127" t="s">
        <x:v>58</x:v>
      </x:c>
      <x:c r="B10" s="1128">
        <x:v>0</x:v>
      </x:c>
      <x:c r="C10" s="1128" t="s">
        <x:v>54</x:v>
      </x:c>
      <x:c r="D10" s="1128" t="s">
        <x:v>54</x:v>
      </x:c>
      <x:c r="E10" s="1128" t="s">
        <x:v>54</x:v>
      </x:c>
      <x:c r="F10" s="1032"/>
    </x:row>
    <x:row r="11" spans="1:6" ht="31.5" x14ac:dyDescent="0.25">
      <x:c r="A11" s="1127" t="s">
        <x:v>59</x:v>
      </x:c>
      <x:c r="B11" s="1128">
        <x:v>8973000</x:v>
      </x:c>
      <x:c r="C11" s="1128" t="s">
        <x:v>54</x:v>
      </x:c>
      <x:c r="D11" s="1128" t="s">
        <x:v>54</x:v>
      </x:c>
      <x:c r="E11" s="1128" t="s">
        <x:v>54</x:v>
      </x:c>
      <x:c r="F11" s="1032"/>
    </x:row>
    <x:row r="12" spans="1:6" ht="31.5" x14ac:dyDescent="0.25">
      <x:c r="A12" s="1129" t="s">
        <x:v>60</x:v>
      </x:c>
      <x:c r="B12" s="1128">
        <x:f>SUM(B6:B11)</x:f>
        <x:v>14875000</x:v>
      </x:c>
      <x:c r="C12" s="1128" t="s">
        <x:v>54</x:v>
      </x:c>
      <x:c r="D12" s="1128" t="s">
        <x:v>54</x:v>
      </x:c>
      <x:c r="E12" s="1128" t="s">
        <x:v>54</x:v>
      </x:c>
      <x:c r="F12" s="1032"/>
    </x:row>
    <x:row r="13" spans="1:6" ht="31.5" x14ac:dyDescent="0.25">
      <x:c r="A13" s="1130" t="s">
        <x:v>61</x:v>
      </x:c>
      <x:c r="B13" s="1128">
        <x:v>0</x:v>
      </x:c>
      <x:c r="C13" s="1128" t="s">
        <x:v>54</x:v>
      </x:c>
      <x:c r="D13" s="1128" t="s">
        <x:v>54</x:v>
      </x:c>
      <x:c r="E13" s="1128" t="s">
        <x:v>54</x:v>
      </x:c>
      <x:c r="F13" s="1032"/>
    </x:row>
    <x:row r="14" spans="1:6" ht="31.5" x14ac:dyDescent="0.25">
      <x:c r="A14" s="1129" t="s">
        <x:v>62</x:v>
      </x:c>
      <x:c r="B14" s="1131">
        <x:f>B12+B13</x:f>
        <x:v>14875000</x:v>
      </x:c>
      <x:c r="C14" s="1128" t="s">
        <x:v>54</x:v>
      </x:c>
      <x:c r="D14" s="1128" t="s">
        <x:v>54</x:v>
      </x:c>
      <x:c r="E14" s="1128" t="s">
        <x:v>54</x:v>
      </x:c>
      <x:c r="F14" s="1032"/>
    </x:row>
    <x:row r="15" spans="1:6" ht="15.75" x14ac:dyDescent="0.25">
      <x:c r="A15" s="1132"/>
      <x:c r="B15" s="1032"/>
      <x:c r="C15" s="1032"/>
      <x:c r="D15" s="1032"/>
      <x:c r="E15" s="1032"/>
      <x:c r="F15" s="1032"/>
    </x:row>
    <x:row r="16" spans="1:6" ht="15.75" x14ac:dyDescent="0.25">
      <x:c r="A16" s="1133"/>
      <x:c r="B16" s="1134" t="s">
        <x:v>63</x:v>
      </x:c>
      <x:c r="C16" s="1134" t="s">
        <x:v>63</x:v>
      </x:c>
      <x:c r="D16" s="1135" t="s">
        <x:v>63</x:v>
      </x:c>
      <x:c r="E16" s="1135" t="s">
        <x:v>63</x:v>
      </x:c>
      <x:c r="F16" s="1039"/>
    </x:row>
    <x:row r="17" spans="1:6" ht="31.5" x14ac:dyDescent="0.25">
      <x:c r="A17" s="1127" t="s">
        <x:v>53</x:v>
      </x:c>
      <x:c r="B17" s="1128">
        <x:v>25000</x:v>
      </x:c>
      <x:c r="C17" s="1128" t="s">
        <x:v>54</x:v>
      </x:c>
      <x:c r="D17" s="1128" t="s">
        <x:v>54</x:v>
      </x:c>
      <x:c r="E17" s="1128" t="s">
        <x:v>54</x:v>
      </x:c>
      <x:c r="F17" s="1032"/>
    </x:row>
    <x:row r="18" spans="1:6" ht="31.5" x14ac:dyDescent="0.25">
      <x:c r="A18" s="1127" t="s">
        <x:v>55</x:v>
      </x:c>
      <x:c r="B18" s="1128">
        <x:v>0</x:v>
      </x:c>
      <x:c r="C18" s="1128" t="s">
        <x:v>54</x:v>
      </x:c>
      <x:c r="D18" s="1128" t="s">
        <x:v>54</x:v>
      </x:c>
      <x:c r="E18" s="1128" t="s">
        <x:v>54</x:v>
      </x:c>
      <x:c r="F18" s="1032"/>
    </x:row>
    <x:row r="19" spans="1:6" ht="31.5" x14ac:dyDescent="0.25">
      <x:c r="A19" s="1127" t="s">
        <x:v>56</x:v>
      </x:c>
      <x:c r="B19" s="1128">
        <x:v>400000</x:v>
      </x:c>
      <x:c r="C19" s="1128" t="s">
        <x:v>54</x:v>
      </x:c>
      <x:c r="D19" s="1128" t="s">
        <x:v>54</x:v>
      </x:c>
      <x:c r="E19" s="1128" t="s">
        <x:v>54</x:v>
      </x:c>
      <x:c r="F19" s="1032"/>
    </x:row>
    <x:row r="20" spans="1:6" ht="31.5" x14ac:dyDescent="0.25">
      <x:c r="A20" s="1127" t="s">
        <x:v>57</x:v>
      </x:c>
      <x:c r="B20" s="1128">
        <x:v>2540000</x:v>
      </x:c>
      <x:c r="C20" s="1128" t="s">
        <x:v>54</x:v>
      </x:c>
      <x:c r="D20" s="1128" t="s">
        <x:v>54</x:v>
      </x:c>
      <x:c r="E20" s="1128" t="s">
        <x:v>54</x:v>
      </x:c>
      <x:c r="F20" s="1032"/>
    </x:row>
    <x:row r="21" spans="1:6" ht="31.5" x14ac:dyDescent="0.25">
      <x:c r="A21" s="1127" t="s">
        <x:v>58</x:v>
      </x:c>
      <x:c r="B21" s="1128">
        <x:v>122000</x:v>
      </x:c>
      <x:c r="C21" s="1128" t="s">
        <x:v>54</x:v>
      </x:c>
      <x:c r="D21" s="1128" t="s">
        <x:v>54</x:v>
      </x:c>
      <x:c r="E21" s="1128" t="s">
        <x:v>54</x:v>
      </x:c>
      <x:c r="F21" s="1032"/>
    </x:row>
    <x:row r="22" spans="1:6" ht="31.5" x14ac:dyDescent="0.25">
      <x:c r="A22" s="1127" t="s">
        <x:v>59</x:v>
      </x:c>
      <x:c r="B22" s="1128">
        <x:v>3847000</x:v>
      </x:c>
      <x:c r="C22" s="1128" t="s">
        <x:v>54</x:v>
      </x:c>
      <x:c r="D22" s="1128" t="s">
        <x:v>54</x:v>
      </x:c>
      <x:c r="E22" s="1128" t="s">
        <x:v>54</x:v>
      </x:c>
      <x:c r="F22" s="1032"/>
    </x:row>
    <x:row r="23" spans="1:6" ht="31.5" x14ac:dyDescent="0.25">
      <x:c r="A23" s="1129" t="s">
        <x:v>60</x:v>
      </x:c>
      <x:c r="B23" s="1128">
        <x:f>SUM(B17:B22)</x:f>
        <x:v>6934000</x:v>
      </x:c>
      <x:c r="C23" s="1128" t="s">
        <x:v>54</x:v>
      </x:c>
      <x:c r="D23" s="1128" t="s">
        <x:v>54</x:v>
      </x:c>
      <x:c r="E23" s="1128" t="s">
        <x:v>54</x:v>
      </x:c>
      <x:c r="F23" s="1032"/>
    </x:row>
    <x:row r="24" spans="1:6" ht="31.5" x14ac:dyDescent="0.25">
      <x:c r="A24" s="1130" t="s">
        <x:v>61</x:v>
      </x:c>
      <x:c r="B24" s="1128">
        <x:v>0</x:v>
      </x:c>
      <x:c r="C24" s="1128" t="s">
        <x:v>54</x:v>
      </x:c>
      <x:c r="D24" s="1128" t="s">
        <x:v>54</x:v>
      </x:c>
      <x:c r="E24" s="1128" t="s">
        <x:v>54</x:v>
      </x:c>
      <x:c r="F24" s="1032"/>
    </x:row>
    <x:row r="25" spans="1:6" s="1138" customFormat="1" ht="31.5" x14ac:dyDescent="0.2">
      <x:c r="A25" s="1129" t="s">
        <x:v>62</x:v>
      </x:c>
      <x:c r="B25" s="1136">
        <x:f>B23+B24</x:f>
        <x:v>6934000</x:v>
      </x:c>
      <x:c r="C25" s="1128" t="s">
        <x:v>54</x:v>
      </x:c>
      <x:c r="D25" s="1128" t="s">
        <x:v>54</x:v>
      </x:c>
      <x:c r="E25" s="1128" t="s">
        <x:v>54</x:v>
      </x:c>
      <x:c r="F25" s="1137"/>
    </x:row>
    <x:row r="26" spans="1:6" ht="15.75" x14ac:dyDescent="0.25">
      <x:c r="A26" s="1032"/>
      <x:c r="B26" s="1032"/>
      <x:c r="C26" s="1032"/>
      <x:c r="D26" s="1032"/>
      <x:c r="E26" s="1032"/>
      <x:c r="F26" s="1032"/>
    </x:row>
    <x:row r="27" spans="1:6" ht="15.75" x14ac:dyDescent="0.25">
      <x:c r="A27" s="1032"/>
      <x:c r="B27" s="1032"/>
      <x:c r="C27" s="1032"/>
      <x:c r="D27" s="1032"/>
      <x:c r="E27" s="1032"/>
      <x:c r="F27" s="1032"/>
    </x:row>
    <x:row r="28" spans="1:6" ht="15.75" x14ac:dyDescent="0.25">
      <x:c r="A28" s="1032"/>
      <x:c r="B28" s="1032"/>
      <x:c r="C28" s="1032"/>
      <x:c r="D28" s="1032"/>
      <x:c r="E28" s="1032"/>
      <x:c r="F28" s="1032"/>
    </x:row>
    <x:row r="29" spans="1:6" ht="15.75" x14ac:dyDescent="0.25">
      <x:c r="A29" s="1032"/>
      <x:c r="B29" s="1032"/>
      <x:c r="C29" s="1032"/>
      <x:c r="D29" s="1032"/>
      <x:c r="E29" s="1032"/>
      <x:c r="F29" s="1032"/>
    </x:row>
    <x:row r="30" spans="1:6" ht="31.5" x14ac:dyDescent="0.25">
      <x:c r="A30" s="1139" t="s">
        <x:v>64</x:v>
      </x:c>
      <x:c r="B30" s="1140">
        <x:f>B25+B14</x:f>
        <x:v>21809000</x:v>
      </x:c>
      <x:c r="C30" s="1141" t="s">
        <x:v>54</x:v>
      </x:c>
      <x:c r="D30" s="1141" t="s">
        <x:v>54</x:v>
      </x:c>
      <x:c r="E30" s="1142" t="s">
        <x:v>54</x:v>
      </x:c>
      <x:c r="F30" s="1032"/>
    </x:row>
    <x:row r="31" spans="1:6" ht="15.75" x14ac:dyDescent="0.25">
      <x:c r="A31" s="1032"/>
      <x:c r="B31" s="1032"/>
      <x:c r="C31" s="1032"/>
      <x:c r="D31" s="1032"/>
      <x:c r="E31" s="1032"/>
      <x:c r="F31" s="1032"/>
    </x:row>
  </x:sheetData>
  <x:mergeCells count="1">
    <x:mergeCell ref="A2:E2"/>
  </x:mergeCells>
  <x:pageMargins left="0.7" right="0.7" top="0.75" bottom="0.75" header="0.3" footer="0.3"/>
  <x:pageSetup scale="64" orientation="portrait" r:id="rId1"/>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DF2ABD-11E8-406E-A735-6968B8F9673A}" mc:Ignorable="x14ac xr xr2 xr3">
  <x:sheetPr>
    <x:tabColor rgb="FFFF0000"/>
    <x:pageSetUpPr fitToPage="1"/>
  </x:sheetPr>
  <x:dimension ref="A1:F31"/>
  <x:sheetViews>
    <x:sheetView zoomScale="85" zoomScaleNormal="85" workbookViewId="0">
      <x:pane xSplit="1" ySplit="4" topLeftCell="B5" activePane="bottomRight" state="frozen"/>
      <x:selection pane="topRight" activeCell="B1" sqref="B1"/>
      <x:selection pane="bottomLeft" activeCell="A5" sqref="A5"/>
      <x:selection pane="bottomRight"/>
    </x:sheetView>
  </x:sheetViews>
  <x:sheetFormatPr defaultColWidth="56.42578125" defaultRowHeight="12.75" x14ac:dyDescent="0.2"/>
  <x:cols>
    <x:col min="1" max="1" width="48.5703125" style="1089" customWidth="1"/>
    <x:col min="2" max="2" width="23.7109375" style="1089" customWidth="1"/>
    <x:col min="3" max="3" width="27.5703125" style="1089" customWidth="1"/>
    <x:col min="4" max="4" width="23.7109375" style="1089" customWidth="1"/>
    <x:col min="5" max="5" width="23.7109375" style="1089" bestFit="1" customWidth="1"/>
    <x:col min="6" max="16384" width="56.42578125" style="1089"/>
  </x:cols>
  <x:sheetData>
    <x:row r="1" spans="1:6" ht="15.75" x14ac:dyDescent="0.25">
      <x:c r="A1" s="1032"/>
      <x:c r="B1" s="1032"/>
      <x:c r="C1" s="1032"/>
      <x:c r="D1" s="1032"/>
      <x:c r="E1" s="1032"/>
      <x:c r="F1" s="1032"/>
    </x:row>
    <x:row r="2" spans="1:6" ht="15.75" customHeight="1" x14ac:dyDescent="0.2">
      <x:c r="A2" s="1178" t="s">
        <x:v>4881</x:v>
      </x:c>
      <x:c r="B2" s="1177"/>
      <x:c r="C2" s="1177"/>
      <x:c r="D2" s="1177"/>
      <x:c r="E2" s="1177"/>
      <x:c r="F2" s="1100"/>
    </x:row>
    <x:row r="3" spans="1:6" ht="15.75" x14ac:dyDescent="0.25">
      <x:c r="A3" s="1052"/>
      <x:c r="B3" s="1032"/>
      <x:c r="C3" s="1032"/>
      <x:c r="D3" s="1032"/>
      <x:c r="E3" s="1032"/>
      <x:c r="F3" s="1032"/>
    </x:row>
    <x:row r="4" spans="1:6" ht="63" x14ac:dyDescent="0.25">
      <x:c r="A4" s="1032"/>
      <x:c r="B4" s="1123" t="s">
        <x:v>3888</x:v>
      </x:c>
      <x:c r="C4" s="1123" t="s">
        <x:v>3318</x:v>
      </x:c>
      <x:c r="D4" s="1123" t="s">
        <x:v>139</x:v>
      </x:c>
      <x:c r="E4" s="1124" t="s">
        <x:v>49</x:v>
      </x:c>
      <x:c r="F4" s="1032"/>
    </x:row>
    <x:row r="5" spans="1:6" ht="31.5" x14ac:dyDescent="0.25">
      <x:c r="A5" s="1054"/>
      <x:c r="B5" s="1125" t="s">
        <x:v>50</x:v>
      </x:c>
      <x:c r="C5" s="1125" t="s">
        <x:v>50</x:v>
      </x:c>
      <x:c r="D5" s="1126" t="s">
        <x:v>51</x:v>
      </x:c>
      <x:c r="E5" s="1126" t="s">
        <x:v>52</x:v>
      </x:c>
      <x:c r="F5" s="1032"/>
    </x:row>
    <x:row r="6" spans="1:6" ht="15.75" x14ac:dyDescent="0.25">
      <x:c r="A6" s="1127" t="s">
        <x:v>53</x:v>
      </x:c>
      <x:c r="B6" s="521">
        <x:v>75000</x:v>
      </x:c>
      <x:c r="C6" s="1143" t="s">
        <x:v>54</x:v>
      </x:c>
      <x:c r="D6" s="1143" t="s">
        <x:v>54</x:v>
      </x:c>
      <x:c r="E6" s="1143" t="s">
        <x:v>54</x:v>
      </x:c>
      <x:c r="F6" s="1032"/>
    </x:row>
    <x:row r="7" spans="1:6" ht="15.75" x14ac:dyDescent="0.25">
      <x:c r="A7" s="1127" t="s">
        <x:v>55</x:v>
      </x:c>
      <x:c r="B7" s="521">
        <x:v>30000</x:v>
      </x:c>
      <x:c r="C7" s="1143" t="s">
        <x:v>54</x:v>
      </x:c>
      <x:c r="D7" s="1143" t="s">
        <x:v>54</x:v>
      </x:c>
      <x:c r="E7" s="1143" t="s">
        <x:v>54</x:v>
      </x:c>
      <x:c r="F7" s="1032"/>
    </x:row>
    <x:row r="8" spans="1:6" ht="15.75" x14ac:dyDescent="0.25">
      <x:c r="A8" s="1127" t="s">
        <x:v>56</x:v>
      </x:c>
      <x:c r="B8" s="521">
        <x:v>1350000</x:v>
      </x:c>
      <x:c r="C8" s="1143" t="s">
        <x:v>54</x:v>
      </x:c>
      <x:c r="D8" s="1143" t="s">
        <x:v>54</x:v>
      </x:c>
      <x:c r="E8" s="1143" t="s">
        <x:v>54</x:v>
      </x:c>
      <x:c r="F8" s="1032"/>
    </x:row>
    <x:row r="9" spans="1:6" ht="31.5" x14ac:dyDescent="0.25">
      <x:c r="A9" s="1127" t="s">
        <x:v>57</x:v>
      </x:c>
      <x:c r="B9" s="521">
        <x:v>12863000</x:v>
      </x:c>
      <x:c r="C9" s="1143" t="s">
        <x:v>54</x:v>
      </x:c>
      <x:c r="D9" s="1143" t="s">
        <x:v>54</x:v>
      </x:c>
      <x:c r="E9" s="1143" t="s">
        <x:v>54</x:v>
      </x:c>
      <x:c r="F9" s="1032"/>
    </x:row>
    <x:row r="10" spans="1:6" ht="15.75" x14ac:dyDescent="0.25">
      <x:c r="A10" s="1127" t="s">
        <x:v>58</x:v>
      </x:c>
      <x:c r="B10" s="521">
        <x:v>0</x:v>
      </x:c>
      <x:c r="C10" s="1143" t="s">
        <x:v>54</x:v>
      </x:c>
      <x:c r="D10" s="1143" t="s">
        <x:v>54</x:v>
      </x:c>
      <x:c r="E10" s="1143" t="s">
        <x:v>54</x:v>
      </x:c>
      <x:c r="F10" s="1032"/>
    </x:row>
    <x:row r="11" spans="1:6" ht="31.15" customHeight="1" x14ac:dyDescent="0.25">
      <x:c r="A11" s="1127" t="s">
        <x:v>4882</x:v>
      </x:c>
      <x:c r="B11" s="521">
        <x:v>13768000</x:v>
      </x:c>
      <x:c r="C11" s="1143" t="s">
        <x:v>54</x:v>
      </x:c>
      <x:c r="D11" s="1143" t="s">
        <x:v>54</x:v>
      </x:c>
      <x:c r="E11" s="1143" t="s">
        <x:v>54</x:v>
      </x:c>
      <x:c r="F11" s="1032"/>
    </x:row>
    <x:row r="12" spans="1:6" s="1145" customFormat="1" ht="31.15" customHeight="1" x14ac:dyDescent="0.25">
      <x:c r="A12" s="1129" t="s">
        <x:v>60</x:v>
      </x:c>
      <x:c r="B12" s="522">
        <x:f>SUM(B6:B11)</x:f>
        <x:v>28086000</x:v>
      </x:c>
      <x:c r="C12" s="1144" t="s">
        <x:v>54</x:v>
      </x:c>
      <x:c r="D12" s="1144" t="s">
        <x:v>54</x:v>
      </x:c>
      <x:c r="E12" s="1144" t="s">
        <x:v>54</x:v>
      </x:c>
      <x:c r="F12" s="1052"/>
    </x:row>
    <x:row r="13" spans="1:6" ht="31.5" x14ac:dyDescent="0.25">
      <x:c r="A13" s="1130" t="s">
        <x:v>61</x:v>
      </x:c>
      <x:c r="B13" s="521">
        <x:v>0</x:v>
      </x:c>
      <x:c r="C13" s="1143" t="s">
        <x:v>54</x:v>
      </x:c>
      <x:c r="D13" s="1143" t="s">
        <x:v>54</x:v>
      </x:c>
      <x:c r="E13" s="1143" t="s">
        <x:v>54</x:v>
      </x:c>
      <x:c r="F13" s="1032"/>
    </x:row>
    <x:row r="14" spans="1:6" s="1145" customFormat="1" ht="31.15" customHeight="1" x14ac:dyDescent="0.25">
      <x:c r="A14" s="1129" t="s">
        <x:v>62</x:v>
      </x:c>
      <x:c r="B14" s="522">
        <x:f>SUM(B12:B13)</x:f>
        <x:v>28086000</x:v>
      </x:c>
      <x:c r="C14" s="1144" t="s">
        <x:v>54</x:v>
      </x:c>
      <x:c r="D14" s="1144" t="s">
        <x:v>54</x:v>
      </x:c>
      <x:c r="E14" s="1144" t="s">
        <x:v>54</x:v>
      </x:c>
      <x:c r="F14" s="1052"/>
    </x:row>
    <x:row r="15" spans="1:6" ht="15.75" x14ac:dyDescent="0.25">
      <x:c r="A15" s="1132"/>
      <x:c r="B15" s="1032"/>
      <x:c r="C15" s="1032"/>
      <x:c r="D15" s="1032"/>
      <x:c r="E15" s="1032"/>
      <x:c r="F15" s="1032"/>
    </x:row>
    <x:row r="16" spans="1:6" ht="15.75" x14ac:dyDescent="0.25">
      <x:c r="A16" s="1133"/>
      <x:c r="B16" s="1134" t="s">
        <x:v>63</x:v>
      </x:c>
      <x:c r="C16" s="1134" t="s">
        <x:v>63</x:v>
      </x:c>
      <x:c r="D16" s="1135" t="s">
        <x:v>63</x:v>
      </x:c>
      <x:c r="E16" s="1135" t="s">
        <x:v>63</x:v>
      </x:c>
      <x:c r="F16" s="1039"/>
    </x:row>
    <x:row r="17" spans="1:6" ht="15.75" x14ac:dyDescent="0.25">
      <x:c r="A17" s="1127" t="s">
        <x:v>53</x:v>
      </x:c>
      <x:c r="B17" s="521">
        <x:v>0</x:v>
      </x:c>
      <x:c r="C17" s="1143" t="s">
        <x:v>54</x:v>
      </x:c>
      <x:c r="D17" s="1143" t="s">
        <x:v>54</x:v>
      </x:c>
      <x:c r="E17" s="1143" t="s">
        <x:v>54</x:v>
      </x:c>
      <x:c r="F17" s="1032"/>
    </x:row>
    <x:row r="18" spans="1:6" ht="15.75" x14ac:dyDescent="0.25">
      <x:c r="A18" s="1127" t="s">
        <x:v>55</x:v>
      </x:c>
      <x:c r="B18" s="521">
        <x:v>246000</x:v>
      </x:c>
      <x:c r="C18" s="1143" t="s">
        <x:v>54</x:v>
      </x:c>
      <x:c r="D18" s="1143" t="s">
        <x:v>54</x:v>
      </x:c>
      <x:c r="E18" s="1143" t="s">
        <x:v>54</x:v>
      </x:c>
      <x:c r="F18" s="1032"/>
    </x:row>
    <x:row r="19" spans="1:6" ht="15.75" x14ac:dyDescent="0.25">
      <x:c r="A19" s="1127" t="s">
        <x:v>56</x:v>
      </x:c>
      <x:c r="B19" s="521">
        <x:v>165000</x:v>
      </x:c>
      <x:c r="C19" s="1143" t="s">
        <x:v>54</x:v>
      </x:c>
      <x:c r="D19" s="1143" t="s">
        <x:v>54</x:v>
      </x:c>
      <x:c r="E19" s="1143" t="s">
        <x:v>54</x:v>
      </x:c>
      <x:c r="F19" s="1032"/>
    </x:row>
    <x:row r="20" spans="1:6" ht="31.5" x14ac:dyDescent="0.25">
      <x:c r="A20" s="1127" t="s">
        <x:v>57</x:v>
      </x:c>
      <x:c r="B20" s="521">
        <x:v>2499000</x:v>
      </x:c>
      <x:c r="C20" s="1143" t="s">
        <x:v>54</x:v>
      </x:c>
      <x:c r="D20" s="1143" t="s">
        <x:v>54</x:v>
      </x:c>
      <x:c r="E20" s="1143" t="s">
        <x:v>54</x:v>
      </x:c>
      <x:c r="F20" s="1032"/>
    </x:row>
    <x:row r="21" spans="1:6" ht="15.75" x14ac:dyDescent="0.25">
      <x:c r="A21" s="1127" t="s">
        <x:v>58</x:v>
      </x:c>
      <x:c r="B21" s="521">
        <x:v>0</x:v>
      </x:c>
      <x:c r="C21" s="1143" t="s">
        <x:v>54</x:v>
      </x:c>
      <x:c r="D21" s="1143" t="s">
        <x:v>54</x:v>
      </x:c>
      <x:c r="E21" s="1143" t="s">
        <x:v>54</x:v>
      </x:c>
      <x:c r="F21" s="1032"/>
    </x:row>
    <x:row r="22" spans="1:6" ht="31.15" customHeight="1" x14ac:dyDescent="0.25">
      <x:c r="A22" s="1127" t="s">
        <x:v>4882</x:v>
      </x:c>
      <x:c r="B22" s="521">
        <x:v>1413000</x:v>
      </x:c>
      <x:c r="C22" s="1143" t="s">
        <x:v>54</x:v>
      </x:c>
      <x:c r="D22" s="1143" t="s">
        <x:v>54</x:v>
      </x:c>
      <x:c r="E22" s="1143" t="s">
        <x:v>54</x:v>
      </x:c>
      <x:c r="F22" s="1032"/>
    </x:row>
    <x:row r="23" spans="1:6" s="1145" customFormat="1" ht="31.5" x14ac:dyDescent="0.25">
      <x:c r="A23" s="1129" t="s">
        <x:v>60</x:v>
      </x:c>
      <x:c r="B23" s="522">
        <x:f>SUM(B17:B22)</x:f>
        <x:v>4323000</x:v>
      </x:c>
      <x:c r="C23" s="1144" t="s">
        <x:v>54</x:v>
      </x:c>
      <x:c r="D23" s="1144" t="s">
        <x:v>54</x:v>
      </x:c>
      <x:c r="E23" s="1144" t="s">
        <x:v>54</x:v>
      </x:c>
      <x:c r="F23" s="1052"/>
    </x:row>
    <x:row r="24" spans="1:6" ht="31.5" x14ac:dyDescent="0.25">
      <x:c r="A24" s="1130" t="s">
        <x:v>61</x:v>
      </x:c>
      <x:c r="B24" s="521">
        <x:v>0</x:v>
      </x:c>
      <x:c r="C24" s="1143" t="s">
        <x:v>54</x:v>
      </x:c>
      <x:c r="D24" s="1143" t="s">
        <x:v>54</x:v>
      </x:c>
      <x:c r="E24" s="1143" t="s">
        <x:v>54</x:v>
      </x:c>
      <x:c r="F24" s="1032"/>
    </x:row>
    <x:row r="25" spans="1:6" s="1145" customFormat="1" ht="31.5" x14ac:dyDescent="0.25">
      <x:c r="A25" s="1129" t="s">
        <x:v>62</x:v>
      </x:c>
      <x:c r="B25" s="522">
        <x:f>SUM(B23:B24)</x:f>
        <x:v>4323000</x:v>
      </x:c>
      <x:c r="C25" s="1144" t="s">
        <x:v>54</x:v>
      </x:c>
      <x:c r="D25" s="1144" t="s">
        <x:v>54</x:v>
      </x:c>
      <x:c r="E25" s="1144" t="s">
        <x:v>54</x:v>
      </x:c>
      <x:c r="F25" s="1052"/>
    </x:row>
    <x:row r="26" spans="1:6" ht="15.75" x14ac:dyDescent="0.25">
      <x:c r="A26" s="1032"/>
      <x:c r="B26" s="1032"/>
      <x:c r="C26" s="1032"/>
      <x:c r="D26" s="1032"/>
      <x:c r="E26" s="1032"/>
      <x:c r="F26" s="1032"/>
    </x:row>
    <x:row r="27" spans="1:6" ht="15.75" x14ac:dyDescent="0.25">
      <x:c r="A27" s="1032"/>
      <x:c r="B27" s="1032"/>
      <x:c r="C27" s="1032"/>
      <x:c r="D27" s="1032"/>
      <x:c r="E27" s="1032"/>
      <x:c r="F27" s="1032"/>
    </x:row>
    <x:row r="28" spans="1:6" ht="15.75" x14ac:dyDescent="0.25">
      <x:c r="A28" s="1032"/>
      <x:c r="B28" s="1032"/>
      <x:c r="C28" s="1032"/>
      <x:c r="D28" s="1032"/>
      <x:c r="E28" s="1032"/>
      <x:c r="F28" s="1032"/>
    </x:row>
    <x:row r="29" spans="1:6" ht="15.75" x14ac:dyDescent="0.25">
      <x:c r="A29" s="1032"/>
      <x:c r="B29" s="1032"/>
      <x:c r="C29" s="1032"/>
      <x:c r="D29" s="1032"/>
      <x:c r="E29" s="1032"/>
      <x:c r="F29" s="1032"/>
    </x:row>
    <x:row r="30" spans="1:6" s="1145" customFormat="1" ht="31.15" customHeight="1" x14ac:dyDescent="0.25">
      <x:c r="A30" s="1139" t="s">
        <x:v>64</x:v>
      </x:c>
      <x:c r="B30" s="1146">
        <x:f>B25+B14</x:f>
        <x:v>32409000</x:v>
      </x:c>
      <x:c r="C30" s="1147" t="s">
        <x:v>54</x:v>
      </x:c>
      <x:c r="D30" s="1147" t="s">
        <x:v>54</x:v>
      </x:c>
      <x:c r="E30" s="1148" t="s">
        <x:v>54</x:v>
      </x:c>
      <x:c r="F30" s="1052"/>
    </x:row>
    <x:row r="31" spans="1:6" ht="15.75" x14ac:dyDescent="0.25">
      <x:c r="A31" s="1032"/>
      <x:c r="B31" s="1032"/>
      <x:c r="C31" s="1032"/>
      <x:c r="D31" s="1032"/>
      <x:c r="E31" s="1032"/>
      <x:c r="F31" s="1032"/>
    </x:row>
  </x:sheetData>
  <x:mergeCells count="1">
    <x:mergeCell ref="A2:E2"/>
  </x:mergeCells>
  <x:pageMargins left="0.7" right="0.7" top="0.75" bottom="0.75" header="0.3" footer="0.3"/>
  <x:pageSetup scale="64" orientation="portrait" r:id="rId1"/>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7D80549-ED82-4812-82F0-FE4BE7264FC8}" mc:Ignorable="x14ac xr xr2 xr3">
  <x:sheetPr>
    <x:tabColor rgb="FFFF0000"/>
    <x:pageSetUpPr fitToPage="1"/>
  </x:sheetPr>
  <x:dimension ref="A1:F31"/>
  <x:sheetViews>
    <x:sheetView zoomScale="70" zoomScaleNormal="70" workbookViewId="0">
      <x:pane xSplit="1" ySplit="4" topLeftCell="B5" activePane="bottomRight" state="frozen"/>
      <x:selection pane="topRight" activeCell="B1" sqref="B1"/>
      <x:selection pane="bottomLeft" activeCell="A5" sqref="A5"/>
      <x:selection pane="bottomRight"/>
    </x:sheetView>
  </x:sheetViews>
  <x:sheetFormatPr defaultColWidth="56.42578125" defaultRowHeight="12.75" x14ac:dyDescent="0.2"/>
  <x:cols>
    <x:col min="1" max="1" width="50" style="1089" customWidth="1"/>
    <x:col min="2" max="2" width="23.7109375" style="1089" customWidth="1"/>
    <x:col min="3" max="3" width="27.5703125" style="1089" customWidth="1"/>
    <x:col min="4" max="4" width="23.7109375" style="1089" customWidth="1"/>
    <x:col min="5" max="5" width="23.7109375" style="1089" bestFit="1" customWidth="1"/>
    <x:col min="6" max="16384" width="56.42578125" style="1089"/>
  </x:cols>
  <x:sheetData>
    <x:row r="1" spans="1:6" ht="15.75" x14ac:dyDescent="0.25">
      <x:c r="A1" s="1032"/>
      <x:c r="B1" s="1032"/>
      <x:c r="C1" s="1032"/>
      <x:c r="D1" s="1032"/>
      <x:c r="E1" s="1032"/>
      <x:c r="F1" s="1032"/>
    </x:row>
    <x:row r="2" spans="1:6" ht="15.75" customHeight="1" x14ac:dyDescent="0.2">
      <x:c r="A2" s="1178" t="s">
        <x:v>4957</x:v>
      </x:c>
      <x:c r="B2" s="1177"/>
      <x:c r="C2" s="1177"/>
      <x:c r="D2" s="1177"/>
      <x:c r="E2" s="1177"/>
      <x:c r="F2" s="1100"/>
    </x:row>
    <x:row r="3" spans="1:6" ht="15.75" x14ac:dyDescent="0.25">
      <x:c r="A3" s="1052"/>
      <x:c r="B3" s="1032"/>
      <x:c r="C3" s="1032"/>
      <x:c r="D3" s="1032"/>
      <x:c r="E3" s="1032"/>
      <x:c r="F3" s="1032"/>
    </x:row>
    <x:row r="4" spans="1:6" ht="63" x14ac:dyDescent="0.25">
      <x:c r="A4" s="1032"/>
      <x:c r="B4" s="1123" t="s">
        <x:v>3888</x:v>
      </x:c>
      <x:c r="C4" s="1123" t="s">
        <x:v>3318</x:v>
      </x:c>
      <x:c r="D4" s="1123" t="s">
        <x:v>139</x:v>
      </x:c>
      <x:c r="E4" s="1124" t="s">
        <x:v>49</x:v>
      </x:c>
      <x:c r="F4" s="1032"/>
    </x:row>
    <x:row r="5" spans="1:6" ht="31.5" x14ac:dyDescent="0.25">
      <x:c r="A5" s="1054"/>
      <x:c r="B5" s="1125" t="s">
        <x:v>50</x:v>
      </x:c>
      <x:c r="C5" s="1125" t="s">
        <x:v>50</x:v>
      </x:c>
      <x:c r="D5" s="1126" t="s">
        <x:v>51</x:v>
      </x:c>
      <x:c r="E5" s="1126" t="s">
        <x:v>52</x:v>
      </x:c>
      <x:c r="F5" s="1032"/>
    </x:row>
    <x:row r="6" spans="1:6" ht="30" customHeight="1" x14ac:dyDescent="0.25">
      <x:c r="A6" s="1127" t="s">
        <x:v>53</x:v>
      </x:c>
      <x:c r="B6" s="521">
        <x:v>0</x:v>
      </x:c>
      <x:c r="C6" s="1143" t="s">
        <x:v>54</x:v>
      </x:c>
      <x:c r="D6" s="1143" t="s">
        <x:v>54</x:v>
      </x:c>
      <x:c r="E6" s="1143" t="s">
        <x:v>54</x:v>
      </x:c>
      <x:c r="F6" s="1032"/>
    </x:row>
    <x:row r="7" spans="1:6" ht="30" customHeight="1" x14ac:dyDescent="0.25">
      <x:c r="A7" s="1127" t="s">
        <x:v>55</x:v>
      </x:c>
      <x:c r="B7" s="521">
        <x:v>1463000</x:v>
      </x:c>
      <x:c r="C7" s="1143" t="s">
        <x:v>54</x:v>
      </x:c>
      <x:c r="D7" s="1143" t="s">
        <x:v>54</x:v>
      </x:c>
      <x:c r="E7" s="1143" t="s">
        <x:v>54</x:v>
      </x:c>
      <x:c r="F7" s="1032"/>
    </x:row>
    <x:row r="8" spans="1:6" ht="30" customHeight="1" x14ac:dyDescent="0.25">
      <x:c r="A8" s="1127" t="s">
        <x:v>56</x:v>
      </x:c>
      <x:c r="B8" s="521">
        <x:v>3438000</x:v>
      </x:c>
      <x:c r="C8" s="1143" t="s">
        <x:v>54</x:v>
      </x:c>
      <x:c r="D8" s="1143" t="s">
        <x:v>54</x:v>
      </x:c>
      <x:c r="E8" s="1143" t="s">
        <x:v>54</x:v>
      </x:c>
      <x:c r="F8" s="1032"/>
    </x:row>
    <x:row r="9" spans="1:6" ht="30" customHeight="1" x14ac:dyDescent="0.25">
      <x:c r="A9" s="1127" t="s">
        <x:v>57</x:v>
      </x:c>
      <x:c r="B9" s="521">
        <x:v>27767000</x:v>
      </x:c>
      <x:c r="C9" s="1143" t="s">
        <x:v>54</x:v>
      </x:c>
      <x:c r="D9" s="1143" t="s">
        <x:v>54</x:v>
      </x:c>
      <x:c r="E9" s="1143" t="s">
        <x:v>54</x:v>
      </x:c>
      <x:c r="F9" s="1032"/>
    </x:row>
    <x:row r="10" spans="1:6" ht="30" customHeight="1" x14ac:dyDescent="0.25">
      <x:c r="A10" s="1127" t="s">
        <x:v>58</x:v>
      </x:c>
      <x:c r="B10" s="521">
        <x:v>0</x:v>
      </x:c>
      <x:c r="C10" s="1143" t="s">
        <x:v>54</x:v>
      </x:c>
      <x:c r="D10" s="1143" t="s">
        <x:v>54</x:v>
      </x:c>
      <x:c r="E10" s="1143" t="s">
        <x:v>54</x:v>
      </x:c>
      <x:c r="F10" s="1032"/>
    </x:row>
    <x:row r="11" spans="1:6" ht="30" customHeight="1" x14ac:dyDescent="0.25">
      <x:c r="A11" s="1127" t="s">
        <x:v>4882</x:v>
      </x:c>
      <x:c r="B11" s="521">
        <x:v>38187000</x:v>
      </x:c>
      <x:c r="C11" s="1143" t="s">
        <x:v>54</x:v>
      </x:c>
      <x:c r="D11" s="1143" t="s">
        <x:v>54</x:v>
      </x:c>
      <x:c r="E11" s="1143" t="s">
        <x:v>54</x:v>
      </x:c>
      <x:c r="F11" s="1032"/>
    </x:row>
    <x:row r="12" spans="1:6" s="1145" customFormat="1" ht="30" customHeight="1" x14ac:dyDescent="0.25">
      <x:c r="A12" s="1129" t="s">
        <x:v>60</x:v>
      </x:c>
      <x:c r="B12" s="522">
        <x:f>SUM(B6:B11)</x:f>
        <x:v>70855000</x:v>
      </x:c>
      <x:c r="C12" s="1144" t="s">
        <x:v>54</x:v>
      </x:c>
      <x:c r="D12" s="1144" t="s">
        <x:v>54</x:v>
      </x:c>
      <x:c r="E12" s="1144" t="s">
        <x:v>54</x:v>
      </x:c>
      <x:c r="F12" s="1052"/>
    </x:row>
    <x:row r="13" spans="1:6" ht="30" customHeight="1" x14ac:dyDescent="0.25">
      <x:c r="A13" s="1130" t="s">
        <x:v>61</x:v>
      </x:c>
      <x:c r="B13" s="521">
        <x:v>0</x:v>
      </x:c>
      <x:c r="C13" s="1143" t="s">
        <x:v>54</x:v>
      </x:c>
      <x:c r="D13" s="1143" t="s">
        <x:v>54</x:v>
      </x:c>
      <x:c r="E13" s="1143" t="s">
        <x:v>54</x:v>
      </x:c>
      <x:c r="F13" s="1032"/>
    </x:row>
    <x:row r="14" spans="1:6" s="1145" customFormat="1" ht="30" customHeight="1" x14ac:dyDescent="0.25">
      <x:c r="A14" s="1129" t="s">
        <x:v>62</x:v>
      </x:c>
      <x:c r="B14" s="522">
        <x:f>SUM(B12:B13)</x:f>
        <x:v>70855000</x:v>
      </x:c>
      <x:c r="C14" s="1144" t="s">
        <x:v>54</x:v>
      </x:c>
      <x:c r="D14" s="1144" t="s">
        <x:v>54</x:v>
      </x:c>
      <x:c r="E14" s="1144" t="s">
        <x:v>54</x:v>
      </x:c>
      <x:c r="F14" s="1052"/>
    </x:row>
    <x:row r="15" spans="1:6" ht="30" customHeight="1" x14ac:dyDescent="0.25">
      <x:c r="A15" s="1132"/>
      <x:c r="B15" s="1032"/>
      <x:c r="C15" s="1032"/>
      <x:c r="D15" s="1032"/>
      <x:c r="E15" s="1032"/>
      <x:c r="F15" s="1032"/>
    </x:row>
    <x:row r="16" spans="1:6" ht="30" customHeight="1" x14ac:dyDescent="0.25">
      <x:c r="A16" s="1133"/>
      <x:c r="B16" s="1134" t="s">
        <x:v>63</x:v>
      </x:c>
      <x:c r="C16" s="1134" t="s">
        <x:v>63</x:v>
      </x:c>
      <x:c r="D16" s="1135" t="s">
        <x:v>63</x:v>
      </x:c>
      <x:c r="E16" s="1135" t="s">
        <x:v>63</x:v>
      </x:c>
      <x:c r="F16" s="1039"/>
    </x:row>
    <x:row r="17" spans="1:6" ht="30" customHeight="1" x14ac:dyDescent="0.25">
      <x:c r="A17" s="1127" t="s">
        <x:v>53</x:v>
      </x:c>
      <x:c r="B17" s="521">
        <x:v>0</x:v>
      </x:c>
      <x:c r="C17" s="1143" t="s">
        <x:v>54</x:v>
      </x:c>
      <x:c r="D17" s="1143" t="s">
        <x:v>54</x:v>
      </x:c>
      <x:c r="E17" s="1143" t="s">
        <x:v>54</x:v>
      </x:c>
      <x:c r="F17" s="1032"/>
    </x:row>
    <x:row r="18" spans="1:6" ht="30" customHeight="1" x14ac:dyDescent="0.25">
      <x:c r="A18" s="1127" t="s">
        <x:v>55</x:v>
      </x:c>
      <x:c r="B18" s="521">
        <x:v>0</x:v>
      </x:c>
      <x:c r="C18" s="1143" t="s">
        <x:v>54</x:v>
      </x:c>
      <x:c r="D18" s="1143" t="s">
        <x:v>54</x:v>
      </x:c>
      <x:c r="E18" s="1143" t="s">
        <x:v>54</x:v>
      </x:c>
      <x:c r="F18" s="1032"/>
    </x:row>
    <x:row r="19" spans="1:6" ht="30" customHeight="1" x14ac:dyDescent="0.25">
      <x:c r="A19" s="1127" t="s">
        <x:v>56</x:v>
      </x:c>
      <x:c r="B19" s="521">
        <x:v>0</x:v>
      </x:c>
      <x:c r="C19" s="1143" t="s">
        <x:v>54</x:v>
      </x:c>
      <x:c r="D19" s="1143" t="s">
        <x:v>54</x:v>
      </x:c>
      <x:c r="E19" s="1143" t="s">
        <x:v>54</x:v>
      </x:c>
      <x:c r="F19" s="1032"/>
    </x:row>
    <x:row r="20" spans="1:6" ht="30" customHeight="1" x14ac:dyDescent="0.25">
      <x:c r="A20" s="1127" t="s">
        <x:v>57</x:v>
      </x:c>
      <x:c r="B20" s="521">
        <x:v>0</x:v>
      </x:c>
      <x:c r="C20" s="1143" t="s">
        <x:v>54</x:v>
      </x:c>
      <x:c r="D20" s="1143" t="s">
        <x:v>54</x:v>
      </x:c>
      <x:c r="E20" s="1143" t="s">
        <x:v>54</x:v>
      </x:c>
      <x:c r="F20" s="1032"/>
    </x:row>
    <x:row r="21" spans="1:6" ht="30" customHeight="1" x14ac:dyDescent="0.25">
      <x:c r="A21" s="1127" t="s">
        <x:v>58</x:v>
      </x:c>
      <x:c r="B21" s="521">
        <x:v>0</x:v>
      </x:c>
      <x:c r="C21" s="1143" t="s">
        <x:v>54</x:v>
      </x:c>
      <x:c r="D21" s="1143" t="s">
        <x:v>54</x:v>
      </x:c>
      <x:c r="E21" s="1143" t="s">
        <x:v>54</x:v>
      </x:c>
      <x:c r="F21" s="1032"/>
    </x:row>
    <x:row r="22" spans="1:6" ht="30" customHeight="1" x14ac:dyDescent="0.25">
      <x:c r="A22" s="1127" t="s">
        <x:v>4882</x:v>
      </x:c>
      <x:c r="B22" s="521">
        <x:v>0</x:v>
      </x:c>
      <x:c r="C22" s="1143" t="s">
        <x:v>54</x:v>
      </x:c>
      <x:c r="D22" s="1143" t="s">
        <x:v>54</x:v>
      </x:c>
      <x:c r="E22" s="1143" t="s">
        <x:v>54</x:v>
      </x:c>
      <x:c r="F22" s="1032"/>
    </x:row>
    <x:row r="23" spans="1:6" s="1145" customFormat="1" ht="30" customHeight="1" x14ac:dyDescent="0.25">
      <x:c r="A23" s="1129" t="s">
        <x:v>60</x:v>
      </x:c>
      <x:c r="B23" s="522">
        <x:v>0</x:v>
      </x:c>
      <x:c r="C23" s="1144" t="s">
        <x:v>54</x:v>
      </x:c>
      <x:c r="D23" s="1144" t="s">
        <x:v>54</x:v>
      </x:c>
      <x:c r="E23" s="1144" t="s">
        <x:v>54</x:v>
      </x:c>
      <x:c r="F23" s="1052"/>
    </x:row>
    <x:row r="24" spans="1:6" ht="30" customHeight="1" x14ac:dyDescent="0.25">
      <x:c r="A24" s="1130" t="s">
        <x:v>61</x:v>
      </x:c>
      <x:c r="B24" s="521">
        <x:v>0</x:v>
      </x:c>
      <x:c r="C24" s="1143" t="s">
        <x:v>54</x:v>
      </x:c>
      <x:c r="D24" s="1143" t="s">
        <x:v>54</x:v>
      </x:c>
      <x:c r="E24" s="1143" t="s">
        <x:v>54</x:v>
      </x:c>
      <x:c r="F24" s="1032"/>
    </x:row>
    <x:row r="25" spans="1:6" s="1145" customFormat="1" ht="30" customHeight="1" x14ac:dyDescent="0.25">
      <x:c r="A25" s="1129" t="s">
        <x:v>62</x:v>
      </x:c>
      <x:c r="B25" s="522">
        <x:f>SUM(B23:B24)</x:f>
        <x:v>0</x:v>
      </x:c>
      <x:c r="C25" s="1144" t="s">
        <x:v>54</x:v>
      </x:c>
      <x:c r="D25" s="1144" t="s">
        <x:v>54</x:v>
      </x:c>
      <x:c r="E25" s="1144" t="s">
        <x:v>54</x:v>
      </x:c>
      <x:c r="F25" s="1052"/>
    </x:row>
    <x:row r="26" spans="1:6" ht="15.75" x14ac:dyDescent="0.25">
      <x:c r="A26" s="1032"/>
      <x:c r="B26" s="1032"/>
      <x:c r="C26" s="1032"/>
      <x:c r="D26" s="1032"/>
      <x:c r="E26" s="1032"/>
      <x:c r="F26" s="1032"/>
    </x:row>
    <x:row r="27" spans="1:6" ht="15.75" x14ac:dyDescent="0.25">
      <x:c r="A27" s="1032"/>
      <x:c r="B27" s="1032"/>
      <x:c r="C27" s="1032"/>
      <x:c r="D27" s="1032"/>
      <x:c r="E27" s="1032"/>
      <x:c r="F27" s="1032"/>
    </x:row>
    <x:row r="28" spans="1:6" ht="15.75" x14ac:dyDescent="0.25">
      <x:c r="A28" s="1032"/>
      <x:c r="B28" s="1032"/>
      <x:c r="C28" s="1032"/>
      <x:c r="D28" s="1032"/>
      <x:c r="E28" s="1032"/>
      <x:c r="F28" s="1032"/>
    </x:row>
    <x:row r="29" spans="1:6" ht="15.75" x14ac:dyDescent="0.25">
      <x:c r="A29" s="1032"/>
      <x:c r="B29" s="1032"/>
      <x:c r="C29" s="1032"/>
      <x:c r="D29" s="1032"/>
      <x:c r="E29" s="1032"/>
      <x:c r="F29" s="1032"/>
    </x:row>
    <x:row r="30" spans="1:6" s="1145" customFormat="1" ht="31.15" customHeight="1" x14ac:dyDescent="0.25">
      <x:c r="A30" s="1139" t="s">
        <x:v>64</x:v>
      </x:c>
      <x:c r="B30" s="1146">
        <x:f>B25+B14</x:f>
        <x:v>70855000</x:v>
      </x:c>
      <x:c r="C30" s="1147" t="s">
        <x:v>54</x:v>
      </x:c>
      <x:c r="D30" s="1147" t="s">
        <x:v>54</x:v>
      </x:c>
      <x:c r="E30" s="1148" t="s">
        <x:v>54</x:v>
      </x:c>
      <x:c r="F30" s="1052"/>
    </x:row>
    <x:row r="31" spans="1:6" ht="15.75" x14ac:dyDescent="0.25">
      <x:c r="A31" s="1032"/>
      <x:c r="B31" s="1032"/>
      <x:c r="C31" s="1032"/>
      <x:c r="D31" s="1032"/>
      <x:c r="E31" s="1032"/>
      <x:c r="F31" s="1032"/>
    </x:row>
  </x:sheetData>
  <x:mergeCells count="1">
    <x:mergeCell ref="A2:E2"/>
  </x:mergeCells>
  <x:pageMargins left="0.7" right="0.7" top="0.75" bottom="0.75" header="0.3" footer="0.3"/>
  <x:pageSetup scale="64" orientation="portrait" r:id="rId1"/>
</x:worksheet>
</file>

<file path=docProps/app.xml><?xml version="1.0" encoding="utf-8"?>
<ap:Properties xmlns:vt="http://schemas.openxmlformats.org/officeDocument/2006/docPropsVTypes" xmlns:ap="http://schemas.openxmlformats.org/officeDocument/2006/extended-properties"/>
</file>

<file path=docProps/core.xml><?xml version="1.0" encoding="utf-8"?>
<coreProperties xmlns:dc="http://purl.org/dc/elements/1.1/" xmlns:dcterms="http://purl.org/dc/terms/" xmlns:xsi="http://www.w3.org/2001/XMLSchema-instance" xmlns="http://schemas.openxmlformats.org/package/2006/metadata/core-properties">
  <lastPrinted>1900-01-01T06:00:00.0000000Z</lastPrinted>
  <dcterms:created xsi:type="dcterms:W3CDTF">1900-01-01T06:00:00.0000000Z</dcterms:created>
  <dcterms:modified xsi:type="dcterms:W3CDTF">1900-01-01T06:00:00.0000000Z</dcterms:modified>
</coreProperties>
</file>

<file path=docProps/custom.xml><?xml version="1.0" encoding="utf-8"?>
<op:Properties xmlns:vt="http://schemas.openxmlformats.org/officeDocument/2006/docPropsVTypes" xmlns:op="http://schemas.openxmlformats.org/officeDocument/2006/custom-properties"/>
</file>