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T_CTT\11.0 Regulatory\PUCT Monthly Transmission Reporting - confirm with CF, move to LF\2025\"/>
    </mc:Choice>
  </mc:AlternateContent>
  <xr:revisionPtr revIDLastSave="0" documentId="13_ncr:1_{D8E20CB8-3F3F-493A-89E8-2592C8917C54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MonthlyReportForm" sheetId="17" r:id="rId1"/>
  </sheets>
  <definedNames>
    <definedName name="_xlnm.Print_Area" localSheetId="0">MonthlyReportForm!$1:$4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" i="17" l="1"/>
  <c r="K3" i="17"/>
  <c r="K4" i="17"/>
  <c r="K6" i="17"/>
  <c r="K7" i="17"/>
  <c r="K8" i="17"/>
  <c r="K9" i="17"/>
  <c r="K10" i="17"/>
  <c r="K11" i="17"/>
  <c r="K12" i="17"/>
  <c r="K13" i="17"/>
  <c r="K14" i="17"/>
  <c r="K15" i="17"/>
  <c r="K16" i="17"/>
  <c r="K17" i="17"/>
  <c r="K18" i="17"/>
  <c r="K19" i="17"/>
  <c r="K20" i="17"/>
  <c r="K21" i="17"/>
  <c r="K22" i="17"/>
  <c r="K23" i="17"/>
  <c r="K24" i="17"/>
  <c r="K25" i="17"/>
  <c r="K26" i="17"/>
  <c r="K27" i="17"/>
  <c r="K28" i="17"/>
  <c r="K29" i="17"/>
  <c r="K30" i="17"/>
  <c r="K31" i="17"/>
  <c r="K32" i="17"/>
  <c r="K33" i="17"/>
  <c r="K34" i="17"/>
  <c r="K35" i="17"/>
  <c r="K36" i="17"/>
  <c r="K37" i="17"/>
  <c r="K38" i="17"/>
  <c r="K39" i="17"/>
  <c r="K40" i="17"/>
  <c r="K41" i="17"/>
  <c r="K42" i="17"/>
  <c r="K43" i="17"/>
  <c r="K44" i="17"/>
  <c r="K45" i="17"/>
  <c r="K46" i="17"/>
  <c r="K47" i="17"/>
  <c r="K48" i="17"/>
  <c r="K49" i="17"/>
  <c r="K50" i="17"/>
  <c r="K51" i="17"/>
  <c r="K52" i="17"/>
  <c r="K53" i="17"/>
  <c r="K54" i="17"/>
  <c r="K55" i="17"/>
  <c r="K56" i="17"/>
  <c r="K57" i="17"/>
  <c r="K58" i="17"/>
  <c r="K59" i="17"/>
  <c r="K60" i="17"/>
  <c r="K61" i="17"/>
  <c r="K62" i="17"/>
  <c r="K63" i="17"/>
  <c r="K64" i="17"/>
  <c r="K65" i="17"/>
  <c r="K66" i="17"/>
  <c r="K67" i="17"/>
  <c r="K68" i="17"/>
  <c r="K69" i="17"/>
  <c r="K70" i="17"/>
  <c r="K71" i="17"/>
  <c r="K72" i="17"/>
  <c r="K73" i="17"/>
  <c r="K74" i="17"/>
  <c r="K75" i="17"/>
  <c r="K76" i="17"/>
  <c r="K77" i="17"/>
  <c r="K78" i="17"/>
  <c r="K79" i="17"/>
  <c r="K80" i="17"/>
  <c r="K81" i="17"/>
  <c r="K82" i="17"/>
  <c r="K83" i="17"/>
  <c r="K84" i="17"/>
  <c r="K85" i="17"/>
  <c r="K86" i="17"/>
  <c r="K87" i="17"/>
  <c r="K88" i="1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aboling</author>
  </authors>
  <commentList>
    <comment ref="H1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 shapeId="0" xr:uid="{00000000-0006-0000-0000-000002000000}">
      <text>
        <r>
          <rPr>
            <b/>
            <sz val="22"/>
            <color indexed="81"/>
            <rFont val="Tahoma"/>
            <family val="2"/>
          </rPr>
          <t>aboling:</t>
        </r>
        <r>
          <rPr>
            <sz val="22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<sst xmlns="http://schemas.openxmlformats.org/spreadsheetml/2006/main" count="64" uniqueCount="41">
  <si>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</si>
  <si>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</si>
  <si>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</si>
  <si>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</si>
  <si>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</si>
  <si>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</si>
  <si>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</si>
  <si>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</si>
  <si>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</si>
  <si>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</si>
  <si>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</si>
  <si>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</si>
  <si>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</si>
  <si>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</si>
  <si>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</si>
  <si>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</si>
  <si>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</si>
  <si>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</si>
  <si>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</si>
  <si>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</si>
  <si>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</si>
  <si>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</si>
  <si>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</si>
  <si>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N/A</t>
  </si>
  <si>
    <t>10-10-023</t>
  </si>
  <si>
    <t>Yellow Wolf Substation</t>
  </si>
  <si>
    <t>Leon</t>
  </si>
  <si>
    <t>Gray</t>
  </si>
  <si>
    <t>30-008-00</t>
  </si>
  <si>
    <t xml:space="preserve"> </t>
  </si>
  <si>
    <t>Monopole</t>
  </si>
  <si>
    <t>Amarillo Operation Center Remodel</t>
  </si>
  <si>
    <t>Remodel of CTT Op Center</t>
  </si>
  <si>
    <t>10-031-00</t>
  </si>
  <si>
    <t>Amarillo</t>
  </si>
  <si>
    <t>New solar and wind generation interconnection</t>
  </si>
  <si>
    <t xml:space="preserve"> Gray  to Ghost Town Transmission Line </t>
  </si>
  <si>
    <t>Gray; $6,365,000;   T-LINE: $54,076,000; Ghost Town: $26,941,000</t>
  </si>
  <si>
    <t>1590 Falcon ACSS - 2 conductor bundle</t>
  </si>
  <si>
    <t xml:space="preserve">Gray substation expansion, new substation Ghost Town,  and new transmission line </t>
  </si>
  <si>
    <t>New solar interconnection substation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</si>
</sst>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2" formatCode="_(&quot;$&quot;* #,##0_);_(&quot;$&quot;* \(#,##0\);_(&quot;$&quot;* &quot;-&quot;_);_(@_)"/>
    <numFmt numFmtId="164" formatCode="mm/dd/yy;@"/>
    <numFmt numFmtId="165" formatCode="mm/dd/yy"/>
  </numFmts>
  <fonts count="9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name val="Arial"/>
      <family val="2"/>
    </font>
    <font>
      <sz val="14"/>
      <name val="Arial"/>
      <family val="2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2" fontId="4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164" fontId="4" fillId="0" borderId="1" xfId="0" applyNumberFormat="1" applyFont="1" applyBorder="1" applyAlignment="1" applyProtection="1">
      <alignment horizontal="center" wrapText="1"/>
      <protection locked="0"/>
    </xf>
    <xf numFmtId="42" fontId="4" fillId="0" borderId="1" xfId="0" applyNumberFormat="1" applyFont="1" applyBorder="1" applyAlignment="1" applyProtection="1">
      <alignment horizontal="center" wrapText="1"/>
      <protection locked="0"/>
    </xf>
    <xf numFmtId="9" fontId="4" fillId="0" borderId="1" xfId="0" applyNumberFormat="1" applyFont="1" applyBorder="1" applyAlignment="1" applyProtection="1">
      <alignment horizontal="center" wrapText="1"/>
      <protection locked="0"/>
    </xf>
    <xf numFmtId="2" fontId="4" fillId="0" borderId="1" xfId="0" applyNumberFormat="1" applyFont="1" applyBorder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38" fontId="4" fillId="0" borderId="3" xfId="0" applyNumberFormat="1" applyFont="1" applyBorder="1" applyAlignment="1" applyProtection="1">
      <alignment horizontal="center" vertical="center" wrapText="1"/>
      <protection locked="0"/>
    </xf>
    <xf numFmtId="9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3" xfId="0" applyNumberFormat="1" applyFont="1" applyBorder="1" applyAlignment="1" applyProtection="1">
      <alignment horizontal="center" vertical="center" wrapText="1"/>
      <protection locked="0"/>
    </xf>
    <xf numFmtId="1" fontId="4" fillId="0" borderId="5" xfId="0" applyNumberFormat="1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14" fontId="4" fillId="0" borderId="4" xfId="0" applyNumberFormat="1" applyFont="1" applyBorder="1" applyAlignment="1" applyProtection="1">
      <alignment horizontal="center" vertical="center" wrapText="1"/>
      <protection locked="0"/>
    </xf>
    <xf numFmtId="164" fontId="4" fillId="0" borderId="3" xfId="0" applyNumberFormat="1" applyFont="1" applyBorder="1" applyAlignment="1" applyProtection="1">
      <alignment horizontal="center" vertical="center" wrapText="1"/>
      <protection locked="0"/>
    </xf>
    <xf numFmtId="6" fontId="4" fillId="0" borderId="3" xfId="0" applyNumberFormat="1" applyFont="1" applyBorder="1" applyAlignment="1" applyProtection="1">
      <alignment horizontal="center" vertical="center" wrapText="1"/>
      <protection locked="0"/>
    </xf>
    <xf numFmtId="37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wrapText="1"/>
      <protection locked="0"/>
    </xf>
    <xf numFmtId="164" fontId="4" fillId="0" borderId="0" xfId="0" applyNumberFormat="1" applyFont="1" applyAlignment="1" applyProtection="1">
      <alignment horizontal="center" wrapText="1"/>
      <protection locked="0"/>
    </xf>
    <xf numFmtId="37" fontId="4" fillId="0" borderId="3" xfId="0" applyNumberFormat="1" applyFont="1" applyBorder="1" applyAlignment="1" applyProtection="1">
      <alignment horizontal="center" wrapText="1"/>
      <protection locked="0"/>
    </xf>
    <xf numFmtId="37" fontId="4" fillId="0" borderId="0" xfId="0" applyNumberFormat="1" applyFont="1" applyAlignment="1" applyProtection="1">
      <alignment wrapText="1"/>
      <protection locked="0"/>
    </xf>
    <xf numFmtId="9" fontId="4" fillId="0" borderId="0" xfId="0" applyNumberFormat="1" applyFont="1" applyAlignment="1" applyProtection="1">
      <alignment wrapText="1"/>
      <protection locked="0"/>
    </xf>
    <xf numFmtId="2" fontId="4" fillId="0" borderId="0" xfId="0" applyNumberFormat="1" applyFont="1" applyAlignment="1" applyProtection="1">
      <alignment wrapText="1"/>
      <protection locked="0"/>
    </xf>
    <xf numFmtId="2" fontId="4" fillId="0" borderId="5" xfId="0" applyNumberFormat="1" applyFont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wrapText="1"/>
      <protection locked="0"/>
    </xf>
    <xf numFmtId="42" fontId="4" fillId="0" borderId="0" xfId="0" applyNumberFormat="1" applyFont="1" applyAlignment="1" applyProtection="1">
      <alignment wrapText="1"/>
      <protection locked="0"/>
    </xf>
    <xf numFmtId="9" fontId="7" fillId="0" borderId="3" xfId="0" applyNumberFormat="1" applyFont="1" applyBorder="1" applyAlignment="1" applyProtection="1">
      <alignment horizontal="center" vertical="center" wrapText="1"/>
      <protection locked="0"/>
    </xf>
    <xf numFmtId="1" fontId="8" fillId="0" borderId="3" xfId="0" applyNumberFormat="1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38" fontId="7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9" fontId="8" fillId="0" borderId="3" xfId="0" applyNumberFormat="1" applyFont="1" applyBorder="1" applyAlignment="1" applyProtection="1">
      <alignment horizontal="center" vertical="center" wrapText="1"/>
      <protection locked="0"/>
    </xf>
    <xf numFmtId="38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5" fontId="8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9"/>
  <sheetViews>
    <sheetView showGridLines="0" tabSelected="1" topLeftCell="E1" zoomScale="60" zoomScaleNormal="60" zoomScaleSheetLayoutView="55" zoomScalePageLayoutView="60" workbookViewId="0">
      <selection activeCell="E3" sqref="E3"/>
    </sheetView>
  </sheetViews>
  <sheetFormatPr defaultRowHeight="18" x14ac:dyDescent="0.25"/>
  <cols>
    <col min="1" max="1" width="14.425781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18" style="23" bestFit="1" customWidth="1"/>
    <col min="6" max="6" width="23.140625" style="23" customWidth="1"/>
    <col min="7" max="7" width="13.42578125" style="23" customWidth="1"/>
    <col min="8" max="8" width="17.42578125" style="24" customWidth="1"/>
    <col min="9" max="9" width="17.5703125" style="30" customWidth="1"/>
    <col min="10" max="10" width="18.7109375" style="30" customWidth="1"/>
    <col min="11" max="11" width="13.1406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5703125" style="17" customWidth="1"/>
    <col min="17" max="17" width="19.5703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9.140625" style="17"/>
    <col min="25" max="25" width="48.5703125" style="17" customWidth="1"/>
    <col min="26" max="26" width="9.140625" style="17"/>
    <col min="27" max="27" width="12.5703125" style="17" customWidth="1"/>
    <col min="28" max="16384" width="9.140625" style="17"/>
  </cols>
  <sheetData>
    <row r="1" spans="1:23" s="7" customFormat="1" ht="90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69.95" customHeight="1" x14ac:dyDescent="0.25">
      <c r="A2" s="36" t="s">
        <v>24</v>
      </c>
      <c r="B2" s="9" t="s">
        <v>25</v>
      </c>
      <c r="C2" s="9" t="s">
        <v>26</v>
      </c>
      <c r="D2" s="9" t="s">
        <v>40</v>
      </c>
      <c r="E2" s="10">
        <v>45352</v>
      </c>
      <c r="F2" s="10"/>
      <c r="G2" s="10"/>
      <c r="H2" s="11" t="s">
        <v>23</v>
      </c>
      <c r="I2" s="38">
        <v>26500000</v>
      </c>
      <c r="J2" s="34"/>
      <c r="K2" s="31" t="str">
        <f t="shared" ref="K2:K57" si="0">IF(AND(I2&gt;0,J2&gt;0),(J2/I2)-1," ")</f>
        <v xml:space="preserve"> </v>
      </c>
      <c r="L2" s="31">
        <v>0.65</v>
      </c>
      <c r="M2" s="32">
        <v>345</v>
      </c>
      <c r="N2" s="32" t="s">
        <v>23</v>
      </c>
      <c r="O2" s="32" t="s">
        <v>23</v>
      </c>
      <c r="P2" s="32" t="s">
        <v>23</v>
      </c>
      <c r="Q2" s="32" t="s">
        <v>23</v>
      </c>
      <c r="R2" s="32" t="s">
        <v>23</v>
      </c>
      <c r="S2" s="32" t="s">
        <v>23</v>
      </c>
      <c r="T2" s="32" t="s">
        <v>23</v>
      </c>
      <c r="U2" s="32" t="s">
        <v>23</v>
      </c>
      <c r="V2" s="32" t="s">
        <v>23</v>
      </c>
      <c r="W2" s="35"/>
    </row>
    <row r="3" spans="1:23" ht="107.25" customHeight="1" x14ac:dyDescent="0.25">
      <c r="A3" s="8" t="s">
        <v>28</v>
      </c>
      <c r="B3" s="9" t="s">
        <v>36</v>
      </c>
      <c r="C3" s="9" t="s">
        <v>27</v>
      </c>
      <c r="D3" s="9" t="s">
        <v>35</v>
      </c>
      <c r="E3" s="10">
        <v>45931</v>
      </c>
      <c r="F3" s="10"/>
      <c r="G3" s="10"/>
      <c r="H3" s="11" t="s">
        <v>37</v>
      </c>
      <c r="I3" s="11"/>
      <c r="J3" s="34"/>
      <c r="K3" s="31" t="str">
        <f t="shared" si="0"/>
        <v xml:space="preserve"> </v>
      </c>
      <c r="L3" s="12">
        <v>0.09</v>
      </c>
      <c r="M3" s="13">
        <v>345</v>
      </c>
      <c r="N3" s="32" t="s">
        <v>23</v>
      </c>
      <c r="O3" s="15">
        <v>28</v>
      </c>
      <c r="P3" s="9" t="s">
        <v>38</v>
      </c>
      <c r="Q3" s="9" t="s">
        <v>30</v>
      </c>
      <c r="R3" s="32" t="s">
        <v>23</v>
      </c>
      <c r="S3" s="32" t="s">
        <v>23</v>
      </c>
      <c r="T3" s="15">
        <v>175</v>
      </c>
      <c r="U3" s="15">
        <v>14</v>
      </c>
      <c r="V3" s="9">
        <v>56402</v>
      </c>
      <c r="W3" s="9" t="s">
        <v>39</v>
      </c>
    </row>
    <row r="4" spans="1:23" ht="69.95" customHeight="1" x14ac:dyDescent="0.25">
      <c r="A4" s="8" t="s">
        <v>33</v>
      </c>
      <c r="B4" s="9" t="s">
        <v>31</v>
      </c>
      <c r="C4" s="9" t="s">
        <v>34</v>
      </c>
      <c r="D4" s="9" t="s">
        <v>32</v>
      </c>
      <c r="E4" s="10">
        <v>45566</v>
      </c>
      <c r="F4" s="10"/>
      <c r="G4" s="10"/>
      <c r="H4" s="11" t="s">
        <v>23</v>
      </c>
      <c r="I4" s="11">
        <v>900000</v>
      </c>
      <c r="J4" s="11"/>
      <c r="K4" s="12" t="str">
        <f>IF(AND(I4&gt;0,J4&gt;0),(J4/I4)-1," ")</f>
        <v xml:space="preserve"> </v>
      </c>
      <c r="L4" s="31">
        <v>0.4</v>
      </c>
      <c r="M4" s="13" t="s">
        <v>23</v>
      </c>
      <c r="N4" s="13" t="s">
        <v>23</v>
      </c>
      <c r="O4" s="13" t="s">
        <v>23</v>
      </c>
      <c r="P4" s="13" t="s">
        <v>23</v>
      </c>
      <c r="Q4" s="13" t="s">
        <v>23</v>
      </c>
      <c r="R4" s="13" t="s">
        <v>23</v>
      </c>
      <c r="S4" s="13" t="s">
        <v>23</v>
      </c>
      <c r="T4" s="13" t="s">
        <v>23</v>
      </c>
      <c r="U4" s="13" t="s">
        <v>23</v>
      </c>
      <c r="V4" s="13" t="s">
        <v>23</v>
      </c>
      <c r="W4" s="16"/>
    </row>
    <row r="5" spans="1:23" ht="69.95" customHeight="1" x14ac:dyDescent="0.25">
      <c r="A5" s="39"/>
      <c r="B5" s="40"/>
      <c r="C5" s="40"/>
      <c r="D5" s="40"/>
      <c r="E5" s="41"/>
      <c r="F5" s="41"/>
      <c r="G5" s="41"/>
      <c r="H5" s="38"/>
      <c r="I5" s="38"/>
      <c r="J5" s="38"/>
      <c r="K5" s="37"/>
      <c r="L5" s="37"/>
      <c r="M5" s="13"/>
      <c r="N5" s="14"/>
      <c r="O5" s="15"/>
      <c r="P5" s="9"/>
      <c r="Q5" s="9"/>
      <c r="R5" s="15"/>
      <c r="S5" s="15"/>
      <c r="T5" s="15"/>
      <c r="U5" s="15"/>
      <c r="V5" s="9"/>
      <c r="W5" s="16"/>
    </row>
    <row r="6" spans="1:23" ht="69.95" customHeight="1" x14ac:dyDescent="0.25">
      <c r="A6" s="42"/>
      <c r="B6" s="33"/>
      <c r="C6" s="33"/>
      <c r="D6" s="33"/>
      <c r="E6" s="10"/>
      <c r="F6" s="10"/>
      <c r="G6" s="10"/>
      <c r="H6" s="11"/>
      <c r="I6" s="11"/>
      <c r="J6" s="11"/>
      <c r="K6" s="12" t="str">
        <f t="shared" si="0"/>
        <v xml:space="preserve"> </v>
      </c>
      <c r="L6" s="12"/>
      <c r="M6" s="13"/>
      <c r="N6" s="14"/>
      <c r="O6" s="15"/>
      <c r="P6" s="9"/>
      <c r="Q6" s="9"/>
      <c r="R6" s="15"/>
      <c r="S6" s="15"/>
      <c r="T6" s="15"/>
      <c r="U6" s="15"/>
      <c r="V6" s="9"/>
      <c r="W6" s="16"/>
    </row>
    <row r="7" spans="1:23" ht="69.95" customHeight="1" x14ac:dyDescent="0.25">
      <c r="A7" s="42"/>
      <c r="B7" s="33"/>
      <c r="C7" s="33"/>
      <c r="D7" s="33"/>
      <c r="E7" s="10"/>
      <c r="F7" s="10"/>
      <c r="G7" s="10"/>
      <c r="H7" s="11"/>
      <c r="I7" s="11"/>
      <c r="J7" s="11"/>
      <c r="K7" s="12" t="str">
        <f t="shared" si="0"/>
        <v xml:space="preserve"> </v>
      </c>
      <c r="L7" s="12"/>
      <c r="M7" s="13" t="s">
        <v>29</v>
      </c>
      <c r="N7" s="14"/>
      <c r="O7" s="15"/>
      <c r="P7" s="9"/>
      <c r="Q7" s="9"/>
      <c r="R7" s="15"/>
      <c r="S7" s="15"/>
      <c r="T7" s="15"/>
      <c r="U7" s="15"/>
      <c r="V7" s="9"/>
      <c r="W7" s="16"/>
    </row>
    <row r="8" spans="1:23" ht="69.95" customHeight="1" x14ac:dyDescent="0.25">
      <c r="A8" s="42"/>
      <c r="B8" s="33"/>
      <c r="C8" s="33"/>
      <c r="D8" s="33"/>
      <c r="E8" s="10"/>
      <c r="F8" s="10"/>
      <c r="G8" s="10"/>
      <c r="H8" s="11"/>
      <c r="I8" s="11"/>
      <c r="J8" s="11"/>
      <c r="K8" s="12" t="str">
        <f t="shared" si="0"/>
        <v xml:space="preserve"> </v>
      </c>
      <c r="L8" s="12"/>
      <c r="M8" s="13"/>
      <c r="N8" s="14"/>
      <c r="O8" s="15"/>
      <c r="P8" s="9"/>
      <c r="Q8" s="9"/>
      <c r="R8" s="15"/>
      <c r="S8" s="15"/>
      <c r="T8" s="15"/>
      <c r="U8" s="15"/>
      <c r="V8" s="9"/>
      <c r="W8" s="16"/>
    </row>
    <row r="9" spans="1:23" ht="69.95" customHeight="1" x14ac:dyDescent="0.25">
      <c r="A9" s="42"/>
      <c r="B9" s="33"/>
      <c r="C9" s="33"/>
      <c r="D9" s="33"/>
      <c r="E9" s="10"/>
      <c r="F9" s="10"/>
      <c r="G9" s="10"/>
      <c r="H9" s="11"/>
      <c r="I9" s="11"/>
      <c r="J9" s="11"/>
      <c r="K9" s="12" t="str">
        <f t="shared" si="0"/>
        <v xml:space="preserve"> </v>
      </c>
      <c r="L9" s="12"/>
      <c r="M9" s="13"/>
      <c r="N9" s="14"/>
      <c r="O9" s="15"/>
      <c r="P9" s="9"/>
      <c r="Q9" s="9"/>
      <c r="R9" s="15"/>
      <c r="S9" s="15"/>
      <c r="T9" s="15"/>
      <c r="U9" s="15"/>
      <c r="V9" s="9"/>
      <c r="W9" s="16"/>
    </row>
    <row r="10" spans="1:23" ht="69.95" customHeight="1" x14ac:dyDescent="0.25">
      <c r="A10" s="8"/>
      <c r="B10" s="9"/>
      <c r="C10" s="9"/>
      <c r="D10" s="9"/>
      <c r="E10" s="10"/>
      <c r="F10" s="10"/>
      <c r="G10" s="10"/>
      <c r="H10" s="11"/>
      <c r="I10" s="11"/>
      <c r="J10" s="11"/>
      <c r="K10" s="12" t="str">
        <f t="shared" si="0"/>
        <v xml:space="preserve"> </v>
      </c>
      <c r="L10" s="12"/>
      <c r="M10" s="13"/>
      <c r="N10" s="14"/>
      <c r="O10" s="15"/>
      <c r="P10" s="9"/>
      <c r="Q10" s="9"/>
      <c r="R10" s="15"/>
      <c r="S10" s="15"/>
      <c r="T10" s="15"/>
      <c r="U10" s="15"/>
      <c r="V10" s="9"/>
      <c r="W10" s="16"/>
    </row>
    <row r="11" spans="1:23" ht="69.9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0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9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0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9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0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9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0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9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0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9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0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9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0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9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0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9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0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9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0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9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0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9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0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9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0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9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0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9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0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9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0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9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0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9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0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9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0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9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0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9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0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9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0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9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0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9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0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9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0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9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0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9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0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9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0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9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0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9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0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9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0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9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0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9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0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9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0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9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0"/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9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0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9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0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9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0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ht="69.9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si="0"/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ht="69.9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0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ht="69.9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0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ht="69.9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0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ht="69.95" customHeight="1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0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ht="69.95" customHeight="1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0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ht="69.95" customHeight="1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0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ht="69.95" customHeight="1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0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ht="69.95" customHeight="1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0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ht="69.95" customHeight="1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ref="K58:K88" si="1">IF(AND(I58&gt;0,J58&gt;0),(J58/I58)-1," ")</f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ht="69.95" customHeight="1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1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ht="69.95" customHeight="1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1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ht="69.95" customHeight="1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1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1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1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1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1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1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1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1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1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1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1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1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1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1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1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 t="str">
        <f t="shared" si="1"/>
        <v xml:space="preserve"> </v>
      </c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 t="str">
        <f t="shared" si="1"/>
        <v xml:space="preserve"> </v>
      </c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 t="str">
        <f t="shared" si="1"/>
        <v xml:space="preserve"> </v>
      </c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 t="str">
        <f t="shared" si="1"/>
        <v xml:space="preserve"> </v>
      </c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 t="str">
        <f t="shared" si="1"/>
        <v xml:space="preserve"> </v>
      </c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 t="str">
        <f t="shared" si="1"/>
        <v xml:space="preserve"> </v>
      </c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 t="str">
        <f t="shared" si="1"/>
        <v xml:space="preserve"> </v>
      </c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 t="str">
        <f t="shared" si="1"/>
        <v xml:space="preserve"> </v>
      </c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 t="str">
        <f t="shared" si="1"/>
        <v xml:space="preserve"> </v>
      </c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 t="str">
        <f t="shared" si="1"/>
        <v xml:space="preserve"> </v>
      </c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 t="str">
        <f t="shared" si="1"/>
        <v xml:space="preserve"> </v>
      </c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 t="str">
        <f t="shared" si="1"/>
        <v xml:space="preserve"> </v>
      </c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 t="str">
        <f t="shared" si="1"/>
        <v xml:space="preserve"> </v>
      </c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0"/>
      <c r="F143" s="10"/>
      <c r="G143" s="10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0"/>
      <c r="F144" s="10"/>
      <c r="G144" s="10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0"/>
      <c r="F145" s="10"/>
      <c r="G145" s="10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0"/>
      <c r="F146" s="10"/>
      <c r="G146" s="10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0"/>
      <c r="F147" s="10"/>
      <c r="G147" s="10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0"/>
      <c r="F148" s="10"/>
      <c r="G148" s="10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0"/>
      <c r="F149" s="10"/>
      <c r="G149" s="10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0"/>
      <c r="F150" s="10"/>
      <c r="G150" s="10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0"/>
      <c r="F151" s="10"/>
      <c r="G151" s="10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0"/>
      <c r="F152" s="10"/>
      <c r="G152" s="10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0"/>
      <c r="F153" s="10"/>
      <c r="G153" s="10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0"/>
      <c r="F154" s="10"/>
      <c r="G154" s="10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0"/>
      <c r="F155" s="10"/>
      <c r="G155" s="10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11"/>
      <c r="I179" s="11"/>
      <c r="J179" s="1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11"/>
      <c r="I180" s="11"/>
      <c r="J180" s="1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11"/>
      <c r="I181" s="11"/>
      <c r="J181" s="1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11"/>
      <c r="I182" s="11"/>
      <c r="J182" s="1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11"/>
      <c r="I183" s="11"/>
      <c r="J183" s="1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11"/>
      <c r="I184" s="11"/>
      <c r="J184" s="1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11"/>
      <c r="I185" s="11"/>
      <c r="J185" s="1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11"/>
      <c r="I186" s="11"/>
      <c r="J186" s="1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11"/>
      <c r="I187" s="11"/>
      <c r="J187" s="1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11"/>
      <c r="I188" s="11"/>
      <c r="J188" s="1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11"/>
      <c r="I189" s="11"/>
      <c r="J189" s="1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11"/>
      <c r="I190" s="11"/>
      <c r="J190" s="1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11"/>
      <c r="I191" s="11"/>
      <c r="J191" s="1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A216" s="8"/>
      <c r="B216" s="9"/>
      <c r="C216" s="9"/>
      <c r="D216" s="9"/>
      <c r="E216" s="18"/>
      <c r="F216" s="18"/>
      <c r="G216" s="19"/>
      <c r="H216" s="20"/>
      <c r="I216" s="20"/>
      <c r="J216" s="21"/>
      <c r="K216" s="12"/>
      <c r="L216" s="12"/>
      <c r="M216" s="13"/>
      <c r="N216" s="14"/>
      <c r="O216" s="15"/>
      <c r="P216" s="9"/>
      <c r="Q216" s="9"/>
      <c r="R216" s="15"/>
      <c r="S216" s="15"/>
      <c r="T216" s="15"/>
      <c r="U216" s="15"/>
      <c r="V216" s="9"/>
      <c r="W216" s="16"/>
    </row>
    <row r="217" spans="1:23" x14ac:dyDescent="0.25">
      <c r="A217" s="8"/>
      <c r="B217" s="9"/>
      <c r="C217" s="9"/>
      <c r="D217" s="9"/>
      <c r="E217" s="18"/>
      <c r="F217" s="18"/>
      <c r="G217" s="19"/>
      <c r="H217" s="20"/>
      <c r="I217" s="20"/>
      <c r="J217" s="21"/>
      <c r="K217" s="12"/>
      <c r="L217" s="12"/>
      <c r="M217" s="13"/>
      <c r="N217" s="14"/>
      <c r="O217" s="15"/>
      <c r="P217" s="9"/>
      <c r="Q217" s="9"/>
      <c r="R217" s="15"/>
      <c r="S217" s="15"/>
      <c r="T217" s="15"/>
      <c r="U217" s="15"/>
      <c r="V217" s="9"/>
      <c r="W217" s="16"/>
    </row>
    <row r="218" spans="1:23" x14ac:dyDescent="0.25">
      <c r="A218" s="8"/>
      <c r="B218" s="9"/>
      <c r="C218" s="9"/>
      <c r="D218" s="9"/>
      <c r="E218" s="18"/>
      <c r="F218" s="18"/>
      <c r="G218" s="19"/>
      <c r="H218" s="20"/>
      <c r="I218" s="20"/>
      <c r="J218" s="21"/>
      <c r="K218" s="12"/>
      <c r="L218" s="12"/>
      <c r="M218" s="13"/>
      <c r="N218" s="14"/>
      <c r="O218" s="15"/>
      <c r="P218" s="9"/>
      <c r="Q218" s="9"/>
      <c r="R218" s="15"/>
      <c r="S218" s="15"/>
      <c r="T218" s="15"/>
      <c r="U218" s="15"/>
      <c r="V218" s="9"/>
      <c r="W218" s="16"/>
    </row>
    <row r="219" spans="1:23" x14ac:dyDescent="0.25">
      <c r="A219" s="8"/>
      <c r="B219" s="9"/>
      <c r="C219" s="9"/>
      <c r="D219" s="9"/>
      <c r="E219" s="18"/>
      <c r="F219" s="18"/>
      <c r="G219" s="19"/>
      <c r="H219" s="20"/>
      <c r="I219" s="20"/>
      <c r="J219" s="21"/>
      <c r="K219" s="12"/>
      <c r="L219" s="12"/>
      <c r="M219" s="13"/>
      <c r="N219" s="14"/>
      <c r="O219" s="15"/>
      <c r="P219" s="9"/>
      <c r="Q219" s="9"/>
      <c r="R219" s="15"/>
      <c r="S219" s="15"/>
      <c r="T219" s="15"/>
      <c r="U219" s="15"/>
      <c r="V219" s="9"/>
      <c r="W219" s="16"/>
    </row>
    <row r="220" spans="1:23" x14ac:dyDescent="0.25">
      <c r="A220" s="8"/>
      <c r="B220" s="9"/>
      <c r="C220" s="9"/>
      <c r="D220" s="9"/>
      <c r="E220" s="18"/>
      <c r="F220" s="18"/>
      <c r="G220" s="19"/>
      <c r="H220" s="20"/>
      <c r="I220" s="20"/>
      <c r="J220" s="21"/>
      <c r="K220" s="12"/>
      <c r="L220" s="12"/>
      <c r="M220" s="13"/>
      <c r="N220" s="14"/>
      <c r="O220" s="15"/>
      <c r="P220" s="9"/>
      <c r="Q220" s="9"/>
      <c r="R220" s="15"/>
      <c r="S220" s="15"/>
      <c r="T220" s="15"/>
      <c r="U220" s="15"/>
      <c r="V220" s="9"/>
      <c r="W220" s="16"/>
    </row>
    <row r="221" spans="1:23" x14ac:dyDescent="0.25">
      <c r="A221" s="8"/>
      <c r="B221" s="9"/>
      <c r="C221" s="9"/>
      <c r="D221" s="9"/>
      <c r="E221" s="18"/>
      <c r="F221" s="18"/>
      <c r="G221" s="19"/>
      <c r="H221" s="20"/>
      <c r="I221" s="20"/>
      <c r="J221" s="21"/>
      <c r="K221" s="12"/>
      <c r="L221" s="12"/>
      <c r="M221" s="13"/>
      <c r="N221" s="14"/>
      <c r="O221" s="15"/>
      <c r="P221" s="9"/>
      <c r="Q221" s="9"/>
      <c r="R221" s="15"/>
      <c r="S221" s="15"/>
      <c r="T221" s="15"/>
      <c r="U221" s="15"/>
      <c r="V221" s="9"/>
      <c r="W221" s="16"/>
    </row>
    <row r="222" spans="1:23" x14ac:dyDescent="0.25">
      <c r="A222" s="8"/>
      <c r="B222" s="9"/>
      <c r="C222" s="9"/>
      <c r="D222" s="9"/>
      <c r="E222" s="18"/>
      <c r="F222" s="18"/>
      <c r="G222" s="19"/>
      <c r="H222" s="20"/>
      <c r="I222" s="20"/>
      <c r="J222" s="21"/>
      <c r="K222" s="12"/>
      <c r="L222" s="12"/>
      <c r="M222" s="13"/>
      <c r="N222" s="14"/>
      <c r="O222" s="15"/>
      <c r="P222" s="9"/>
      <c r="Q222" s="9"/>
      <c r="R222" s="15"/>
      <c r="S222" s="15"/>
      <c r="T222" s="15"/>
      <c r="U222" s="15"/>
      <c r="V222" s="9"/>
      <c r="W222" s="16"/>
    </row>
    <row r="223" spans="1:23" x14ac:dyDescent="0.25">
      <c r="A223" s="8"/>
      <c r="B223" s="9"/>
      <c r="C223" s="9"/>
      <c r="D223" s="9"/>
      <c r="E223" s="18"/>
      <c r="F223" s="18"/>
      <c r="G223" s="19"/>
      <c r="H223" s="20"/>
      <c r="I223" s="20"/>
      <c r="J223" s="21"/>
      <c r="K223" s="12"/>
      <c r="L223" s="12"/>
      <c r="M223" s="13"/>
      <c r="N223" s="14"/>
      <c r="O223" s="15"/>
      <c r="P223" s="9"/>
      <c r="Q223" s="9"/>
      <c r="R223" s="15"/>
      <c r="S223" s="15"/>
      <c r="T223" s="15"/>
      <c r="U223" s="15"/>
      <c r="V223" s="9"/>
      <c r="W223" s="16"/>
    </row>
    <row r="224" spans="1:23" x14ac:dyDescent="0.25">
      <c r="A224" s="8"/>
      <c r="B224" s="9"/>
      <c r="C224" s="9"/>
      <c r="D224" s="9"/>
      <c r="E224" s="18"/>
      <c r="F224" s="18"/>
      <c r="G224" s="19"/>
      <c r="H224" s="20"/>
      <c r="I224" s="20"/>
      <c r="J224" s="21"/>
      <c r="K224" s="12"/>
      <c r="L224" s="12"/>
      <c r="M224" s="13"/>
      <c r="N224" s="14"/>
      <c r="O224" s="15"/>
      <c r="P224" s="9"/>
      <c r="Q224" s="9"/>
      <c r="R224" s="15"/>
      <c r="S224" s="15"/>
      <c r="T224" s="15"/>
      <c r="U224" s="15"/>
      <c r="V224" s="9"/>
      <c r="W224" s="16"/>
    </row>
    <row r="225" spans="1:23" x14ac:dyDescent="0.25">
      <c r="A225" s="8"/>
      <c r="B225" s="9"/>
      <c r="C225" s="9"/>
      <c r="D225" s="9"/>
      <c r="E225" s="18"/>
      <c r="F225" s="18"/>
      <c r="G225" s="19"/>
      <c r="H225" s="20"/>
      <c r="I225" s="20"/>
      <c r="J225" s="21"/>
      <c r="K225" s="12"/>
      <c r="L225" s="12"/>
      <c r="M225" s="13"/>
      <c r="N225" s="14"/>
      <c r="O225" s="15"/>
      <c r="P225" s="9"/>
      <c r="Q225" s="9"/>
      <c r="R225" s="15"/>
      <c r="S225" s="15"/>
      <c r="T225" s="15"/>
      <c r="U225" s="15"/>
      <c r="V225" s="9"/>
      <c r="W225" s="16"/>
    </row>
    <row r="226" spans="1:23" x14ac:dyDescent="0.25">
      <c r="A226" s="8"/>
      <c r="B226" s="9"/>
      <c r="C226" s="9"/>
      <c r="D226" s="9"/>
      <c r="E226" s="18"/>
      <c r="F226" s="18"/>
      <c r="G226" s="19"/>
      <c r="H226" s="20"/>
      <c r="I226" s="20"/>
      <c r="J226" s="21"/>
      <c r="K226" s="12"/>
      <c r="L226" s="12"/>
      <c r="M226" s="13"/>
      <c r="N226" s="14"/>
      <c r="O226" s="15"/>
      <c r="P226" s="9"/>
      <c r="Q226" s="9"/>
      <c r="R226" s="15"/>
      <c r="S226" s="15"/>
      <c r="T226" s="15"/>
      <c r="U226" s="15"/>
      <c r="V226" s="9"/>
      <c r="W226" s="16"/>
    </row>
    <row r="227" spans="1:23" x14ac:dyDescent="0.25">
      <c r="A227" s="8"/>
      <c r="B227" s="9"/>
      <c r="C227" s="9"/>
      <c r="D227" s="9"/>
      <c r="E227" s="18"/>
      <c r="F227" s="18"/>
      <c r="G227" s="19"/>
      <c r="H227" s="20"/>
      <c r="I227" s="20"/>
      <c r="J227" s="21"/>
      <c r="K227" s="12"/>
      <c r="L227" s="12"/>
      <c r="M227" s="13"/>
      <c r="N227" s="14"/>
      <c r="O227" s="15"/>
      <c r="P227" s="9"/>
      <c r="Q227" s="9"/>
      <c r="R227" s="15"/>
      <c r="S227" s="15"/>
      <c r="T227" s="15"/>
      <c r="U227" s="15"/>
      <c r="V227" s="9"/>
      <c r="W227" s="16"/>
    </row>
    <row r="228" spans="1:23" x14ac:dyDescent="0.25">
      <c r="A228" s="8"/>
      <c r="B228" s="9"/>
      <c r="C228" s="9"/>
      <c r="D228" s="9"/>
      <c r="E228" s="18"/>
      <c r="F228" s="18"/>
      <c r="G228" s="19"/>
      <c r="H228" s="20"/>
      <c r="I228" s="20"/>
      <c r="J228" s="21"/>
      <c r="K228" s="12"/>
      <c r="L228" s="12"/>
      <c r="M228" s="13"/>
      <c r="N228" s="14"/>
      <c r="O228" s="15"/>
      <c r="P228" s="9"/>
      <c r="Q228" s="9"/>
      <c r="R228" s="15"/>
      <c r="S228" s="15"/>
      <c r="T228" s="15"/>
      <c r="U228" s="15"/>
      <c r="V228" s="9"/>
      <c r="W228" s="16"/>
    </row>
    <row r="229" spans="1:23" x14ac:dyDescent="0.25">
      <c r="I229" s="25"/>
      <c r="J229" s="25"/>
      <c r="K229" s="25"/>
    </row>
    <row r="230" spans="1:23" x14ac:dyDescent="0.25">
      <c r="I230" s="25"/>
      <c r="J230" s="25"/>
      <c r="K230" s="25"/>
    </row>
    <row r="231" spans="1:23" x14ac:dyDescent="0.25">
      <c r="I231" s="25"/>
      <c r="J231" s="25"/>
      <c r="K231" s="25"/>
    </row>
    <row r="232" spans="1:23" x14ac:dyDescent="0.25">
      <c r="I232" s="25"/>
      <c r="J232" s="25"/>
      <c r="K232" s="25"/>
    </row>
    <row r="233" spans="1:23" x14ac:dyDescent="0.25">
      <c r="I233" s="25"/>
      <c r="J233" s="25"/>
      <c r="K233" s="25"/>
    </row>
    <row r="234" spans="1:23" x14ac:dyDescent="0.25">
      <c r="I234" s="25"/>
      <c r="J234" s="25"/>
      <c r="K234" s="25"/>
    </row>
    <row r="235" spans="1:23" x14ac:dyDescent="0.25">
      <c r="I235" s="25"/>
      <c r="J235" s="25"/>
      <c r="K235" s="25"/>
    </row>
    <row r="236" spans="1:23" x14ac:dyDescent="0.25">
      <c r="I236" s="25"/>
      <c r="J236" s="25"/>
      <c r="K236" s="25"/>
    </row>
    <row r="237" spans="1:23" x14ac:dyDescent="0.25">
      <c r="I237" s="25"/>
      <c r="J237" s="25"/>
      <c r="K237" s="25"/>
    </row>
    <row r="238" spans="1:23" x14ac:dyDescent="0.25">
      <c r="I238" s="25"/>
      <c r="J238" s="25"/>
      <c r="K238" s="25"/>
    </row>
    <row r="239" spans="1:23" x14ac:dyDescent="0.25">
      <c r="I239" s="25"/>
      <c r="J239" s="25"/>
      <c r="K239" s="25"/>
    </row>
    <row r="240" spans="1:23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  <row r="307" spans="9:11" x14ac:dyDescent="0.25">
      <c r="I307" s="25"/>
      <c r="J307" s="25"/>
      <c r="K307" s="25"/>
    </row>
    <row r="308" spans="9:11" x14ac:dyDescent="0.25">
      <c r="I308" s="25"/>
      <c r="J308" s="25"/>
      <c r="K308" s="25"/>
    </row>
    <row r="309" spans="9:11" x14ac:dyDescent="0.25">
      <c r="I309" s="25"/>
      <c r="J309" s="25"/>
      <c r="K309" s="25"/>
    </row>
    <row r="310" spans="9:11" x14ac:dyDescent="0.25">
      <c r="I310" s="25"/>
      <c r="J310" s="25"/>
      <c r="K310" s="25"/>
    </row>
    <row r="311" spans="9:11" x14ac:dyDescent="0.25">
      <c r="I311" s="25"/>
      <c r="J311" s="25"/>
      <c r="K311" s="25"/>
    </row>
    <row r="312" spans="9:11" x14ac:dyDescent="0.25">
      <c r="I312" s="25"/>
      <c r="J312" s="25"/>
      <c r="K312" s="25"/>
    </row>
    <row r="313" spans="9:11" x14ac:dyDescent="0.25">
      <c r="I313" s="25"/>
      <c r="J313" s="25"/>
      <c r="K313" s="25"/>
    </row>
    <row r="314" spans="9:11" x14ac:dyDescent="0.25">
      <c r="I314" s="25"/>
      <c r="J314" s="25"/>
      <c r="K314" s="25"/>
    </row>
    <row r="315" spans="9:11" x14ac:dyDescent="0.25">
      <c r="I315" s="25"/>
      <c r="J315" s="25"/>
      <c r="K315" s="25"/>
    </row>
    <row r="316" spans="9:11" x14ac:dyDescent="0.25">
      <c r="I316" s="25"/>
      <c r="J316" s="25"/>
      <c r="K316" s="25"/>
    </row>
    <row r="317" spans="9:11" x14ac:dyDescent="0.25">
      <c r="I317" s="25"/>
      <c r="J317" s="25"/>
      <c r="K317" s="25"/>
    </row>
    <row r="318" spans="9:11" x14ac:dyDescent="0.25">
      <c r="I318" s="25"/>
      <c r="J318" s="25"/>
      <c r="K318" s="25"/>
    </row>
    <row r="319" spans="9:11" x14ac:dyDescent="0.25">
      <c r="I319" s="25"/>
      <c r="J319" s="25"/>
      <c r="K319" s="25"/>
    </row>
  </sheetData>
  <sheetProtection formatCells="0" formatColumns="0" formatRows="0" insertColumns="0" insertRows="0" insertHyperlinks="0" deleteColumns="0" deleteRows="0" sort="0" autoFilter="0" pivotTables="0"/>
  <phoneticPr fontId="3" type="noConversion"/>
  <printOptions horizontalCentered="1"/>
  <pageMargins left="0.25" right="0.25" top="0.75" bottom="0.75" header="0.3" footer="0.3"/>
  <pageSetup scale="30" orientation="landscape" cellComments="asDisplayed" r:id="rId1"/>
  <headerFooter alignWithMargins="0">
    <oddHeader>&amp;C&amp;"Arial,Bold"&amp;16Cross Texas Transmission
TRANSMISSION CONSTRUCTION PROGRESS REPORT
for
FEBRUARY 2025&amp;R&amp;"Arial,Bold"&amp;24Public Utility Commission of Texas&amp;"Arial,Regular"&amp;10
&amp;"Arial,Bold"&amp;24Project No.&amp;20     &amp;U &amp;24 &amp;36 __57477</oddHeader>
    <oddFooter>&amp;L&amp;14Robert C. Mechler
Cross Texas Transmission
1122 South Capital of Texas Hwy, Suite 100
Austin, TX  78746
rmechler@lspower.com&amp;C&amp;16Page &amp;P of &amp;N&amp;R&amp;16&amp;F
Revised: 01/17/2022</oddFooter>
  </headerFooter>
  <colBreaks count="1" manualBreakCount="1">
    <brk id="4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lastModifiedBy>Robert Mechler</cp:lastModifiedBy>
  <cp:lastPrinted>2024-12-10T21:34:30Z</cp:lastPrinted>
  <dcterms:created xsi:type="dcterms:W3CDTF">1999-03-12T23:41:12Z</dcterms:created>
  <dcterms:modified xsi:type="dcterms:W3CDTF">2025-02-14T20:30:38Z</dcterms:modified>
</cp:coreProperties>
</file>