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24226"/>
  <mc:AlternateContent xmlns:mc="http://schemas.openxmlformats.org/markup-compatibility/2006">
    <mc:Choice Requires="x15">
      <x15ac:absPath xmlns:x15ac="http://schemas.microsoft.com/office/spreadsheetml/2010/11/ac" url="https://nee-my.sharepoint.com/personal/tcd0n4t_fpl_com/Documents/Desktop/"/>
    </mc:Choice>
  </mc:AlternateContent>
  <xr:revisionPtr revIDLastSave="1" documentId="8_{587E8E69-60A4-44B7-9251-E484FC5DDF06}" xr6:coauthVersionLast="47" xr6:coauthVersionMax="47" xr10:uidLastSave="{228D6077-E47C-4B13-BAB2-7D128B46DCCA}"/>
  <bookViews>
    <workbookView xWindow="-120" yWindow="-120" windowWidth="29040" windowHeight="15720" tabRatio="698" firstSheet="4" activeTab="4" xr2:uid="{00000000-000D-0000-FFFF-FFFF00000000}"/>
  </bookViews>
  <sheets>
    <sheet name="UPSHUR" sheetId="26" state="hidden" r:id="rId1"/>
    <sheet name="NEW3" sheetId="31" state="hidden" r:id="rId2"/>
    <sheet name="NEW4" sheetId="32" state="hidden" r:id="rId3"/>
    <sheet name="NEW" sheetId="29" state="hidden" r:id="rId4"/>
    <sheet name="02.15.2025" sheetId="34" r:id="rId5"/>
  </sheets>
  <definedNames>
    <definedName name="_xlnm._FilterDatabase" localSheetId="4" hidden="1">'02.15.2025'!$A$1:$AF$1</definedName>
    <definedName name="_NEW3">'NEW3'!$A$1:$Z$95</definedName>
    <definedName name="_NEW4">'NEW4'!$A$1:$Z$95</definedName>
    <definedName name="AEPC">#REF!</definedName>
    <definedName name="AEPN">#REF!</definedName>
    <definedName name="BEPC">#REF!</definedName>
    <definedName name="CNP">#REF!</definedName>
    <definedName name="DSEC">#REF!</definedName>
    <definedName name="EGSI">#REF!</definedName>
    <definedName name="EPE">#REF!</definedName>
    <definedName name="FEC">#REF!</definedName>
    <definedName name="GSEC">#REF!</definedName>
    <definedName name="KELSON">#REF!</definedName>
    <definedName name="LCRA">#REF!</definedName>
    <definedName name="MVEC" localSheetId="3">NEW!$A$1:$Z$95</definedName>
    <definedName name="MVEC" localSheetId="1">'NEW3'!$A$1:$Z$95</definedName>
    <definedName name="MVEC" localSheetId="2">'NEW4'!$A$1:$Z$95</definedName>
    <definedName name="MVEC" localSheetId="0">UPSHUR!$A$1:$Z$95</definedName>
    <definedName name="MVEC">#REF!</definedName>
    <definedName name="NEW">NEW!$A$1:$Z$95</definedName>
    <definedName name="ONCOR">#REF!</definedName>
    <definedName name="oncorSORT">#REF!</definedName>
    <definedName name="PEC">#REF!</definedName>
    <definedName name="_xlnm.Print_Area" localSheetId="4">'02.15.2025'!$A$1:$AF$9</definedName>
    <definedName name="_xlnm.Print_Titles" localSheetId="4">'02.15.2025'!$1:$1</definedName>
    <definedName name="RCEC">#REF!</definedName>
    <definedName name="SHECO">#REF!</definedName>
    <definedName name="SPS">#REF!</definedName>
    <definedName name="STEC">#REF!</definedName>
    <definedName name="SULP">#REF!</definedName>
    <definedName name="SUMMARY">#REF!</definedName>
    <definedName name="SWEPCO">#REF!</definedName>
    <definedName name="TNMP">#REF!</definedName>
    <definedName name="TVEC">#REF!</definedName>
    <definedName name="TXU">#REF!</definedName>
    <definedName name="UPSHUR">UPSHUR!$A$1:$Z$95</definedName>
    <definedName name="WCEC">#REF!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100" i="29" l="1"/>
  <c r="Y22" i="29"/>
  <c r="Y21" i="29"/>
  <c r="Y20" i="29"/>
  <c r="Y19" i="29"/>
  <c r="Y18" i="29"/>
  <c r="Y17" i="29"/>
  <c r="Y16" i="29"/>
  <c r="Y15" i="29"/>
  <c r="Y14" i="29"/>
  <c r="Y13" i="29"/>
  <c r="Y12" i="29"/>
  <c r="X11" i="29"/>
  <c r="Z11" i="29" s="1"/>
  <c r="Y11" i="29" s="1"/>
  <c r="Z10" i="29"/>
  <c r="Y10" i="29" s="1"/>
  <c r="X10" i="29"/>
  <c r="X9" i="29"/>
  <c r="Z9" i="29" s="1"/>
  <c r="Y9" i="29" s="1"/>
  <c r="X8" i="29"/>
  <c r="Z8" i="29" s="1"/>
  <c r="Y8" i="29" s="1"/>
  <c r="Z7" i="29"/>
  <c r="Y7" i="29"/>
  <c r="X7" i="29"/>
  <c r="X6" i="29"/>
  <c r="AE6" i="29" s="1"/>
  <c r="AE5" i="29"/>
  <c r="X5" i="29"/>
  <c r="Z5" i="29" s="1"/>
  <c r="Y5" i="29" s="1"/>
  <c r="X4" i="29"/>
  <c r="AE4" i="29" s="1"/>
  <c r="X3" i="29"/>
  <c r="AE3" i="29" s="1"/>
  <c r="AF2" i="29"/>
  <c r="AE2" i="29"/>
  <c r="AF3" i="29" s="1"/>
  <c r="Z2" i="29"/>
  <c r="Y2" i="29" s="1"/>
  <c r="X2" i="29"/>
  <c r="X100" i="32"/>
  <c r="Y22" i="32"/>
  <c r="Y21" i="32"/>
  <c r="Y20" i="32"/>
  <c r="Y19" i="32"/>
  <c r="Y18" i="32"/>
  <c r="Y17" i="32"/>
  <c r="Y16" i="32"/>
  <c r="Y15" i="32"/>
  <c r="Y14" i="32"/>
  <c r="Y13" i="32"/>
  <c r="Y12" i="32"/>
  <c r="Z11" i="32"/>
  <c r="Y11" i="32"/>
  <c r="X11" i="32"/>
  <c r="Z10" i="32"/>
  <c r="Y10" i="32" s="1"/>
  <c r="X10" i="32"/>
  <c r="X9" i="32"/>
  <c r="Z9" i="32" s="1"/>
  <c r="Y9" i="32" s="1"/>
  <c r="X8" i="32"/>
  <c r="Z8" i="32" s="1"/>
  <c r="Y8" i="32" s="1"/>
  <c r="X7" i="32"/>
  <c r="Z7" i="32" s="1"/>
  <c r="Y7" i="32" s="1"/>
  <c r="X6" i="32"/>
  <c r="AE6" i="32" s="1"/>
  <c r="X5" i="32"/>
  <c r="AE5" i="32" s="1"/>
  <c r="AE4" i="32"/>
  <c r="Z4" i="32"/>
  <c r="Y4" i="32" s="1"/>
  <c r="X4" i="32"/>
  <c r="Z3" i="32"/>
  <c r="Y3" i="32"/>
  <c r="X3" i="32"/>
  <c r="AE3" i="32" s="1"/>
  <c r="Z2" i="32"/>
  <c r="Y2" i="32" s="1"/>
  <c r="X2" i="32"/>
  <c r="AE2" i="32" s="1"/>
  <c r="X100" i="31"/>
  <c r="Y22" i="31"/>
  <c r="Y21" i="31"/>
  <c r="Y20" i="31"/>
  <c r="Y19" i="31"/>
  <c r="Y18" i="31"/>
  <c r="Y17" i="31"/>
  <c r="Y16" i="31"/>
  <c r="Y15" i="31"/>
  <c r="Y14" i="31"/>
  <c r="Y13" i="31"/>
  <c r="Y12" i="31"/>
  <c r="Z11" i="31"/>
  <c r="Y11" i="31"/>
  <c r="X11" i="31"/>
  <c r="Z10" i="31"/>
  <c r="Y10" i="31" s="1"/>
  <c r="X10" i="31"/>
  <c r="X9" i="31"/>
  <c r="Z9" i="31" s="1"/>
  <c r="Y9" i="31" s="1"/>
  <c r="Z8" i="31"/>
  <c r="Y8" i="31" s="1"/>
  <c r="X8" i="31"/>
  <c r="X7" i="31"/>
  <c r="Z7" i="31" s="1"/>
  <c r="Y7" i="31" s="1"/>
  <c r="AE6" i="31"/>
  <c r="Z6" i="31"/>
  <c r="Y6" i="31" s="1"/>
  <c r="X6" i="31"/>
  <c r="X5" i="31"/>
  <c r="Z5" i="31" s="1"/>
  <c r="Y5" i="31" s="1"/>
  <c r="Z4" i="31"/>
  <c r="Y4" i="31" s="1"/>
  <c r="X4" i="31"/>
  <c r="AE4" i="31" s="1"/>
  <c r="AE3" i="31"/>
  <c r="Z3" i="31"/>
  <c r="Y3" i="31"/>
  <c r="X3" i="31"/>
  <c r="X2" i="31"/>
  <c r="AE2" i="31" s="1"/>
  <c r="X100" i="26"/>
  <c r="Y22" i="26"/>
  <c r="Y21" i="26"/>
  <c r="Y20" i="26"/>
  <c r="Y19" i="26"/>
  <c r="Y18" i="26"/>
  <c r="Y17" i="26"/>
  <c r="Y16" i="26"/>
  <c r="Y15" i="26"/>
  <c r="Y14" i="26"/>
  <c r="Y13" i="26"/>
  <c r="Y12" i="26"/>
  <c r="X11" i="26"/>
  <c r="Z11" i="26" s="1"/>
  <c r="Y11" i="26" s="1"/>
  <c r="X10" i="26"/>
  <c r="Z10" i="26" s="1"/>
  <c r="Y10" i="26" s="1"/>
  <c r="Z9" i="26"/>
  <c r="Y9" i="26"/>
  <c r="X9" i="26"/>
  <c r="Z8" i="26"/>
  <c r="Y8" i="26" s="1"/>
  <c r="X8" i="26"/>
  <c r="X7" i="26"/>
  <c r="Z7" i="26" s="1"/>
  <c r="Y7" i="26" s="1"/>
  <c r="Z6" i="26"/>
  <c r="Y6" i="26" s="1"/>
  <c r="X6" i="26"/>
  <c r="AE6" i="26" s="1"/>
  <c r="AE5" i="26"/>
  <c r="Z5" i="26"/>
  <c r="Y5" i="26"/>
  <c r="X5" i="26"/>
  <c r="X4" i="26"/>
  <c r="AE4" i="26" s="1"/>
  <c r="AE3" i="26"/>
  <c r="X3" i="26"/>
  <c r="Z3" i="26" s="1"/>
  <c r="Y3" i="26" s="1"/>
  <c r="X2" i="26"/>
  <c r="AE2" i="26" s="1"/>
  <c r="AF2" i="31" l="1"/>
  <c r="AF5" i="31"/>
  <c r="AF3" i="31"/>
  <c r="AF6" i="31"/>
  <c r="AF4" i="31"/>
  <c r="AF5" i="32"/>
  <c r="AF3" i="32"/>
  <c r="AF6" i="32"/>
  <c r="AF4" i="32"/>
  <c r="AF2" i="32"/>
  <c r="Y102" i="32"/>
  <c r="AF4" i="26"/>
  <c r="AF5" i="26"/>
  <c r="AF6" i="26"/>
  <c r="AF2" i="26"/>
  <c r="AF3" i="26"/>
  <c r="AF5" i="29"/>
  <c r="Z102" i="32"/>
  <c r="AF4" i="29"/>
  <c r="Z6" i="29"/>
  <c r="Y6" i="29" s="1"/>
  <c r="Z2" i="26"/>
  <c r="Z6" i="32"/>
  <c r="Y6" i="32" s="1"/>
  <c r="Z4" i="29"/>
  <c r="Y4" i="29" s="1"/>
  <c r="Z4" i="26"/>
  <c r="Y4" i="26" s="1"/>
  <c r="Z2" i="31"/>
  <c r="AE5" i="31"/>
  <c r="Z5" i="32"/>
  <c r="Y5" i="32" s="1"/>
  <c r="Y100" i="32" s="1"/>
  <c r="Z3" i="29"/>
  <c r="AF6" i="29"/>
  <c r="AA102" i="32" l="1"/>
  <c r="Z102" i="29"/>
  <c r="Y3" i="29"/>
  <c r="Z100" i="31"/>
  <c r="Y2" i="31"/>
  <c r="Z102" i="31"/>
  <c r="Z100" i="29"/>
  <c r="Z100" i="26"/>
  <c r="Y2" i="26"/>
  <c r="Z102" i="26"/>
  <c r="Z100" i="32"/>
  <c r="AA100" i="32" s="1"/>
  <c r="Y100" i="31" l="1"/>
  <c r="AA100" i="31" s="1"/>
  <c r="Y102" i="31"/>
  <c r="AA102" i="31" s="1"/>
  <c r="Y100" i="29"/>
  <c r="AA100" i="29" s="1"/>
  <c r="Y102" i="29"/>
  <c r="AA102" i="29" s="1"/>
  <c r="Y102" i="26"/>
  <c r="AA102" i="26" s="1"/>
  <c r="Y100" i="26"/>
  <c r="AA100" i="26" s="1"/>
</calcChain>
</file>

<file path=xl/sharedStrings.xml><?xml version="1.0" encoding="utf-8"?>
<sst xmlns="http://schemas.openxmlformats.org/spreadsheetml/2006/main" count="280" uniqueCount="103">
  <si>
    <t>Utility's Project Number</t>
  </si>
  <si>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</si>
  <si>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</si>
  <si>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</si>
  <si>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</si>
  <si>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</si>
  <si>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</si>
  <si>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</si>
  <si>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</si>
  <si>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</si>
  <si>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</si>
  <si>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</si>
  <si>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t>
  </si>
  <si>
    <t>Upgraded or New Voltage</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</si>
  <si>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</si>
  <si>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</si>
  <si>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</si>
  <si>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</si>
  <si>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</si>
  <si>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</si>
  <si>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</si>
  <si>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</si>
  <si>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</si>
  <si>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INITIAL OR FINAL SELECTER</t>
  </si>
  <si>
    <t>COMPLETED PROJECTS</t>
  </si>
  <si>
    <t>ACTIVE PROJECTS</t>
  </si>
  <si>
    <t>Estimated OR Actual Project Cost (SUBSTATION)</t>
  </si>
  <si>
    <t>Last Month:</t>
  </si>
  <si>
    <t>Current minus last month:</t>
  </si>
  <si>
    <t>Cumulative Sum</t>
  </si>
  <si>
    <t>Actual Cost of  Projects  Completed This Month (Will Not Appear on Next Month Report):</t>
  </si>
  <si>
    <t>Estimated  Cost of Projects Completed This Month:</t>
  </si>
  <si>
    <t>Estimated Cost of Projects Remaining Active This Month:</t>
  </si>
  <si>
    <t>Total Estimated Cost of Projects Appearing in This Report:</t>
  </si>
  <si>
    <t>Project Count</t>
  </si>
  <si>
    <t>Completed</t>
  </si>
  <si>
    <t>Active</t>
  </si>
  <si>
    <t>Total</t>
  </si>
  <si>
    <t>Initial Estimated Project Cost (Total)</t>
  </si>
  <si>
    <t>Final Estimated Project Cost (Total)</t>
  </si>
  <si>
    <t>Final Actual Project Cost (Total)</t>
  </si>
  <si>
    <t>LST2020001</t>
  </si>
  <si>
    <t>Reata Station to Roadrunner Crossing Wind 345 kV Transmission Line Project</t>
  </si>
  <si>
    <t>Eastland</t>
  </si>
  <si>
    <t>Construction of the new Reata 345 kV Station and new 2.3-mile 345 kV transmission line to the Roadrunner Crossing Wind, LLC collector station</t>
  </si>
  <si>
    <t>Transmission Line Costs - $3,420,000; Station Costs - $21,560,000</t>
  </si>
  <si>
    <t>Transmission Line Costs - $6,340,000; Station Costs - $18,100,000</t>
  </si>
  <si>
    <t xml:space="preserve">Twin-bundled 795 kcmil "Drake" ACSR </t>
  </si>
  <si>
    <t>Pre-stressed spun concrete poles</t>
  </si>
  <si>
    <t>NA</t>
  </si>
  <si>
    <t>100-150</t>
  </si>
  <si>
    <t>50910; PURA sec. 37.052(c)(1)(B)</t>
  </si>
  <si>
    <t>Project was rescheduled due to customer change in in-service date.   Construction of the Reata Station commenced on Feb. 1, 2022.  Construction of the Reata to Roadrunner transmission line will commence in Sept. 2022.  Line length has been shortened from 2.3 miles to 1 mile with agreement of all directly affected landowners.</t>
  </si>
  <si>
    <t>LST2021004</t>
  </si>
  <si>
    <t>Reata to Century Oak Wind 345 kV Transmission Line Project</t>
  </si>
  <si>
    <t>Eastland and Callahan</t>
  </si>
  <si>
    <t>Construction of new, 3.6-mile 345 kV single circuit transmission line from Reata Station to Century Oak Wind, LLC-owned collector station and interconnection facilities at Reata Station; project to interconnect Century Oak Wind, LLC</t>
  </si>
  <si>
    <t>Transmission Line Costs - $5,081,000; Station Costs - $5,180,000</t>
  </si>
  <si>
    <t>Transmission Line Costs - $3,630,000;
Station Costs - $13,370,000</t>
  </si>
  <si>
    <t>Pre-stressed spun concrete and steel poles</t>
  </si>
  <si>
    <r>
      <t>CCN Notice of Approval issued 03/25/2022</t>
    </r>
    <r>
      <rPr>
        <sz val="14"/>
        <color rgb="FFFF0000"/>
        <rFont val="Arial"/>
        <family val="2"/>
      </rPr>
      <t xml:space="preserve">; </t>
    </r>
    <r>
      <rPr>
        <sz val="14"/>
        <rFont val="Arial"/>
        <family val="2"/>
      </rPr>
      <t>construction start date for the transmission line adjusted to October 2022; percentage complete reflects construction progress of Reata Station</t>
    </r>
  </si>
  <si>
    <t>LST2022001</t>
  </si>
  <si>
    <t>Navarro to Lefty Data Center 345 kV Transmission Line Project</t>
  </si>
  <si>
    <t>Navarro</t>
  </si>
  <si>
    <t>Construction of new 345kV Navarro Station upgrades and new 0.1-mile 345 kV single circuit transmission line from Navarro Station to PPM Data, LLC-owned collector station</t>
  </si>
  <si>
    <t>Transmission Line Costs - $2,010,000;
Station Costs - $2,660,000</t>
  </si>
  <si>
    <t>Twin-bundled 1590 kcmil "Falcon" ACSR</t>
  </si>
  <si>
    <t>25.101(c)(2) 25.101(c)(5)(A)(I)
25.83(c)</t>
  </si>
  <si>
    <t xml:space="preserve">Adding a breaker, CVT, and line exit at Navarro Station and 937 feet of new 345 kV transmission line to connect interconnection customer; all work will occur on Lone Star's or the customer's property </t>
  </si>
  <si>
    <t>LST2023001</t>
  </si>
  <si>
    <t>Claytonville to Camp Springs 138 kV Transmission Line</t>
  </si>
  <si>
    <t>Fisher and Scurry</t>
  </si>
  <si>
    <t>Construction of new, 16.8-mile 138 kV transmission line from existing Claytonville Station to new Camp Springs Station</t>
  </si>
  <si>
    <t>Transmission Line Costs - $21,208,000  Station Costs - $2,512,000</t>
  </si>
  <si>
    <t xml:space="preserve">Single 336.4 Linnet ACSR </t>
  </si>
  <si>
    <t>CCN Notice of Approval issued 11/28/2023</t>
  </si>
  <si>
    <t>LST2024001</t>
  </si>
  <si>
    <t>Sam Switch to Ash Creek 345kV Transmission Line Project</t>
  </si>
  <si>
    <t>Hill</t>
  </si>
  <si>
    <t>Construction of new 345kV Sam Switch Station upgrades and new 0.1-mile 345 kV single circuit transmission line from Sam Switch Station to Ash Creek Solar LLC</t>
  </si>
  <si>
    <t>Transmission Line Costs - $900,000  Station Costs - $6,682,000</t>
  </si>
  <si>
    <t>25.101(c)(2) 25.101(c)(5)(A)
25.83(c)
25.198</t>
  </si>
  <si>
    <t>Adding a breaker, CVT, and line exit at Sam Switch and 0.1 miles of new 345kV transmission line to connect interconnection customer. All work will occur on Lone Star’s property, the customer’s leased property, or county-owned right-of-way.</t>
  </si>
  <si>
    <t>LST2024002</t>
  </si>
  <si>
    <t>Reata Station to Dorado Solar 345 kV Transmission Line Project</t>
  </si>
  <si>
    <t>Construction of new, 3.3-mile 345 kV single circuit transmission line on double-circuit capable poles from Reata Station to Enbridge Solar (Eldorado), LLC-owned collector station and interconnection facilities at Reata Station; project to interconnect new approximately 401-MW solar generation facility</t>
  </si>
  <si>
    <t>Transmission Line Costs - $15,972,000 Station Costs - $16,345,000</t>
  </si>
  <si>
    <t>150-200</t>
  </si>
  <si>
    <t>CCN Notice of Approval issued 8/22/2024</t>
  </si>
  <si>
    <t>LST2024003</t>
  </si>
  <si>
    <t>Helix Switchyard to Hickerson Solar 345kV Station and Transmission Line Project</t>
  </si>
  <si>
    <t>Bosque</t>
  </si>
  <si>
    <t>Construction of the new Helix 345 kV Station, which will be cut-in to the existing 345 kV Kopperl to Navarro line and construction of new 0.2-mile 345 kV single circuit transmission line from Helix Station to BT Hickerson Solar (Hickerson), LLC-owned collector station; project to interconnect new 310-MW solar generation facility</t>
  </si>
  <si>
    <t>Transmission Line Costs - $11,920,000 Station Costs - $25,680,000</t>
  </si>
  <si>
    <t>Constructing new 345 kV breaker and a half open air switchyard (Helix), 0.57 miles of new 345 kV single  circuit transmission line to enter and exit at Helix, and 0.68 miles of new 345 kV single circuit transmission line to shoefly/route around Helix; removing 0.54 miles of existing 345 kV double circuit transmission line; and constructing 0.2 miles of new 345 kV single circuit transmission line to connect interconnection customer. All work will occur on Lone Star's easements and the customer's owned or leased properties with agreement of all directly affected landowners.</t>
  </si>
  <si>
    <t>LST2024004</t>
  </si>
  <si>
    <t>Bullock 345 kV Switchyard</t>
  </si>
  <si>
    <t xml:space="preserve">Construction of the new Bullock 345 kV Station, which will be cut-in to the existing 345 kV Sam Switch to Navarro line </t>
  </si>
  <si>
    <t>Station Costs - $28,900,000</t>
  </si>
  <si>
    <t>Falcon 1590 ACSS/TW</t>
  </si>
  <si>
    <t>Steel on Caisson Foundations</t>
  </si>
  <si>
    <t>25.101(c)(2)
25.101(c)(5)(A)
25.83(c)</t>
  </si>
  <si>
    <t xml:space="preserve"> Constructing new 345 kV breaker and a half open air switchyard (Bullock) and 0.20 miles of new 345 kV single circuit transmission line to enter and exit at Bullock; removing 0.18 miles of existing 345 kV single circuit transmission line.  All work will occur on property that will be owned by Lone Star.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</si>
</sst>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
    <numFmt numFmtId="165" formatCode="mm/dd/yy;@"/>
    <numFmt numFmtId="166" formatCode="0.00\ &quot;mi&quot;"/>
    <numFmt numFmtId="167" formatCode="0.0&quot;mi&quot;"/>
    <numFmt numFmtId="168" formatCode="0.0"/>
    <numFmt numFmtId="169" formatCode="_(&quot;$&quot;* #,##0_);_(&quot;$&quot;* \(#,##0\);_(&quot;$&quot;* &quot;-&quot;??_);_(@_)"/>
  </numFmts>
  <fonts count="36" x14ac:knownFonts="1">
    <font>
      <sz val="10"/>
      <name val="Arial"/>
      <family val="2"/>
    </font>
    <font>
      <b/>
      <sz val="18"/>
      <name val="Arial"/>
      <family val="2"/>
    </font>
    <font>
      <b/>
      <sz val="14"/>
      <name val="Arial"/>
      <family val="2"/>
    </font>
    <font>
      <sz val="12"/>
      <name val="Arial"/>
      <family val="2"/>
    </font>
    <font>
      <b/>
      <sz val="12"/>
      <name val="Arial"/>
      <family val="2"/>
    </font>
    <font>
      <sz val="11"/>
      <name val="Arial"/>
      <family val="2"/>
    </font>
    <font>
      <sz val="12"/>
      <color indexed="10"/>
      <name val="Arial"/>
      <family val="2"/>
    </font>
    <font>
      <strike/>
      <sz val="10"/>
      <name val="Arial"/>
      <family val="2"/>
    </font>
    <font>
      <b/>
      <sz val="10"/>
      <color indexed="12"/>
      <name val="Arial"/>
      <family val="2"/>
    </font>
    <font>
      <b/>
      <sz val="12"/>
      <color indexed="10"/>
      <name val="Bookman Old Style"/>
      <family val="1"/>
    </font>
    <font>
      <sz val="12"/>
      <color indexed="10"/>
      <name val="Bookman Old Style"/>
      <family val="1"/>
    </font>
    <font>
      <sz val="14"/>
      <color indexed="12"/>
      <name val="Arial"/>
      <family val="2"/>
    </font>
    <font>
      <sz val="14"/>
      <name val="Arial"/>
      <family val="2"/>
    </font>
    <font>
      <sz val="11"/>
      <color indexed="10"/>
      <name val="Calibri"/>
      <family val="2"/>
    </font>
    <font>
      <b/>
      <sz val="11"/>
      <color indexed="8"/>
      <name val="Calibri"/>
      <family val="2"/>
    </font>
    <font>
      <b/>
      <sz val="11"/>
      <color indexed="9"/>
      <name val="Calibri"/>
      <family val="2"/>
    </font>
    <font>
      <sz val="11"/>
      <color indexed="9"/>
      <name val="Calibri"/>
      <family val="2"/>
    </font>
    <font>
      <sz val="11"/>
      <color indexed="8"/>
      <name val="Calibri"/>
      <family val="2"/>
    </font>
    <font>
      <sz val="11"/>
      <color rgb="FF9C0006"/>
      <name val="Calibri"/>
      <family val="2"/>
    </font>
    <font>
      <b/>
      <sz val="11"/>
      <color rgb="FFFA7D00"/>
      <name val="Calibri"/>
      <family val="2"/>
    </font>
    <font>
      <i/>
      <sz val="11"/>
      <color rgb="FF7F7F7F"/>
      <name val="Calibri"/>
      <family val="2"/>
    </font>
    <font>
      <sz val="11"/>
      <color rgb="FF006100"/>
      <name val="Calibri"/>
      <family val="2"/>
    </font>
    <font>
      <b/>
      <sz val="15"/>
      <color theme="3"/>
      <name val="Calibri"/>
      <family val="2"/>
    </font>
    <font>
      <b/>
      <sz val="13"/>
      <color theme="3"/>
      <name val="Calibri"/>
      <family val="2"/>
    </font>
    <font>
      <b/>
      <sz val="11"/>
      <color theme="3"/>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b/>
      <sz val="18"/>
      <color theme="3"/>
      <name val="Cambria"/>
      <family val="2"/>
    </font>
    <font>
      <sz val="14"/>
      <color rgb="FFFF0000"/>
      <name val="Arial"/>
      <family val="2"/>
    </font>
    <font>
      <sz val="10"/>
      <name val="Arial"/>
      <family val="2"/>
    </font>
    <font>
      <sz val="14"/>
      <color rgb="FF000000"/>
      <name val="Arial"/>
      <family val="2"/>
    </font>
    <font>
      <sz val="14"/>
      <color rgb="FF000000"/>
      <name val="Calibri"/>
      <family val="2"/>
    </font>
    <font>
      <sz val="14"/>
      <color theme="1"/>
      <name val="Arial"/>
      <family val="2"/>
    </font>
    <font>
      <sz val="14"/>
      <color rgb="FFFF0000"/>
      <name val="Times New Roman"/>
      <family val="1"/>
    </font>
  </fonts>
  <fills count="36">
    <fill>
      <patternFill patternType="none"/>
    </fill>
    <fill>
      <patternFill patternType="gray125"/>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indexed="47"/>
        <bgColor indexed="64"/>
      </patternFill>
    </fill>
    <fill>
      <patternFill patternType="solid">
        <fgColor rgb="FFFFEB9C"/>
        <bgColor indexed="64"/>
      </patternFill>
    </fill>
    <fill>
      <patternFill patternType="solid">
        <fgColor indexed="26"/>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diagonal/>
    </border>
    <border>
      <left style="hair">
        <color auto="1"/>
      </left>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hair">
        <color auto="1"/>
      </bottom>
      <diagonal/>
    </border>
    <border>
      <left style="thick">
        <color auto="1"/>
      </left>
      <right style="thin">
        <color auto="1"/>
      </right>
      <top/>
      <bottom style="double">
        <color auto="1"/>
      </bottom>
      <diagonal/>
    </border>
    <border>
      <left/>
      <right style="thin">
        <color auto="1"/>
      </right>
      <top/>
      <bottom style="double">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auto="1"/>
      </left>
      <right/>
      <top style="thin">
        <color auto="1"/>
      </top>
      <bottom style="thin">
        <color auto="1"/>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64">
    <xf numFmtId="0" fontId="0" fillId="0" borderId="0"/>
    <xf numFmtId="9" fontId="31" fillId="0" borderId="0" applyFont="0" applyFill="0" applyBorder="0" applyAlignment="0" applyProtection="0"/>
    <xf numFmtId="44" fontId="31" fillId="0" borderId="0" applyFont="0" applyFill="0" applyBorder="0" applyAlignment="0" applyProtection="0"/>
    <xf numFmtId="42" fontId="31" fillId="0" borderId="0" applyFont="0" applyFill="0" applyBorder="0" applyAlignment="0" applyProtection="0"/>
    <xf numFmtId="43" fontId="31" fillId="0" borderId="0" applyFont="0" applyFill="0" applyBorder="0" applyAlignment="0" applyProtection="0"/>
    <xf numFmtId="41" fontId="31" fillId="0" borderId="0" applyFont="0" applyFill="0" applyBorder="0" applyAlignment="0" applyProtection="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8" fillId="26" borderId="0" applyNumberFormat="0" applyBorder="0" applyAlignment="0" applyProtection="0"/>
    <xf numFmtId="0" fontId="19" fillId="27" borderId="1" applyNumberFormat="0" applyAlignment="0" applyProtection="0"/>
    <xf numFmtId="0" fontId="15" fillId="28" borderId="2" applyNumberFormat="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0" fontId="20" fillId="0" borderId="0" applyNumberFormat="0" applyFill="0" applyBorder="0" applyAlignment="0" applyProtection="0"/>
    <xf numFmtId="0" fontId="21" fillId="29" borderId="0" applyNumberFormat="0" applyBorder="0" applyAlignment="0" applyProtection="0"/>
    <xf numFmtId="0" fontId="22" fillId="0" borderId="3" applyNumberFormat="0" applyFill="0" applyAlignment="0" applyProtection="0"/>
    <xf numFmtId="0" fontId="23" fillId="0" borderId="4" applyNumberFormat="0" applyFill="0" applyAlignment="0" applyProtection="0"/>
    <xf numFmtId="0" fontId="24" fillId="0" borderId="5" applyNumberFormat="0" applyFill="0" applyAlignment="0" applyProtection="0"/>
    <xf numFmtId="0" fontId="24" fillId="0" borderId="0" applyNumberFormat="0" applyFill="0" applyBorder="0" applyAlignment="0" applyProtection="0"/>
    <xf numFmtId="0" fontId="25" fillId="30" borderId="1" applyNumberFormat="0" applyAlignment="0" applyProtection="0"/>
    <xf numFmtId="0" fontId="26" fillId="0" borderId="6" applyNumberFormat="0" applyFill="0" applyAlignment="0" applyProtection="0"/>
    <xf numFmtId="0" fontId="27" fillId="31" borderId="0" applyNumberFormat="0" applyBorder="0" applyAlignment="0" applyProtection="0"/>
    <xf numFmtId="0" fontId="31" fillId="0" borderId="0"/>
    <xf numFmtId="0" fontId="31" fillId="0" borderId="0"/>
    <xf numFmtId="0" fontId="31" fillId="0" borderId="0"/>
    <xf numFmtId="0" fontId="7" fillId="0" borderId="0"/>
    <xf numFmtId="0" fontId="31" fillId="32" borderId="7" applyNumberFormat="0" applyFont="0" applyAlignment="0" applyProtection="0"/>
    <xf numFmtId="0" fontId="28" fillId="27" borderId="8" applyNumberFormat="0" applyAlignment="0" applyProtection="0"/>
    <xf numFmtId="0" fontId="29" fillId="0" borderId="0" applyNumberFormat="0" applyFill="0" applyBorder="0" applyAlignment="0" applyProtection="0"/>
    <xf numFmtId="0" fontId="14" fillId="0" borderId="9" applyNumberFormat="0" applyFill="0" applyAlignment="0" applyProtection="0"/>
    <xf numFmtId="0" fontId="13" fillId="0" borderId="0" applyNumberFormat="0" applyFill="0" applyBorder="0" applyAlignment="0" applyProtection="0"/>
  </cellStyleXfs>
  <cellXfs count="119">
    <xf numFmtId="0" fontId="0" fillId="0" borderId="0" xfId="0"/>
    <xf numFmtId="6" fontId="12" fillId="34" borderId="10" xfId="0" applyNumberFormat="1" applyFont="1" applyFill="1" applyBorder="1" applyAlignment="1" applyProtection="1">
      <alignment horizontal="center" vertical="center" wrapText="1"/>
      <protection locked="0"/>
    </xf>
    <xf numFmtId="0" fontId="3" fillId="0" borderId="11" xfId="0" applyFont="1" applyBorder="1" applyAlignment="1" applyProtection="1">
      <alignment horizontal="center" wrapText="1"/>
      <protection locked="0"/>
    </xf>
    <xf numFmtId="38" fontId="3" fillId="0" borderId="0" xfId="58" applyNumberFormat="1" applyFont="1"/>
    <xf numFmtId="164" fontId="3" fillId="0" borderId="0" xfId="0" applyNumberFormat="1" applyFont="1"/>
    <xf numFmtId="0" fontId="8" fillId="0" borderId="0" xfId="0" applyFont="1" applyAlignment="1">
      <alignment horizontal="center" wrapText="1"/>
    </xf>
    <xf numFmtId="0" fontId="3" fillId="0" borderId="0" xfId="0" applyFont="1" applyAlignment="1" applyProtection="1">
      <alignment horizontal="left" wrapText="1" indent="1"/>
      <protection locked="0"/>
    </xf>
    <xf numFmtId="0" fontId="6" fillId="0" borderId="0" xfId="0" applyFont="1" applyAlignment="1" applyProtection="1">
      <alignment horizontal="left" wrapText="1" indent="1"/>
      <protection locked="0"/>
    </xf>
    <xf numFmtId="0" fontId="3" fillId="0" borderId="0" xfId="0" applyFont="1" applyAlignment="1">
      <alignment horizontal="center" vertical="center" wrapText="1"/>
    </xf>
    <xf numFmtId="14" fontId="3" fillId="0" borderId="0" xfId="0" applyNumberFormat="1" applyFont="1" applyAlignment="1">
      <alignment horizontal="center" vertical="center" wrapText="1"/>
    </xf>
    <xf numFmtId="14" fontId="9" fillId="0" borderId="0" xfId="0" applyNumberFormat="1" applyFont="1" applyAlignment="1">
      <alignment horizontal="center" vertical="center" wrapText="1"/>
    </xf>
    <xf numFmtId="6" fontId="3" fillId="0" borderId="0" xfId="0" applyNumberFormat="1" applyFont="1" applyAlignment="1">
      <alignment horizontal="center" vertical="center" wrapText="1"/>
    </xf>
    <xf numFmtId="37" fontId="3" fillId="0" borderId="0" xfId="0" applyNumberFormat="1" applyFont="1" applyAlignment="1" applyProtection="1">
      <alignment horizontal="center" wrapText="1"/>
      <protection locked="0"/>
    </xf>
    <xf numFmtId="9" fontId="3" fillId="0" borderId="0" xfId="0" applyNumberFormat="1" applyFont="1" applyAlignment="1">
      <alignment horizontal="center" vertical="center" wrapText="1"/>
    </xf>
    <xf numFmtId="9" fontId="9" fillId="0" borderId="0" xfId="0" applyNumberFormat="1" applyFont="1" applyAlignment="1">
      <alignment horizontal="center" vertical="center" wrapText="1"/>
    </xf>
    <xf numFmtId="167" fontId="3" fillId="0" borderId="0" xfId="0" applyNumberFormat="1" applyFont="1" applyAlignment="1">
      <alignment horizontal="center" vertical="center" wrapText="1"/>
    </xf>
    <xf numFmtId="2" fontId="3" fillId="0" borderId="0" xfId="0" applyNumberFormat="1" applyFont="1" applyAlignment="1">
      <alignment horizontal="center" vertical="center" wrapText="1"/>
    </xf>
    <xf numFmtId="2" fontId="9" fillId="0" borderId="0" xfId="0" applyNumberFormat="1" applyFont="1" applyAlignment="1">
      <alignment horizontal="center" vertical="center" wrapText="1"/>
    </xf>
    <xf numFmtId="0" fontId="9" fillId="0" borderId="0" xfId="0" applyFont="1" applyAlignment="1">
      <alignment horizontal="center" vertical="center" wrapText="1"/>
    </xf>
    <xf numFmtId="6" fontId="9" fillId="0" borderId="0" xfId="0" applyNumberFormat="1" applyFont="1" applyAlignment="1">
      <alignment horizontal="center" vertical="center" wrapText="1"/>
    </xf>
    <xf numFmtId="0" fontId="3" fillId="0" borderId="0" xfId="0" applyFont="1" applyAlignment="1" applyProtection="1">
      <alignment horizontal="left" wrapText="1"/>
      <protection locked="0"/>
    </xf>
    <xf numFmtId="14" fontId="3" fillId="0" borderId="0" xfId="0" applyNumberFormat="1" applyFont="1" applyAlignment="1" applyProtection="1">
      <alignment horizontal="center" wrapText="1"/>
      <protection locked="0"/>
    </xf>
    <xf numFmtId="9" fontId="3" fillId="0" borderId="0" xfId="0" applyNumberFormat="1" applyFont="1" applyAlignment="1" applyProtection="1">
      <alignment horizontal="center" wrapText="1"/>
      <protection locked="0"/>
    </xf>
    <xf numFmtId="166" fontId="3" fillId="0" borderId="0" xfId="0" applyNumberFormat="1" applyFont="1" applyAlignment="1" applyProtection="1">
      <alignment horizontal="center" wrapText="1"/>
      <protection locked="0"/>
    </xf>
    <xf numFmtId="0" fontId="3" fillId="0" borderId="0" xfId="0" applyFont="1" applyAlignment="1" applyProtection="1">
      <alignment horizontal="center" wrapText="1"/>
      <protection locked="0"/>
    </xf>
    <xf numFmtId="0" fontId="3" fillId="0" borderId="0" xfId="0" quotePrefix="1" applyFont="1" applyAlignment="1" applyProtection="1">
      <alignment horizontal="center" wrapText="1"/>
      <protection locked="0"/>
    </xf>
    <xf numFmtId="0" fontId="0" fillId="0" borderId="0" xfId="0" applyAlignment="1">
      <alignment horizontal="center" wrapText="1"/>
    </xf>
    <xf numFmtId="164" fontId="2" fillId="0" borderId="0" xfId="0" applyNumberFormat="1" applyFont="1" applyAlignment="1">
      <alignment horizontal="center"/>
    </xf>
    <xf numFmtId="3" fontId="3" fillId="0" borderId="0" xfId="0" applyNumberFormat="1" applyFont="1"/>
    <xf numFmtId="0" fontId="2" fillId="33" borderId="12" xfId="0" applyFont="1" applyFill="1" applyBorder="1" applyAlignment="1">
      <alignment horizontal="center"/>
    </xf>
    <xf numFmtId="0" fontId="2" fillId="33" borderId="13" xfId="0" applyFont="1" applyFill="1" applyBorder="1" applyAlignment="1">
      <alignment horizontal="center"/>
    </xf>
    <xf numFmtId="0" fontId="4" fillId="33" borderId="13" xfId="0" applyFont="1" applyFill="1" applyBorder="1"/>
    <xf numFmtId="0" fontId="0" fillId="33" borderId="13" xfId="0" applyFill="1" applyBorder="1"/>
    <xf numFmtId="0" fontId="0" fillId="33" borderId="14" xfId="0" applyFill="1" applyBorder="1"/>
    <xf numFmtId="0" fontId="3" fillId="33" borderId="15" xfId="0" applyFont="1" applyFill="1" applyBorder="1" applyAlignment="1">
      <alignment horizontal="center"/>
    </xf>
    <xf numFmtId="0" fontId="3" fillId="33" borderId="16" xfId="0" applyFont="1" applyFill="1" applyBorder="1" applyAlignment="1">
      <alignment horizontal="center"/>
    </xf>
    <xf numFmtId="0" fontId="0" fillId="33" borderId="16" xfId="0" applyFill="1" applyBorder="1"/>
    <xf numFmtId="0" fontId="0" fillId="33" borderId="17" xfId="0" applyFill="1" applyBorder="1"/>
    <xf numFmtId="0" fontId="5" fillId="0" borderId="18" xfId="0" applyFont="1" applyBorder="1" applyAlignment="1" applyProtection="1">
      <alignment horizontal="center" wrapText="1"/>
      <protection locked="0"/>
    </xf>
    <xf numFmtId="42" fontId="5" fillId="0" borderId="18" xfId="0" applyNumberFormat="1" applyFont="1" applyBorder="1" applyAlignment="1" applyProtection="1">
      <alignment horizontal="center" wrapText="1"/>
      <protection locked="0"/>
    </xf>
    <xf numFmtId="0" fontId="0" fillId="0" borderId="0" xfId="0" applyAlignment="1">
      <alignment wrapText="1"/>
    </xf>
    <xf numFmtId="3" fontId="0" fillId="0" borderId="0" xfId="0" applyNumberFormat="1"/>
    <xf numFmtId="38" fontId="0" fillId="0" borderId="0" xfId="0" applyNumberFormat="1"/>
    <xf numFmtId="1" fontId="3" fillId="0" borderId="0" xfId="0" applyNumberFormat="1" applyFont="1" applyAlignment="1" applyProtection="1">
      <alignment horizontal="center" wrapText="1"/>
      <protection locked="0"/>
    </xf>
    <xf numFmtId="2" fontId="3" fillId="0" borderId="0" xfId="0" applyNumberFormat="1" applyFont="1" applyAlignment="1" applyProtection="1">
      <alignment horizontal="center" wrapText="1"/>
      <protection locked="0"/>
    </xf>
    <xf numFmtId="6" fontId="10" fillId="0" borderId="0" xfId="0" applyNumberFormat="1" applyFont="1" applyAlignment="1">
      <alignment horizontal="center" vertical="center" wrapText="1"/>
    </xf>
    <xf numFmtId="166" fontId="6" fillId="0" borderId="0" xfId="0" applyNumberFormat="1" applyFont="1" applyAlignment="1" applyProtection="1">
      <alignment horizontal="center" wrapText="1"/>
      <protection locked="0"/>
    </xf>
    <xf numFmtId="0" fontId="6" fillId="0" borderId="0" xfId="0" applyFont="1" applyAlignment="1" applyProtection="1">
      <alignment horizontal="center" wrapText="1"/>
      <protection locked="0"/>
    </xf>
    <xf numFmtId="2" fontId="6" fillId="0" borderId="0" xfId="0" applyNumberFormat="1" applyFont="1" applyAlignment="1" applyProtection="1">
      <alignment horizontal="center" wrapText="1"/>
      <protection locked="0"/>
    </xf>
    <xf numFmtId="49" fontId="6" fillId="0" borderId="0" xfId="0" quotePrefix="1" applyNumberFormat="1" applyFont="1" applyAlignment="1" applyProtection="1">
      <alignment horizontal="center" wrapText="1"/>
      <protection locked="0"/>
    </xf>
    <xf numFmtId="9" fontId="3" fillId="0" borderId="11" xfId="0" applyNumberFormat="1" applyFont="1" applyBorder="1" applyAlignment="1" applyProtection="1">
      <alignment horizontal="center" wrapText="1"/>
      <protection locked="0"/>
    </xf>
    <xf numFmtId="1" fontId="3" fillId="0" borderId="19" xfId="0" applyNumberFormat="1" applyFont="1" applyBorder="1" applyAlignment="1" applyProtection="1">
      <alignment horizontal="center" wrapText="1"/>
      <protection locked="0"/>
    </xf>
    <xf numFmtId="166" fontId="3" fillId="0" borderId="19" xfId="0" applyNumberFormat="1" applyFont="1" applyBorder="1" applyAlignment="1" applyProtection="1">
      <alignment horizontal="center" wrapText="1"/>
      <protection locked="0"/>
    </xf>
    <xf numFmtId="0" fontId="3" fillId="0" borderId="19" xfId="0" applyFont="1" applyBorder="1" applyAlignment="1" applyProtection="1">
      <alignment horizontal="center" wrapText="1"/>
      <protection locked="0"/>
    </xf>
    <xf numFmtId="0" fontId="3" fillId="0" borderId="20" xfId="0" applyFont="1" applyBorder="1" applyAlignment="1" applyProtection="1">
      <alignment horizontal="left" wrapText="1" indent="1"/>
      <protection locked="0"/>
    </xf>
    <xf numFmtId="0" fontId="3" fillId="0" borderId="19" xfId="0" quotePrefix="1" applyFont="1" applyBorder="1" applyAlignment="1" applyProtection="1">
      <alignment horizontal="center" wrapText="1"/>
      <protection locked="0"/>
    </xf>
    <xf numFmtId="165" fontId="3" fillId="0" borderId="0" xfId="0" applyNumberFormat="1" applyFont="1" applyAlignment="1" applyProtection="1">
      <alignment horizontal="center" wrapText="1"/>
      <protection locked="0"/>
    </xf>
    <xf numFmtId="37" fontId="6" fillId="0" borderId="0" xfId="0" applyNumberFormat="1" applyFont="1" applyAlignment="1" applyProtection="1">
      <alignment horizontal="center" wrapText="1"/>
      <protection locked="0"/>
    </xf>
    <xf numFmtId="9" fontId="6" fillId="0" borderId="0" xfId="0" applyNumberFormat="1" applyFont="1" applyAlignment="1" applyProtection="1">
      <alignment horizontal="center" wrapText="1"/>
      <protection locked="0"/>
    </xf>
    <xf numFmtId="1" fontId="6" fillId="0" borderId="0" xfId="0" applyNumberFormat="1" applyFont="1" applyAlignment="1" applyProtection="1">
      <alignment horizontal="center" wrapText="1"/>
      <protection locked="0"/>
    </xf>
    <xf numFmtId="9" fontId="6" fillId="0" borderId="11" xfId="0" applyNumberFormat="1" applyFont="1" applyBorder="1" applyAlignment="1" applyProtection="1">
      <alignment horizontal="center" wrapText="1"/>
      <protection locked="0"/>
    </xf>
    <xf numFmtId="165" fontId="6" fillId="0" borderId="11" xfId="0" applyNumberFormat="1" applyFont="1" applyBorder="1" applyAlignment="1" applyProtection="1">
      <alignment horizontal="center" wrapText="1"/>
      <protection locked="0"/>
    </xf>
    <xf numFmtId="37" fontId="6" fillId="0" borderId="11" xfId="0" applyNumberFormat="1" applyFont="1" applyBorder="1" applyAlignment="1" applyProtection="1">
      <alignment horizontal="center" wrapText="1"/>
      <protection locked="0"/>
    </xf>
    <xf numFmtId="1" fontId="6" fillId="0" borderId="19" xfId="0" applyNumberFormat="1" applyFont="1" applyBorder="1" applyAlignment="1" applyProtection="1">
      <alignment horizontal="center" wrapText="1"/>
      <protection locked="0"/>
    </xf>
    <xf numFmtId="0" fontId="6" fillId="0" borderId="11" xfId="0" applyFont="1" applyBorder="1" applyAlignment="1" applyProtection="1">
      <alignment horizontal="left" wrapText="1"/>
      <protection locked="0"/>
    </xf>
    <xf numFmtId="166" fontId="6" fillId="0" borderId="19" xfId="0" applyNumberFormat="1" applyFont="1" applyBorder="1" applyAlignment="1" applyProtection="1">
      <alignment horizontal="center" wrapText="1"/>
      <protection locked="0"/>
    </xf>
    <xf numFmtId="0" fontId="6" fillId="0" borderId="11" xfId="0" applyFont="1" applyBorder="1" applyAlignment="1" applyProtection="1">
      <alignment horizontal="center" wrapText="1"/>
      <protection locked="0"/>
    </xf>
    <xf numFmtId="0" fontId="6" fillId="0" borderId="19" xfId="0" applyFont="1" applyBorder="1" applyAlignment="1" applyProtection="1">
      <alignment horizontal="center" wrapText="1"/>
      <protection locked="0"/>
    </xf>
    <xf numFmtId="0" fontId="6" fillId="0" borderId="21" xfId="0" applyFont="1" applyBorder="1" applyAlignment="1" applyProtection="1">
      <alignment horizontal="left" wrapText="1"/>
      <protection locked="0"/>
    </xf>
    <xf numFmtId="37" fontId="3" fillId="0" borderId="11" xfId="0" applyNumberFormat="1" applyFont="1" applyBorder="1" applyAlignment="1" applyProtection="1">
      <alignment horizontal="center" wrapText="1"/>
      <protection locked="0"/>
    </xf>
    <xf numFmtId="0" fontId="3" fillId="0" borderId="11" xfId="0" applyFont="1" applyBorder="1" applyAlignment="1" applyProtection="1">
      <alignment horizontal="left" wrapText="1"/>
      <protection locked="0"/>
    </xf>
    <xf numFmtId="0" fontId="3" fillId="0" borderId="21" xfId="0" applyFont="1" applyBorder="1" applyAlignment="1" applyProtection="1">
      <alignment horizontal="left" wrapText="1"/>
      <protection locked="0"/>
    </xf>
    <xf numFmtId="165" fontId="3" fillId="0" borderId="11" xfId="0" applyNumberFormat="1" applyFont="1" applyBorder="1" applyAlignment="1" applyProtection="1">
      <alignment horizontal="center" wrapText="1"/>
      <protection locked="0"/>
    </xf>
    <xf numFmtId="0" fontId="0" fillId="0" borderId="0" xfId="0" applyAlignment="1" applyProtection="1">
      <alignment horizontal="left" wrapText="1"/>
      <protection locked="0"/>
    </xf>
    <xf numFmtId="165" fontId="6" fillId="0" borderId="0" xfId="0" applyNumberFormat="1" applyFont="1" applyAlignment="1" applyProtection="1">
      <alignment horizontal="center" wrapText="1"/>
      <protection locked="0"/>
    </xf>
    <xf numFmtId="0" fontId="11" fillId="0" borderId="22" xfId="0" applyFont="1" applyBorder="1" applyAlignment="1" applyProtection="1">
      <alignment horizontal="center" wrapText="1"/>
      <protection locked="0"/>
    </xf>
    <xf numFmtId="0" fontId="11" fillId="0" borderId="23" xfId="0" applyFont="1" applyBorder="1" applyAlignment="1" applyProtection="1">
      <alignment horizontal="center" wrapText="1"/>
      <protection locked="0"/>
    </xf>
    <xf numFmtId="165" fontId="11" fillId="0" borderId="23" xfId="0" applyNumberFormat="1" applyFont="1" applyBorder="1" applyAlignment="1" applyProtection="1">
      <alignment horizontal="center" wrapText="1"/>
      <protection locked="0"/>
    </xf>
    <xf numFmtId="42" fontId="11" fillId="0" borderId="23" xfId="0" applyNumberFormat="1" applyFont="1" applyBorder="1" applyAlignment="1" applyProtection="1">
      <alignment horizontal="center" wrapText="1"/>
      <protection locked="0"/>
    </xf>
    <xf numFmtId="9" fontId="11" fillId="0" borderId="23" xfId="0" applyNumberFormat="1" applyFont="1" applyBorder="1" applyAlignment="1" applyProtection="1">
      <alignment horizontal="center" wrapText="1"/>
      <protection locked="0"/>
    </xf>
    <xf numFmtId="166" fontId="11" fillId="0" borderId="23" xfId="0" applyNumberFormat="1" applyFont="1" applyBorder="1" applyAlignment="1" applyProtection="1">
      <alignment horizontal="center" wrapText="1"/>
      <protection locked="0"/>
    </xf>
    <xf numFmtId="0" fontId="11" fillId="0" borderId="0" xfId="0" applyFont="1" applyAlignment="1" applyProtection="1">
      <alignment horizontal="center" wrapText="1"/>
      <protection locked="0"/>
    </xf>
    <xf numFmtId="169" fontId="3" fillId="0" borderId="11" xfId="2" applyNumberFormat="1" applyFont="1" applyFill="1" applyBorder="1" applyAlignment="1" applyProtection="1">
      <alignment horizontal="center" wrapText="1"/>
      <protection locked="0"/>
    </xf>
    <xf numFmtId="0" fontId="1" fillId="0" borderId="0" xfId="0" quotePrefix="1" applyFont="1" applyAlignment="1" applyProtection="1">
      <alignment horizontal="left" wrapText="1"/>
      <protection locked="0"/>
    </xf>
    <xf numFmtId="169" fontId="6" fillId="0" borderId="11" xfId="2" applyNumberFormat="1" applyFont="1" applyBorder="1" applyAlignment="1" applyProtection="1">
      <alignment horizontal="center" wrapText="1"/>
      <protection locked="0"/>
    </xf>
    <xf numFmtId="1" fontId="6" fillId="0" borderId="19" xfId="0" quotePrefix="1" applyNumberFormat="1" applyFont="1" applyBorder="1" applyAlignment="1" applyProtection="1">
      <alignment horizontal="center" wrapText="1"/>
      <protection locked="0"/>
    </xf>
    <xf numFmtId="169" fontId="3" fillId="0" borderId="0" xfId="0" applyNumberFormat="1" applyFont="1" applyAlignment="1" applyProtection="1">
      <alignment horizontal="left" wrapText="1"/>
      <protection locked="0"/>
    </xf>
    <xf numFmtId="0" fontId="6" fillId="0" borderId="0" xfId="0" applyFont="1" applyAlignment="1" applyProtection="1">
      <alignment horizontal="left" wrapText="1"/>
      <protection locked="0"/>
    </xf>
    <xf numFmtId="168" fontId="3" fillId="0" borderId="0" xfId="0" applyNumberFormat="1" applyFont="1" applyAlignment="1">
      <alignment horizontal="center" vertical="center" wrapText="1"/>
    </xf>
    <xf numFmtId="0" fontId="12" fillId="0" borderId="10" xfId="0" applyFont="1" applyBorder="1" applyAlignment="1" applyProtection="1">
      <alignment horizontal="center" wrapText="1"/>
      <protection locked="0"/>
    </xf>
    <xf numFmtId="165" fontId="12" fillId="0" borderId="10" xfId="0" applyNumberFormat="1" applyFont="1" applyBorder="1" applyAlignment="1" applyProtection="1">
      <alignment horizontal="center" wrapText="1"/>
      <protection locked="0"/>
    </xf>
    <xf numFmtId="42" fontId="12" fillId="0" borderId="10" xfId="0" applyNumberFormat="1" applyFont="1" applyBorder="1" applyAlignment="1" applyProtection="1">
      <alignment horizontal="center" wrapText="1"/>
      <protection locked="0"/>
    </xf>
    <xf numFmtId="42" fontId="12" fillId="0" borderId="10" xfId="0" applyNumberFormat="1" applyFont="1" applyBorder="1" applyAlignment="1" applyProtection="1">
      <alignment horizontal="center" vertical="center" textRotation="90" wrapText="1"/>
      <protection locked="0"/>
    </xf>
    <xf numFmtId="9" fontId="12" fillId="0" borderId="10" xfId="0" applyNumberFormat="1" applyFont="1" applyBorder="1" applyAlignment="1" applyProtection="1">
      <alignment horizontal="center" wrapText="1"/>
      <protection locked="0"/>
    </xf>
    <xf numFmtId="166" fontId="12" fillId="0" borderId="10" xfId="0" applyNumberFormat="1" applyFont="1" applyBorder="1" applyAlignment="1" applyProtection="1">
      <alignment horizontal="center" wrapText="1"/>
      <protection locked="0"/>
    </xf>
    <xf numFmtId="0" fontId="12" fillId="0" borderId="10" xfId="0" applyFont="1" applyBorder="1" applyAlignment="1">
      <alignment wrapText="1"/>
    </xf>
    <xf numFmtId="0" fontId="12" fillId="0" borderId="24" xfId="0" applyFont="1" applyBorder="1" applyAlignment="1" applyProtection="1">
      <alignment horizontal="center" wrapText="1"/>
      <protection locked="0"/>
    </xf>
    <xf numFmtId="0" fontId="12" fillId="0" borderId="10" xfId="0" applyFont="1" applyBorder="1" applyAlignment="1">
      <alignment horizontal="center" vertical="center" wrapText="1"/>
    </xf>
    <xf numFmtId="14" fontId="12" fillId="0" borderId="10" xfId="0" applyNumberFormat="1" applyFont="1" applyBorder="1" applyAlignment="1">
      <alignment horizontal="center" vertical="center" wrapText="1"/>
    </xf>
    <xf numFmtId="0" fontId="12" fillId="0" borderId="0" xfId="0" applyFont="1" applyAlignment="1">
      <alignment horizontal="center" vertical="center" wrapText="1"/>
    </xf>
    <xf numFmtId="0" fontId="0" fillId="0" borderId="10" xfId="0" applyBorder="1" applyAlignment="1">
      <alignment wrapText="1"/>
    </xf>
    <xf numFmtId="0" fontId="0" fillId="0" borderId="10" xfId="0" applyBorder="1" applyAlignment="1">
      <alignment horizontal="center" wrapText="1"/>
    </xf>
    <xf numFmtId="0" fontId="12" fillId="0" borderId="10" xfId="0" applyFont="1" applyBorder="1" applyAlignment="1" applyProtection="1">
      <alignment horizontal="center" vertical="center" wrapText="1"/>
      <protection locked="0"/>
    </xf>
    <xf numFmtId="14" fontId="12" fillId="35" borderId="10" xfId="0" applyNumberFormat="1" applyFont="1" applyFill="1" applyBorder="1" applyAlignment="1">
      <alignment horizontal="center" vertical="center" wrapText="1"/>
    </xf>
    <xf numFmtId="9" fontId="0" fillId="0" borderId="10" xfId="0" applyNumberFormat="1" applyBorder="1" applyAlignment="1">
      <alignment wrapText="1"/>
    </xf>
    <xf numFmtId="9" fontId="12" fillId="0" borderId="10" xfId="0" applyNumberFormat="1" applyFont="1" applyBorder="1" applyAlignment="1">
      <alignment horizontal="center" vertical="center" wrapText="1"/>
    </xf>
    <xf numFmtId="9" fontId="30" fillId="0" borderId="10" xfId="0" applyNumberFormat="1" applyFont="1" applyBorder="1" applyAlignment="1">
      <alignment horizontal="center" vertical="center" wrapText="1"/>
    </xf>
    <xf numFmtId="0" fontId="30" fillId="0" borderId="10" xfId="0" applyFont="1" applyBorder="1" applyAlignment="1">
      <alignment horizontal="center" vertical="center" wrapText="1"/>
    </xf>
    <xf numFmtId="0" fontId="12" fillId="0" borderId="18" xfId="0" applyFont="1" applyBorder="1" applyAlignment="1">
      <alignment horizontal="center" vertical="center" wrapText="1"/>
    </xf>
    <xf numFmtId="0" fontId="32" fillId="0" borderId="25" xfId="0" applyFont="1" applyBorder="1" applyAlignment="1">
      <alignment horizontal="center" vertical="center" wrapText="1"/>
    </xf>
    <xf numFmtId="14" fontId="32" fillId="0" borderId="25" xfId="0" applyNumberFormat="1" applyFont="1" applyBorder="1" applyAlignment="1">
      <alignment horizontal="center" vertical="center" wrapText="1"/>
    </xf>
    <xf numFmtId="9" fontId="32" fillId="0" borderId="25" xfId="0" applyNumberFormat="1" applyFont="1" applyBorder="1" applyAlignment="1">
      <alignment horizontal="center" vertical="center" wrapText="1"/>
    </xf>
    <xf numFmtId="0" fontId="33" fillId="0" borderId="26" xfId="0" applyFont="1" applyBorder="1" applyAlignment="1">
      <alignment horizontal="center" vertical="center" wrapText="1"/>
    </xf>
    <xf numFmtId="14" fontId="34" fillId="0" borderId="10" xfId="0" applyNumberFormat="1" applyFont="1" applyBorder="1" applyAlignment="1">
      <alignment horizontal="center" vertical="center" wrapText="1"/>
    </xf>
    <xf numFmtId="9" fontId="35" fillId="0" borderId="10" xfId="0" applyNumberFormat="1" applyFont="1" applyBorder="1" applyAlignment="1">
      <alignment horizontal="center" vertical="center" wrapText="1"/>
    </xf>
    <xf numFmtId="0" fontId="0" fillId="0" borderId="27" xfId="0" applyBorder="1" applyAlignment="1">
      <alignment wrapText="1"/>
    </xf>
    <xf numFmtId="0" fontId="32" fillId="0" borderId="28" xfId="0" applyFont="1" applyBorder="1" applyAlignment="1">
      <alignment horizontal="center" vertical="center" wrapText="1"/>
    </xf>
    <xf numFmtId="0" fontId="12" fillId="0" borderId="24" xfId="0" applyFont="1" applyBorder="1" applyAlignment="1">
      <alignment horizontal="center" vertical="center" wrapText="1"/>
    </xf>
    <xf numFmtId="0" fontId="32" fillId="0" borderId="29" xfId="0" applyFont="1" applyBorder="1" applyAlignment="1">
      <alignment horizontal="center" vertical="center" wrapText="1"/>
    </xf>
  </cellXfs>
  <cellStyles count="64">
    <cellStyle name="20% - Accent1" xfId="6" xr:uid="{00000000-0005-0000-0000-000006000000}"/>
    <cellStyle name="20% - Accent2" xfId="7" xr:uid="{00000000-0005-0000-0000-000007000000}"/>
    <cellStyle name="20% - Accent3" xfId="8" xr:uid="{00000000-0005-0000-0000-000008000000}"/>
    <cellStyle name="20% - Accent4" xfId="9" xr:uid="{00000000-0005-0000-0000-000009000000}"/>
    <cellStyle name="20% - Accent5" xfId="10" xr:uid="{00000000-0005-0000-0000-00000A000000}"/>
    <cellStyle name="20% - Accent6" xfId="11" xr:uid="{00000000-0005-0000-0000-00000B000000}"/>
    <cellStyle name="40% - Accent1" xfId="12" xr:uid="{00000000-0005-0000-0000-00000C000000}"/>
    <cellStyle name="40% - Accent2" xfId="13" xr:uid="{00000000-0005-0000-0000-00000D000000}"/>
    <cellStyle name="40% - Accent3" xfId="14" xr:uid="{00000000-0005-0000-0000-00000E000000}"/>
    <cellStyle name="40% - Accent4" xfId="15" xr:uid="{00000000-0005-0000-0000-00000F000000}"/>
    <cellStyle name="40% - Accent5" xfId="16" xr:uid="{00000000-0005-0000-0000-000010000000}"/>
    <cellStyle name="40% - Accent6" xfId="17" xr:uid="{00000000-0005-0000-0000-000011000000}"/>
    <cellStyle name="60% - Accent1" xfId="18" xr:uid="{00000000-0005-0000-0000-000012000000}"/>
    <cellStyle name="60% - Accent2" xfId="19" xr:uid="{00000000-0005-0000-0000-000013000000}"/>
    <cellStyle name="60% - Accent3" xfId="20" xr:uid="{00000000-0005-0000-0000-000014000000}"/>
    <cellStyle name="60% - Accent4" xfId="21" xr:uid="{00000000-0005-0000-0000-000015000000}"/>
    <cellStyle name="60% - Accent5" xfId="22" xr:uid="{00000000-0005-0000-0000-000016000000}"/>
    <cellStyle name="60% - Accent6" xfId="23" xr:uid="{00000000-0005-0000-0000-000017000000}"/>
    <cellStyle name="Accent1" xfId="24" xr:uid="{00000000-0005-0000-0000-000018000000}"/>
    <cellStyle name="Accent2" xfId="25" xr:uid="{00000000-0005-0000-0000-000019000000}"/>
    <cellStyle name="Accent3" xfId="26" xr:uid="{00000000-0005-0000-0000-00001A000000}"/>
    <cellStyle name="Accent4" xfId="27" xr:uid="{00000000-0005-0000-0000-00001B000000}"/>
    <cellStyle name="Accent5" xfId="28" xr:uid="{00000000-0005-0000-0000-00001C000000}"/>
    <cellStyle name="Accent6" xfId="29" xr:uid="{00000000-0005-0000-0000-00001D000000}"/>
    <cellStyle name="Bad" xfId="30" xr:uid="{00000000-0005-0000-0000-00001E000000}"/>
    <cellStyle name="Calculation" xfId="31" xr:uid="{00000000-0005-0000-0000-00001F000000}"/>
    <cellStyle name="Check Cell" xfId="32" xr:uid="{00000000-0005-0000-0000-000020000000}"/>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Currency 2" xfId="33" xr:uid="{00000000-0005-0000-0000-000021000000}"/>
    <cellStyle name="Currency 2 2" xfId="34" xr:uid="{00000000-0005-0000-0000-000022000000}"/>
    <cellStyle name="Currency 2 2 2" xfId="35" xr:uid="{00000000-0005-0000-0000-000023000000}"/>
    <cellStyle name="Currency 3" xfId="36" xr:uid="{00000000-0005-0000-0000-000024000000}"/>
    <cellStyle name="Currency 3 2" xfId="37" xr:uid="{00000000-0005-0000-0000-000025000000}"/>
    <cellStyle name="Currency 3 2 2" xfId="38" xr:uid="{00000000-0005-0000-0000-000026000000}"/>
    <cellStyle name="Currency 3 3" xfId="39" xr:uid="{00000000-0005-0000-0000-000027000000}"/>
    <cellStyle name="Currency 4" xfId="40" xr:uid="{00000000-0005-0000-0000-000028000000}"/>
    <cellStyle name="Currency 4 2" xfId="41" xr:uid="{00000000-0005-0000-0000-000029000000}"/>
    <cellStyle name="Currency 4 2 2" xfId="42" xr:uid="{00000000-0005-0000-0000-00002A000000}"/>
    <cellStyle name="Currency 4 3" xfId="43" xr:uid="{00000000-0005-0000-0000-00002B000000}"/>
    <cellStyle name="Currency 5" xfId="44" xr:uid="{00000000-0005-0000-0000-00002C000000}"/>
    <cellStyle name="Currency 5 2" xfId="45" xr:uid="{00000000-0005-0000-0000-00002D000000}"/>
    <cellStyle name="Explanatory Text" xfId="46" xr:uid="{00000000-0005-0000-0000-00002E000000}"/>
    <cellStyle name="Good" xfId="47" xr:uid="{00000000-0005-0000-0000-00002F000000}"/>
    <cellStyle name="Heading 1" xfId="48" xr:uid="{00000000-0005-0000-0000-000030000000}"/>
    <cellStyle name="Heading 2" xfId="49" xr:uid="{00000000-0005-0000-0000-000031000000}"/>
    <cellStyle name="Heading 3" xfId="50" xr:uid="{00000000-0005-0000-0000-000032000000}"/>
    <cellStyle name="Heading 4" xfId="51" xr:uid="{00000000-0005-0000-0000-000033000000}"/>
    <cellStyle name="Input" xfId="52" xr:uid="{00000000-0005-0000-0000-000034000000}"/>
    <cellStyle name="Linked Cell" xfId="53" xr:uid="{00000000-0005-0000-0000-000035000000}"/>
    <cellStyle name="Neutral" xfId="54" xr:uid="{00000000-0005-0000-0000-000036000000}"/>
    <cellStyle name="Normal" xfId="0" builtinId="0"/>
    <cellStyle name="Normal 10 2" xfId="55" xr:uid="{00000000-0005-0000-0000-000037000000}"/>
    <cellStyle name="Normal 2" xfId="56" xr:uid="{00000000-0005-0000-0000-000038000000}"/>
    <cellStyle name="Normal 2 2" xfId="57" xr:uid="{00000000-0005-0000-0000-000039000000}"/>
    <cellStyle name="Normal_MonthlyReportForm" xfId="58" xr:uid="{00000000-0005-0000-0000-00003A000000}"/>
    <cellStyle name="Note" xfId="59" xr:uid="{00000000-0005-0000-0000-00003B000000}"/>
    <cellStyle name="Output" xfId="60" xr:uid="{00000000-0005-0000-0000-00003C000000}"/>
    <cellStyle name="Percent" xfId="1" xr:uid="{00000000-0005-0000-0000-000001000000}"/>
    <cellStyle name="Title" xfId="61" xr:uid="{00000000-0005-0000-0000-00003D000000}"/>
    <cellStyle name="Total" xfId="62" xr:uid="{00000000-0005-0000-0000-00003E000000}"/>
    <cellStyle name="Warning Text" xfId="63" xr:uid="{00000000-0005-0000-0000-00003F000000}"/>
  </cellStyles>
  <dxfs count="4">
    <dxf>
      <font>
        <strike val="0"/>
        <color indexed="9"/>
      </font>
    </dxf>
    <dxf>
      <font>
        <strike val="0"/>
        <color indexed="9"/>
      </font>
    </dxf>
    <dxf>
      <font>
        <strike val="0"/>
        <color indexed="9"/>
      </font>
    </dxf>
    <dxf>
      <font>
        <strike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1">
    <pageSetUpPr fitToPage="1"/>
  </sheetPr>
  <dimension ref="A1:AF103"/>
  <sheetViews>
    <sheetView zoomScale="50" zoomScaleNormal="50" workbookViewId="0">
      <pane xSplit="1" ySplit="1" topLeftCell="B2" activePane="bottomRight" state="frozen"/>
      <selection pane="topRight" activeCell="A6" sqref="A6:K63"/>
      <selection pane="bottomLeft" activeCell="A6" sqref="A6:K63"/>
      <selection pane="bottomRight" activeCell="A6" sqref="A6:K63"/>
    </sheetView>
  </sheetViews>
  <sheetFormatPr defaultColWidth="8.7109375" defaultRowHeight="12.75" x14ac:dyDescent="0.2"/>
  <cols>
    <col min="1" max="1" width="17.140625" customWidth="1"/>
    <col min="2" max="2" width="34.85546875" customWidth="1"/>
    <col min="3" max="3" width="18" customWidth="1"/>
    <col min="4" max="4" width="30.5703125" customWidth="1"/>
    <col min="5" max="5" width="16.42578125" customWidth="1"/>
    <col min="6" max="6" width="15.42578125" customWidth="1"/>
    <col min="7" max="7" width="12" customWidth="1"/>
    <col min="8" max="8" width="22" customWidth="1"/>
    <col min="9" max="9" width="16.5703125" customWidth="1"/>
    <col min="10" max="10" width="14" customWidth="1"/>
    <col min="12" max="12" width="21.5703125" customWidth="1"/>
    <col min="13" max="13" width="18.5703125" customWidth="1"/>
    <col min="14" max="14" width="11.5703125" customWidth="1"/>
    <col min="15" max="15" width="12" customWidth="1"/>
    <col min="16" max="16" width="10.85546875" customWidth="1"/>
    <col min="17" max="17" width="15.5703125" customWidth="1"/>
    <col min="18" max="18" width="12" customWidth="1"/>
    <col min="19" max="19" width="10.85546875" customWidth="1"/>
    <col min="20" max="20" width="10" customWidth="1"/>
    <col min="21" max="21" width="11.5703125" customWidth="1"/>
    <col min="22" max="22" width="21.140625" customWidth="1"/>
    <col min="23" max="23" width="36.85546875" customWidth="1"/>
    <col min="24" max="24" width="25.42578125" customWidth="1"/>
    <col min="25" max="25" width="14.85546875" customWidth="1"/>
    <col min="26" max="26" width="14.42578125" customWidth="1"/>
    <col min="27" max="27" width="17.140625" customWidth="1"/>
    <col min="28" max="28" width="15.42578125" customWidth="1"/>
    <col min="30" max="30" width="11.5703125" customWidth="1"/>
  </cols>
  <sheetData>
    <row r="1" spans="1:32" ht="86.25" customHeight="1" thickBot="1" x14ac:dyDescent="0.3">
      <c r="A1" s="75" t="s">
        <v>0</v>
      </c>
      <c r="B1" s="76" t="s">
        <v>1</v>
      </c>
      <c r="C1" s="76" t="s">
        <v>2</v>
      </c>
      <c r="D1" s="76" t="s">
        <v>3</v>
      </c>
      <c r="E1" s="77" t="s">
        <v>4</v>
      </c>
      <c r="F1" s="77" t="s">
        <v>5</v>
      </c>
      <c r="G1" s="77" t="s">
        <v>6</v>
      </c>
      <c r="H1" s="78" t="s">
        <v>7</v>
      </c>
      <c r="I1" s="78" t="s">
        <v>8</v>
      </c>
      <c r="J1" s="78" t="s">
        <v>9</v>
      </c>
      <c r="K1" s="79" t="s">
        <v>10</v>
      </c>
      <c r="L1" s="79" t="s">
        <v>11</v>
      </c>
      <c r="M1" s="79" t="s">
        <v>12</v>
      </c>
      <c r="N1" s="79" t="s">
        <v>13</v>
      </c>
      <c r="O1" s="80" t="s">
        <v>14</v>
      </c>
      <c r="P1" s="76" t="s">
        <v>15</v>
      </c>
      <c r="Q1" s="76" t="s">
        <v>16</v>
      </c>
      <c r="R1" s="76" t="s">
        <v>17</v>
      </c>
      <c r="S1" s="80" t="s">
        <v>18</v>
      </c>
      <c r="T1" s="76" t="s">
        <v>19</v>
      </c>
      <c r="U1" s="80" t="s">
        <v>20</v>
      </c>
      <c r="V1" s="76" t="s">
        <v>21</v>
      </c>
      <c r="W1" s="81" t="s">
        <v>22</v>
      </c>
      <c r="X1" s="38" t="s">
        <v>23</v>
      </c>
      <c r="Y1" s="38" t="s">
        <v>24</v>
      </c>
      <c r="Z1" s="38" t="s">
        <v>25</v>
      </c>
      <c r="AA1" s="39" t="s">
        <v>26</v>
      </c>
      <c r="AD1" t="s">
        <v>27</v>
      </c>
      <c r="AE1" s="40" t="s">
        <v>28</v>
      </c>
      <c r="AF1" s="40" t="s">
        <v>29</v>
      </c>
    </row>
    <row r="2" spans="1:32" ht="87.2" customHeight="1" thickTop="1" x14ac:dyDescent="0.2">
      <c r="A2" s="68"/>
      <c r="B2" s="64"/>
      <c r="C2" s="64"/>
      <c r="D2" s="64"/>
      <c r="E2" s="61"/>
      <c r="F2" s="61"/>
      <c r="G2" s="61"/>
      <c r="H2" s="84"/>
      <c r="I2" s="62"/>
      <c r="J2" s="62"/>
      <c r="K2" s="60"/>
      <c r="L2" s="60"/>
      <c r="M2" s="63"/>
      <c r="N2" s="85"/>
      <c r="O2" s="65"/>
      <c r="P2" s="66"/>
      <c r="Q2" s="66"/>
      <c r="R2" s="67"/>
      <c r="S2" s="67"/>
      <c r="T2" s="67"/>
      <c r="U2" s="67"/>
      <c r="V2" s="66"/>
      <c r="W2" s="54"/>
      <c r="X2" s="3">
        <f>IF(I2&gt;0,I2,H2)</f>
        <v>0</v>
      </c>
      <c r="Y2" s="4">
        <f>IF(Z2=0,X2,0)</f>
        <v>0</v>
      </c>
      <c r="Z2" s="4">
        <f>IF(J2&gt;0,0,X2)</f>
        <v>0</v>
      </c>
      <c r="AA2" s="5"/>
      <c r="AD2" s="41" t="e">
        <v>#N/A</v>
      </c>
      <c r="AE2" s="42" t="e">
        <f>X2-AD2</f>
        <v>#N/A</v>
      </c>
      <c r="AF2" s="42" t="e">
        <f>SUM($AE$2:AE2)</f>
        <v>#N/A</v>
      </c>
    </row>
    <row r="3" spans="1:32" ht="84.95" customHeight="1" x14ac:dyDescent="0.2">
      <c r="A3" s="68"/>
      <c r="B3" s="64"/>
      <c r="C3" s="64"/>
      <c r="D3" s="64"/>
      <c r="E3" s="61"/>
      <c r="F3" s="61"/>
      <c r="G3" s="61"/>
      <c r="H3" s="84"/>
      <c r="I3" s="62"/>
      <c r="J3" s="62"/>
      <c r="K3" s="60"/>
      <c r="L3" s="60"/>
      <c r="M3" s="63"/>
      <c r="N3" s="85"/>
      <c r="O3" s="65"/>
      <c r="P3" s="66"/>
      <c r="Q3" s="66"/>
      <c r="R3" s="67"/>
      <c r="S3" s="67"/>
      <c r="T3" s="67"/>
      <c r="U3" s="67"/>
      <c r="V3" s="66"/>
      <c r="W3" s="54"/>
      <c r="X3" s="3">
        <f t="shared" ref="X3:X11" si="0">IF(I3&gt;0,I3,H3)</f>
        <v>0</v>
      </c>
      <c r="Y3" s="4">
        <f t="shared" ref="Y3:Y11" si="1">IF(Z3=0,X3,0)</f>
        <v>0</v>
      </c>
      <c r="Z3" s="4">
        <f t="shared" ref="Z3:Z11" si="2">IF(J3&gt;0,0,X3)</f>
        <v>0</v>
      </c>
      <c r="AD3" s="41" t="e">
        <v>#N/A</v>
      </c>
      <c r="AE3" s="42" t="e">
        <f>X3-AD3</f>
        <v>#N/A</v>
      </c>
      <c r="AF3" s="42" t="e">
        <f>SUM($AE$2:AE3)</f>
        <v>#N/A</v>
      </c>
    </row>
    <row r="4" spans="1:32" ht="15" x14ac:dyDescent="0.2">
      <c r="A4" s="71"/>
      <c r="B4" s="70"/>
      <c r="C4" s="70"/>
      <c r="D4" s="70"/>
      <c r="E4" s="72"/>
      <c r="F4" s="72"/>
      <c r="G4" s="72"/>
      <c r="H4" s="82"/>
      <c r="I4" s="69"/>
      <c r="J4" s="69"/>
      <c r="K4" s="50"/>
      <c r="L4" s="50"/>
      <c r="M4" s="51"/>
      <c r="N4" s="51"/>
      <c r="O4" s="52"/>
      <c r="P4" s="2"/>
      <c r="Q4" s="2"/>
      <c r="R4" s="53"/>
      <c r="S4" s="52"/>
      <c r="T4" s="55"/>
      <c r="U4" s="52"/>
      <c r="V4" s="2"/>
      <c r="W4" s="54"/>
      <c r="X4" s="3">
        <f t="shared" si="0"/>
        <v>0</v>
      </c>
      <c r="Y4" s="4">
        <f t="shared" si="1"/>
        <v>0</v>
      </c>
      <c r="Z4" s="4">
        <f t="shared" si="2"/>
        <v>0</v>
      </c>
      <c r="AD4" s="41" t="e">
        <v>#N/A</v>
      </c>
      <c r="AE4" s="42" t="e">
        <f>X4-AD4</f>
        <v>#N/A</v>
      </c>
      <c r="AF4" s="42" t="e">
        <f>SUM($AE$2:AE4)</f>
        <v>#N/A</v>
      </c>
    </row>
    <row r="5" spans="1:32" ht="15" x14ac:dyDescent="0.2">
      <c r="A5" s="71"/>
      <c r="B5" s="70"/>
      <c r="C5" s="70"/>
      <c r="D5" s="70"/>
      <c r="E5" s="72"/>
      <c r="F5" s="72"/>
      <c r="G5" s="72"/>
      <c r="H5" s="82"/>
      <c r="I5" s="69"/>
      <c r="J5" s="69"/>
      <c r="K5" s="50"/>
      <c r="L5" s="50"/>
      <c r="M5" s="51"/>
      <c r="N5" s="51"/>
      <c r="O5" s="52"/>
      <c r="P5" s="2"/>
      <c r="Q5" s="2"/>
      <c r="R5" s="53"/>
      <c r="S5" s="52"/>
      <c r="T5" s="55"/>
      <c r="U5" s="52"/>
      <c r="V5" s="2"/>
      <c r="W5" s="54"/>
      <c r="X5" s="3">
        <f t="shared" si="0"/>
        <v>0</v>
      </c>
      <c r="Y5" s="4">
        <f t="shared" si="1"/>
        <v>0</v>
      </c>
      <c r="Z5" s="4">
        <f t="shared" si="2"/>
        <v>0</v>
      </c>
      <c r="AD5" s="41" t="e">
        <v>#N/A</v>
      </c>
      <c r="AE5" s="42" t="e">
        <f>X5-AD5</f>
        <v>#N/A</v>
      </c>
      <c r="AF5" s="42" t="e">
        <f>SUM($AE$2:AE5)</f>
        <v>#N/A</v>
      </c>
    </row>
    <row r="6" spans="1:32" ht="23.25" x14ac:dyDescent="0.35">
      <c r="A6" s="83"/>
      <c r="C6" s="20"/>
      <c r="D6" s="86"/>
      <c r="E6" s="21"/>
      <c r="F6" s="56"/>
      <c r="G6" s="56"/>
      <c r="H6" s="12"/>
      <c r="I6" s="12"/>
      <c r="J6" s="12"/>
      <c r="K6" s="22"/>
      <c r="L6" s="22"/>
      <c r="M6" s="43"/>
      <c r="N6" s="43"/>
      <c r="O6" s="44"/>
      <c r="P6" s="24"/>
      <c r="Q6" s="24"/>
      <c r="R6" s="24"/>
      <c r="S6" s="44"/>
      <c r="T6" s="25"/>
      <c r="U6" s="44"/>
      <c r="V6" s="24"/>
      <c r="W6" s="7"/>
      <c r="X6" s="3">
        <f t="shared" si="0"/>
        <v>0</v>
      </c>
      <c r="Y6" s="4">
        <f t="shared" si="1"/>
        <v>0</v>
      </c>
      <c r="Z6" s="4">
        <f t="shared" si="2"/>
        <v>0</v>
      </c>
      <c r="AD6" s="41" t="e">
        <v>#N/A</v>
      </c>
      <c r="AE6" s="42" t="e">
        <f>X6-AD6</f>
        <v>#N/A</v>
      </c>
      <c r="AF6" s="42" t="e">
        <f>SUM($AE$2:AE6)</f>
        <v>#N/A</v>
      </c>
    </row>
    <row r="7" spans="1:32" ht="15" x14ac:dyDescent="0.2">
      <c r="A7" s="20"/>
      <c r="B7" s="20"/>
      <c r="C7" s="20"/>
      <c r="D7" s="20"/>
      <c r="E7" s="56"/>
      <c r="F7" s="56"/>
      <c r="G7" s="56"/>
      <c r="H7" s="56"/>
      <c r="I7" s="12"/>
      <c r="J7" s="12"/>
      <c r="K7" s="22"/>
      <c r="L7" s="22"/>
      <c r="M7" s="43"/>
      <c r="N7" s="43"/>
      <c r="O7" s="44"/>
      <c r="P7" s="24"/>
      <c r="Q7" s="24"/>
      <c r="R7" s="24"/>
      <c r="S7" s="44"/>
      <c r="T7" s="25"/>
      <c r="U7" s="44"/>
      <c r="V7" s="24"/>
      <c r="W7" s="6"/>
      <c r="X7" s="3">
        <f t="shared" si="0"/>
        <v>0</v>
      </c>
      <c r="Y7" s="4">
        <f t="shared" si="1"/>
        <v>0</v>
      </c>
      <c r="Z7" s="4">
        <f t="shared" si="2"/>
        <v>0</v>
      </c>
    </row>
    <row r="8" spans="1:32" ht="15" x14ac:dyDescent="0.2">
      <c r="A8" s="20"/>
      <c r="B8" s="20"/>
      <c r="C8" s="73"/>
      <c r="D8" s="20"/>
      <c r="E8" s="56"/>
      <c r="F8" s="56"/>
      <c r="G8" s="56"/>
      <c r="H8" s="56"/>
      <c r="I8" s="12"/>
      <c r="J8" s="12"/>
      <c r="K8" s="22"/>
      <c r="L8" s="22"/>
      <c r="M8" s="43"/>
      <c r="N8" s="43"/>
      <c r="O8" s="44"/>
      <c r="P8" s="24"/>
      <c r="Q8" s="24"/>
      <c r="R8" s="24"/>
      <c r="S8" s="44"/>
      <c r="T8" s="25"/>
      <c r="U8" s="44"/>
      <c r="V8" s="24"/>
      <c r="W8" s="6"/>
      <c r="X8" s="3">
        <f t="shared" si="0"/>
        <v>0</v>
      </c>
      <c r="Y8" s="4">
        <f t="shared" si="1"/>
        <v>0</v>
      </c>
      <c r="Z8" s="4">
        <f t="shared" si="2"/>
        <v>0</v>
      </c>
    </row>
    <row r="9" spans="1:32" ht="15" x14ac:dyDescent="0.2">
      <c r="A9" s="20"/>
      <c r="B9" s="20"/>
      <c r="C9" s="20"/>
      <c r="D9" s="20"/>
      <c r="E9" s="56"/>
      <c r="F9" s="56"/>
      <c r="G9" s="56"/>
      <c r="H9" s="56"/>
      <c r="I9" s="12"/>
      <c r="J9" s="12"/>
      <c r="K9" s="22"/>
      <c r="L9" s="22"/>
      <c r="M9" s="43"/>
      <c r="N9" s="43"/>
      <c r="O9" s="44"/>
      <c r="P9" s="24"/>
      <c r="Q9" s="24"/>
      <c r="R9" s="24"/>
      <c r="S9" s="44"/>
      <c r="T9" s="25"/>
      <c r="U9" s="44"/>
      <c r="V9" s="24"/>
      <c r="W9" s="6"/>
      <c r="X9" s="3">
        <f t="shared" si="0"/>
        <v>0</v>
      </c>
      <c r="Y9" s="4">
        <f t="shared" si="1"/>
        <v>0</v>
      </c>
      <c r="Z9" s="4">
        <f t="shared" si="2"/>
        <v>0</v>
      </c>
    </row>
    <row r="10" spans="1:32" ht="15" x14ac:dyDescent="0.2">
      <c r="A10" s="20"/>
      <c r="B10" s="20"/>
      <c r="C10" s="20"/>
      <c r="D10" s="20"/>
      <c r="E10" s="56"/>
      <c r="F10" s="56"/>
      <c r="G10" s="56"/>
      <c r="H10" s="56"/>
      <c r="I10" s="12"/>
      <c r="J10" s="12"/>
      <c r="K10" s="22"/>
      <c r="L10" s="22"/>
      <c r="M10" s="43"/>
      <c r="N10" s="43"/>
      <c r="O10" s="44"/>
      <c r="P10" s="24"/>
      <c r="Q10" s="24"/>
      <c r="R10" s="24"/>
      <c r="S10" s="44"/>
      <c r="T10" s="25"/>
      <c r="U10" s="44"/>
      <c r="V10" s="24"/>
      <c r="W10" s="6"/>
      <c r="X10" s="3">
        <f t="shared" si="0"/>
        <v>0</v>
      </c>
      <c r="Y10" s="4">
        <f t="shared" si="1"/>
        <v>0</v>
      </c>
      <c r="Z10" s="4">
        <f t="shared" si="2"/>
        <v>0</v>
      </c>
    </row>
    <row r="11" spans="1:32" ht="15" x14ac:dyDescent="0.2">
      <c r="A11" s="20"/>
      <c r="B11" s="20"/>
      <c r="C11" s="20"/>
      <c r="D11" s="20"/>
      <c r="E11" s="56"/>
      <c r="F11" s="56"/>
      <c r="G11" s="56"/>
      <c r="H11" s="56"/>
      <c r="I11" s="12"/>
      <c r="J11" s="12"/>
      <c r="K11" s="22"/>
      <c r="L11" s="22"/>
      <c r="M11" s="43"/>
      <c r="N11" s="43"/>
      <c r="O11" s="44"/>
      <c r="P11" s="24"/>
      <c r="Q11" s="24"/>
      <c r="R11" s="24"/>
      <c r="S11" s="44"/>
      <c r="T11" s="25"/>
      <c r="U11" s="44"/>
      <c r="V11" s="24"/>
      <c r="W11" s="6"/>
      <c r="X11" s="3">
        <f t="shared" si="0"/>
        <v>0</v>
      </c>
      <c r="Y11" s="4">
        <f t="shared" si="1"/>
        <v>0</v>
      </c>
      <c r="Z11" s="4">
        <f t="shared" si="2"/>
        <v>0</v>
      </c>
    </row>
    <row r="12" spans="1:32" ht="15" x14ac:dyDescent="0.2">
      <c r="A12" s="20"/>
      <c r="B12" s="20"/>
      <c r="C12" s="20"/>
      <c r="D12" s="20"/>
      <c r="E12" s="56"/>
      <c r="F12" s="56"/>
      <c r="G12" s="56"/>
      <c r="H12" s="56"/>
      <c r="I12" s="12"/>
      <c r="J12" s="12"/>
      <c r="K12" s="22"/>
      <c r="L12" s="22"/>
      <c r="M12" s="43"/>
      <c r="N12" s="43"/>
      <c r="O12" s="44"/>
      <c r="P12" s="24"/>
      <c r="Q12" s="24"/>
      <c r="R12" s="24"/>
      <c r="S12" s="44"/>
      <c r="T12" s="25"/>
      <c r="U12" s="44"/>
      <c r="V12" s="24"/>
      <c r="W12" s="6"/>
      <c r="X12" s="6"/>
      <c r="Y12" s="4" t="str">
        <f t="shared" ref="Y12:Y22" si="3">IF(L12=100%,IF(J12&gt;0,I12,""),"")</f>
        <v/>
      </c>
      <c r="Z12" s="4"/>
    </row>
    <row r="13" spans="1:32" ht="15" x14ac:dyDescent="0.2">
      <c r="A13" s="20"/>
      <c r="B13" s="20"/>
      <c r="C13" s="20"/>
      <c r="D13" s="20"/>
      <c r="E13" s="56"/>
      <c r="F13" s="56"/>
      <c r="G13" s="12"/>
      <c r="H13" s="12"/>
      <c r="I13" s="22"/>
      <c r="J13" s="43"/>
      <c r="K13" s="43"/>
      <c r="L13" s="23"/>
      <c r="M13" s="24"/>
      <c r="N13" s="24"/>
      <c r="O13" s="44"/>
      <c r="P13" s="23"/>
      <c r="Q13" s="25"/>
      <c r="R13" s="23"/>
      <c r="S13" s="44"/>
      <c r="T13" s="23"/>
      <c r="U13" s="44"/>
      <c r="V13" s="24"/>
      <c r="W13" s="7"/>
      <c r="X13" s="7"/>
      <c r="Y13" s="4" t="str">
        <f t="shared" si="3"/>
        <v/>
      </c>
      <c r="Z13" s="4"/>
    </row>
    <row r="14" spans="1:32" ht="15" x14ac:dyDescent="0.2">
      <c r="A14" s="20"/>
      <c r="B14" s="20"/>
      <c r="C14" s="20"/>
      <c r="D14" s="20"/>
      <c r="E14" s="56"/>
      <c r="F14" s="56"/>
      <c r="G14" s="12"/>
      <c r="H14" s="12"/>
      <c r="I14" s="22"/>
      <c r="J14" s="43"/>
      <c r="K14" s="43"/>
      <c r="L14" s="23"/>
      <c r="M14" s="24"/>
      <c r="N14" s="24"/>
      <c r="O14" s="44"/>
      <c r="P14" s="23"/>
      <c r="Q14" s="25"/>
      <c r="R14" s="23"/>
      <c r="S14" s="44"/>
      <c r="T14" s="23"/>
      <c r="U14" s="44"/>
      <c r="V14" s="24"/>
      <c r="W14" s="7"/>
      <c r="X14" s="7"/>
      <c r="Y14" s="4" t="str">
        <f t="shared" si="3"/>
        <v/>
      </c>
      <c r="Z14" s="4"/>
    </row>
    <row r="15" spans="1:32" ht="15" x14ac:dyDescent="0.2">
      <c r="A15" s="20"/>
      <c r="B15" s="20"/>
      <c r="C15" s="20"/>
      <c r="D15" s="20"/>
      <c r="E15" s="56"/>
      <c r="F15" s="56"/>
      <c r="G15" s="12"/>
      <c r="H15" s="12"/>
      <c r="I15" s="22"/>
      <c r="J15" s="43"/>
      <c r="K15" s="43"/>
      <c r="L15" s="23"/>
      <c r="M15" s="24"/>
      <c r="N15" s="24"/>
      <c r="O15" s="44"/>
      <c r="P15" s="23"/>
      <c r="Q15" s="25"/>
      <c r="R15" s="23"/>
      <c r="S15" s="44"/>
      <c r="T15" s="23"/>
      <c r="U15" s="44"/>
      <c r="V15" s="24"/>
      <c r="W15" s="6"/>
      <c r="X15" s="6"/>
      <c r="Y15" s="4" t="str">
        <f t="shared" si="3"/>
        <v/>
      </c>
      <c r="Z15" s="4"/>
    </row>
    <row r="16" spans="1:32" ht="15" x14ac:dyDescent="0.2">
      <c r="A16" s="87"/>
      <c r="B16" s="87"/>
      <c r="C16" s="87"/>
      <c r="D16" s="87"/>
      <c r="E16" s="74"/>
      <c r="F16" s="74"/>
      <c r="G16" s="57"/>
      <c r="H16" s="57"/>
      <c r="I16" s="58"/>
      <c r="J16" s="59"/>
      <c r="K16" s="59"/>
      <c r="L16" s="46"/>
      <c r="M16" s="47"/>
      <c r="N16" s="47"/>
      <c r="O16" s="48"/>
      <c r="P16" s="46"/>
      <c r="Q16" s="49"/>
      <c r="R16" s="46"/>
      <c r="S16" s="48"/>
      <c r="T16" s="46"/>
      <c r="U16" s="48"/>
      <c r="V16" s="47"/>
      <c r="W16" s="7"/>
      <c r="X16" s="7"/>
      <c r="Y16" s="4" t="str">
        <f t="shared" si="3"/>
        <v/>
      </c>
      <c r="Z16" s="4"/>
    </row>
    <row r="17" spans="1:26" ht="15" x14ac:dyDescent="0.2">
      <c r="A17" s="87"/>
      <c r="B17" s="87"/>
      <c r="C17" s="87"/>
      <c r="D17" s="87"/>
      <c r="E17" s="74"/>
      <c r="F17" s="74"/>
      <c r="G17" s="57"/>
      <c r="H17" s="57"/>
      <c r="I17" s="58"/>
      <c r="J17" s="59"/>
      <c r="K17" s="59"/>
      <c r="L17" s="46"/>
      <c r="M17" s="47"/>
      <c r="N17" s="47"/>
      <c r="O17" s="48"/>
      <c r="P17" s="46"/>
      <c r="Q17" s="49"/>
      <c r="R17" s="46"/>
      <c r="S17" s="48"/>
      <c r="T17" s="46"/>
      <c r="U17" s="48"/>
      <c r="V17" s="47"/>
      <c r="W17" s="7"/>
      <c r="X17" s="7"/>
      <c r="Y17" s="4" t="str">
        <f t="shared" si="3"/>
        <v/>
      </c>
      <c r="Z17" s="4"/>
    </row>
    <row r="18" spans="1:26" ht="15" x14ac:dyDescent="0.2">
      <c r="A18" s="87"/>
      <c r="B18" s="87"/>
      <c r="C18" s="87"/>
      <c r="D18" s="87"/>
      <c r="E18" s="74"/>
      <c r="F18" s="74"/>
      <c r="G18" s="57"/>
      <c r="H18" s="57"/>
      <c r="I18" s="58"/>
      <c r="J18" s="59"/>
      <c r="K18" s="59"/>
      <c r="L18" s="46"/>
      <c r="M18" s="47"/>
      <c r="N18" s="47"/>
      <c r="O18" s="48"/>
      <c r="P18" s="46"/>
      <c r="Q18" s="49"/>
      <c r="R18" s="46"/>
      <c r="S18" s="48"/>
      <c r="T18" s="46"/>
      <c r="U18" s="48"/>
      <c r="V18" s="47"/>
      <c r="W18" s="7"/>
      <c r="X18" s="7"/>
      <c r="Y18" s="4" t="str">
        <f t="shared" si="3"/>
        <v/>
      </c>
      <c r="Z18" s="4"/>
    </row>
    <row r="19" spans="1:26" ht="15.75" x14ac:dyDescent="0.2">
      <c r="A19" s="8"/>
      <c r="B19" s="8"/>
      <c r="C19" s="8"/>
      <c r="D19" s="8"/>
      <c r="E19" s="9"/>
      <c r="F19" s="10"/>
      <c r="G19" s="11"/>
      <c r="H19" s="12"/>
      <c r="I19" s="13"/>
      <c r="J19" s="14"/>
      <c r="K19" s="15"/>
      <c r="L19" s="8"/>
      <c r="M19" s="8"/>
      <c r="N19" s="8"/>
      <c r="O19" s="16"/>
      <c r="P19" s="8"/>
      <c r="Q19" s="8"/>
      <c r="R19" s="8"/>
      <c r="S19" s="16"/>
      <c r="T19" s="8"/>
      <c r="U19" s="16"/>
      <c r="V19" s="4"/>
      <c r="W19" s="4"/>
      <c r="X19" s="4"/>
      <c r="Y19" s="4" t="str">
        <f t="shared" si="3"/>
        <v/>
      </c>
      <c r="Z19" s="4"/>
    </row>
    <row r="20" spans="1:26" ht="15.75" x14ac:dyDescent="0.2">
      <c r="A20" s="8"/>
      <c r="B20" s="8"/>
      <c r="C20" s="8"/>
      <c r="D20" s="8"/>
      <c r="E20" s="10"/>
      <c r="F20" s="10"/>
      <c r="G20" s="11"/>
      <c r="H20" s="12"/>
      <c r="I20" s="13"/>
      <c r="J20" s="13"/>
      <c r="K20" s="15"/>
      <c r="L20" s="8"/>
      <c r="M20" s="8"/>
      <c r="N20" s="8"/>
      <c r="O20" s="16"/>
      <c r="P20" s="8"/>
      <c r="Q20" s="8"/>
      <c r="R20" s="8"/>
      <c r="S20" s="16"/>
      <c r="T20" s="8"/>
      <c r="U20" s="16"/>
      <c r="V20" s="4"/>
      <c r="W20" s="4"/>
      <c r="X20" s="4"/>
      <c r="Y20" s="4" t="str">
        <f t="shared" si="3"/>
        <v/>
      </c>
      <c r="Z20" s="4"/>
    </row>
    <row r="21" spans="1:26" ht="15.75" x14ac:dyDescent="0.2">
      <c r="A21" s="8"/>
      <c r="B21" s="8"/>
      <c r="C21" s="8"/>
      <c r="D21" s="8"/>
      <c r="E21" s="9"/>
      <c r="F21" s="9"/>
      <c r="G21" s="11"/>
      <c r="H21" s="19"/>
      <c r="I21" s="14"/>
      <c r="J21" s="14"/>
      <c r="K21" s="88"/>
      <c r="L21" s="8"/>
      <c r="M21" s="8"/>
      <c r="N21" s="8"/>
      <c r="O21" s="16"/>
      <c r="P21" s="8"/>
      <c r="Q21" s="8"/>
      <c r="R21" s="8"/>
      <c r="S21" s="16"/>
      <c r="T21" s="8"/>
      <c r="U21" s="17"/>
      <c r="V21" s="4"/>
      <c r="W21" s="4"/>
      <c r="X21" s="4"/>
      <c r="Y21" s="4" t="str">
        <f t="shared" si="3"/>
        <v/>
      </c>
      <c r="Z21" s="4"/>
    </row>
    <row r="22" spans="1:26" ht="15.75" x14ac:dyDescent="0.2">
      <c r="A22" s="8"/>
      <c r="B22" s="8"/>
      <c r="C22" s="8"/>
      <c r="D22" s="8"/>
      <c r="E22" s="9"/>
      <c r="F22" s="9"/>
      <c r="G22" s="11"/>
      <c r="H22" s="12"/>
      <c r="I22" s="13"/>
      <c r="J22" s="14"/>
      <c r="K22" s="8"/>
      <c r="L22" s="8"/>
      <c r="M22" s="8"/>
      <c r="N22" s="8"/>
      <c r="O22" s="16"/>
      <c r="P22" s="8"/>
      <c r="Q22" s="8"/>
      <c r="R22" s="8"/>
      <c r="S22" s="16"/>
      <c r="T22" s="8"/>
      <c r="U22" s="16"/>
      <c r="V22" s="4"/>
      <c r="W22" s="4"/>
      <c r="X22" s="4"/>
      <c r="Y22" s="4" t="str">
        <f t="shared" si="3"/>
        <v/>
      </c>
      <c r="Z22" s="4"/>
    </row>
    <row r="23" spans="1:26" ht="15.75" x14ac:dyDescent="0.2">
      <c r="A23" s="8"/>
      <c r="B23" s="8"/>
      <c r="C23" s="8"/>
      <c r="D23" s="8"/>
      <c r="E23" s="10"/>
      <c r="F23" s="10"/>
      <c r="G23" s="11"/>
      <c r="H23" s="12"/>
      <c r="I23" s="13"/>
      <c r="J23" s="13"/>
      <c r="K23" s="88"/>
      <c r="L23" s="8"/>
      <c r="M23" s="8"/>
      <c r="N23" s="8"/>
      <c r="O23" s="16"/>
      <c r="P23" s="8"/>
      <c r="Q23" s="8"/>
      <c r="R23" s="8"/>
      <c r="S23" s="16"/>
      <c r="T23" s="8"/>
      <c r="U23" s="16"/>
      <c r="V23" s="4"/>
      <c r="W23" s="4"/>
      <c r="X23" s="4"/>
      <c r="Y23" s="4"/>
      <c r="Z23" s="4"/>
    </row>
    <row r="24" spans="1:26" ht="15.75" x14ac:dyDescent="0.2">
      <c r="A24" s="8"/>
      <c r="B24" s="8"/>
      <c r="C24" s="8"/>
      <c r="D24" s="8"/>
      <c r="E24" s="10"/>
      <c r="F24" s="10"/>
      <c r="G24" s="11"/>
      <c r="H24" s="12"/>
      <c r="I24" s="13"/>
      <c r="J24" s="13"/>
      <c r="K24" s="8"/>
      <c r="L24" s="8"/>
      <c r="M24" s="8"/>
      <c r="N24" s="8"/>
      <c r="O24" s="16"/>
      <c r="P24" s="8"/>
      <c r="Q24" s="8"/>
      <c r="R24" s="8"/>
      <c r="S24" s="16"/>
      <c r="T24" s="8"/>
      <c r="U24" s="16"/>
      <c r="V24" s="4"/>
      <c r="W24" s="4"/>
      <c r="X24" s="4"/>
      <c r="Y24" s="4"/>
      <c r="Z24" s="4"/>
    </row>
    <row r="25" spans="1:26" ht="15.75" x14ac:dyDescent="0.2">
      <c r="A25" s="8"/>
      <c r="B25" s="8"/>
      <c r="C25" s="8"/>
      <c r="D25" s="8"/>
      <c r="E25" s="10"/>
      <c r="F25" s="10"/>
      <c r="G25" s="11"/>
      <c r="H25" s="12"/>
      <c r="I25" s="13"/>
      <c r="J25" s="13"/>
      <c r="K25" s="8"/>
      <c r="L25" s="8"/>
      <c r="M25" s="8"/>
      <c r="N25" s="8"/>
      <c r="O25" s="16"/>
      <c r="P25" s="8"/>
      <c r="Q25" s="8"/>
      <c r="R25" s="8"/>
      <c r="S25" s="16"/>
      <c r="T25" s="8"/>
      <c r="U25" s="16"/>
      <c r="V25" s="4"/>
      <c r="W25" s="4"/>
      <c r="X25" s="4"/>
      <c r="Y25" s="4"/>
      <c r="Z25" s="4"/>
    </row>
    <row r="26" spans="1:26" ht="15.75" x14ac:dyDescent="0.2">
      <c r="A26" s="8"/>
      <c r="B26" s="8"/>
      <c r="C26" s="8"/>
      <c r="D26" s="8"/>
      <c r="E26" s="10"/>
      <c r="F26" s="10"/>
      <c r="G26" s="19"/>
      <c r="H26" s="12"/>
      <c r="I26" s="13"/>
      <c r="J26" s="13"/>
      <c r="K26" s="8"/>
      <c r="L26" s="8"/>
      <c r="M26" s="8"/>
      <c r="N26" s="8"/>
      <c r="O26" s="16"/>
      <c r="P26" s="8"/>
      <c r="Q26" s="8"/>
      <c r="R26" s="8"/>
      <c r="S26" s="16"/>
      <c r="T26" s="8"/>
      <c r="U26" s="17"/>
      <c r="V26" s="4"/>
      <c r="W26" s="4"/>
      <c r="X26" s="4"/>
      <c r="Y26" s="4"/>
      <c r="Z26" s="4"/>
    </row>
    <row r="27" spans="1:26" ht="15" x14ac:dyDescent="0.2">
      <c r="A27" s="8"/>
      <c r="B27" s="8"/>
      <c r="C27" s="8"/>
      <c r="D27" s="8"/>
      <c r="E27" s="9"/>
      <c r="F27" s="9"/>
      <c r="G27" s="11"/>
      <c r="H27" s="12"/>
      <c r="I27" s="13"/>
      <c r="J27" s="13"/>
      <c r="K27" s="8"/>
      <c r="L27" s="8"/>
      <c r="M27" s="8"/>
      <c r="N27" s="8"/>
      <c r="O27" s="16"/>
      <c r="P27" s="8"/>
      <c r="Q27" s="8"/>
      <c r="R27" s="8"/>
      <c r="S27" s="16"/>
      <c r="T27" s="8"/>
      <c r="U27" s="16"/>
      <c r="V27" s="4"/>
      <c r="W27" s="4"/>
      <c r="X27" s="4"/>
      <c r="Y27" s="4"/>
      <c r="Z27" s="4"/>
    </row>
    <row r="28" spans="1:26" ht="15.75" x14ac:dyDescent="0.2">
      <c r="A28" s="8"/>
      <c r="B28" s="8"/>
      <c r="C28" s="8"/>
      <c r="D28" s="8"/>
      <c r="E28" s="10"/>
      <c r="F28" s="9"/>
      <c r="G28" s="11"/>
      <c r="H28" s="12"/>
      <c r="I28" s="13"/>
      <c r="J28" s="13"/>
      <c r="K28" s="8"/>
      <c r="L28" s="8"/>
      <c r="M28" s="8"/>
      <c r="N28" s="8"/>
      <c r="O28" s="16"/>
      <c r="P28" s="8"/>
      <c r="Q28" s="8"/>
      <c r="R28" s="8"/>
      <c r="S28" s="16"/>
      <c r="T28" s="8"/>
      <c r="U28" s="16"/>
      <c r="V28" s="4"/>
      <c r="W28" s="4"/>
      <c r="X28" s="4"/>
      <c r="Y28" s="4"/>
      <c r="Z28" s="4"/>
    </row>
    <row r="29" spans="1:26" ht="15" x14ac:dyDescent="0.2">
      <c r="A29" s="8"/>
      <c r="B29" s="8"/>
      <c r="C29" s="8"/>
      <c r="D29" s="8"/>
      <c r="E29" s="9"/>
      <c r="F29" s="9"/>
      <c r="G29" s="11"/>
      <c r="H29" s="12"/>
      <c r="I29" s="13"/>
      <c r="J29" s="13"/>
      <c r="K29" s="8"/>
      <c r="L29" s="8"/>
      <c r="M29" s="8"/>
      <c r="N29" s="8"/>
      <c r="O29" s="16"/>
      <c r="P29" s="8"/>
      <c r="Q29" s="8"/>
      <c r="R29" s="8"/>
      <c r="S29" s="16"/>
      <c r="T29" s="8"/>
      <c r="U29" s="16"/>
      <c r="V29" s="4"/>
      <c r="W29" s="4"/>
      <c r="X29" s="4"/>
      <c r="Y29" s="4"/>
      <c r="Z29" s="4"/>
    </row>
    <row r="30" spans="1:26" ht="15" x14ac:dyDescent="0.2">
      <c r="A30" s="8"/>
      <c r="B30" s="8"/>
      <c r="C30" s="8"/>
      <c r="D30" s="8"/>
      <c r="E30" s="9"/>
      <c r="F30" s="9"/>
      <c r="G30" s="11"/>
      <c r="H30" s="12"/>
      <c r="I30" s="13"/>
      <c r="J30" s="13"/>
      <c r="K30" s="8"/>
      <c r="L30" s="8"/>
      <c r="M30" s="8"/>
      <c r="N30" s="8"/>
      <c r="O30" s="16"/>
      <c r="P30" s="8"/>
      <c r="Q30" s="8"/>
      <c r="R30" s="8"/>
      <c r="S30" s="16"/>
      <c r="T30" s="8"/>
      <c r="U30" s="16"/>
      <c r="V30" s="4"/>
      <c r="W30" s="4"/>
      <c r="X30" s="4"/>
      <c r="Y30" s="4"/>
      <c r="Z30" s="4"/>
    </row>
    <row r="31" spans="1:26" ht="15" x14ac:dyDescent="0.2">
      <c r="A31" s="8"/>
      <c r="B31" s="8"/>
      <c r="C31" s="8"/>
      <c r="D31" s="8"/>
      <c r="E31" s="9"/>
      <c r="F31" s="9"/>
      <c r="G31" s="11"/>
      <c r="H31" s="12"/>
      <c r="I31" s="13"/>
      <c r="J31" s="13"/>
      <c r="K31" s="8"/>
      <c r="L31" s="8"/>
      <c r="M31" s="8"/>
      <c r="N31" s="8"/>
      <c r="O31" s="8"/>
      <c r="P31" s="8"/>
      <c r="Q31" s="8"/>
      <c r="R31" s="8"/>
      <c r="S31" s="16"/>
      <c r="T31" s="8"/>
      <c r="U31" s="16"/>
      <c r="V31" s="4"/>
      <c r="W31" s="4"/>
      <c r="X31" s="4"/>
      <c r="Y31" s="4"/>
      <c r="Z31" s="4"/>
    </row>
    <row r="32" spans="1:26" ht="15.75" x14ac:dyDescent="0.2">
      <c r="A32" s="8"/>
      <c r="B32" s="8"/>
      <c r="C32" s="8"/>
      <c r="D32" s="8"/>
      <c r="E32" s="10"/>
      <c r="F32" s="10"/>
      <c r="G32" s="11"/>
      <c r="H32" s="12"/>
      <c r="I32" s="13"/>
      <c r="J32" s="13"/>
      <c r="K32" s="8"/>
      <c r="L32" s="8"/>
      <c r="M32" s="8"/>
      <c r="N32" s="8"/>
      <c r="O32" s="8"/>
      <c r="P32" s="8"/>
      <c r="Q32" s="8"/>
      <c r="R32" s="8"/>
      <c r="S32" s="16"/>
      <c r="T32" s="8"/>
      <c r="U32" s="16"/>
      <c r="V32" s="4"/>
      <c r="W32" s="4"/>
      <c r="X32" s="4"/>
      <c r="Y32" s="4"/>
      <c r="Z32" s="4"/>
    </row>
    <row r="33" spans="1:26" ht="15" x14ac:dyDescent="0.2">
      <c r="A33" s="8"/>
      <c r="B33" s="8"/>
      <c r="C33" s="8"/>
      <c r="D33" s="8"/>
      <c r="E33" s="9"/>
      <c r="F33" s="9"/>
      <c r="G33" s="11"/>
      <c r="H33" s="12"/>
      <c r="I33" s="13"/>
      <c r="J33" s="13"/>
      <c r="K33" s="8"/>
      <c r="L33" s="8"/>
      <c r="M33" s="8"/>
      <c r="N33" s="8"/>
      <c r="O33" s="8"/>
      <c r="P33" s="8"/>
      <c r="Q33" s="8"/>
      <c r="R33" s="8"/>
      <c r="S33" s="8"/>
      <c r="T33" s="8"/>
      <c r="U33" s="16"/>
      <c r="V33" s="4"/>
      <c r="W33" s="4"/>
      <c r="X33" s="4"/>
      <c r="Y33" s="4"/>
      <c r="Z33" s="4"/>
    </row>
    <row r="34" spans="1:26" ht="15.75" x14ac:dyDescent="0.2">
      <c r="A34" s="8"/>
      <c r="B34" s="8"/>
      <c r="C34" s="8"/>
      <c r="D34" s="8"/>
      <c r="E34" s="10"/>
      <c r="F34" s="10"/>
      <c r="G34" s="11"/>
      <c r="H34" s="12"/>
      <c r="I34" s="13"/>
      <c r="J34" s="13"/>
      <c r="K34" s="8"/>
      <c r="L34" s="8"/>
      <c r="M34" s="8"/>
      <c r="N34" s="8"/>
      <c r="O34" s="8"/>
      <c r="P34" s="8"/>
      <c r="Q34" s="8"/>
      <c r="R34" s="8"/>
      <c r="S34" s="8"/>
      <c r="T34" s="8"/>
      <c r="U34" s="16"/>
      <c r="V34" s="4"/>
      <c r="W34" s="4"/>
      <c r="X34" s="4"/>
      <c r="Y34" s="4"/>
      <c r="Z34" s="4"/>
    </row>
    <row r="35" spans="1:26" ht="15" x14ac:dyDescent="0.2">
      <c r="A35" s="8"/>
      <c r="B35" s="8"/>
      <c r="C35" s="8"/>
      <c r="D35" s="8"/>
      <c r="E35" s="9"/>
      <c r="F35" s="9"/>
      <c r="G35" s="11"/>
      <c r="H35" s="12"/>
      <c r="I35" s="13"/>
      <c r="J35" s="13"/>
      <c r="K35" s="8"/>
      <c r="L35" s="8"/>
      <c r="M35" s="8"/>
      <c r="N35" s="8"/>
      <c r="O35" s="8"/>
      <c r="P35" s="8"/>
      <c r="Q35" s="8"/>
      <c r="R35" s="8"/>
      <c r="S35" s="8"/>
      <c r="T35" s="8"/>
      <c r="U35" s="8"/>
      <c r="V35" s="4"/>
      <c r="W35" s="4"/>
      <c r="X35" s="4"/>
      <c r="Y35" s="4"/>
      <c r="Z35" s="4"/>
    </row>
    <row r="36" spans="1:26" ht="15.75" x14ac:dyDescent="0.2">
      <c r="A36" s="8"/>
      <c r="B36" s="8"/>
      <c r="C36" s="8"/>
      <c r="D36" s="8"/>
      <c r="E36" s="9"/>
      <c r="F36" s="9"/>
      <c r="G36" s="11"/>
      <c r="H36" s="12"/>
      <c r="I36" s="13"/>
      <c r="J36" s="13"/>
      <c r="K36" s="8"/>
      <c r="L36" s="8"/>
      <c r="M36" s="8"/>
      <c r="N36" s="8"/>
      <c r="O36" s="8"/>
      <c r="P36" s="8"/>
      <c r="Q36" s="8"/>
      <c r="R36" s="8"/>
      <c r="S36" s="8"/>
      <c r="T36" s="8"/>
      <c r="U36" s="8"/>
      <c r="V36" s="4"/>
      <c r="W36" s="4"/>
      <c r="X36" s="4"/>
      <c r="Z36" s="45"/>
    </row>
    <row r="37" spans="1:26" ht="15.75" x14ac:dyDescent="0.2">
      <c r="A37" s="8"/>
      <c r="B37" s="8"/>
      <c r="C37" s="8"/>
      <c r="D37" s="8"/>
      <c r="E37" s="9"/>
      <c r="F37" s="9"/>
      <c r="G37" s="11"/>
      <c r="H37" s="12"/>
      <c r="I37" s="13"/>
      <c r="J37" s="13"/>
      <c r="K37" s="8"/>
      <c r="L37" s="8"/>
      <c r="M37" s="8"/>
      <c r="N37" s="8"/>
      <c r="O37" s="8"/>
      <c r="P37" s="8"/>
      <c r="Q37" s="8"/>
      <c r="R37" s="8"/>
      <c r="S37" s="8"/>
      <c r="T37" s="8"/>
      <c r="U37" s="8"/>
      <c r="V37" s="4"/>
      <c r="W37" s="4"/>
      <c r="X37" s="4"/>
      <c r="Z37" s="45"/>
    </row>
    <row r="38" spans="1:26" ht="15.75" x14ac:dyDescent="0.2">
      <c r="A38" s="8"/>
      <c r="B38" s="8"/>
      <c r="C38" s="8"/>
      <c r="D38" s="8"/>
      <c r="E38" s="10"/>
      <c r="F38" s="10"/>
      <c r="G38" s="11"/>
      <c r="H38" s="12"/>
      <c r="I38" s="13"/>
      <c r="J38" s="13"/>
      <c r="K38" s="8"/>
      <c r="L38" s="8"/>
      <c r="M38" s="8"/>
      <c r="N38" s="8"/>
      <c r="O38" s="8"/>
      <c r="P38" s="8"/>
      <c r="Q38" s="8"/>
      <c r="R38" s="8"/>
      <c r="S38" s="8"/>
      <c r="T38" s="8"/>
      <c r="U38" s="8"/>
      <c r="V38" s="4"/>
      <c r="W38" s="4"/>
      <c r="X38" s="4"/>
      <c r="Z38" s="45"/>
    </row>
    <row r="39" spans="1:26" ht="15.75" x14ac:dyDescent="0.2">
      <c r="A39" s="8"/>
      <c r="B39" s="8"/>
      <c r="C39" s="8"/>
      <c r="D39" s="8"/>
      <c r="E39" s="9"/>
      <c r="F39" s="9"/>
      <c r="G39" s="11"/>
      <c r="H39" s="12"/>
      <c r="I39" s="13"/>
      <c r="J39" s="13"/>
      <c r="K39" s="8"/>
      <c r="L39" s="8"/>
      <c r="M39" s="8"/>
      <c r="N39" s="8"/>
      <c r="O39" s="8"/>
      <c r="P39" s="8"/>
      <c r="Q39" s="8"/>
      <c r="R39" s="8"/>
      <c r="S39" s="8"/>
      <c r="T39" s="8"/>
      <c r="U39" s="8"/>
      <c r="V39" s="4"/>
      <c r="W39" s="4"/>
      <c r="X39" s="4"/>
      <c r="Z39" s="45"/>
    </row>
    <row r="40" spans="1:26" ht="15.75" x14ac:dyDescent="0.2">
      <c r="A40" s="8"/>
      <c r="B40" s="8"/>
      <c r="C40" s="8"/>
      <c r="D40" s="8"/>
      <c r="E40" s="10"/>
      <c r="F40" s="10"/>
      <c r="G40" s="11"/>
      <c r="H40" s="12"/>
      <c r="I40" s="13"/>
      <c r="J40" s="13"/>
      <c r="K40" s="8"/>
      <c r="L40" s="8"/>
      <c r="M40" s="8"/>
      <c r="N40" s="8"/>
      <c r="O40" s="8"/>
      <c r="P40" s="8"/>
      <c r="Q40" s="8"/>
      <c r="R40" s="8"/>
      <c r="S40" s="8"/>
      <c r="T40" s="8"/>
      <c r="U40" s="8"/>
      <c r="V40" s="4"/>
      <c r="W40" s="4"/>
      <c r="X40" s="4"/>
    </row>
    <row r="41" spans="1:26" ht="15.75" x14ac:dyDescent="0.2">
      <c r="A41" s="18"/>
      <c r="B41" s="18"/>
      <c r="C41" s="18"/>
      <c r="D41" s="18"/>
      <c r="E41" s="10"/>
      <c r="F41" s="10"/>
      <c r="G41" s="19"/>
      <c r="H41" s="12"/>
      <c r="I41" s="13"/>
      <c r="J41" s="14"/>
      <c r="K41" s="18"/>
      <c r="L41" s="18"/>
      <c r="M41" s="18"/>
      <c r="N41" s="18"/>
      <c r="O41" s="18"/>
      <c r="P41" s="18"/>
      <c r="Q41" s="18"/>
      <c r="R41" s="18"/>
      <c r="S41" s="18"/>
      <c r="T41" s="18"/>
      <c r="U41" s="18"/>
      <c r="V41" s="4"/>
      <c r="W41" s="4"/>
      <c r="X41" s="4"/>
    </row>
    <row r="42" spans="1:26" ht="15.75" x14ac:dyDescent="0.2">
      <c r="A42" s="18"/>
      <c r="B42" s="18"/>
      <c r="C42" s="18"/>
      <c r="D42" s="18"/>
      <c r="E42" s="10"/>
      <c r="F42" s="10"/>
      <c r="G42" s="19"/>
      <c r="H42" s="12"/>
      <c r="I42" s="13"/>
      <c r="J42" s="14"/>
      <c r="K42" s="18"/>
      <c r="L42" s="18"/>
      <c r="M42" s="18"/>
      <c r="N42" s="18"/>
      <c r="O42" s="18"/>
      <c r="P42" s="18"/>
      <c r="Q42" s="18"/>
      <c r="R42" s="18"/>
      <c r="S42" s="18"/>
      <c r="T42" s="18"/>
      <c r="U42" s="18"/>
      <c r="V42" s="4"/>
      <c r="W42" s="4"/>
      <c r="X42" s="4"/>
    </row>
    <row r="43" spans="1:26" ht="15" x14ac:dyDescent="0.2">
      <c r="A43" s="20"/>
      <c r="B43" s="20"/>
      <c r="C43" s="20"/>
      <c r="D43" s="20"/>
      <c r="E43" s="21"/>
      <c r="F43" s="21"/>
      <c r="G43" s="12"/>
      <c r="H43" s="12"/>
      <c r="I43" s="13"/>
      <c r="J43" s="22"/>
      <c r="K43" s="23"/>
      <c r="L43" s="24"/>
      <c r="M43" s="24"/>
      <c r="N43" s="24"/>
      <c r="O43" s="23"/>
      <c r="P43" s="25"/>
      <c r="Q43" s="23"/>
      <c r="R43" s="24"/>
      <c r="S43" s="24"/>
      <c r="T43" s="24"/>
      <c r="U43" s="6"/>
      <c r="V43" s="4"/>
      <c r="W43" s="4"/>
      <c r="X43" s="4"/>
    </row>
    <row r="44" spans="1:26" ht="15" x14ac:dyDescent="0.2">
      <c r="A44" s="20"/>
      <c r="B44" s="20"/>
      <c r="C44" s="20"/>
      <c r="D44" s="20"/>
      <c r="E44" s="21"/>
      <c r="F44" s="21"/>
      <c r="G44" s="12"/>
      <c r="H44" s="12"/>
      <c r="I44" s="13"/>
      <c r="J44" s="22"/>
      <c r="K44" s="23"/>
      <c r="L44" s="24"/>
      <c r="M44" s="24"/>
      <c r="N44" s="24"/>
      <c r="O44" s="23"/>
      <c r="P44" s="25"/>
      <c r="Q44" s="23"/>
      <c r="R44" s="24"/>
      <c r="S44" s="24"/>
      <c r="T44" s="24"/>
      <c r="U44" s="6"/>
      <c r="V44" s="4"/>
      <c r="W44" s="4"/>
      <c r="X44" s="4"/>
    </row>
    <row r="45" spans="1:26" ht="15" x14ac:dyDescent="0.2">
      <c r="A45" s="20"/>
      <c r="B45" s="20"/>
      <c r="C45" s="20"/>
      <c r="D45" s="20"/>
      <c r="E45" s="21"/>
      <c r="F45" s="21"/>
      <c r="G45" s="12"/>
      <c r="H45" s="12"/>
      <c r="I45" s="13"/>
      <c r="J45" s="22"/>
      <c r="K45" s="23"/>
      <c r="L45" s="24"/>
      <c r="M45" s="24"/>
      <c r="N45" s="24"/>
      <c r="O45" s="23"/>
      <c r="P45" s="25"/>
      <c r="Q45" s="23"/>
      <c r="R45" s="24"/>
      <c r="S45" s="24"/>
      <c r="T45" s="24"/>
      <c r="U45" s="6"/>
      <c r="V45" s="4"/>
      <c r="W45" s="4"/>
      <c r="X45" s="4"/>
    </row>
    <row r="46" spans="1:26" ht="15" x14ac:dyDescent="0.2">
      <c r="A46" s="20"/>
      <c r="B46" s="20"/>
      <c r="C46" s="20"/>
      <c r="D46" s="20"/>
      <c r="E46" s="21"/>
      <c r="F46" s="21"/>
      <c r="G46" s="12"/>
      <c r="H46" s="12"/>
      <c r="I46" s="13"/>
      <c r="J46" s="22"/>
      <c r="K46" s="23"/>
      <c r="L46" s="24"/>
      <c r="M46" s="24"/>
      <c r="N46" s="24"/>
      <c r="O46" s="23"/>
      <c r="P46" s="25"/>
      <c r="Q46" s="23"/>
      <c r="R46" s="24"/>
      <c r="S46" s="24"/>
      <c r="T46" s="24"/>
      <c r="U46" s="6"/>
      <c r="V46" s="4"/>
      <c r="W46" s="4"/>
      <c r="X46" s="4"/>
    </row>
    <row r="47" spans="1:26" ht="15" x14ac:dyDescent="0.2">
      <c r="A47" s="20"/>
      <c r="B47" s="20"/>
      <c r="C47" s="20"/>
      <c r="D47" s="20"/>
      <c r="E47" s="21"/>
      <c r="F47" s="21"/>
      <c r="G47" s="12"/>
      <c r="H47" s="12"/>
      <c r="I47" s="13"/>
      <c r="J47" s="22"/>
      <c r="K47" s="23"/>
      <c r="L47" s="24"/>
      <c r="M47" s="24"/>
      <c r="N47" s="24"/>
      <c r="O47" s="23"/>
      <c r="P47" s="25"/>
      <c r="Q47" s="23"/>
      <c r="R47" s="24"/>
      <c r="S47" s="24"/>
      <c r="T47" s="24"/>
      <c r="U47" s="6"/>
      <c r="V47" s="4"/>
      <c r="W47" s="4"/>
      <c r="X47" s="4"/>
    </row>
    <row r="48" spans="1:26" ht="15" x14ac:dyDescent="0.2">
      <c r="A48" s="20"/>
      <c r="B48" s="20"/>
      <c r="C48" s="20"/>
      <c r="D48" s="20"/>
      <c r="E48" s="21"/>
      <c r="F48" s="21"/>
      <c r="G48" s="12"/>
      <c r="H48" s="12"/>
      <c r="I48" s="13"/>
      <c r="J48" s="22"/>
      <c r="K48" s="23"/>
      <c r="L48" s="24"/>
      <c r="M48" s="24"/>
      <c r="N48" s="24"/>
      <c r="O48" s="23"/>
      <c r="P48" s="25"/>
      <c r="Q48" s="23"/>
      <c r="R48" s="24"/>
      <c r="S48" s="24"/>
      <c r="T48" s="24"/>
      <c r="U48" s="6"/>
      <c r="V48" s="4"/>
      <c r="W48" s="4"/>
      <c r="X48" s="4"/>
    </row>
    <row r="49" spans="1:24" ht="15" x14ac:dyDescent="0.2">
      <c r="A49" s="20"/>
      <c r="B49" s="20"/>
      <c r="C49" s="20"/>
      <c r="D49" s="20"/>
      <c r="E49" s="21"/>
      <c r="F49" s="21"/>
      <c r="G49" s="12"/>
      <c r="H49" s="12"/>
      <c r="I49" s="13"/>
      <c r="J49" s="22"/>
      <c r="K49" s="23"/>
      <c r="L49" s="24"/>
      <c r="M49" s="24"/>
      <c r="N49" s="24"/>
      <c r="O49" s="23"/>
      <c r="P49" s="25"/>
      <c r="Q49" s="23"/>
      <c r="R49" s="24"/>
      <c r="S49" s="24"/>
      <c r="T49" s="24"/>
      <c r="U49" s="6"/>
      <c r="V49" s="4"/>
      <c r="W49" s="4"/>
      <c r="X49" s="4"/>
    </row>
    <row r="50" spans="1:24" ht="15" x14ac:dyDescent="0.2">
      <c r="V50" s="4"/>
      <c r="W50" s="4"/>
      <c r="X50" s="4"/>
    </row>
    <row r="51" spans="1:24" ht="15" x14ac:dyDescent="0.2">
      <c r="V51" s="4"/>
      <c r="W51" s="4"/>
      <c r="X51" s="4"/>
    </row>
    <row r="52" spans="1:24" ht="15" x14ac:dyDescent="0.2">
      <c r="V52" s="4"/>
      <c r="W52" s="4"/>
      <c r="X52" s="4"/>
    </row>
    <row r="53" spans="1:24" ht="15" x14ac:dyDescent="0.2">
      <c r="V53" s="4"/>
      <c r="W53" s="4"/>
      <c r="X53" s="4"/>
    </row>
    <row r="54" spans="1:24" ht="15" x14ac:dyDescent="0.2">
      <c r="V54" s="4"/>
      <c r="W54" s="4"/>
      <c r="X54" s="4"/>
    </row>
    <row r="55" spans="1:24" ht="15" x14ac:dyDescent="0.2">
      <c r="V55" s="4"/>
      <c r="W55" s="4"/>
      <c r="X55" s="4"/>
    </row>
    <row r="99" spans="24:30" ht="63.75" x14ac:dyDescent="0.2">
      <c r="X99" s="26" t="s">
        <v>30</v>
      </c>
      <c r="Y99" s="26" t="s">
        <v>31</v>
      </c>
      <c r="Z99" s="26" t="s">
        <v>32</v>
      </c>
      <c r="AA99" s="26" t="s">
        <v>33</v>
      </c>
    </row>
    <row r="100" spans="24:30" ht="18" x14ac:dyDescent="0.25">
      <c r="X100" s="27">
        <f>SUM(J2:J498)</f>
        <v>0</v>
      </c>
      <c r="Y100" s="28">
        <f>SUM(Y2:Y99)</f>
        <v>0</v>
      </c>
      <c r="Z100" s="28">
        <f>SUM(Z2:Z99)</f>
        <v>0</v>
      </c>
      <c r="AA100" s="28">
        <f>SUM(Y100:Z100)</f>
        <v>0</v>
      </c>
    </row>
    <row r="101" spans="24:30" ht="13.5" thickBot="1" x14ac:dyDescent="0.25"/>
    <row r="102" spans="24:30" ht="18" x14ac:dyDescent="0.25">
      <c r="Y102" s="29">
        <f>COUNTIF(Y2:Y99,"&gt;0")</f>
        <v>0</v>
      </c>
      <c r="Z102" s="30">
        <f>COUNTIF(Z2:Z99,"&gt;0")</f>
        <v>0</v>
      </c>
      <c r="AA102" s="30">
        <f>SUM(Y102:Z102)</f>
        <v>0</v>
      </c>
      <c r="AB102" s="31" t="s">
        <v>34</v>
      </c>
      <c r="AC102" s="32"/>
      <c r="AD102" s="33"/>
    </row>
    <row r="103" spans="24:30" ht="15.75" thickBot="1" x14ac:dyDescent="0.25">
      <c r="Y103" s="34" t="s">
        <v>35</v>
      </c>
      <c r="Z103" s="35" t="s">
        <v>36</v>
      </c>
      <c r="AA103" s="35" t="s">
        <v>37</v>
      </c>
      <c r="AB103" s="36"/>
      <c r="AC103" s="36"/>
      <c r="AD103" s="37"/>
    </row>
  </sheetData>
  <conditionalFormatting sqref="Y2:Z98">
    <cfRule type="cellIs" dxfId="3" priority="1" stopIfTrue="1" operator="equal">
      <formula>0</formula>
    </cfRule>
  </conditionalFormatting>
  <dataValidations count="1">
    <dataValidation type="whole" allowBlank="1" showInputMessage="1" showErrorMessage="1" error="Must be an integer between 69 and 800" sqref="J13:K18" xr:uid="{00000000-0002-0000-0000-000000000000}">
      <formula1>69</formula1>
      <formula2>800</formula2>
    </dataValidation>
  </dataValidations>
  <printOptions horizontalCentered="1"/>
  <pageMargins left="0" right="0" top="1" bottom="1" header="0.5" footer="0.5"/>
  <pageSetup paperSize="5" scale="31" fitToHeight="8" orientation="landscape" r:id="rId1"/>
  <headerFooter alignWithMargins="0">
    <oddHeader>&amp;L&amp;12MARCH 2007</oddHeader>
    <oddFooter>&amp;L&amp;12Allen S. Boling
Public Utility Commission of Texas
(512)936-7402
allen.boling@puc.state.tx.us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6">
    <pageSetUpPr fitToPage="1"/>
  </sheetPr>
  <dimension ref="A1:AF103"/>
  <sheetViews>
    <sheetView zoomScale="50" zoomScaleNormal="50" workbookViewId="0">
      <pane xSplit="1" ySplit="1" topLeftCell="G20" activePane="bottomRight" state="frozen"/>
      <selection pane="topRight" sqref="A1:Z95"/>
      <selection pane="bottomLeft" sqref="A1:Z95"/>
      <selection pane="bottomRight" sqref="A1:Z95"/>
    </sheetView>
  </sheetViews>
  <sheetFormatPr defaultColWidth="8.7109375" defaultRowHeight="12.75" x14ac:dyDescent="0.2"/>
  <cols>
    <col min="1" max="1" width="17.140625" customWidth="1"/>
    <col min="2" max="2" width="34.85546875" customWidth="1"/>
    <col min="3" max="3" width="18" customWidth="1"/>
    <col min="4" max="4" width="30.5703125" customWidth="1"/>
    <col min="5" max="5" width="16.42578125" customWidth="1"/>
    <col min="6" max="6" width="15.42578125" customWidth="1"/>
    <col min="7" max="7" width="12" customWidth="1"/>
    <col min="8" max="8" width="22" customWidth="1"/>
    <col min="9" max="9" width="16.5703125" customWidth="1"/>
    <col min="10" max="10" width="14" customWidth="1"/>
    <col min="12" max="12" width="21.5703125" customWidth="1"/>
    <col min="13" max="13" width="18.5703125" customWidth="1"/>
    <col min="14" max="14" width="11.5703125" customWidth="1"/>
    <col min="15" max="15" width="12" customWidth="1"/>
    <col min="16" max="16" width="10.85546875" customWidth="1"/>
    <col min="17" max="17" width="15.5703125" customWidth="1"/>
    <col min="18" max="18" width="12" customWidth="1"/>
    <col min="19" max="19" width="10.85546875" customWidth="1"/>
    <col min="20" max="20" width="10" customWidth="1"/>
    <col min="21" max="21" width="11.5703125" customWidth="1"/>
    <col min="22" max="22" width="21.140625" customWidth="1"/>
    <col min="23" max="23" width="36.85546875" customWidth="1"/>
    <col min="24" max="24" width="25.42578125" customWidth="1"/>
    <col min="25" max="25" width="14.85546875" customWidth="1"/>
    <col min="26" max="26" width="14.42578125" customWidth="1"/>
    <col min="27" max="27" width="17.140625" customWidth="1"/>
    <col min="28" max="28" width="15.42578125" customWidth="1"/>
    <col min="30" max="30" width="11.5703125" customWidth="1"/>
  </cols>
  <sheetData>
    <row r="1" spans="1:32" ht="86.25" customHeight="1" thickBot="1" x14ac:dyDescent="0.3">
      <c r="A1" s="75" t="s">
        <v>0</v>
      </c>
      <c r="B1" s="76" t="s">
        <v>1</v>
      </c>
      <c r="C1" s="76" t="s">
        <v>2</v>
      </c>
      <c r="D1" s="76" t="s">
        <v>3</v>
      </c>
      <c r="E1" s="77" t="s">
        <v>4</v>
      </c>
      <c r="F1" s="77" t="s">
        <v>5</v>
      </c>
      <c r="G1" s="77" t="s">
        <v>6</v>
      </c>
      <c r="H1" s="78" t="s">
        <v>7</v>
      </c>
      <c r="I1" s="78" t="s">
        <v>8</v>
      </c>
      <c r="J1" s="78" t="s">
        <v>9</v>
      </c>
      <c r="K1" s="79" t="s">
        <v>10</v>
      </c>
      <c r="L1" s="79" t="s">
        <v>11</v>
      </c>
      <c r="M1" s="79" t="s">
        <v>12</v>
      </c>
      <c r="N1" s="79" t="s">
        <v>13</v>
      </c>
      <c r="O1" s="80" t="s">
        <v>14</v>
      </c>
      <c r="P1" s="76" t="s">
        <v>15</v>
      </c>
      <c r="Q1" s="76" t="s">
        <v>16</v>
      </c>
      <c r="R1" s="76" t="s">
        <v>17</v>
      </c>
      <c r="S1" s="80" t="s">
        <v>18</v>
      </c>
      <c r="T1" s="76" t="s">
        <v>19</v>
      </c>
      <c r="U1" s="80" t="s">
        <v>20</v>
      </c>
      <c r="V1" s="76" t="s">
        <v>21</v>
      </c>
      <c r="W1" s="81" t="s">
        <v>22</v>
      </c>
      <c r="X1" s="38" t="s">
        <v>23</v>
      </c>
      <c r="Y1" s="38" t="s">
        <v>24</v>
      </c>
      <c r="Z1" s="38" t="s">
        <v>25</v>
      </c>
      <c r="AA1" s="39" t="s">
        <v>26</v>
      </c>
      <c r="AD1" t="s">
        <v>27</v>
      </c>
      <c r="AE1" s="40" t="s">
        <v>28</v>
      </c>
      <c r="AF1" s="40" t="s">
        <v>29</v>
      </c>
    </row>
    <row r="2" spans="1:32" ht="87.2" customHeight="1" thickTop="1" x14ac:dyDescent="0.2">
      <c r="A2" s="68"/>
      <c r="B2" s="64"/>
      <c r="C2" s="64"/>
      <c r="D2" s="64"/>
      <c r="E2" s="61"/>
      <c r="F2" s="61"/>
      <c r="G2" s="61"/>
      <c r="H2" s="84"/>
      <c r="I2" s="62"/>
      <c r="J2" s="62"/>
      <c r="K2" s="60"/>
      <c r="L2" s="60"/>
      <c r="M2" s="63"/>
      <c r="N2" s="85"/>
      <c r="O2" s="65"/>
      <c r="P2" s="66"/>
      <c r="Q2" s="66"/>
      <c r="R2" s="67"/>
      <c r="S2" s="67"/>
      <c r="T2" s="67"/>
      <c r="U2" s="67"/>
      <c r="V2" s="66"/>
      <c r="W2" s="54"/>
      <c r="X2" s="3">
        <f>IF(I2&gt;0,I2,H2)</f>
        <v>0</v>
      </c>
      <c r="Y2" s="4">
        <f>IF(Z2=0,X2,0)</f>
        <v>0</v>
      </c>
      <c r="Z2" s="4">
        <f>IF(J2&gt;0,0,X2)</f>
        <v>0</v>
      </c>
      <c r="AA2" s="5"/>
      <c r="AD2" s="41" t="e">
        <v>#N/A</v>
      </c>
      <c r="AE2" s="42" t="e">
        <f>X2-AD2</f>
        <v>#N/A</v>
      </c>
      <c r="AF2" s="42" t="e">
        <f>SUM($AE$2:AE2)</f>
        <v>#N/A</v>
      </c>
    </row>
    <row r="3" spans="1:32" ht="84.95" customHeight="1" x14ac:dyDescent="0.2">
      <c r="A3" s="68"/>
      <c r="B3" s="64"/>
      <c r="C3" s="64"/>
      <c r="D3" s="64"/>
      <c r="E3" s="61"/>
      <c r="F3" s="61"/>
      <c r="G3" s="61"/>
      <c r="H3" s="84"/>
      <c r="I3" s="62"/>
      <c r="J3" s="62"/>
      <c r="K3" s="60"/>
      <c r="L3" s="60"/>
      <c r="M3" s="63"/>
      <c r="N3" s="85"/>
      <c r="O3" s="65"/>
      <c r="P3" s="66"/>
      <c r="Q3" s="66"/>
      <c r="R3" s="67"/>
      <c r="S3" s="67"/>
      <c r="T3" s="67"/>
      <c r="U3" s="67"/>
      <c r="V3" s="66"/>
      <c r="W3" s="54"/>
      <c r="X3" s="3">
        <f t="shared" ref="X3:X11" si="0">IF(I3&gt;0,I3,H3)</f>
        <v>0</v>
      </c>
      <c r="Y3" s="4">
        <f t="shared" ref="Y3:Y11" si="1">IF(Z3=0,X3,0)</f>
        <v>0</v>
      </c>
      <c r="Z3" s="4">
        <f t="shared" ref="Z3:Z11" si="2">IF(J3&gt;0,0,X3)</f>
        <v>0</v>
      </c>
      <c r="AD3" s="41" t="e">
        <v>#N/A</v>
      </c>
      <c r="AE3" s="42" t="e">
        <f>X3-AD3</f>
        <v>#N/A</v>
      </c>
      <c r="AF3" s="42" t="e">
        <f>SUM($AE$2:AE3)</f>
        <v>#N/A</v>
      </c>
    </row>
    <row r="4" spans="1:32" ht="15" x14ac:dyDescent="0.2">
      <c r="A4" s="71"/>
      <c r="B4" s="70"/>
      <c r="C4" s="70"/>
      <c r="D4" s="70"/>
      <c r="E4" s="72"/>
      <c r="F4" s="72"/>
      <c r="G4" s="72"/>
      <c r="H4" s="82"/>
      <c r="I4" s="69"/>
      <c r="J4" s="69"/>
      <c r="K4" s="50"/>
      <c r="L4" s="50"/>
      <c r="M4" s="51"/>
      <c r="N4" s="51"/>
      <c r="O4" s="52"/>
      <c r="P4" s="2"/>
      <c r="Q4" s="2"/>
      <c r="R4" s="53"/>
      <c r="S4" s="52"/>
      <c r="T4" s="55"/>
      <c r="U4" s="52"/>
      <c r="V4" s="2"/>
      <c r="W4" s="54"/>
      <c r="X4" s="3">
        <f t="shared" si="0"/>
        <v>0</v>
      </c>
      <c r="Y4" s="4">
        <f t="shared" si="1"/>
        <v>0</v>
      </c>
      <c r="Z4" s="4">
        <f t="shared" si="2"/>
        <v>0</v>
      </c>
      <c r="AD4" s="41" t="e">
        <v>#N/A</v>
      </c>
      <c r="AE4" s="42" t="e">
        <f>X4-AD4</f>
        <v>#N/A</v>
      </c>
      <c r="AF4" s="42" t="e">
        <f>SUM($AE$2:AE4)</f>
        <v>#N/A</v>
      </c>
    </row>
    <row r="5" spans="1:32" ht="15" x14ac:dyDescent="0.2">
      <c r="A5" s="71"/>
      <c r="B5" s="70"/>
      <c r="C5" s="70"/>
      <c r="D5" s="70"/>
      <c r="E5" s="72"/>
      <c r="F5" s="72"/>
      <c r="G5" s="72"/>
      <c r="H5" s="82"/>
      <c r="I5" s="69"/>
      <c r="J5" s="69"/>
      <c r="K5" s="50"/>
      <c r="L5" s="50"/>
      <c r="M5" s="51"/>
      <c r="N5" s="51"/>
      <c r="O5" s="52"/>
      <c r="P5" s="2"/>
      <c r="Q5" s="2"/>
      <c r="R5" s="53"/>
      <c r="S5" s="52"/>
      <c r="T5" s="55"/>
      <c r="U5" s="52"/>
      <c r="V5" s="2"/>
      <c r="W5" s="54"/>
      <c r="X5" s="3">
        <f t="shared" si="0"/>
        <v>0</v>
      </c>
      <c r="Y5" s="4">
        <f t="shared" si="1"/>
        <v>0</v>
      </c>
      <c r="Z5" s="4">
        <f t="shared" si="2"/>
        <v>0</v>
      </c>
      <c r="AD5" s="41" t="e">
        <v>#N/A</v>
      </c>
      <c r="AE5" s="42" t="e">
        <f>X5-AD5</f>
        <v>#N/A</v>
      </c>
      <c r="AF5" s="42" t="e">
        <f>SUM($AE$2:AE5)</f>
        <v>#N/A</v>
      </c>
    </row>
    <row r="6" spans="1:32" ht="23.25" x14ac:dyDescent="0.35">
      <c r="A6" s="83"/>
      <c r="C6" s="20"/>
      <c r="D6" s="86"/>
      <c r="E6" s="21"/>
      <c r="F6" s="56"/>
      <c r="G6" s="56"/>
      <c r="H6" s="12"/>
      <c r="I6" s="12"/>
      <c r="J6" s="12"/>
      <c r="K6" s="22"/>
      <c r="L6" s="22"/>
      <c r="M6" s="43"/>
      <c r="N6" s="43"/>
      <c r="O6" s="44"/>
      <c r="P6" s="24"/>
      <c r="Q6" s="24"/>
      <c r="R6" s="24"/>
      <c r="S6" s="44"/>
      <c r="T6" s="25"/>
      <c r="U6" s="44"/>
      <c r="V6" s="24"/>
      <c r="W6" s="7"/>
      <c r="X6" s="3">
        <f t="shared" si="0"/>
        <v>0</v>
      </c>
      <c r="Y6" s="4">
        <f t="shared" si="1"/>
        <v>0</v>
      </c>
      <c r="Z6" s="4">
        <f t="shared" si="2"/>
        <v>0</v>
      </c>
      <c r="AD6" s="41" t="e">
        <v>#N/A</v>
      </c>
      <c r="AE6" s="42" t="e">
        <f>X6-AD6</f>
        <v>#N/A</v>
      </c>
      <c r="AF6" s="42" t="e">
        <f>SUM($AE$2:AE6)</f>
        <v>#N/A</v>
      </c>
    </row>
    <row r="7" spans="1:32" ht="15" x14ac:dyDescent="0.2">
      <c r="A7" s="20"/>
      <c r="B7" s="20"/>
      <c r="C7" s="20"/>
      <c r="D7" s="20"/>
      <c r="E7" s="56"/>
      <c r="F7" s="56"/>
      <c r="G7" s="56"/>
      <c r="H7" s="56"/>
      <c r="I7" s="12"/>
      <c r="J7" s="12"/>
      <c r="K7" s="22"/>
      <c r="L7" s="22"/>
      <c r="M7" s="43"/>
      <c r="N7" s="43"/>
      <c r="O7" s="44"/>
      <c r="P7" s="24"/>
      <c r="Q7" s="24"/>
      <c r="R7" s="24"/>
      <c r="S7" s="44"/>
      <c r="T7" s="25"/>
      <c r="U7" s="44"/>
      <c r="V7" s="24"/>
      <c r="W7" s="6"/>
      <c r="X7" s="3">
        <f t="shared" si="0"/>
        <v>0</v>
      </c>
      <c r="Y7" s="4">
        <f t="shared" si="1"/>
        <v>0</v>
      </c>
      <c r="Z7" s="4">
        <f t="shared" si="2"/>
        <v>0</v>
      </c>
    </row>
    <row r="8" spans="1:32" ht="15" x14ac:dyDescent="0.2">
      <c r="A8" s="20"/>
      <c r="B8" s="20"/>
      <c r="C8" s="73"/>
      <c r="D8" s="20"/>
      <c r="E8" s="56"/>
      <c r="F8" s="56"/>
      <c r="G8" s="56"/>
      <c r="H8" s="56"/>
      <c r="I8" s="12"/>
      <c r="J8" s="12"/>
      <c r="K8" s="22"/>
      <c r="L8" s="22"/>
      <c r="M8" s="43"/>
      <c r="N8" s="43"/>
      <c r="O8" s="44"/>
      <c r="P8" s="24"/>
      <c r="Q8" s="24"/>
      <c r="R8" s="24"/>
      <c r="S8" s="44"/>
      <c r="T8" s="25"/>
      <c r="U8" s="44"/>
      <c r="V8" s="24"/>
      <c r="W8" s="6"/>
      <c r="X8" s="3">
        <f t="shared" si="0"/>
        <v>0</v>
      </c>
      <c r="Y8" s="4">
        <f t="shared" si="1"/>
        <v>0</v>
      </c>
      <c r="Z8" s="4">
        <f t="shared" si="2"/>
        <v>0</v>
      </c>
    </row>
    <row r="9" spans="1:32" ht="15" x14ac:dyDescent="0.2">
      <c r="A9" s="20"/>
      <c r="B9" s="20"/>
      <c r="C9" s="20"/>
      <c r="D9" s="20"/>
      <c r="E9" s="56"/>
      <c r="F9" s="56"/>
      <c r="G9" s="56"/>
      <c r="H9" s="56"/>
      <c r="I9" s="12"/>
      <c r="J9" s="12"/>
      <c r="K9" s="22"/>
      <c r="L9" s="22"/>
      <c r="M9" s="43"/>
      <c r="N9" s="43"/>
      <c r="O9" s="44"/>
      <c r="P9" s="24"/>
      <c r="Q9" s="24"/>
      <c r="R9" s="24"/>
      <c r="S9" s="44"/>
      <c r="T9" s="25"/>
      <c r="U9" s="44"/>
      <c r="V9" s="24"/>
      <c r="W9" s="6"/>
      <c r="X9" s="3">
        <f t="shared" si="0"/>
        <v>0</v>
      </c>
      <c r="Y9" s="4">
        <f t="shared" si="1"/>
        <v>0</v>
      </c>
      <c r="Z9" s="4">
        <f t="shared" si="2"/>
        <v>0</v>
      </c>
    </row>
    <row r="10" spans="1:32" ht="15" x14ac:dyDescent="0.2">
      <c r="A10" s="20"/>
      <c r="B10" s="20"/>
      <c r="C10" s="20"/>
      <c r="D10" s="20"/>
      <c r="E10" s="56"/>
      <c r="F10" s="56"/>
      <c r="G10" s="56"/>
      <c r="H10" s="56"/>
      <c r="I10" s="12"/>
      <c r="J10" s="12"/>
      <c r="K10" s="22"/>
      <c r="L10" s="22"/>
      <c r="M10" s="43"/>
      <c r="N10" s="43"/>
      <c r="O10" s="44"/>
      <c r="P10" s="24"/>
      <c r="Q10" s="24"/>
      <c r="R10" s="24"/>
      <c r="S10" s="44"/>
      <c r="T10" s="25"/>
      <c r="U10" s="44"/>
      <c r="V10" s="24"/>
      <c r="W10" s="6"/>
      <c r="X10" s="3">
        <f t="shared" si="0"/>
        <v>0</v>
      </c>
      <c r="Y10" s="4">
        <f t="shared" si="1"/>
        <v>0</v>
      </c>
      <c r="Z10" s="4">
        <f t="shared" si="2"/>
        <v>0</v>
      </c>
    </row>
    <row r="11" spans="1:32" ht="15" x14ac:dyDescent="0.2">
      <c r="A11" s="20"/>
      <c r="B11" s="20"/>
      <c r="C11" s="20"/>
      <c r="D11" s="20"/>
      <c r="E11" s="56"/>
      <c r="F11" s="56"/>
      <c r="G11" s="56"/>
      <c r="H11" s="56"/>
      <c r="I11" s="12"/>
      <c r="J11" s="12"/>
      <c r="K11" s="22"/>
      <c r="L11" s="22"/>
      <c r="M11" s="43"/>
      <c r="N11" s="43"/>
      <c r="O11" s="44"/>
      <c r="P11" s="24"/>
      <c r="Q11" s="24"/>
      <c r="R11" s="24"/>
      <c r="S11" s="44"/>
      <c r="T11" s="25"/>
      <c r="U11" s="44"/>
      <c r="V11" s="24"/>
      <c r="W11" s="6"/>
      <c r="X11" s="3">
        <f t="shared" si="0"/>
        <v>0</v>
      </c>
      <c r="Y11" s="4">
        <f t="shared" si="1"/>
        <v>0</v>
      </c>
      <c r="Z11" s="4">
        <f t="shared" si="2"/>
        <v>0</v>
      </c>
    </row>
    <row r="12" spans="1:32" ht="15" x14ac:dyDescent="0.2">
      <c r="A12" s="20"/>
      <c r="B12" s="20"/>
      <c r="C12" s="20"/>
      <c r="D12" s="20"/>
      <c r="E12" s="56"/>
      <c r="F12" s="56"/>
      <c r="G12" s="56"/>
      <c r="H12" s="56"/>
      <c r="I12" s="12"/>
      <c r="J12" s="12"/>
      <c r="K12" s="22"/>
      <c r="L12" s="22"/>
      <c r="M12" s="43"/>
      <c r="N12" s="43"/>
      <c r="O12" s="44"/>
      <c r="P12" s="24"/>
      <c r="Q12" s="24"/>
      <c r="R12" s="24"/>
      <c r="S12" s="44"/>
      <c r="T12" s="25"/>
      <c r="U12" s="44"/>
      <c r="V12" s="24"/>
      <c r="W12" s="6"/>
      <c r="X12" s="6"/>
      <c r="Y12" s="4" t="str">
        <f t="shared" ref="Y12:Y22" si="3">IF(L12=100%,IF(J12&gt;0,I12,""),"")</f>
        <v/>
      </c>
      <c r="Z12" s="4"/>
    </row>
    <row r="13" spans="1:32" ht="15" x14ac:dyDescent="0.2">
      <c r="A13" s="20"/>
      <c r="B13" s="20"/>
      <c r="C13" s="20"/>
      <c r="D13" s="20"/>
      <c r="E13" s="56"/>
      <c r="F13" s="56"/>
      <c r="G13" s="12"/>
      <c r="H13" s="12"/>
      <c r="I13" s="22"/>
      <c r="J13" s="43"/>
      <c r="K13" s="43"/>
      <c r="L13" s="23"/>
      <c r="M13" s="24"/>
      <c r="N13" s="24"/>
      <c r="O13" s="44"/>
      <c r="P13" s="23"/>
      <c r="Q13" s="25"/>
      <c r="R13" s="23"/>
      <c r="S13" s="44"/>
      <c r="T13" s="23"/>
      <c r="U13" s="44"/>
      <c r="V13" s="24"/>
      <c r="W13" s="7"/>
      <c r="X13" s="7"/>
      <c r="Y13" s="4" t="str">
        <f t="shared" si="3"/>
        <v/>
      </c>
      <c r="Z13" s="4"/>
    </row>
    <row r="14" spans="1:32" ht="15" x14ac:dyDescent="0.2">
      <c r="A14" s="20"/>
      <c r="B14" s="20"/>
      <c r="C14" s="20"/>
      <c r="D14" s="20"/>
      <c r="E14" s="56"/>
      <c r="F14" s="56"/>
      <c r="G14" s="12"/>
      <c r="H14" s="12"/>
      <c r="I14" s="22"/>
      <c r="J14" s="43"/>
      <c r="K14" s="43"/>
      <c r="L14" s="23"/>
      <c r="M14" s="24"/>
      <c r="N14" s="24"/>
      <c r="O14" s="44"/>
      <c r="P14" s="23"/>
      <c r="Q14" s="25"/>
      <c r="R14" s="23"/>
      <c r="S14" s="44"/>
      <c r="T14" s="23"/>
      <c r="U14" s="44"/>
      <c r="V14" s="24"/>
      <c r="W14" s="7"/>
      <c r="X14" s="7"/>
      <c r="Y14" s="4" t="str">
        <f t="shared" si="3"/>
        <v/>
      </c>
      <c r="Z14" s="4"/>
    </row>
    <row r="15" spans="1:32" ht="15" x14ac:dyDescent="0.2">
      <c r="A15" s="20"/>
      <c r="B15" s="20"/>
      <c r="C15" s="20"/>
      <c r="D15" s="20"/>
      <c r="E15" s="56"/>
      <c r="F15" s="56"/>
      <c r="G15" s="12"/>
      <c r="H15" s="12"/>
      <c r="I15" s="22"/>
      <c r="J15" s="43"/>
      <c r="K15" s="43"/>
      <c r="L15" s="23"/>
      <c r="M15" s="24"/>
      <c r="N15" s="24"/>
      <c r="O15" s="44"/>
      <c r="P15" s="23"/>
      <c r="Q15" s="25"/>
      <c r="R15" s="23"/>
      <c r="S15" s="44"/>
      <c r="T15" s="23"/>
      <c r="U15" s="44"/>
      <c r="V15" s="24"/>
      <c r="W15" s="6"/>
      <c r="X15" s="6"/>
      <c r="Y15" s="4" t="str">
        <f t="shared" si="3"/>
        <v/>
      </c>
      <c r="Z15" s="4"/>
    </row>
    <row r="16" spans="1:32" ht="15" x14ac:dyDescent="0.2">
      <c r="A16" s="87"/>
      <c r="B16" s="87"/>
      <c r="C16" s="87"/>
      <c r="D16" s="87"/>
      <c r="E16" s="74"/>
      <c r="F16" s="74"/>
      <c r="G16" s="57"/>
      <c r="H16" s="57"/>
      <c r="I16" s="58"/>
      <c r="J16" s="59"/>
      <c r="K16" s="59"/>
      <c r="L16" s="46"/>
      <c r="M16" s="47"/>
      <c r="N16" s="47"/>
      <c r="O16" s="48"/>
      <c r="P16" s="46"/>
      <c r="Q16" s="49"/>
      <c r="R16" s="46"/>
      <c r="S16" s="48"/>
      <c r="T16" s="46"/>
      <c r="U16" s="48"/>
      <c r="V16" s="47"/>
      <c r="W16" s="7"/>
      <c r="X16" s="7"/>
      <c r="Y16" s="4" t="str">
        <f t="shared" si="3"/>
        <v/>
      </c>
      <c r="Z16" s="4"/>
    </row>
    <row r="17" spans="1:26" ht="15" x14ac:dyDescent="0.2">
      <c r="A17" s="87"/>
      <c r="B17" s="87"/>
      <c r="C17" s="87"/>
      <c r="D17" s="87"/>
      <c r="E17" s="74"/>
      <c r="F17" s="74"/>
      <c r="G17" s="57"/>
      <c r="H17" s="57"/>
      <c r="I17" s="58"/>
      <c r="J17" s="59"/>
      <c r="K17" s="59"/>
      <c r="L17" s="46"/>
      <c r="M17" s="47"/>
      <c r="N17" s="47"/>
      <c r="O17" s="48"/>
      <c r="P17" s="46"/>
      <c r="Q17" s="49"/>
      <c r="R17" s="46"/>
      <c r="S17" s="48"/>
      <c r="T17" s="46"/>
      <c r="U17" s="48"/>
      <c r="V17" s="47"/>
      <c r="W17" s="7"/>
      <c r="X17" s="7"/>
      <c r="Y17" s="4" t="str">
        <f t="shared" si="3"/>
        <v/>
      </c>
      <c r="Z17" s="4"/>
    </row>
    <row r="18" spans="1:26" ht="15" x14ac:dyDescent="0.2">
      <c r="A18" s="87"/>
      <c r="B18" s="87"/>
      <c r="C18" s="87"/>
      <c r="D18" s="87"/>
      <c r="E18" s="74"/>
      <c r="F18" s="74"/>
      <c r="G18" s="57"/>
      <c r="H18" s="57"/>
      <c r="I18" s="58"/>
      <c r="J18" s="59"/>
      <c r="K18" s="59"/>
      <c r="L18" s="46"/>
      <c r="M18" s="47"/>
      <c r="N18" s="47"/>
      <c r="O18" s="48"/>
      <c r="P18" s="46"/>
      <c r="Q18" s="49"/>
      <c r="R18" s="46"/>
      <c r="S18" s="48"/>
      <c r="T18" s="46"/>
      <c r="U18" s="48"/>
      <c r="V18" s="47"/>
      <c r="W18" s="7"/>
      <c r="X18" s="7"/>
      <c r="Y18" s="4" t="str">
        <f t="shared" si="3"/>
        <v/>
      </c>
      <c r="Z18" s="4"/>
    </row>
    <row r="19" spans="1:26" ht="15.75" x14ac:dyDescent="0.2">
      <c r="A19" s="8"/>
      <c r="B19" s="8"/>
      <c r="C19" s="8"/>
      <c r="D19" s="8"/>
      <c r="E19" s="9"/>
      <c r="F19" s="10"/>
      <c r="G19" s="11"/>
      <c r="H19" s="12"/>
      <c r="I19" s="13"/>
      <c r="J19" s="14"/>
      <c r="K19" s="15"/>
      <c r="L19" s="8"/>
      <c r="M19" s="8"/>
      <c r="N19" s="8"/>
      <c r="O19" s="16"/>
      <c r="P19" s="8"/>
      <c r="Q19" s="8"/>
      <c r="R19" s="8"/>
      <c r="S19" s="16"/>
      <c r="T19" s="8"/>
      <c r="U19" s="16"/>
      <c r="V19" s="4"/>
      <c r="W19" s="4"/>
      <c r="X19" s="4"/>
      <c r="Y19" s="4" t="str">
        <f t="shared" si="3"/>
        <v/>
      </c>
      <c r="Z19" s="4"/>
    </row>
    <row r="20" spans="1:26" ht="15.75" x14ac:dyDescent="0.2">
      <c r="A20" s="8"/>
      <c r="B20" s="8"/>
      <c r="C20" s="8"/>
      <c r="D20" s="8"/>
      <c r="E20" s="10"/>
      <c r="F20" s="10"/>
      <c r="G20" s="11"/>
      <c r="H20" s="12"/>
      <c r="I20" s="13"/>
      <c r="J20" s="13"/>
      <c r="K20" s="15"/>
      <c r="L20" s="8"/>
      <c r="M20" s="8"/>
      <c r="N20" s="8"/>
      <c r="O20" s="16"/>
      <c r="P20" s="8"/>
      <c r="Q20" s="8"/>
      <c r="R20" s="8"/>
      <c r="S20" s="16"/>
      <c r="T20" s="8"/>
      <c r="U20" s="16"/>
      <c r="V20" s="4"/>
      <c r="W20" s="4"/>
      <c r="X20" s="4"/>
      <c r="Y20" s="4" t="str">
        <f t="shared" si="3"/>
        <v/>
      </c>
      <c r="Z20" s="4"/>
    </row>
    <row r="21" spans="1:26" ht="15.75" x14ac:dyDescent="0.2">
      <c r="A21" s="8"/>
      <c r="B21" s="8"/>
      <c r="C21" s="8"/>
      <c r="D21" s="8"/>
      <c r="E21" s="9"/>
      <c r="F21" s="9"/>
      <c r="G21" s="11"/>
      <c r="H21" s="19"/>
      <c r="I21" s="14"/>
      <c r="J21" s="14"/>
      <c r="K21" s="88"/>
      <c r="L21" s="8"/>
      <c r="M21" s="8"/>
      <c r="N21" s="8"/>
      <c r="O21" s="16"/>
      <c r="P21" s="8"/>
      <c r="Q21" s="8"/>
      <c r="R21" s="8"/>
      <c r="S21" s="16"/>
      <c r="T21" s="8"/>
      <c r="U21" s="17"/>
      <c r="V21" s="4"/>
      <c r="W21" s="4"/>
      <c r="X21" s="4"/>
      <c r="Y21" s="4" t="str">
        <f t="shared" si="3"/>
        <v/>
      </c>
      <c r="Z21" s="4"/>
    </row>
    <row r="22" spans="1:26" ht="15.75" x14ac:dyDescent="0.2">
      <c r="A22" s="8"/>
      <c r="B22" s="8"/>
      <c r="C22" s="8"/>
      <c r="D22" s="8"/>
      <c r="E22" s="9"/>
      <c r="F22" s="9"/>
      <c r="G22" s="11"/>
      <c r="H22" s="12"/>
      <c r="I22" s="13"/>
      <c r="J22" s="14"/>
      <c r="K22" s="8"/>
      <c r="L22" s="8"/>
      <c r="M22" s="8"/>
      <c r="N22" s="8"/>
      <c r="O22" s="16"/>
      <c r="P22" s="8"/>
      <c r="Q22" s="8"/>
      <c r="R22" s="8"/>
      <c r="S22" s="16"/>
      <c r="T22" s="8"/>
      <c r="U22" s="16"/>
      <c r="V22" s="4"/>
      <c r="W22" s="4"/>
      <c r="X22" s="4"/>
      <c r="Y22" s="4" t="str">
        <f t="shared" si="3"/>
        <v/>
      </c>
      <c r="Z22" s="4"/>
    </row>
    <row r="23" spans="1:26" ht="15.75" x14ac:dyDescent="0.2">
      <c r="A23" s="8"/>
      <c r="B23" s="8"/>
      <c r="C23" s="8"/>
      <c r="D23" s="8"/>
      <c r="E23" s="10"/>
      <c r="F23" s="10"/>
      <c r="G23" s="11"/>
      <c r="H23" s="12"/>
      <c r="I23" s="13"/>
      <c r="J23" s="13"/>
      <c r="K23" s="88"/>
      <c r="L23" s="8"/>
      <c r="M23" s="8"/>
      <c r="N23" s="8"/>
      <c r="O23" s="16"/>
      <c r="P23" s="8"/>
      <c r="Q23" s="8"/>
      <c r="R23" s="8"/>
      <c r="S23" s="16"/>
      <c r="T23" s="8"/>
      <c r="U23" s="16"/>
      <c r="V23" s="4"/>
      <c r="W23" s="4"/>
      <c r="X23" s="4"/>
      <c r="Y23" s="4"/>
      <c r="Z23" s="4"/>
    </row>
    <row r="24" spans="1:26" ht="15.75" x14ac:dyDescent="0.2">
      <c r="A24" s="8"/>
      <c r="B24" s="8"/>
      <c r="C24" s="8"/>
      <c r="D24" s="8"/>
      <c r="E24" s="10"/>
      <c r="F24" s="10"/>
      <c r="G24" s="11"/>
      <c r="H24" s="12"/>
      <c r="I24" s="13"/>
      <c r="J24" s="13"/>
      <c r="K24" s="8"/>
      <c r="L24" s="8"/>
      <c r="M24" s="8"/>
      <c r="N24" s="8"/>
      <c r="O24" s="16"/>
      <c r="P24" s="8"/>
      <c r="Q24" s="8"/>
      <c r="R24" s="8"/>
      <c r="S24" s="16"/>
      <c r="T24" s="8"/>
      <c r="U24" s="16"/>
      <c r="V24" s="4"/>
      <c r="W24" s="4"/>
      <c r="X24" s="4"/>
      <c r="Y24" s="4"/>
      <c r="Z24" s="4"/>
    </row>
    <row r="25" spans="1:26" ht="15.75" x14ac:dyDescent="0.2">
      <c r="A25" s="8"/>
      <c r="B25" s="8"/>
      <c r="C25" s="8"/>
      <c r="D25" s="8"/>
      <c r="E25" s="10"/>
      <c r="F25" s="10"/>
      <c r="G25" s="11"/>
      <c r="H25" s="12"/>
      <c r="I25" s="13"/>
      <c r="J25" s="13"/>
      <c r="K25" s="8"/>
      <c r="L25" s="8"/>
      <c r="M25" s="8"/>
      <c r="N25" s="8"/>
      <c r="O25" s="16"/>
      <c r="P25" s="8"/>
      <c r="Q25" s="8"/>
      <c r="R25" s="8"/>
      <c r="S25" s="16"/>
      <c r="T25" s="8"/>
      <c r="U25" s="16"/>
      <c r="V25" s="4"/>
      <c r="W25" s="4"/>
      <c r="X25" s="4"/>
      <c r="Y25" s="4"/>
      <c r="Z25" s="4"/>
    </row>
    <row r="26" spans="1:26" ht="15.75" x14ac:dyDescent="0.2">
      <c r="A26" s="8"/>
      <c r="B26" s="8"/>
      <c r="C26" s="8"/>
      <c r="D26" s="8"/>
      <c r="E26" s="10"/>
      <c r="F26" s="10"/>
      <c r="G26" s="19"/>
      <c r="H26" s="12"/>
      <c r="I26" s="13"/>
      <c r="J26" s="13"/>
      <c r="K26" s="8"/>
      <c r="L26" s="8"/>
      <c r="M26" s="8"/>
      <c r="N26" s="8"/>
      <c r="O26" s="16"/>
      <c r="P26" s="8"/>
      <c r="Q26" s="8"/>
      <c r="R26" s="8"/>
      <c r="S26" s="16"/>
      <c r="T26" s="8"/>
      <c r="U26" s="17"/>
      <c r="V26" s="4"/>
      <c r="W26" s="4"/>
      <c r="X26" s="4"/>
      <c r="Y26" s="4"/>
      <c r="Z26" s="4"/>
    </row>
    <row r="27" spans="1:26" ht="15" x14ac:dyDescent="0.2">
      <c r="A27" s="8"/>
      <c r="B27" s="8"/>
      <c r="C27" s="8"/>
      <c r="D27" s="8"/>
      <c r="E27" s="9"/>
      <c r="F27" s="9"/>
      <c r="G27" s="11"/>
      <c r="H27" s="12"/>
      <c r="I27" s="13"/>
      <c r="J27" s="13"/>
      <c r="K27" s="8"/>
      <c r="L27" s="8"/>
      <c r="M27" s="8"/>
      <c r="N27" s="8"/>
      <c r="O27" s="16"/>
      <c r="P27" s="8"/>
      <c r="Q27" s="8"/>
      <c r="R27" s="8"/>
      <c r="S27" s="16"/>
      <c r="T27" s="8"/>
      <c r="U27" s="16"/>
      <c r="V27" s="4"/>
      <c r="W27" s="4"/>
      <c r="X27" s="4"/>
      <c r="Y27" s="4"/>
      <c r="Z27" s="4"/>
    </row>
    <row r="28" spans="1:26" ht="15.75" x14ac:dyDescent="0.2">
      <c r="A28" s="8"/>
      <c r="B28" s="8"/>
      <c r="C28" s="8"/>
      <c r="D28" s="8"/>
      <c r="E28" s="10"/>
      <c r="F28" s="9"/>
      <c r="G28" s="11"/>
      <c r="H28" s="12"/>
      <c r="I28" s="13"/>
      <c r="J28" s="13"/>
      <c r="K28" s="8"/>
      <c r="L28" s="8"/>
      <c r="M28" s="8"/>
      <c r="N28" s="8"/>
      <c r="O28" s="16"/>
      <c r="P28" s="8"/>
      <c r="Q28" s="8"/>
      <c r="R28" s="8"/>
      <c r="S28" s="16"/>
      <c r="T28" s="8"/>
      <c r="U28" s="16"/>
      <c r="V28" s="4"/>
      <c r="W28" s="4"/>
      <c r="X28" s="4"/>
      <c r="Y28" s="4"/>
      <c r="Z28" s="4"/>
    </row>
    <row r="29" spans="1:26" ht="15" x14ac:dyDescent="0.2">
      <c r="A29" s="8"/>
      <c r="B29" s="8"/>
      <c r="C29" s="8"/>
      <c r="D29" s="8"/>
      <c r="E29" s="9"/>
      <c r="F29" s="9"/>
      <c r="G29" s="11"/>
      <c r="H29" s="12"/>
      <c r="I29" s="13"/>
      <c r="J29" s="13"/>
      <c r="K29" s="8"/>
      <c r="L29" s="8"/>
      <c r="M29" s="8"/>
      <c r="N29" s="8"/>
      <c r="O29" s="16"/>
      <c r="P29" s="8"/>
      <c r="Q29" s="8"/>
      <c r="R29" s="8"/>
      <c r="S29" s="16"/>
      <c r="T29" s="8"/>
      <c r="U29" s="16"/>
      <c r="V29" s="4"/>
      <c r="W29" s="4"/>
      <c r="X29" s="4"/>
      <c r="Y29" s="4"/>
      <c r="Z29" s="4"/>
    </row>
    <row r="30" spans="1:26" ht="15" x14ac:dyDescent="0.2">
      <c r="A30" s="8"/>
      <c r="B30" s="8"/>
      <c r="C30" s="8"/>
      <c r="D30" s="8"/>
      <c r="E30" s="9"/>
      <c r="F30" s="9"/>
      <c r="G30" s="11"/>
      <c r="H30" s="12"/>
      <c r="I30" s="13"/>
      <c r="J30" s="13"/>
      <c r="K30" s="8"/>
      <c r="L30" s="8"/>
      <c r="M30" s="8"/>
      <c r="N30" s="8"/>
      <c r="O30" s="16"/>
      <c r="P30" s="8"/>
      <c r="Q30" s="8"/>
      <c r="R30" s="8"/>
      <c r="S30" s="16"/>
      <c r="T30" s="8"/>
      <c r="U30" s="16"/>
      <c r="V30" s="4"/>
      <c r="W30" s="4"/>
      <c r="X30" s="4"/>
      <c r="Y30" s="4"/>
      <c r="Z30" s="4"/>
    </row>
    <row r="31" spans="1:26" ht="15" x14ac:dyDescent="0.2">
      <c r="A31" s="8"/>
      <c r="B31" s="8"/>
      <c r="C31" s="8"/>
      <c r="D31" s="8"/>
      <c r="E31" s="9"/>
      <c r="F31" s="9"/>
      <c r="G31" s="11"/>
      <c r="H31" s="12"/>
      <c r="I31" s="13"/>
      <c r="J31" s="13"/>
      <c r="K31" s="8"/>
      <c r="L31" s="8"/>
      <c r="M31" s="8"/>
      <c r="N31" s="8"/>
      <c r="O31" s="8"/>
      <c r="P31" s="8"/>
      <c r="Q31" s="8"/>
      <c r="R31" s="8"/>
      <c r="S31" s="16"/>
      <c r="T31" s="8"/>
      <c r="U31" s="16"/>
      <c r="V31" s="4"/>
      <c r="W31" s="4"/>
      <c r="X31" s="4"/>
      <c r="Y31" s="4"/>
      <c r="Z31" s="4"/>
    </row>
    <row r="32" spans="1:26" ht="15.75" x14ac:dyDescent="0.2">
      <c r="A32" s="8"/>
      <c r="B32" s="8"/>
      <c r="C32" s="8"/>
      <c r="D32" s="8"/>
      <c r="E32" s="10"/>
      <c r="F32" s="10"/>
      <c r="G32" s="11"/>
      <c r="H32" s="12"/>
      <c r="I32" s="13"/>
      <c r="J32" s="13"/>
      <c r="K32" s="8"/>
      <c r="L32" s="8"/>
      <c r="M32" s="8"/>
      <c r="N32" s="8"/>
      <c r="O32" s="8"/>
      <c r="P32" s="8"/>
      <c r="Q32" s="8"/>
      <c r="R32" s="8"/>
      <c r="S32" s="16"/>
      <c r="T32" s="8"/>
      <c r="U32" s="16"/>
      <c r="V32" s="4"/>
      <c r="W32" s="4"/>
      <c r="X32" s="4"/>
      <c r="Y32" s="4"/>
      <c r="Z32" s="4"/>
    </row>
    <row r="33" spans="1:26" ht="15" x14ac:dyDescent="0.2">
      <c r="A33" s="8"/>
      <c r="B33" s="8"/>
      <c r="C33" s="8"/>
      <c r="D33" s="8"/>
      <c r="E33" s="9"/>
      <c r="F33" s="9"/>
      <c r="G33" s="11"/>
      <c r="H33" s="12"/>
      <c r="I33" s="13"/>
      <c r="J33" s="13"/>
      <c r="K33" s="8"/>
      <c r="L33" s="8"/>
      <c r="M33" s="8"/>
      <c r="N33" s="8"/>
      <c r="O33" s="8"/>
      <c r="P33" s="8"/>
      <c r="Q33" s="8"/>
      <c r="R33" s="8"/>
      <c r="S33" s="8"/>
      <c r="T33" s="8"/>
      <c r="U33" s="16"/>
      <c r="V33" s="4"/>
      <c r="W33" s="4"/>
      <c r="X33" s="4"/>
      <c r="Y33" s="4"/>
      <c r="Z33" s="4"/>
    </row>
    <row r="34" spans="1:26" ht="15.75" x14ac:dyDescent="0.2">
      <c r="A34" s="8"/>
      <c r="B34" s="8"/>
      <c r="C34" s="8"/>
      <c r="D34" s="8"/>
      <c r="E34" s="10"/>
      <c r="F34" s="10"/>
      <c r="G34" s="11"/>
      <c r="H34" s="12"/>
      <c r="I34" s="13"/>
      <c r="J34" s="13"/>
      <c r="K34" s="8"/>
      <c r="L34" s="8"/>
      <c r="M34" s="8"/>
      <c r="N34" s="8"/>
      <c r="O34" s="8"/>
      <c r="P34" s="8"/>
      <c r="Q34" s="8"/>
      <c r="R34" s="8"/>
      <c r="S34" s="8"/>
      <c r="T34" s="8"/>
      <c r="U34" s="16"/>
      <c r="V34" s="4"/>
      <c r="W34" s="4"/>
      <c r="X34" s="4"/>
      <c r="Y34" s="4"/>
      <c r="Z34" s="4"/>
    </row>
    <row r="35" spans="1:26" ht="15" x14ac:dyDescent="0.2">
      <c r="A35" s="8"/>
      <c r="B35" s="8"/>
      <c r="C35" s="8"/>
      <c r="D35" s="8"/>
      <c r="E35" s="9"/>
      <c r="F35" s="9"/>
      <c r="G35" s="11"/>
      <c r="H35" s="12"/>
      <c r="I35" s="13"/>
      <c r="J35" s="13"/>
      <c r="K35" s="8"/>
      <c r="L35" s="8"/>
      <c r="M35" s="8"/>
      <c r="N35" s="8"/>
      <c r="O35" s="8"/>
      <c r="P35" s="8"/>
      <c r="Q35" s="8"/>
      <c r="R35" s="8"/>
      <c r="S35" s="8"/>
      <c r="T35" s="8"/>
      <c r="U35" s="8"/>
      <c r="V35" s="4"/>
      <c r="W35" s="4"/>
      <c r="X35" s="4"/>
      <c r="Y35" s="4"/>
      <c r="Z35" s="4"/>
    </row>
    <row r="36" spans="1:26" ht="15.75" x14ac:dyDescent="0.2">
      <c r="A36" s="8"/>
      <c r="B36" s="8"/>
      <c r="C36" s="8"/>
      <c r="D36" s="8"/>
      <c r="E36" s="9"/>
      <c r="F36" s="9"/>
      <c r="G36" s="11"/>
      <c r="H36" s="12"/>
      <c r="I36" s="13"/>
      <c r="J36" s="13"/>
      <c r="K36" s="8"/>
      <c r="L36" s="8"/>
      <c r="M36" s="8"/>
      <c r="N36" s="8"/>
      <c r="O36" s="8"/>
      <c r="P36" s="8"/>
      <c r="Q36" s="8"/>
      <c r="R36" s="8"/>
      <c r="S36" s="8"/>
      <c r="T36" s="8"/>
      <c r="U36" s="8"/>
      <c r="V36" s="4"/>
      <c r="W36" s="4"/>
      <c r="X36" s="4"/>
      <c r="Z36" s="45"/>
    </row>
    <row r="37" spans="1:26" ht="15.75" x14ac:dyDescent="0.2">
      <c r="A37" s="8"/>
      <c r="B37" s="8"/>
      <c r="C37" s="8"/>
      <c r="D37" s="8"/>
      <c r="E37" s="9"/>
      <c r="F37" s="9"/>
      <c r="G37" s="11"/>
      <c r="H37" s="12"/>
      <c r="I37" s="13"/>
      <c r="J37" s="13"/>
      <c r="K37" s="8"/>
      <c r="L37" s="8"/>
      <c r="M37" s="8"/>
      <c r="N37" s="8"/>
      <c r="O37" s="8"/>
      <c r="P37" s="8"/>
      <c r="Q37" s="8"/>
      <c r="R37" s="8"/>
      <c r="S37" s="8"/>
      <c r="T37" s="8"/>
      <c r="U37" s="8"/>
      <c r="V37" s="4"/>
      <c r="W37" s="4"/>
      <c r="X37" s="4"/>
      <c r="Z37" s="45"/>
    </row>
    <row r="38" spans="1:26" ht="15.75" x14ac:dyDescent="0.2">
      <c r="A38" s="8"/>
      <c r="B38" s="8"/>
      <c r="C38" s="8"/>
      <c r="D38" s="8"/>
      <c r="E38" s="10"/>
      <c r="F38" s="10"/>
      <c r="G38" s="11"/>
      <c r="H38" s="12"/>
      <c r="I38" s="13"/>
      <c r="J38" s="13"/>
      <c r="K38" s="8"/>
      <c r="L38" s="8"/>
      <c r="M38" s="8"/>
      <c r="N38" s="8"/>
      <c r="O38" s="8"/>
      <c r="P38" s="8"/>
      <c r="Q38" s="8"/>
      <c r="R38" s="8"/>
      <c r="S38" s="8"/>
      <c r="T38" s="8"/>
      <c r="U38" s="8"/>
      <c r="V38" s="4"/>
      <c r="W38" s="4"/>
      <c r="X38" s="4"/>
      <c r="Z38" s="45"/>
    </row>
    <row r="39" spans="1:26" ht="15.75" x14ac:dyDescent="0.2">
      <c r="A39" s="8"/>
      <c r="B39" s="8"/>
      <c r="C39" s="8"/>
      <c r="D39" s="8"/>
      <c r="E39" s="9"/>
      <c r="F39" s="9"/>
      <c r="G39" s="11"/>
      <c r="H39" s="12"/>
      <c r="I39" s="13"/>
      <c r="J39" s="13"/>
      <c r="K39" s="8"/>
      <c r="L39" s="8"/>
      <c r="M39" s="8"/>
      <c r="N39" s="8"/>
      <c r="O39" s="8"/>
      <c r="P39" s="8"/>
      <c r="Q39" s="8"/>
      <c r="R39" s="8"/>
      <c r="S39" s="8"/>
      <c r="T39" s="8"/>
      <c r="U39" s="8"/>
      <c r="V39" s="4"/>
      <c r="W39" s="4"/>
      <c r="X39" s="4"/>
      <c r="Z39" s="45"/>
    </row>
    <row r="40" spans="1:26" ht="15.75" x14ac:dyDescent="0.2">
      <c r="A40" s="8"/>
      <c r="B40" s="8"/>
      <c r="C40" s="8"/>
      <c r="D40" s="8"/>
      <c r="E40" s="10"/>
      <c r="F40" s="10"/>
      <c r="G40" s="11"/>
      <c r="H40" s="12"/>
      <c r="I40" s="13"/>
      <c r="J40" s="13"/>
      <c r="K40" s="8"/>
      <c r="L40" s="8"/>
      <c r="M40" s="8"/>
      <c r="N40" s="8"/>
      <c r="O40" s="8"/>
      <c r="P40" s="8"/>
      <c r="Q40" s="8"/>
      <c r="R40" s="8"/>
      <c r="S40" s="8"/>
      <c r="T40" s="8"/>
      <c r="U40" s="8"/>
      <c r="V40" s="4"/>
      <c r="W40" s="4"/>
      <c r="X40" s="4"/>
    </row>
    <row r="41" spans="1:26" ht="15.75" x14ac:dyDescent="0.2">
      <c r="A41" s="18"/>
      <c r="B41" s="18"/>
      <c r="C41" s="18"/>
      <c r="D41" s="18"/>
      <c r="E41" s="10"/>
      <c r="F41" s="10"/>
      <c r="G41" s="19"/>
      <c r="H41" s="12"/>
      <c r="I41" s="13"/>
      <c r="J41" s="14"/>
      <c r="K41" s="18"/>
      <c r="L41" s="18"/>
      <c r="M41" s="18"/>
      <c r="N41" s="18"/>
      <c r="O41" s="18"/>
      <c r="P41" s="18"/>
      <c r="Q41" s="18"/>
      <c r="R41" s="18"/>
      <c r="S41" s="18"/>
      <c r="T41" s="18"/>
      <c r="U41" s="18"/>
      <c r="V41" s="4"/>
      <c r="W41" s="4"/>
      <c r="X41" s="4"/>
    </row>
    <row r="42" spans="1:26" ht="15.75" x14ac:dyDescent="0.2">
      <c r="A42" s="18"/>
      <c r="B42" s="18"/>
      <c r="C42" s="18"/>
      <c r="D42" s="18"/>
      <c r="E42" s="10"/>
      <c r="F42" s="10"/>
      <c r="G42" s="19"/>
      <c r="H42" s="12"/>
      <c r="I42" s="13"/>
      <c r="J42" s="14"/>
      <c r="K42" s="18"/>
      <c r="L42" s="18"/>
      <c r="M42" s="18"/>
      <c r="N42" s="18"/>
      <c r="O42" s="18"/>
      <c r="P42" s="18"/>
      <c r="Q42" s="18"/>
      <c r="R42" s="18"/>
      <c r="S42" s="18"/>
      <c r="T42" s="18"/>
      <c r="U42" s="18"/>
      <c r="V42" s="4"/>
      <c r="W42" s="4"/>
      <c r="X42" s="4"/>
    </row>
    <row r="43" spans="1:26" ht="15" x14ac:dyDescent="0.2">
      <c r="A43" s="20"/>
      <c r="B43" s="20"/>
      <c r="C43" s="20"/>
      <c r="D43" s="20"/>
      <c r="E43" s="21"/>
      <c r="F43" s="21"/>
      <c r="G43" s="12"/>
      <c r="H43" s="12"/>
      <c r="I43" s="13"/>
      <c r="J43" s="22"/>
      <c r="K43" s="23"/>
      <c r="L43" s="24"/>
      <c r="M43" s="24"/>
      <c r="N43" s="24"/>
      <c r="O43" s="23"/>
      <c r="P43" s="25"/>
      <c r="Q43" s="23"/>
      <c r="R43" s="24"/>
      <c r="S43" s="24"/>
      <c r="T43" s="24"/>
      <c r="U43" s="6"/>
      <c r="V43" s="4"/>
      <c r="W43" s="4"/>
      <c r="X43" s="4"/>
    </row>
    <row r="44" spans="1:26" ht="15" x14ac:dyDescent="0.2">
      <c r="A44" s="20"/>
      <c r="B44" s="20"/>
      <c r="C44" s="20"/>
      <c r="D44" s="20"/>
      <c r="E44" s="21"/>
      <c r="F44" s="21"/>
      <c r="G44" s="12"/>
      <c r="H44" s="12"/>
      <c r="I44" s="13"/>
      <c r="J44" s="22"/>
      <c r="K44" s="23"/>
      <c r="L44" s="24"/>
      <c r="M44" s="24"/>
      <c r="N44" s="24"/>
      <c r="O44" s="23"/>
      <c r="P44" s="25"/>
      <c r="Q44" s="23"/>
      <c r="R44" s="24"/>
      <c r="S44" s="24"/>
      <c r="T44" s="24"/>
      <c r="U44" s="6"/>
      <c r="V44" s="4"/>
      <c r="W44" s="4"/>
      <c r="X44" s="4"/>
    </row>
    <row r="45" spans="1:26" ht="15" x14ac:dyDescent="0.2">
      <c r="A45" s="20"/>
      <c r="B45" s="20"/>
      <c r="C45" s="20"/>
      <c r="D45" s="20"/>
      <c r="E45" s="21"/>
      <c r="F45" s="21"/>
      <c r="G45" s="12"/>
      <c r="H45" s="12"/>
      <c r="I45" s="13"/>
      <c r="J45" s="22"/>
      <c r="K45" s="23"/>
      <c r="L45" s="24"/>
      <c r="M45" s="24"/>
      <c r="N45" s="24"/>
      <c r="O45" s="23"/>
      <c r="P45" s="25"/>
      <c r="Q45" s="23"/>
      <c r="R45" s="24"/>
      <c r="S45" s="24"/>
      <c r="T45" s="24"/>
      <c r="U45" s="6"/>
      <c r="V45" s="4"/>
      <c r="W45" s="4"/>
      <c r="X45" s="4"/>
    </row>
    <row r="46" spans="1:26" ht="15" x14ac:dyDescent="0.2">
      <c r="A46" s="20"/>
      <c r="B46" s="20"/>
      <c r="C46" s="20"/>
      <c r="D46" s="20"/>
      <c r="E46" s="21"/>
      <c r="F46" s="21"/>
      <c r="G46" s="12"/>
      <c r="H46" s="12"/>
      <c r="I46" s="13"/>
      <c r="J46" s="22"/>
      <c r="K46" s="23"/>
      <c r="L46" s="24"/>
      <c r="M46" s="24"/>
      <c r="N46" s="24"/>
      <c r="O46" s="23"/>
      <c r="P46" s="25"/>
      <c r="Q46" s="23"/>
      <c r="R46" s="24"/>
      <c r="S46" s="24"/>
      <c r="T46" s="24"/>
      <c r="U46" s="6"/>
      <c r="V46" s="4"/>
      <c r="W46" s="4"/>
      <c r="X46" s="4"/>
    </row>
    <row r="47" spans="1:26" ht="15" x14ac:dyDescent="0.2">
      <c r="A47" s="20"/>
      <c r="B47" s="20"/>
      <c r="C47" s="20"/>
      <c r="D47" s="20"/>
      <c r="E47" s="21"/>
      <c r="F47" s="21"/>
      <c r="G47" s="12"/>
      <c r="H47" s="12"/>
      <c r="I47" s="13"/>
      <c r="J47" s="22"/>
      <c r="K47" s="23"/>
      <c r="L47" s="24"/>
      <c r="M47" s="24"/>
      <c r="N47" s="24"/>
      <c r="O47" s="23"/>
      <c r="P47" s="25"/>
      <c r="Q47" s="23"/>
      <c r="R47" s="24"/>
      <c r="S47" s="24"/>
      <c r="T47" s="24"/>
      <c r="U47" s="6"/>
      <c r="V47" s="4"/>
      <c r="W47" s="4"/>
      <c r="X47" s="4"/>
    </row>
    <row r="48" spans="1:26" ht="15" x14ac:dyDescent="0.2">
      <c r="A48" s="20"/>
      <c r="B48" s="20"/>
      <c r="C48" s="20"/>
      <c r="D48" s="20"/>
      <c r="E48" s="21"/>
      <c r="F48" s="21"/>
      <c r="G48" s="12"/>
      <c r="H48" s="12"/>
      <c r="I48" s="13"/>
      <c r="J48" s="22"/>
      <c r="K48" s="23"/>
      <c r="L48" s="24"/>
      <c r="M48" s="24"/>
      <c r="N48" s="24"/>
      <c r="O48" s="23"/>
      <c r="P48" s="25"/>
      <c r="Q48" s="23"/>
      <c r="R48" s="24"/>
      <c r="S48" s="24"/>
      <c r="T48" s="24"/>
      <c r="U48" s="6"/>
      <c r="V48" s="4"/>
      <c r="W48" s="4"/>
      <c r="X48" s="4"/>
    </row>
    <row r="49" spans="1:24" ht="15" x14ac:dyDescent="0.2">
      <c r="A49" s="20"/>
      <c r="B49" s="20"/>
      <c r="C49" s="20"/>
      <c r="D49" s="20"/>
      <c r="E49" s="21"/>
      <c r="F49" s="21"/>
      <c r="G49" s="12"/>
      <c r="H49" s="12"/>
      <c r="I49" s="13"/>
      <c r="J49" s="22"/>
      <c r="K49" s="23"/>
      <c r="L49" s="24"/>
      <c r="M49" s="24"/>
      <c r="N49" s="24"/>
      <c r="O49" s="23"/>
      <c r="P49" s="25"/>
      <c r="Q49" s="23"/>
      <c r="R49" s="24"/>
      <c r="S49" s="24"/>
      <c r="T49" s="24"/>
      <c r="U49" s="6"/>
      <c r="V49" s="4"/>
      <c r="W49" s="4"/>
      <c r="X49" s="4"/>
    </row>
    <row r="50" spans="1:24" ht="15" x14ac:dyDescent="0.2">
      <c r="V50" s="4"/>
      <c r="W50" s="4"/>
      <c r="X50" s="4"/>
    </row>
    <row r="51" spans="1:24" ht="15" x14ac:dyDescent="0.2">
      <c r="V51" s="4"/>
      <c r="W51" s="4"/>
      <c r="X51" s="4"/>
    </row>
    <row r="52" spans="1:24" ht="15" x14ac:dyDescent="0.2">
      <c r="V52" s="4"/>
      <c r="W52" s="4"/>
      <c r="X52" s="4"/>
    </row>
    <row r="53" spans="1:24" ht="15" x14ac:dyDescent="0.2">
      <c r="V53" s="4"/>
      <c r="W53" s="4"/>
      <c r="X53" s="4"/>
    </row>
    <row r="54" spans="1:24" ht="15" x14ac:dyDescent="0.2">
      <c r="V54" s="4"/>
      <c r="W54" s="4"/>
      <c r="X54" s="4"/>
    </row>
    <row r="55" spans="1:24" ht="15" x14ac:dyDescent="0.2">
      <c r="V55" s="4"/>
      <c r="W55" s="4"/>
      <c r="X55" s="4"/>
    </row>
    <row r="99" spans="24:30" ht="63.75" x14ac:dyDescent="0.2">
      <c r="X99" s="26" t="s">
        <v>30</v>
      </c>
      <c r="Y99" s="26" t="s">
        <v>31</v>
      </c>
      <c r="Z99" s="26" t="s">
        <v>32</v>
      </c>
      <c r="AA99" s="26" t="s">
        <v>33</v>
      </c>
    </row>
    <row r="100" spans="24:30" ht="18" x14ac:dyDescent="0.25">
      <c r="X100" s="27">
        <f>SUM(J2:J498)</f>
        <v>0</v>
      </c>
      <c r="Y100" s="28">
        <f>SUM(Y2:Y99)</f>
        <v>0</v>
      </c>
      <c r="Z100" s="28">
        <f>SUM(Z2:Z99)</f>
        <v>0</v>
      </c>
      <c r="AA100" s="28">
        <f>SUM(Y100:Z100)</f>
        <v>0</v>
      </c>
    </row>
    <row r="101" spans="24:30" ht="13.5" thickBot="1" x14ac:dyDescent="0.25"/>
    <row r="102" spans="24:30" ht="18" x14ac:dyDescent="0.25">
      <c r="Y102" s="29">
        <f>COUNTIF(Y2:Y99,"&gt;0")</f>
        <v>0</v>
      </c>
      <c r="Z102" s="30">
        <f>COUNTIF(Z2:Z99,"&gt;0")</f>
        <v>0</v>
      </c>
      <c r="AA102" s="30">
        <f>SUM(Y102:Z102)</f>
        <v>0</v>
      </c>
      <c r="AB102" s="31" t="s">
        <v>34</v>
      </c>
      <c r="AC102" s="32"/>
      <c r="AD102" s="33"/>
    </row>
    <row r="103" spans="24:30" ht="15.75" thickBot="1" x14ac:dyDescent="0.25">
      <c r="Y103" s="34" t="s">
        <v>35</v>
      </c>
      <c r="Z103" s="35" t="s">
        <v>36</v>
      </c>
      <c r="AA103" s="35" t="s">
        <v>37</v>
      </c>
      <c r="AB103" s="36"/>
      <c r="AC103" s="36"/>
      <c r="AD103" s="37"/>
    </row>
  </sheetData>
  <conditionalFormatting sqref="Y2:Z98">
    <cfRule type="cellIs" dxfId="2" priority="1" stopIfTrue="1" operator="equal">
      <formula>0</formula>
    </cfRule>
  </conditionalFormatting>
  <dataValidations count="1">
    <dataValidation type="whole" allowBlank="1" showInputMessage="1" showErrorMessage="1" error="Must be an integer between 69 and 800" sqref="J13:K18" xr:uid="{00000000-0002-0000-0100-000000000000}">
      <formula1>69</formula1>
      <formula2>800</formula2>
    </dataValidation>
  </dataValidations>
  <printOptions horizontalCentered="1"/>
  <pageMargins left="0" right="0" top="1" bottom="1" header="0.5" footer="0.5"/>
  <pageSetup paperSize="5" scale="31" fitToHeight="8" orientation="landscape" r:id="rId1"/>
  <headerFooter alignWithMargins="0">
    <oddHeader>&amp;L&amp;12MARCH 2007</oddHeader>
    <oddFooter>&amp;L&amp;12Allen S. Boling
Public Utility Commission of Texas
(512)936-7402
allen.boling@puc.state.tx.us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7">
    <pageSetUpPr fitToPage="1"/>
  </sheetPr>
  <dimension ref="A1:AF103"/>
  <sheetViews>
    <sheetView zoomScale="50" zoomScaleNormal="50" workbookViewId="0">
      <pane xSplit="1" ySplit="1" topLeftCell="G34" activePane="bottomRight" state="frozen"/>
      <selection pane="topRight" sqref="A1:Z95"/>
      <selection pane="bottomLeft" sqref="A1:Z95"/>
      <selection pane="bottomRight" sqref="A1:Z95"/>
    </sheetView>
  </sheetViews>
  <sheetFormatPr defaultColWidth="8.7109375" defaultRowHeight="12.75" x14ac:dyDescent="0.2"/>
  <cols>
    <col min="1" max="1" width="17.140625" customWidth="1"/>
    <col min="2" max="2" width="34.85546875" customWidth="1"/>
    <col min="3" max="3" width="18" customWidth="1"/>
    <col min="4" max="4" width="30.5703125" customWidth="1"/>
    <col min="5" max="5" width="16.42578125" customWidth="1"/>
    <col min="6" max="6" width="15.42578125" customWidth="1"/>
    <col min="7" max="7" width="12" customWidth="1"/>
    <col min="8" max="8" width="22" customWidth="1"/>
    <col min="9" max="9" width="16.5703125" customWidth="1"/>
    <col min="10" max="10" width="14" customWidth="1"/>
    <col min="12" max="12" width="21.5703125" customWidth="1"/>
    <col min="13" max="13" width="18.5703125" customWidth="1"/>
    <col min="14" max="14" width="11.5703125" customWidth="1"/>
    <col min="15" max="15" width="12" customWidth="1"/>
    <col min="16" max="16" width="10.85546875" customWidth="1"/>
    <col min="17" max="17" width="15.5703125" customWidth="1"/>
    <col min="18" max="18" width="12" customWidth="1"/>
    <col min="19" max="19" width="10.85546875" customWidth="1"/>
    <col min="20" max="20" width="10" customWidth="1"/>
    <col min="21" max="21" width="11.5703125" customWidth="1"/>
    <col min="22" max="22" width="21.140625" customWidth="1"/>
    <col min="23" max="23" width="36.85546875" customWidth="1"/>
    <col min="24" max="24" width="25.42578125" customWidth="1"/>
    <col min="25" max="25" width="14.85546875" customWidth="1"/>
    <col min="26" max="26" width="14.42578125" customWidth="1"/>
    <col min="27" max="27" width="17.140625" customWidth="1"/>
    <col min="28" max="28" width="15.42578125" customWidth="1"/>
    <col min="30" max="30" width="11.5703125" customWidth="1"/>
  </cols>
  <sheetData>
    <row r="1" spans="1:32" ht="86.25" customHeight="1" thickBot="1" x14ac:dyDescent="0.3">
      <c r="A1" s="75" t="s">
        <v>0</v>
      </c>
      <c r="B1" s="76" t="s">
        <v>1</v>
      </c>
      <c r="C1" s="76" t="s">
        <v>2</v>
      </c>
      <c r="D1" s="76" t="s">
        <v>3</v>
      </c>
      <c r="E1" s="77" t="s">
        <v>4</v>
      </c>
      <c r="F1" s="77" t="s">
        <v>5</v>
      </c>
      <c r="G1" s="77" t="s">
        <v>6</v>
      </c>
      <c r="H1" s="78" t="s">
        <v>7</v>
      </c>
      <c r="I1" s="78" t="s">
        <v>8</v>
      </c>
      <c r="J1" s="78" t="s">
        <v>9</v>
      </c>
      <c r="K1" s="79" t="s">
        <v>10</v>
      </c>
      <c r="L1" s="79" t="s">
        <v>11</v>
      </c>
      <c r="M1" s="79" t="s">
        <v>12</v>
      </c>
      <c r="N1" s="79" t="s">
        <v>13</v>
      </c>
      <c r="O1" s="80" t="s">
        <v>14</v>
      </c>
      <c r="P1" s="76" t="s">
        <v>15</v>
      </c>
      <c r="Q1" s="76" t="s">
        <v>16</v>
      </c>
      <c r="R1" s="76" t="s">
        <v>17</v>
      </c>
      <c r="S1" s="80" t="s">
        <v>18</v>
      </c>
      <c r="T1" s="76" t="s">
        <v>19</v>
      </c>
      <c r="U1" s="80" t="s">
        <v>20</v>
      </c>
      <c r="V1" s="76" t="s">
        <v>21</v>
      </c>
      <c r="W1" s="81" t="s">
        <v>22</v>
      </c>
      <c r="X1" s="38" t="s">
        <v>23</v>
      </c>
      <c r="Y1" s="38" t="s">
        <v>24</v>
      </c>
      <c r="Z1" s="38" t="s">
        <v>25</v>
      </c>
      <c r="AA1" s="39" t="s">
        <v>26</v>
      </c>
      <c r="AD1" t="s">
        <v>27</v>
      </c>
      <c r="AE1" s="40" t="s">
        <v>28</v>
      </c>
      <c r="AF1" s="40" t="s">
        <v>29</v>
      </c>
    </row>
    <row r="2" spans="1:32" ht="87.2" customHeight="1" thickTop="1" x14ac:dyDescent="0.2">
      <c r="A2" s="68"/>
      <c r="B2" s="64"/>
      <c r="C2" s="64"/>
      <c r="D2" s="64"/>
      <c r="E2" s="61"/>
      <c r="F2" s="61"/>
      <c r="G2" s="61"/>
      <c r="H2" s="84"/>
      <c r="I2" s="62"/>
      <c r="J2" s="62"/>
      <c r="K2" s="60"/>
      <c r="L2" s="60"/>
      <c r="M2" s="63"/>
      <c r="N2" s="85"/>
      <c r="O2" s="65"/>
      <c r="P2" s="66"/>
      <c r="Q2" s="66"/>
      <c r="R2" s="67"/>
      <c r="S2" s="67"/>
      <c r="T2" s="67"/>
      <c r="U2" s="67"/>
      <c r="V2" s="66"/>
      <c r="W2" s="54"/>
      <c r="X2" s="3">
        <f>IF(I2&gt;0,I2,H2)</f>
        <v>0</v>
      </c>
      <c r="Y2" s="4">
        <f>IF(Z2=0,X2,0)</f>
        <v>0</v>
      </c>
      <c r="Z2" s="4">
        <f>IF(J2&gt;0,0,X2)</f>
        <v>0</v>
      </c>
      <c r="AA2" s="5"/>
      <c r="AD2" s="41" t="e">
        <v>#N/A</v>
      </c>
      <c r="AE2" s="42" t="e">
        <f>X2-AD2</f>
        <v>#N/A</v>
      </c>
      <c r="AF2" s="42" t="e">
        <f>SUM($AE$2:AE2)</f>
        <v>#N/A</v>
      </c>
    </row>
    <row r="3" spans="1:32" ht="84.95" customHeight="1" x14ac:dyDescent="0.2">
      <c r="A3" s="68"/>
      <c r="B3" s="64"/>
      <c r="C3" s="64"/>
      <c r="D3" s="64"/>
      <c r="E3" s="61"/>
      <c r="F3" s="61"/>
      <c r="G3" s="61"/>
      <c r="H3" s="84"/>
      <c r="I3" s="62"/>
      <c r="J3" s="62"/>
      <c r="K3" s="60"/>
      <c r="L3" s="60"/>
      <c r="M3" s="63"/>
      <c r="N3" s="85"/>
      <c r="O3" s="65"/>
      <c r="P3" s="66"/>
      <c r="Q3" s="66"/>
      <c r="R3" s="67"/>
      <c r="S3" s="67"/>
      <c r="T3" s="67"/>
      <c r="U3" s="67"/>
      <c r="V3" s="66"/>
      <c r="W3" s="54"/>
      <c r="X3" s="3">
        <f t="shared" ref="X3:X11" si="0">IF(I3&gt;0,I3,H3)</f>
        <v>0</v>
      </c>
      <c r="Y3" s="4">
        <f t="shared" ref="Y3:Y11" si="1">IF(Z3=0,X3,0)</f>
        <v>0</v>
      </c>
      <c r="Z3" s="4">
        <f t="shared" ref="Z3:Z11" si="2">IF(J3&gt;0,0,X3)</f>
        <v>0</v>
      </c>
      <c r="AD3" s="41" t="e">
        <v>#N/A</v>
      </c>
      <c r="AE3" s="42" t="e">
        <f>X3-AD3</f>
        <v>#N/A</v>
      </c>
      <c r="AF3" s="42" t="e">
        <f>SUM($AE$2:AE3)</f>
        <v>#N/A</v>
      </c>
    </row>
    <row r="4" spans="1:32" ht="15" x14ac:dyDescent="0.2">
      <c r="A4" s="71"/>
      <c r="B4" s="70"/>
      <c r="C4" s="70"/>
      <c r="D4" s="70"/>
      <c r="E4" s="72"/>
      <c r="F4" s="72"/>
      <c r="G4" s="72"/>
      <c r="H4" s="82"/>
      <c r="I4" s="69"/>
      <c r="J4" s="69"/>
      <c r="K4" s="50"/>
      <c r="L4" s="50"/>
      <c r="M4" s="51"/>
      <c r="N4" s="51"/>
      <c r="O4" s="52"/>
      <c r="P4" s="2"/>
      <c r="Q4" s="2"/>
      <c r="R4" s="53"/>
      <c r="S4" s="52"/>
      <c r="T4" s="55"/>
      <c r="U4" s="52"/>
      <c r="V4" s="2"/>
      <c r="W4" s="54"/>
      <c r="X4" s="3">
        <f t="shared" si="0"/>
        <v>0</v>
      </c>
      <c r="Y4" s="4">
        <f t="shared" si="1"/>
        <v>0</v>
      </c>
      <c r="Z4" s="4">
        <f t="shared" si="2"/>
        <v>0</v>
      </c>
      <c r="AD4" s="41" t="e">
        <v>#N/A</v>
      </c>
      <c r="AE4" s="42" t="e">
        <f>X4-AD4</f>
        <v>#N/A</v>
      </c>
      <c r="AF4" s="42" t="e">
        <f>SUM($AE$2:AE4)</f>
        <v>#N/A</v>
      </c>
    </row>
    <row r="5" spans="1:32" ht="15" x14ac:dyDescent="0.2">
      <c r="A5" s="71"/>
      <c r="B5" s="70"/>
      <c r="C5" s="70"/>
      <c r="D5" s="70"/>
      <c r="E5" s="72"/>
      <c r="F5" s="72"/>
      <c r="G5" s="72"/>
      <c r="H5" s="82"/>
      <c r="I5" s="69"/>
      <c r="J5" s="69"/>
      <c r="K5" s="50"/>
      <c r="L5" s="50"/>
      <c r="M5" s="51"/>
      <c r="N5" s="51"/>
      <c r="O5" s="52"/>
      <c r="P5" s="2"/>
      <c r="Q5" s="2"/>
      <c r="R5" s="53"/>
      <c r="S5" s="52"/>
      <c r="T5" s="55"/>
      <c r="U5" s="52"/>
      <c r="V5" s="2"/>
      <c r="W5" s="54"/>
      <c r="X5" s="3">
        <f t="shared" si="0"/>
        <v>0</v>
      </c>
      <c r="Y5" s="4">
        <f t="shared" si="1"/>
        <v>0</v>
      </c>
      <c r="Z5" s="4">
        <f t="shared" si="2"/>
        <v>0</v>
      </c>
      <c r="AD5" s="41" t="e">
        <v>#N/A</v>
      </c>
      <c r="AE5" s="42" t="e">
        <f>X5-AD5</f>
        <v>#N/A</v>
      </c>
      <c r="AF5" s="42" t="e">
        <f>SUM($AE$2:AE5)</f>
        <v>#N/A</v>
      </c>
    </row>
    <row r="6" spans="1:32" ht="23.25" x14ac:dyDescent="0.35">
      <c r="A6" s="83"/>
      <c r="C6" s="20"/>
      <c r="D6" s="86"/>
      <c r="E6" s="21"/>
      <c r="F6" s="56"/>
      <c r="G6" s="56"/>
      <c r="H6" s="12"/>
      <c r="I6" s="12"/>
      <c r="J6" s="12"/>
      <c r="K6" s="22"/>
      <c r="L6" s="22"/>
      <c r="M6" s="43"/>
      <c r="N6" s="43"/>
      <c r="O6" s="44"/>
      <c r="P6" s="24"/>
      <c r="Q6" s="24"/>
      <c r="R6" s="24"/>
      <c r="S6" s="44"/>
      <c r="T6" s="25"/>
      <c r="U6" s="44"/>
      <c r="V6" s="24"/>
      <c r="W6" s="7"/>
      <c r="X6" s="3">
        <f t="shared" si="0"/>
        <v>0</v>
      </c>
      <c r="Y6" s="4">
        <f t="shared" si="1"/>
        <v>0</v>
      </c>
      <c r="Z6" s="4">
        <f t="shared" si="2"/>
        <v>0</v>
      </c>
      <c r="AD6" s="41" t="e">
        <v>#N/A</v>
      </c>
      <c r="AE6" s="42" t="e">
        <f>X6-AD6</f>
        <v>#N/A</v>
      </c>
      <c r="AF6" s="42" t="e">
        <f>SUM($AE$2:AE6)</f>
        <v>#N/A</v>
      </c>
    </row>
    <row r="7" spans="1:32" ht="15" x14ac:dyDescent="0.2">
      <c r="A7" s="20"/>
      <c r="B7" s="20"/>
      <c r="C7" s="20"/>
      <c r="D7" s="20"/>
      <c r="E7" s="56"/>
      <c r="F7" s="56"/>
      <c r="G7" s="56"/>
      <c r="H7" s="56"/>
      <c r="I7" s="12"/>
      <c r="J7" s="12"/>
      <c r="K7" s="22"/>
      <c r="L7" s="22"/>
      <c r="M7" s="43"/>
      <c r="N7" s="43"/>
      <c r="O7" s="44"/>
      <c r="P7" s="24"/>
      <c r="Q7" s="24"/>
      <c r="R7" s="24"/>
      <c r="S7" s="44"/>
      <c r="T7" s="25"/>
      <c r="U7" s="44"/>
      <c r="V7" s="24"/>
      <c r="W7" s="6"/>
      <c r="X7" s="3">
        <f t="shared" si="0"/>
        <v>0</v>
      </c>
      <c r="Y7" s="4">
        <f t="shared" si="1"/>
        <v>0</v>
      </c>
      <c r="Z7" s="4">
        <f t="shared" si="2"/>
        <v>0</v>
      </c>
    </row>
    <row r="8" spans="1:32" ht="15" x14ac:dyDescent="0.2">
      <c r="A8" s="20"/>
      <c r="B8" s="20"/>
      <c r="C8" s="73"/>
      <c r="D8" s="20"/>
      <c r="E8" s="56"/>
      <c r="F8" s="56"/>
      <c r="G8" s="56"/>
      <c r="H8" s="56"/>
      <c r="I8" s="12"/>
      <c r="J8" s="12"/>
      <c r="K8" s="22"/>
      <c r="L8" s="22"/>
      <c r="M8" s="43"/>
      <c r="N8" s="43"/>
      <c r="O8" s="44"/>
      <c r="P8" s="24"/>
      <c r="Q8" s="24"/>
      <c r="R8" s="24"/>
      <c r="S8" s="44"/>
      <c r="T8" s="25"/>
      <c r="U8" s="44"/>
      <c r="V8" s="24"/>
      <c r="W8" s="6"/>
      <c r="X8" s="3">
        <f t="shared" si="0"/>
        <v>0</v>
      </c>
      <c r="Y8" s="4">
        <f t="shared" si="1"/>
        <v>0</v>
      </c>
      <c r="Z8" s="4">
        <f t="shared" si="2"/>
        <v>0</v>
      </c>
    </row>
    <row r="9" spans="1:32" ht="15" x14ac:dyDescent="0.2">
      <c r="A9" s="20"/>
      <c r="B9" s="20"/>
      <c r="C9" s="20"/>
      <c r="D9" s="20"/>
      <c r="E9" s="56"/>
      <c r="F9" s="56"/>
      <c r="G9" s="56"/>
      <c r="H9" s="56"/>
      <c r="I9" s="12"/>
      <c r="J9" s="12"/>
      <c r="K9" s="22"/>
      <c r="L9" s="22"/>
      <c r="M9" s="43"/>
      <c r="N9" s="43"/>
      <c r="O9" s="44"/>
      <c r="P9" s="24"/>
      <c r="Q9" s="24"/>
      <c r="R9" s="24"/>
      <c r="S9" s="44"/>
      <c r="T9" s="25"/>
      <c r="U9" s="44"/>
      <c r="V9" s="24"/>
      <c r="W9" s="6"/>
      <c r="X9" s="3">
        <f t="shared" si="0"/>
        <v>0</v>
      </c>
      <c r="Y9" s="4">
        <f t="shared" si="1"/>
        <v>0</v>
      </c>
      <c r="Z9" s="4">
        <f t="shared" si="2"/>
        <v>0</v>
      </c>
    </row>
    <row r="10" spans="1:32" ht="15" x14ac:dyDescent="0.2">
      <c r="A10" s="20"/>
      <c r="B10" s="20"/>
      <c r="C10" s="20"/>
      <c r="D10" s="20"/>
      <c r="E10" s="56"/>
      <c r="F10" s="56"/>
      <c r="G10" s="56"/>
      <c r="H10" s="56"/>
      <c r="I10" s="12"/>
      <c r="J10" s="12"/>
      <c r="K10" s="22"/>
      <c r="L10" s="22"/>
      <c r="M10" s="43"/>
      <c r="N10" s="43"/>
      <c r="O10" s="44"/>
      <c r="P10" s="24"/>
      <c r="Q10" s="24"/>
      <c r="R10" s="24"/>
      <c r="S10" s="44"/>
      <c r="T10" s="25"/>
      <c r="U10" s="44"/>
      <c r="V10" s="24"/>
      <c r="W10" s="6"/>
      <c r="X10" s="3">
        <f t="shared" si="0"/>
        <v>0</v>
      </c>
      <c r="Y10" s="4">
        <f t="shared" si="1"/>
        <v>0</v>
      </c>
      <c r="Z10" s="4">
        <f t="shared" si="2"/>
        <v>0</v>
      </c>
    </row>
    <row r="11" spans="1:32" ht="15" x14ac:dyDescent="0.2">
      <c r="A11" s="20"/>
      <c r="B11" s="20"/>
      <c r="C11" s="20"/>
      <c r="D11" s="20"/>
      <c r="E11" s="56"/>
      <c r="F11" s="56"/>
      <c r="G11" s="56"/>
      <c r="H11" s="56"/>
      <c r="I11" s="12"/>
      <c r="J11" s="12"/>
      <c r="K11" s="22"/>
      <c r="L11" s="22"/>
      <c r="M11" s="43"/>
      <c r="N11" s="43"/>
      <c r="O11" s="44"/>
      <c r="P11" s="24"/>
      <c r="Q11" s="24"/>
      <c r="R11" s="24"/>
      <c r="S11" s="44"/>
      <c r="T11" s="25"/>
      <c r="U11" s="44"/>
      <c r="V11" s="24"/>
      <c r="W11" s="6"/>
      <c r="X11" s="3">
        <f t="shared" si="0"/>
        <v>0</v>
      </c>
      <c r="Y11" s="4">
        <f t="shared" si="1"/>
        <v>0</v>
      </c>
      <c r="Z11" s="4">
        <f t="shared" si="2"/>
        <v>0</v>
      </c>
    </row>
    <row r="12" spans="1:32" ht="15" x14ac:dyDescent="0.2">
      <c r="A12" s="20"/>
      <c r="B12" s="20"/>
      <c r="C12" s="20"/>
      <c r="D12" s="20"/>
      <c r="E12" s="56"/>
      <c r="F12" s="56"/>
      <c r="G12" s="56"/>
      <c r="H12" s="56"/>
      <c r="I12" s="12"/>
      <c r="J12" s="12"/>
      <c r="K12" s="22"/>
      <c r="L12" s="22"/>
      <c r="M12" s="43"/>
      <c r="N12" s="43"/>
      <c r="O12" s="44"/>
      <c r="P12" s="24"/>
      <c r="Q12" s="24"/>
      <c r="R12" s="24"/>
      <c r="S12" s="44"/>
      <c r="T12" s="25"/>
      <c r="U12" s="44"/>
      <c r="V12" s="24"/>
      <c r="W12" s="6"/>
      <c r="X12" s="6"/>
      <c r="Y12" s="4" t="str">
        <f t="shared" ref="Y12:Y22" si="3">IF(L12=100%,IF(J12&gt;0,I12,""),"")</f>
        <v/>
      </c>
      <c r="Z12" s="4"/>
    </row>
    <row r="13" spans="1:32" ht="15" x14ac:dyDescent="0.2">
      <c r="A13" s="20"/>
      <c r="B13" s="20"/>
      <c r="C13" s="20"/>
      <c r="D13" s="20"/>
      <c r="E13" s="56"/>
      <c r="F13" s="56"/>
      <c r="G13" s="12"/>
      <c r="H13" s="12"/>
      <c r="I13" s="22"/>
      <c r="J13" s="43"/>
      <c r="K13" s="43"/>
      <c r="L13" s="23"/>
      <c r="M13" s="24"/>
      <c r="N13" s="24"/>
      <c r="O13" s="44"/>
      <c r="P13" s="23"/>
      <c r="Q13" s="25"/>
      <c r="R13" s="23"/>
      <c r="S13" s="44"/>
      <c r="T13" s="23"/>
      <c r="U13" s="44"/>
      <c r="V13" s="24"/>
      <c r="W13" s="7"/>
      <c r="X13" s="7"/>
      <c r="Y13" s="4" t="str">
        <f t="shared" si="3"/>
        <v/>
      </c>
      <c r="Z13" s="4"/>
    </row>
    <row r="14" spans="1:32" ht="15" x14ac:dyDescent="0.2">
      <c r="A14" s="20"/>
      <c r="B14" s="20"/>
      <c r="C14" s="20"/>
      <c r="D14" s="20"/>
      <c r="E14" s="56"/>
      <c r="F14" s="56"/>
      <c r="G14" s="12"/>
      <c r="H14" s="12"/>
      <c r="I14" s="22"/>
      <c r="J14" s="43"/>
      <c r="K14" s="43"/>
      <c r="L14" s="23"/>
      <c r="M14" s="24"/>
      <c r="N14" s="24"/>
      <c r="O14" s="44"/>
      <c r="P14" s="23"/>
      <c r="Q14" s="25"/>
      <c r="R14" s="23"/>
      <c r="S14" s="44"/>
      <c r="T14" s="23"/>
      <c r="U14" s="44"/>
      <c r="V14" s="24"/>
      <c r="W14" s="7"/>
      <c r="X14" s="7"/>
      <c r="Y14" s="4" t="str">
        <f t="shared" si="3"/>
        <v/>
      </c>
      <c r="Z14" s="4"/>
    </row>
    <row r="15" spans="1:32" ht="15" x14ac:dyDescent="0.2">
      <c r="A15" s="20"/>
      <c r="B15" s="20"/>
      <c r="C15" s="20"/>
      <c r="D15" s="20"/>
      <c r="E15" s="56"/>
      <c r="F15" s="56"/>
      <c r="G15" s="12"/>
      <c r="H15" s="12"/>
      <c r="I15" s="22"/>
      <c r="J15" s="43"/>
      <c r="K15" s="43"/>
      <c r="L15" s="23"/>
      <c r="M15" s="24"/>
      <c r="N15" s="24"/>
      <c r="O15" s="44"/>
      <c r="P15" s="23"/>
      <c r="Q15" s="25"/>
      <c r="R15" s="23"/>
      <c r="S15" s="44"/>
      <c r="T15" s="23"/>
      <c r="U15" s="44"/>
      <c r="V15" s="24"/>
      <c r="W15" s="6"/>
      <c r="X15" s="6"/>
      <c r="Y15" s="4" t="str">
        <f t="shared" si="3"/>
        <v/>
      </c>
      <c r="Z15" s="4"/>
    </row>
    <row r="16" spans="1:32" ht="15" x14ac:dyDescent="0.2">
      <c r="A16" s="87"/>
      <c r="B16" s="87"/>
      <c r="C16" s="87"/>
      <c r="D16" s="87"/>
      <c r="E16" s="74"/>
      <c r="F16" s="74"/>
      <c r="G16" s="57"/>
      <c r="H16" s="57"/>
      <c r="I16" s="58"/>
      <c r="J16" s="59"/>
      <c r="K16" s="59"/>
      <c r="L16" s="46"/>
      <c r="M16" s="47"/>
      <c r="N16" s="47"/>
      <c r="O16" s="48"/>
      <c r="P16" s="46"/>
      <c r="Q16" s="49"/>
      <c r="R16" s="46"/>
      <c r="S16" s="48"/>
      <c r="T16" s="46"/>
      <c r="U16" s="48"/>
      <c r="V16" s="47"/>
      <c r="W16" s="7"/>
      <c r="X16" s="7"/>
      <c r="Y16" s="4" t="str">
        <f t="shared" si="3"/>
        <v/>
      </c>
      <c r="Z16" s="4"/>
    </row>
    <row r="17" spans="1:26" ht="15" x14ac:dyDescent="0.2">
      <c r="A17" s="87"/>
      <c r="B17" s="87"/>
      <c r="C17" s="87"/>
      <c r="D17" s="87"/>
      <c r="E17" s="74"/>
      <c r="F17" s="74"/>
      <c r="G17" s="57"/>
      <c r="H17" s="57"/>
      <c r="I17" s="58"/>
      <c r="J17" s="59"/>
      <c r="K17" s="59"/>
      <c r="L17" s="46"/>
      <c r="M17" s="47"/>
      <c r="N17" s="47"/>
      <c r="O17" s="48"/>
      <c r="P17" s="46"/>
      <c r="Q17" s="49"/>
      <c r="R17" s="46"/>
      <c r="S17" s="48"/>
      <c r="T17" s="46"/>
      <c r="U17" s="48"/>
      <c r="V17" s="47"/>
      <c r="W17" s="7"/>
      <c r="X17" s="7"/>
      <c r="Y17" s="4" t="str">
        <f t="shared" si="3"/>
        <v/>
      </c>
      <c r="Z17" s="4"/>
    </row>
    <row r="18" spans="1:26" ht="15" x14ac:dyDescent="0.2">
      <c r="A18" s="87"/>
      <c r="B18" s="87"/>
      <c r="C18" s="87"/>
      <c r="D18" s="87"/>
      <c r="E18" s="74"/>
      <c r="F18" s="74"/>
      <c r="G18" s="57"/>
      <c r="H18" s="57"/>
      <c r="I18" s="58"/>
      <c r="J18" s="59"/>
      <c r="K18" s="59"/>
      <c r="L18" s="46"/>
      <c r="M18" s="47"/>
      <c r="N18" s="47"/>
      <c r="O18" s="48"/>
      <c r="P18" s="46"/>
      <c r="Q18" s="49"/>
      <c r="R18" s="46"/>
      <c r="S18" s="48"/>
      <c r="T18" s="46"/>
      <c r="U18" s="48"/>
      <c r="V18" s="47"/>
      <c r="W18" s="7"/>
      <c r="X18" s="7"/>
      <c r="Y18" s="4" t="str">
        <f t="shared" si="3"/>
        <v/>
      </c>
      <c r="Z18" s="4"/>
    </row>
    <row r="19" spans="1:26" ht="15.75" x14ac:dyDescent="0.2">
      <c r="A19" s="8"/>
      <c r="B19" s="8"/>
      <c r="C19" s="8"/>
      <c r="D19" s="8"/>
      <c r="E19" s="9"/>
      <c r="F19" s="10"/>
      <c r="G19" s="11"/>
      <c r="H19" s="12"/>
      <c r="I19" s="13"/>
      <c r="J19" s="14"/>
      <c r="K19" s="15"/>
      <c r="L19" s="8"/>
      <c r="M19" s="8"/>
      <c r="N19" s="8"/>
      <c r="O19" s="16"/>
      <c r="P19" s="8"/>
      <c r="Q19" s="8"/>
      <c r="R19" s="8"/>
      <c r="S19" s="16"/>
      <c r="T19" s="8"/>
      <c r="U19" s="16"/>
      <c r="V19" s="4"/>
      <c r="W19" s="4"/>
      <c r="X19" s="4"/>
      <c r="Y19" s="4" t="str">
        <f t="shared" si="3"/>
        <v/>
      </c>
      <c r="Z19" s="4"/>
    </row>
    <row r="20" spans="1:26" ht="15.75" x14ac:dyDescent="0.2">
      <c r="A20" s="8"/>
      <c r="B20" s="8"/>
      <c r="C20" s="8"/>
      <c r="D20" s="8"/>
      <c r="E20" s="10"/>
      <c r="F20" s="10"/>
      <c r="G20" s="11"/>
      <c r="H20" s="12"/>
      <c r="I20" s="13"/>
      <c r="J20" s="13"/>
      <c r="K20" s="15"/>
      <c r="L20" s="8"/>
      <c r="M20" s="8"/>
      <c r="N20" s="8"/>
      <c r="O20" s="16"/>
      <c r="P20" s="8"/>
      <c r="Q20" s="8"/>
      <c r="R20" s="8"/>
      <c r="S20" s="16"/>
      <c r="T20" s="8"/>
      <c r="U20" s="16"/>
      <c r="V20" s="4"/>
      <c r="W20" s="4"/>
      <c r="X20" s="4"/>
      <c r="Y20" s="4" t="str">
        <f t="shared" si="3"/>
        <v/>
      </c>
      <c r="Z20" s="4"/>
    </row>
    <row r="21" spans="1:26" ht="15.75" x14ac:dyDescent="0.2">
      <c r="A21" s="8"/>
      <c r="B21" s="8"/>
      <c r="C21" s="8"/>
      <c r="D21" s="8"/>
      <c r="E21" s="9"/>
      <c r="F21" s="9"/>
      <c r="G21" s="11"/>
      <c r="H21" s="19"/>
      <c r="I21" s="14"/>
      <c r="J21" s="14"/>
      <c r="K21" s="88"/>
      <c r="L21" s="8"/>
      <c r="M21" s="8"/>
      <c r="N21" s="8"/>
      <c r="O21" s="16"/>
      <c r="P21" s="8"/>
      <c r="Q21" s="8"/>
      <c r="R21" s="8"/>
      <c r="S21" s="16"/>
      <c r="T21" s="8"/>
      <c r="U21" s="17"/>
      <c r="V21" s="4"/>
      <c r="W21" s="4"/>
      <c r="X21" s="4"/>
      <c r="Y21" s="4" t="str">
        <f t="shared" si="3"/>
        <v/>
      </c>
      <c r="Z21" s="4"/>
    </row>
    <row r="22" spans="1:26" ht="15.75" x14ac:dyDescent="0.2">
      <c r="A22" s="8"/>
      <c r="B22" s="8"/>
      <c r="C22" s="8"/>
      <c r="D22" s="8"/>
      <c r="E22" s="9"/>
      <c r="F22" s="9"/>
      <c r="G22" s="11"/>
      <c r="H22" s="12"/>
      <c r="I22" s="13"/>
      <c r="J22" s="14"/>
      <c r="K22" s="8"/>
      <c r="L22" s="8"/>
      <c r="M22" s="8"/>
      <c r="N22" s="8"/>
      <c r="O22" s="16"/>
      <c r="P22" s="8"/>
      <c r="Q22" s="8"/>
      <c r="R22" s="8"/>
      <c r="S22" s="16"/>
      <c r="T22" s="8"/>
      <c r="U22" s="16"/>
      <c r="V22" s="4"/>
      <c r="W22" s="4"/>
      <c r="X22" s="4"/>
      <c r="Y22" s="4" t="str">
        <f t="shared" si="3"/>
        <v/>
      </c>
      <c r="Z22" s="4"/>
    </row>
    <row r="23" spans="1:26" ht="15.75" x14ac:dyDescent="0.2">
      <c r="A23" s="8"/>
      <c r="B23" s="8"/>
      <c r="C23" s="8"/>
      <c r="D23" s="8"/>
      <c r="E23" s="10"/>
      <c r="F23" s="10"/>
      <c r="G23" s="11"/>
      <c r="H23" s="12"/>
      <c r="I23" s="13"/>
      <c r="J23" s="13"/>
      <c r="K23" s="88"/>
      <c r="L23" s="8"/>
      <c r="M23" s="8"/>
      <c r="N23" s="8"/>
      <c r="O23" s="16"/>
      <c r="P23" s="8"/>
      <c r="Q23" s="8"/>
      <c r="R23" s="8"/>
      <c r="S23" s="16"/>
      <c r="T23" s="8"/>
      <c r="U23" s="16"/>
      <c r="V23" s="4"/>
      <c r="W23" s="4"/>
      <c r="X23" s="4"/>
      <c r="Y23" s="4"/>
      <c r="Z23" s="4"/>
    </row>
    <row r="24" spans="1:26" ht="15.75" x14ac:dyDescent="0.2">
      <c r="A24" s="8"/>
      <c r="B24" s="8"/>
      <c r="C24" s="8"/>
      <c r="D24" s="8"/>
      <c r="E24" s="10"/>
      <c r="F24" s="10"/>
      <c r="G24" s="11"/>
      <c r="H24" s="12"/>
      <c r="I24" s="13"/>
      <c r="J24" s="13"/>
      <c r="K24" s="8"/>
      <c r="L24" s="8"/>
      <c r="M24" s="8"/>
      <c r="N24" s="8"/>
      <c r="O24" s="16"/>
      <c r="P24" s="8"/>
      <c r="Q24" s="8"/>
      <c r="R24" s="8"/>
      <c r="S24" s="16"/>
      <c r="T24" s="8"/>
      <c r="U24" s="16"/>
      <c r="V24" s="4"/>
      <c r="W24" s="4"/>
      <c r="X24" s="4"/>
      <c r="Y24" s="4"/>
      <c r="Z24" s="4"/>
    </row>
    <row r="25" spans="1:26" ht="15.75" x14ac:dyDescent="0.2">
      <c r="A25" s="8"/>
      <c r="B25" s="8"/>
      <c r="C25" s="8"/>
      <c r="D25" s="8"/>
      <c r="E25" s="10"/>
      <c r="F25" s="10"/>
      <c r="G25" s="11"/>
      <c r="H25" s="12"/>
      <c r="I25" s="13"/>
      <c r="J25" s="13"/>
      <c r="K25" s="8"/>
      <c r="L25" s="8"/>
      <c r="M25" s="8"/>
      <c r="N25" s="8"/>
      <c r="O25" s="16"/>
      <c r="P25" s="8"/>
      <c r="Q25" s="8"/>
      <c r="R25" s="8"/>
      <c r="S25" s="16"/>
      <c r="T25" s="8"/>
      <c r="U25" s="16"/>
      <c r="V25" s="4"/>
      <c r="W25" s="4"/>
      <c r="X25" s="4"/>
      <c r="Y25" s="4"/>
      <c r="Z25" s="4"/>
    </row>
    <row r="26" spans="1:26" ht="15.75" x14ac:dyDescent="0.2">
      <c r="A26" s="8"/>
      <c r="B26" s="8"/>
      <c r="C26" s="8"/>
      <c r="D26" s="8"/>
      <c r="E26" s="10"/>
      <c r="F26" s="10"/>
      <c r="G26" s="19"/>
      <c r="H26" s="12"/>
      <c r="I26" s="13"/>
      <c r="J26" s="13"/>
      <c r="K26" s="8"/>
      <c r="L26" s="8"/>
      <c r="M26" s="8"/>
      <c r="N26" s="8"/>
      <c r="O26" s="16"/>
      <c r="P26" s="8"/>
      <c r="Q26" s="8"/>
      <c r="R26" s="8"/>
      <c r="S26" s="16"/>
      <c r="T26" s="8"/>
      <c r="U26" s="17"/>
      <c r="V26" s="4"/>
      <c r="W26" s="4"/>
      <c r="X26" s="4"/>
      <c r="Y26" s="4"/>
      <c r="Z26" s="4"/>
    </row>
    <row r="27" spans="1:26" ht="15" x14ac:dyDescent="0.2">
      <c r="A27" s="8"/>
      <c r="B27" s="8"/>
      <c r="C27" s="8"/>
      <c r="D27" s="8"/>
      <c r="E27" s="9"/>
      <c r="F27" s="9"/>
      <c r="G27" s="11"/>
      <c r="H27" s="12"/>
      <c r="I27" s="13"/>
      <c r="J27" s="13"/>
      <c r="K27" s="8"/>
      <c r="L27" s="8"/>
      <c r="M27" s="8"/>
      <c r="N27" s="8"/>
      <c r="O27" s="16"/>
      <c r="P27" s="8"/>
      <c r="Q27" s="8"/>
      <c r="R27" s="8"/>
      <c r="S27" s="16"/>
      <c r="T27" s="8"/>
      <c r="U27" s="16"/>
      <c r="V27" s="4"/>
      <c r="W27" s="4"/>
      <c r="X27" s="4"/>
      <c r="Y27" s="4"/>
      <c r="Z27" s="4"/>
    </row>
    <row r="28" spans="1:26" ht="15.75" x14ac:dyDescent="0.2">
      <c r="A28" s="8"/>
      <c r="B28" s="8"/>
      <c r="C28" s="8"/>
      <c r="D28" s="8"/>
      <c r="E28" s="10"/>
      <c r="F28" s="9"/>
      <c r="G28" s="11"/>
      <c r="H28" s="12"/>
      <c r="I28" s="13"/>
      <c r="J28" s="13"/>
      <c r="K28" s="8"/>
      <c r="L28" s="8"/>
      <c r="M28" s="8"/>
      <c r="N28" s="8"/>
      <c r="O28" s="16"/>
      <c r="P28" s="8"/>
      <c r="Q28" s="8"/>
      <c r="R28" s="8"/>
      <c r="S28" s="16"/>
      <c r="T28" s="8"/>
      <c r="U28" s="16"/>
      <c r="V28" s="4"/>
      <c r="W28" s="4"/>
      <c r="X28" s="4"/>
      <c r="Y28" s="4"/>
      <c r="Z28" s="4"/>
    </row>
    <row r="29" spans="1:26" ht="15" x14ac:dyDescent="0.2">
      <c r="A29" s="8"/>
      <c r="B29" s="8"/>
      <c r="C29" s="8"/>
      <c r="D29" s="8"/>
      <c r="E29" s="9"/>
      <c r="F29" s="9"/>
      <c r="G29" s="11"/>
      <c r="H29" s="12"/>
      <c r="I29" s="13"/>
      <c r="J29" s="13"/>
      <c r="K29" s="8"/>
      <c r="L29" s="8"/>
      <c r="M29" s="8"/>
      <c r="N29" s="8"/>
      <c r="O29" s="16"/>
      <c r="P29" s="8"/>
      <c r="Q29" s="8"/>
      <c r="R29" s="8"/>
      <c r="S29" s="16"/>
      <c r="T29" s="8"/>
      <c r="U29" s="16"/>
      <c r="V29" s="4"/>
      <c r="W29" s="4"/>
      <c r="X29" s="4"/>
      <c r="Y29" s="4"/>
      <c r="Z29" s="4"/>
    </row>
    <row r="30" spans="1:26" ht="15" x14ac:dyDescent="0.2">
      <c r="A30" s="8"/>
      <c r="B30" s="8"/>
      <c r="C30" s="8"/>
      <c r="D30" s="8"/>
      <c r="E30" s="9"/>
      <c r="F30" s="9"/>
      <c r="G30" s="11"/>
      <c r="H30" s="12"/>
      <c r="I30" s="13"/>
      <c r="J30" s="13"/>
      <c r="K30" s="8"/>
      <c r="L30" s="8"/>
      <c r="M30" s="8"/>
      <c r="N30" s="8"/>
      <c r="O30" s="16"/>
      <c r="P30" s="8"/>
      <c r="Q30" s="8"/>
      <c r="R30" s="8"/>
      <c r="S30" s="16"/>
      <c r="T30" s="8"/>
      <c r="U30" s="16"/>
      <c r="V30" s="4"/>
      <c r="W30" s="4"/>
      <c r="X30" s="4"/>
      <c r="Y30" s="4"/>
      <c r="Z30" s="4"/>
    </row>
    <row r="31" spans="1:26" ht="15" x14ac:dyDescent="0.2">
      <c r="A31" s="8"/>
      <c r="B31" s="8"/>
      <c r="C31" s="8"/>
      <c r="D31" s="8"/>
      <c r="E31" s="9"/>
      <c r="F31" s="9"/>
      <c r="G31" s="11"/>
      <c r="H31" s="12"/>
      <c r="I31" s="13"/>
      <c r="J31" s="13"/>
      <c r="K31" s="8"/>
      <c r="L31" s="8"/>
      <c r="M31" s="8"/>
      <c r="N31" s="8"/>
      <c r="O31" s="8"/>
      <c r="P31" s="8"/>
      <c r="Q31" s="8"/>
      <c r="R31" s="8"/>
      <c r="S31" s="16"/>
      <c r="T31" s="8"/>
      <c r="U31" s="16"/>
      <c r="V31" s="4"/>
      <c r="W31" s="4"/>
      <c r="X31" s="4"/>
      <c r="Y31" s="4"/>
      <c r="Z31" s="4"/>
    </row>
    <row r="32" spans="1:26" ht="15.75" x14ac:dyDescent="0.2">
      <c r="A32" s="8"/>
      <c r="B32" s="8"/>
      <c r="C32" s="8"/>
      <c r="D32" s="8"/>
      <c r="E32" s="10"/>
      <c r="F32" s="10"/>
      <c r="G32" s="11"/>
      <c r="H32" s="12"/>
      <c r="I32" s="13"/>
      <c r="J32" s="13"/>
      <c r="K32" s="8"/>
      <c r="L32" s="8"/>
      <c r="M32" s="8"/>
      <c r="N32" s="8"/>
      <c r="O32" s="8"/>
      <c r="P32" s="8"/>
      <c r="Q32" s="8"/>
      <c r="R32" s="8"/>
      <c r="S32" s="16"/>
      <c r="T32" s="8"/>
      <c r="U32" s="16"/>
      <c r="V32" s="4"/>
      <c r="W32" s="4"/>
      <c r="X32" s="4"/>
      <c r="Y32" s="4"/>
      <c r="Z32" s="4"/>
    </row>
    <row r="33" spans="1:26" ht="15" x14ac:dyDescent="0.2">
      <c r="A33" s="8"/>
      <c r="B33" s="8"/>
      <c r="C33" s="8"/>
      <c r="D33" s="8"/>
      <c r="E33" s="9"/>
      <c r="F33" s="9"/>
      <c r="G33" s="11"/>
      <c r="H33" s="12"/>
      <c r="I33" s="13"/>
      <c r="J33" s="13"/>
      <c r="K33" s="8"/>
      <c r="L33" s="8"/>
      <c r="M33" s="8"/>
      <c r="N33" s="8"/>
      <c r="O33" s="8"/>
      <c r="P33" s="8"/>
      <c r="Q33" s="8"/>
      <c r="R33" s="8"/>
      <c r="S33" s="8"/>
      <c r="T33" s="8"/>
      <c r="U33" s="16"/>
      <c r="V33" s="4"/>
      <c r="W33" s="4"/>
      <c r="X33" s="4"/>
      <c r="Y33" s="4"/>
      <c r="Z33" s="4"/>
    </row>
    <row r="34" spans="1:26" ht="15.75" x14ac:dyDescent="0.2">
      <c r="A34" s="8"/>
      <c r="B34" s="8"/>
      <c r="C34" s="8"/>
      <c r="D34" s="8"/>
      <c r="E34" s="10"/>
      <c r="F34" s="10"/>
      <c r="G34" s="11"/>
      <c r="H34" s="12"/>
      <c r="I34" s="13"/>
      <c r="J34" s="13"/>
      <c r="K34" s="8"/>
      <c r="L34" s="8"/>
      <c r="M34" s="8"/>
      <c r="N34" s="8"/>
      <c r="O34" s="8"/>
      <c r="P34" s="8"/>
      <c r="Q34" s="8"/>
      <c r="R34" s="8"/>
      <c r="S34" s="8"/>
      <c r="T34" s="8"/>
      <c r="U34" s="16"/>
      <c r="V34" s="4"/>
      <c r="W34" s="4"/>
      <c r="X34" s="4"/>
      <c r="Y34" s="4"/>
      <c r="Z34" s="4"/>
    </row>
    <row r="35" spans="1:26" ht="15" x14ac:dyDescent="0.2">
      <c r="A35" s="8"/>
      <c r="B35" s="8"/>
      <c r="C35" s="8"/>
      <c r="D35" s="8"/>
      <c r="E35" s="9"/>
      <c r="F35" s="9"/>
      <c r="G35" s="11"/>
      <c r="H35" s="12"/>
      <c r="I35" s="13"/>
      <c r="J35" s="13"/>
      <c r="K35" s="8"/>
      <c r="L35" s="8"/>
      <c r="M35" s="8"/>
      <c r="N35" s="8"/>
      <c r="O35" s="8"/>
      <c r="P35" s="8"/>
      <c r="Q35" s="8"/>
      <c r="R35" s="8"/>
      <c r="S35" s="8"/>
      <c r="T35" s="8"/>
      <c r="U35" s="8"/>
      <c r="V35" s="4"/>
      <c r="W35" s="4"/>
      <c r="X35" s="4"/>
      <c r="Y35" s="4"/>
      <c r="Z35" s="4"/>
    </row>
    <row r="36" spans="1:26" ht="15.75" x14ac:dyDescent="0.2">
      <c r="A36" s="8"/>
      <c r="B36" s="8"/>
      <c r="C36" s="8"/>
      <c r="D36" s="8"/>
      <c r="E36" s="9"/>
      <c r="F36" s="9"/>
      <c r="G36" s="11"/>
      <c r="H36" s="12"/>
      <c r="I36" s="13"/>
      <c r="J36" s="13"/>
      <c r="K36" s="8"/>
      <c r="L36" s="8"/>
      <c r="M36" s="8"/>
      <c r="N36" s="8"/>
      <c r="O36" s="8"/>
      <c r="P36" s="8"/>
      <c r="Q36" s="8"/>
      <c r="R36" s="8"/>
      <c r="S36" s="8"/>
      <c r="T36" s="8"/>
      <c r="U36" s="8"/>
      <c r="V36" s="4"/>
      <c r="W36" s="4"/>
      <c r="X36" s="4"/>
      <c r="Z36" s="45"/>
    </row>
    <row r="37" spans="1:26" ht="15.75" x14ac:dyDescent="0.2">
      <c r="A37" s="8"/>
      <c r="B37" s="8"/>
      <c r="C37" s="8"/>
      <c r="D37" s="8"/>
      <c r="E37" s="9"/>
      <c r="F37" s="9"/>
      <c r="G37" s="11"/>
      <c r="H37" s="12"/>
      <c r="I37" s="13"/>
      <c r="J37" s="13"/>
      <c r="K37" s="8"/>
      <c r="L37" s="8"/>
      <c r="M37" s="8"/>
      <c r="N37" s="8"/>
      <c r="O37" s="8"/>
      <c r="P37" s="8"/>
      <c r="Q37" s="8"/>
      <c r="R37" s="8"/>
      <c r="S37" s="8"/>
      <c r="T37" s="8"/>
      <c r="U37" s="8"/>
      <c r="V37" s="4"/>
      <c r="W37" s="4"/>
      <c r="X37" s="4"/>
      <c r="Z37" s="45"/>
    </row>
    <row r="38" spans="1:26" ht="15.75" x14ac:dyDescent="0.2">
      <c r="A38" s="8"/>
      <c r="B38" s="8"/>
      <c r="C38" s="8"/>
      <c r="D38" s="8"/>
      <c r="E38" s="10"/>
      <c r="F38" s="10"/>
      <c r="G38" s="11"/>
      <c r="H38" s="12"/>
      <c r="I38" s="13"/>
      <c r="J38" s="13"/>
      <c r="K38" s="8"/>
      <c r="L38" s="8"/>
      <c r="M38" s="8"/>
      <c r="N38" s="8"/>
      <c r="O38" s="8"/>
      <c r="P38" s="8"/>
      <c r="Q38" s="8"/>
      <c r="R38" s="8"/>
      <c r="S38" s="8"/>
      <c r="T38" s="8"/>
      <c r="U38" s="8"/>
      <c r="V38" s="4"/>
      <c r="W38" s="4"/>
      <c r="X38" s="4"/>
      <c r="Z38" s="45"/>
    </row>
    <row r="39" spans="1:26" ht="15.75" x14ac:dyDescent="0.2">
      <c r="A39" s="8"/>
      <c r="B39" s="8"/>
      <c r="C39" s="8"/>
      <c r="D39" s="8"/>
      <c r="E39" s="9"/>
      <c r="F39" s="9"/>
      <c r="G39" s="11"/>
      <c r="H39" s="12"/>
      <c r="I39" s="13"/>
      <c r="J39" s="13"/>
      <c r="K39" s="8"/>
      <c r="L39" s="8"/>
      <c r="M39" s="8"/>
      <c r="N39" s="8"/>
      <c r="O39" s="8"/>
      <c r="P39" s="8"/>
      <c r="Q39" s="8"/>
      <c r="R39" s="8"/>
      <c r="S39" s="8"/>
      <c r="T39" s="8"/>
      <c r="U39" s="8"/>
      <c r="V39" s="4"/>
      <c r="W39" s="4"/>
      <c r="X39" s="4"/>
      <c r="Z39" s="45"/>
    </row>
    <row r="40" spans="1:26" ht="15.75" x14ac:dyDescent="0.2">
      <c r="A40" s="8"/>
      <c r="B40" s="8"/>
      <c r="C40" s="8"/>
      <c r="D40" s="8"/>
      <c r="E40" s="10"/>
      <c r="F40" s="10"/>
      <c r="G40" s="11"/>
      <c r="H40" s="12"/>
      <c r="I40" s="13"/>
      <c r="J40" s="13"/>
      <c r="K40" s="8"/>
      <c r="L40" s="8"/>
      <c r="M40" s="8"/>
      <c r="N40" s="8"/>
      <c r="O40" s="8"/>
      <c r="P40" s="8"/>
      <c r="Q40" s="8"/>
      <c r="R40" s="8"/>
      <c r="S40" s="8"/>
      <c r="T40" s="8"/>
      <c r="U40" s="8"/>
      <c r="V40" s="4"/>
      <c r="W40" s="4"/>
      <c r="X40" s="4"/>
    </row>
    <row r="41" spans="1:26" ht="15.75" x14ac:dyDescent="0.2">
      <c r="A41" s="18"/>
      <c r="B41" s="18"/>
      <c r="C41" s="18"/>
      <c r="D41" s="18"/>
      <c r="E41" s="10"/>
      <c r="F41" s="10"/>
      <c r="G41" s="19"/>
      <c r="H41" s="12"/>
      <c r="I41" s="13"/>
      <c r="J41" s="14"/>
      <c r="K41" s="18"/>
      <c r="L41" s="18"/>
      <c r="M41" s="18"/>
      <c r="N41" s="18"/>
      <c r="O41" s="18"/>
      <c r="P41" s="18"/>
      <c r="Q41" s="18"/>
      <c r="R41" s="18"/>
      <c r="S41" s="18"/>
      <c r="T41" s="18"/>
      <c r="U41" s="18"/>
      <c r="V41" s="4"/>
      <c r="W41" s="4"/>
      <c r="X41" s="4"/>
    </row>
    <row r="42" spans="1:26" ht="15.75" x14ac:dyDescent="0.2">
      <c r="A42" s="18"/>
      <c r="B42" s="18"/>
      <c r="C42" s="18"/>
      <c r="D42" s="18"/>
      <c r="E42" s="10"/>
      <c r="F42" s="10"/>
      <c r="G42" s="19"/>
      <c r="H42" s="12"/>
      <c r="I42" s="13"/>
      <c r="J42" s="14"/>
      <c r="K42" s="18"/>
      <c r="L42" s="18"/>
      <c r="M42" s="18"/>
      <c r="N42" s="18"/>
      <c r="O42" s="18"/>
      <c r="P42" s="18"/>
      <c r="Q42" s="18"/>
      <c r="R42" s="18"/>
      <c r="S42" s="18"/>
      <c r="T42" s="18"/>
      <c r="U42" s="18"/>
      <c r="V42" s="4"/>
      <c r="W42" s="4"/>
      <c r="X42" s="4"/>
    </row>
    <row r="43" spans="1:26" ht="15" x14ac:dyDescent="0.2">
      <c r="A43" s="20"/>
      <c r="B43" s="20"/>
      <c r="C43" s="20"/>
      <c r="D43" s="20"/>
      <c r="E43" s="21"/>
      <c r="F43" s="21"/>
      <c r="G43" s="12"/>
      <c r="H43" s="12"/>
      <c r="I43" s="13"/>
      <c r="J43" s="22"/>
      <c r="K43" s="23"/>
      <c r="L43" s="24"/>
      <c r="M43" s="24"/>
      <c r="N43" s="24"/>
      <c r="O43" s="23"/>
      <c r="P43" s="25"/>
      <c r="Q43" s="23"/>
      <c r="R43" s="24"/>
      <c r="S43" s="24"/>
      <c r="T43" s="24"/>
      <c r="U43" s="6"/>
      <c r="V43" s="4"/>
      <c r="W43" s="4"/>
      <c r="X43" s="4"/>
    </row>
    <row r="44" spans="1:26" ht="15" x14ac:dyDescent="0.2">
      <c r="A44" s="20"/>
      <c r="B44" s="20"/>
      <c r="C44" s="20"/>
      <c r="D44" s="20"/>
      <c r="E44" s="21"/>
      <c r="F44" s="21"/>
      <c r="G44" s="12"/>
      <c r="H44" s="12"/>
      <c r="I44" s="13"/>
      <c r="J44" s="22"/>
      <c r="K44" s="23"/>
      <c r="L44" s="24"/>
      <c r="M44" s="24"/>
      <c r="N44" s="24"/>
      <c r="O44" s="23"/>
      <c r="P44" s="25"/>
      <c r="Q44" s="23"/>
      <c r="R44" s="24"/>
      <c r="S44" s="24"/>
      <c r="T44" s="24"/>
      <c r="U44" s="6"/>
      <c r="V44" s="4"/>
      <c r="W44" s="4"/>
      <c r="X44" s="4"/>
    </row>
    <row r="45" spans="1:26" ht="15" x14ac:dyDescent="0.2">
      <c r="A45" s="20"/>
      <c r="B45" s="20"/>
      <c r="C45" s="20"/>
      <c r="D45" s="20"/>
      <c r="E45" s="21"/>
      <c r="F45" s="21"/>
      <c r="G45" s="12"/>
      <c r="H45" s="12"/>
      <c r="I45" s="13"/>
      <c r="J45" s="22"/>
      <c r="K45" s="23"/>
      <c r="L45" s="24"/>
      <c r="M45" s="24"/>
      <c r="N45" s="24"/>
      <c r="O45" s="23"/>
      <c r="P45" s="25"/>
      <c r="Q45" s="23"/>
      <c r="R45" s="24"/>
      <c r="S45" s="24"/>
      <c r="T45" s="24"/>
      <c r="U45" s="6"/>
      <c r="V45" s="4"/>
      <c r="W45" s="4"/>
      <c r="X45" s="4"/>
    </row>
    <row r="46" spans="1:26" ht="15" x14ac:dyDescent="0.2">
      <c r="A46" s="20"/>
      <c r="B46" s="20"/>
      <c r="C46" s="20"/>
      <c r="D46" s="20"/>
      <c r="E46" s="21"/>
      <c r="F46" s="21"/>
      <c r="G46" s="12"/>
      <c r="H46" s="12"/>
      <c r="I46" s="13"/>
      <c r="J46" s="22"/>
      <c r="K46" s="23"/>
      <c r="L46" s="24"/>
      <c r="M46" s="24"/>
      <c r="N46" s="24"/>
      <c r="O46" s="23"/>
      <c r="P46" s="25"/>
      <c r="Q46" s="23"/>
      <c r="R46" s="24"/>
      <c r="S46" s="24"/>
      <c r="T46" s="24"/>
      <c r="U46" s="6"/>
      <c r="V46" s="4"/>
      <c r="W46" s="4"/>
      <c r="X46" s="4"/>
    </row>
    <row r="47" spans="1:26" ht="15" x14ac:dyDescent="0.2">
      <c r="A47" s="20"/>
      <c r="B47" s="20"/>
      <c r="C47" s="20"/>
      <c r="D47" s="20"/>
      <c r="E47" s="21"/>
      <c r="F47" s="21"/>
      <c r="G47" s="12"/>
      <c r="H47" s="12"/>
      <c r="I47" s="13"/>
      <c r="J47" s="22"/>
      <c r="K47" s="23"/>
      <c r="L47" s="24"/>
      <c r="M47" s="24"/>
      <c r="N47" s="24"/>
      <c r="O47" s="23"/>
      <c r="P47" s="25"/>
      <c r="Q47" s="23"/>
      <c r="R47" s="24"/>
      <c r="S47" s="24"/>
      <c r="T47" s="24"/>
      <c r="U47" s="6"/>
      <c r="V47" s="4"/>
      <c r="W47" s="4"/>
      <c r="X47" s="4"/>
    </row>
    <row r="48" spans="1:26" ht="15" x14ac:dyDescent="0.2">
      <c r="A48" s="20"/>
      <c r="B48" s="20"/>
      <c r="C48" s="20"/>
      <c r="D48" s="20"/>
      <c r="E48" s="21"/>
      <c r="F48" s="21"/>
      <c r="G48" s="12"/>
      <c r="H48" s="12"/>
      <c r="I48" s="13"/>
      <c r="J48" s="22"/>
      <c r="K48" s="23"/>
      <c r="L48" s="24"/>
      <c r="M48" s="24"/>
      <c r="N48" s="24"/>
      <c r="O48" s="23"/>
      <c r="P48" s="25"/>
      <c r="Q48" s="23"/>
      <c r="R48" s="24"/>
      <c r="S48" s="24"/>
      <c r="T48" s="24"/>
      <c r="U48" s="6"/>
      <c r="V48" s="4"/>
      <c r="W48" s="4"/>
      <c r="X48" s="4"/>
    </row>
    <row r="49" spans="1:24" ht="15" x14ac:dyDescent="0.2">
      <c r="A49" s="20"/>
      <c r="B49" s="20"/>
      <c r="C49" s="20"/>
      <c r="D49" s="20"/>
      <c r="E49" s="21"/>
      <c r="F49" s="21"/>
      <c r="G49" s="12"/>
      <c r="H49" s="12"/>
      <c r="I49" s="13"/>
      <c r="J49" s="22"/>
      <c r="K49" s="23"/>
      <c r="L49" s="24"/>
      <c r="M49" s="24"/>
      <c r="N49" s="24"/>
      <c r="O49" s="23"/>
      <c r="P49" s="25"/>
      <c r="Q49" s="23"/>
      <c r="R49" s="24"/>
      <c r="S49" s="24"/>
      <c r="T49" s="24"/>
      <c r="U49" s="6"/>
      <c r="V49" s="4"/>
      <c r="W49" s="4"/>
      <c r="X49" s="4"/>
    </row>
    <row r="50" spans="1:24" ht="15" x14ac:dyDescent="0.2">
      <c r="V50" s="4"/>
      <c r="W50" s="4"/>
      <c r="X50" s="4"/>
    </row>
    <row r="51" spans="1:24" ht="15" x14ac:dyDescent="0.2">
      <c r="V51" s="4"/>
      <c r="W51" s="4"/>
      <c r="X51" s="4"/>
    </row>
    <row r="52" spans="1:24" ht="15" x14ac:dyDescent="0.2">
      <c r="V52" s="4"/>
      <c r="W52" s="4"/>
      <c r="X52" s="4"/>
    </row>
    <row r="53" spans="1:24" ht="15" x14ac:dyDescent="0.2">
      <c r="V53" s="4"/>
      <c r="W53" s="4"/>
      <c r="X53" s="4"/>
    </row>
    <row r="54" spans="1:24" ht="15" x14ac:dyDescent="0.2">
      <c r="V54" s="4"/>
      <c r="W54" s="4"/>
      <c r="X54" s="4"/>
    </row>
    <row r="55" spans="1:24" ht="15" x14ac:dyDescent="0.2">
      <c r="V55" s="4"/>
      <c r="W55" s="4"/>
      <c r="X55" s="4"/>
    </row>
    <row r="99" spans="24:30" ht="63.75" x14ac:dyDescent="0.2">
      <c r="X99" s="26" t="s">
        <v>30</v>
      </c>
      <c r="Y99" s="26" t="s">
        <v>31</v>
      </c>
      <c r="Z99" s="26" t="s">
        <v>32</v>
      </c>
      <c r="AA99" s="26" t="s">
        <v>33</v>
      </c>
    </row>
    <row r="100" spans="24:30" ht="18" x14ac:dyDescent="0.25">
      <c r="X100" s="27">
        <f>SUM(J2:J498)</f>
        <v>0</v>
      </c>
      <c r="Y100" s="28">
        <f>SUM(Y2:Y99)</f>
        <v>0</v>
      </c>
      <c r="Z100" s="28">
        <f>SUM(Z2:Z99)</f>
        <v>0</v>
      </c>
      <c r="AA100" s="28">
        <f>SUM(Y100:Z100)</f>
        <v>0</v>
      </c>
    </row>
    <row r="101" spans="24:30" ht="13.5" thickBot="1" x14ac:dyDescent="0.25"/>
    <row r="102" spans="24:30" ht="18" x14ac:dyDescent="0.25">
      <c r="Y102" s="29">
        <f>COUNTIF(Y2:Y99,"&gt;0")</f>
        <v>0</v>
      </c>
      <c r="Z102" s="30">
        <f>COUNTIF(Z2:Z99,"&gt;0")</f>
        <v>0</v>
      </c>
      <c r="AA102" s="30">
        <f>SUM(Y102:Z102)</f>
        <v>0</v>
      </c>
      <c r="AB102" s="31" t="s">
        <v>34</v>
      </c>
      <c r="AC102" s="32"/>
      <c r="AD102" s="33"/>
    </row>
    <row r="103" spans="24:30" ht="15.75" thickBot="1" x14ac:dyDescent="0.25">
      <c r="Y103" s="34" t="s">
        <v>35</v>
      </c>
      <c r="Z103" s="35" t="s">
        <v>36</v>
      </c>
      <c r="AA103" s="35" t="s">
        <v>37</v>
      </c>
      <c r="AB103" s="36"/>
      <c r="AC103" s="36"/>
      <c r="AD103" s="37"/>
    </row>
  </sheetData>
  <conditionalFormatting sqref="Y2:Z98">
    <cfRule type="cellIs" dxfId="1" priority="1" stopIfTrue="1" operator="equal">
      <formula>0</formula>
    </cfRule>
  </conditionalFormatting>
  <dataValidations count="1">
    <dataValidation type="whole" allowBlank="1" showInputMessage="1" showErrorMessage="1" error="Must be an integer between 69 and 800" sqref="J13:K18" xr:uid="{00000000-0002-0000-0200-000000000000}">
      <formula1>69</formula1>
      <formula2>800</formula2>
    </dataValidation>
  </dataValidations>
  <printOptions horizontalCentered="1"/>
  <pageMargins left="0" right="0" top="1" bottom="1" header="0.5" footer="0.5"/>
  <pageSetup paperSize="5" scale="31" fitToHeight="8" orientation="landscape" r:id="rId1"/>
  <headerFooter alignWithMargins="0">
    <oddHeader>&amp;L&amp;12MARCH 2007</oddHeader>
    <oddFooter>&amp;L&amp;12Allen S. Boling
Public Utility Commission of Texas
(512)936-7402
allen.boling@puc.state.tx.us</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4">
    <pageSetUpPr fitToPage="1"/>
  </sheetPr>
  <dimension ref="A1:AF103"/>
  <sheetViews>
    <sheetView zoomScale="50" zoomScaleNormal="50" workbookViewId="0">
      <pane xSplit="1" ySplit="1" topLeftCell="G20" activePane="bottomRight" state="frozen"/>
      <selection pane="topRight" activeCell="A6" sqref="A6:K63"/>
      <selection pane="bottomLeft" activeCell="A6" sqref="A6:K63"/>
      <selection pane="bottomRight" sqref="A1:Z95"/>
    </sheetView>
  </sheetViews>
  <sheetFormatPr defaultColWidth="8.7109375" defaultRowHeight="12.75" x14ac:dyDescent="0.2"/>
  <cols>
    <col min="1" max="1" width="17.140625" customWidth="1"/>
    <col min="2" max="2" width="34.85546875" customWidth="1"/>
    <col min="3" max="3" width="18" customWidth="1"/>
    <col min="4" max="4" width="30.5703125" customWidth="1"/>
    <col min="5" max="5" width="16.42578125" customWidth="1"/>
    <col min="6" max="6" width="15.42578125" customWidth="1"/>
    <col min="7" max="7" width="12" customWidth="1"/>
    <col min="8" max="8" width="22" customWidth="1"/>
    <col min="9" max="9" width="16.5703125" customWidth="1"/>
    <col min="10" max="10" width="14" customWidth="1"/>
    <col min="12" max="12" width="21.5703125" customWidth="1"/>
    <col min="13" max="13" width="18.5703125" customWidth="1"/>
    <col min="14" max="14" width="11.5703125" customWidth="1"/>
    <col min="15" max="15" width="12" customWidth="1"/>
    <col min="16" max="16" width="10.85546875" customWidth="1"/>
    <col min="17" max="17" width="15.5703125" customWidth="1"/>
    <col min="18" max="18" width="12" customWidth="1"/>
    <col min="19" max="19" width="10.85546875" customWidth="1"/>
    <col min="20" max="20" width="10" customWidth="1"/>
    <col min="21" max="21" width="11.5703125" customWidth="1"/>
    <col min="22" max="22" width="21.140625" customWidth="1"/>
    <col min="23" max="23" width="36.85546875" customWidth="1"/>
    <col min="24" max="24" width="25.42578125" customWidth="1"/>
    <col min="25" max="25" width="14.85546875" customWidth="1"/>
    <col min="26" max="26" width="14.42578125" customWidth="1"/>
    <col min="27" max="27" width="17.140625" customWidth="1"/>
    <col min="28" max="28" width="15.42578125" customWidth="1"/>
    <col min="30" max="30" width="11.5703125" customWidth="1"/>
  </cols>
  <sheetData>
    <row r="1" spans="1:32" ht="86.25" customHeight="1" thickBot="1" x14ac:dyDescent="0.3">
      <c r="A1" s="75" t="s">
        <v>0</v>
      </c>
      <c r="B1" s="76" t="s">
        <v>1</v>
      </c>
      <c r="C1" s="76" t="s">
        <v>2</v>
      </c>
      <c r="D1" s="76" t="s">
        <v>3</v>
      </c>
      <c r="E1" s="77" t="s">
        <v>4</v>
      </c>
      <c r="F1" s="77" t="s">
        <v>5</v>
      </c>
      <c r="G1" s="77" t="s">
        <v>6</v>
      </c>
      <c r="H1" s="78" t="s">
        <v>7</v>
      </c>
      <c r="I1" s="78" t="s">
        <v>8</v>
      </c>
      <c r="J1" s="78" t="s">
        <v>9</v>
      </c>
      <c r="K1" s="79" t="s">
        <v>10</v>
      </c>
      <c r="L1" s="79" t="s">
        <v>11</v>
      </c>
      <c r="M1" s="79" t="s">
        <v>12</v>
      </c>
      <c r="N1" s="79" t="s">
        <v>13</v>
      </c>
      <c r="O1" s="80" t="s">
        <v>14</v>
      </c>
      <c r="P1" s="76" t="s">
        <v>15</v>
      </c>
      <c r="Q1" s="76" t="s">
        <v>16</v>
      </c>
      <c r="R1" s="76" t="s">
        <v>17</v>
      </c>
      <c r="S1" s="80" t="s">
        <v>18</v>
      </c>
      <c r="T1" s="76" t="s">
        <v>19</v>
      </c>
      <c r="U1" s="80" t="s">
        <v>20</v>
      </c>
      <c r="V1" s="76" t="s">
        <v>21</v>
      </c>
      <c r="W1" s="81" t="s">
        <v>22</v>
      </c>
      <c r="X1" s="38" t="s">
        <v>23</v>
      </c>
      <c r="Y1" s="38" t="s">
        <v>24</v>
      </c>
      <c r="Z1" s="38" t="s">
        <v>25</v>
      </c>
      <c r="AA1" s="39" t="s">
        <v>26</v>
      </c>
      <c r="AD1" t="s">
        <v>27</v>
      </c>
      <c r="AE1" s="40" t="s">
        <v>28</v>
      </c>
      <c r="AF1" s="40" t="s">
        <v>29</v>
      </c>
    </row>
    <row r="2" spans="1:32" ht="87.2" customHeight="1" thickTop="1" x14ac:dyDescent="0.2">
      <c r="A2" s="68"/>
      <c r="B2" s="64"/>
      <c r="C2" s="64"/>
      <c r="D2" s="64"/>
      <c r="E2" s="61"/>
      <c r="F2" s="61"/>
      <c r="G2" s="61"/>
      <c r="H2" s="84"/>
      <c r="I2" s="62"/>
      <c r="J2" s="62"/>
      <c r="K2" s="60"/>
      <c r="L2" s="60"/>
      <c r="M2" s="63"/>
      <c r="N2" s="85"/>
      <c r="O2" s="65"/>
      <c r="P2" s="66"/>
      <c r="Q2" s="66"/>
      <c r="R2" s="67"/>
      <c r="S2" s="67"/>
      <c r="T2" s="67"/>
      <c r="U2" s="67"/>
      <c r="V2" s="66"/>
      <c r="W2" s="54"/>
      <c r="X2" s="3">
        <f>IF(I2&gt;0,I2,H2)</f>
        <v>0</v>
      </c>
      <c r="Y2" s="4">
        <f>IF(Z2=0,X2,0)</f>
        <v>0</v>
      </c>
      <c r="Z2" s="4">
        <f>IF(J2&gt;0,0,X2)</f>
        <v>0</v>
      </c>
      <c r="AA2" s="5"/>
      <c r="AD2" s="41" t="e">
        <v>#N/A</v>
      </c>
      <c r="AE2" s="42" t="e">
        <f>X2-AD2</f>
        <v>#N/A</v>
      </c>
      <c r="AF2" s="42" t="e">
        <f>SUM($AE$2:AE2)</f>
        <v>#N/A</v>
      </c>
    </row>
    <row r="3" spans="1:32" ht="84.95" customHeight="1" x14ac:dyDescent="0.2">
      <c r="A3" s="68"/>
      <c r="B3" s="64"/>
      <c r="C3" s="64"/>
      <c r="D3" s="64"/>
      <c r="E3" s="61"/>
      <c r="F3" s="61"/>
      <c r="G3" s="61"/>
      <c r="H3" s="84"/>
      <c r="I3" s="62"/>
      <c r="J3" s="62"/>
      <c r="K3" s="60"/>
      <c r="L3" s="60"/>
      <c r="M3" s="63"/>
      <c r="N3" s="85"/>
      <c r="O3" s="65"/>
      <c r="P3" s="66"/>
      <c r="Q3" s="66"/>
      <c r="R3" s="67"/>
      <c r="S3" s="67"/>
      <c r="T3" s="67"/>
      <c r="U3" s="67"/>
      <c r="V3" s="66"/>
      <c r="W3" s="54"/>
      <c r="X3" s="3">
        <f t="shared" ref="X3:X11" si="0">IF(I3&gt;0,I3,H3)</f>
        <v>0</v>
      </c>
      <c r="Y3" s="4">
        <f t="shared" ref="Y3:Y11" si="1">IF(Z3=0,X3,0)</f>
        <v>0</v>
      </c>
      <c r="Z3" s="4">
        <f t="shared" ref="Z3:Z11" si="2">IF(J3&gt;0,0,X3)</f>
        <v>0</v>
      </c>
      <c r="AD3" s="41" t="e">
        <v>#N/A</v>
      </c>
      <c r="AE3" s="42" t="e">
        <f>X3-AD3</f>
        <v>#N/A</v>
      </c>
      <c r="AF3" s="42" t="e">
        <f>SUM($AE$2:AE3)</f>
        <v>#N/A</v>
      </c>
    </row>
    <row r="4" spans="1:32" ht="15" x14ac:dyDescent="0.2">
      <c r="A4" s="71"/>
      <c r="B4" s="70"/>
      <c r="C4" s="70"/>
      <c r="D4" s="70"/>
      <c r="E4" s="72"/>
      <c r="F4" s="72"/>
      <c r="G4" s="72"/>
      <c r="H4" s="82"/>
      <c r="I4" s="69"/>
      <c r="J4" s="69"/>
      <c r="K4" s="50"/>
      <c r="L4" s="50"/>
      <c r="M4" s="51"/>
      <c r="N4" s="51"/>
      <c r="O4" s="52"/>
      <c r="P4" s="2"/>
      <c r="Q4" s="2"/>
      <c r="R4" s="53"/>
      <c r="S4" s="52"/>
      <c r="T4" s="55"/>
      <c r="U4" s="52"/>
      <c r="V4" s="2"/>
      <c r="W4" s="54"/>
      <c r="X4" s="3">
        <f t="shared" si="0"/>
        <v>0</v>
      </c>
      <c r="Y4" s="4">
        <f t="shared" si="1"/>
        <v>0</v>
      </c>
      <c r="Z4" s="4">
        <f t="shared" si="2"/>
        <v>0</v>
      </c>
      <c r="AD4" s="41" t="e">
        <v>#N/A</v>
      </c>
      <c r="AE4" s="42" t="e">
        <f>X4-AD4</f>
        <v>#N/A</v>
      </c>
      <c r="AF4" s="42" t="e">
        <f>SUM($AE$2:AE4)</f>
        <v>#N/A</v>
      </c>
    </row>
    <row r="5" spans="1:32" ht="15" x14ac:dyDescent="0.2">
      <c r="A5" s="71"/>
      <c r="B5" s="70"/>
      <c r="C5" s="70"/>
      <c r="D5" s="70"/>
      <c r="E5" s="72"/>
      <c r="F5" s="72"/>
      <c r="G5" s="72"/>
      <c r="H5" s="82"/>
      <c r="I5" s="69"/>
      <c r="J5" s="69"/>
      <c r="K5" s="50"/>
      <c r="L5" s="50"/>
      <c r="M5" s="51"/>
      <c r="N5" s="51"/>
      <c r="O5" s="52"/>
      <c r="P5" s="2"/>
      <c r="Q5" s="2"/>
      <c r="R5" s="53"/>
      <c r="S5" s="52"/>
      <c r="T5" s="55"/>
      <c r="U5" s="52"/>
      <c r="V5" s="2"/>
      <c r="W5" s="54"/>
      <c r="X5" s="3">
        <f t="shared" si="0"/>
        <v>0</v>
      </c>
      <c r="Y5" s="4">
        <f t="shared" si="1"/>
        <v>0</v>
      </c>
      <c r="Z5" s="4">
        <f t="shared" si="2"/>
        <v>0</v>
      </c>
      <c r="AD5" s="41" t="e">
        <v>#N/A</v>
      </c>
      <c r="AE5" s="42" t="e">
        <f>X5-AD5</f>
        <v>#N/A</v>
      </c>
      <c r="AF5" s="42" t="e">
        <f>SUM($AE$2:AE5)</f>
        <v>#N/A</v>
      </c>
    </row>
    <row r="6" spans="1:32" ht="23.25" x14ac:dyDescent="0.35">
      <c r="A6" s="83"/>
      <c r="C6" s="20"/>
      <c r="D6" s="86"/>
      <c r="E6" s="21"/>
      <c r="F6" s="56"/>
      <c r="G6" s="56"/>
      <c r="H6" s="12"/>
      <c r="I6" s="12"/>
      <c r="J6" s="12"/>
      <c r="K6" s="22"/>
      <c r="L6" s="22"/>
      <c r="M6" s="43"/>
      <c r="N6" s="43"/>
      <c r="O6" s="44"/>
      <c r="P6" s="24"/>
      <c r="Q6" s="24"/>
      <c r="R6" s="24"/>
      <c r="S6" s="44"/>
      <c r="T6" s="25"/>
      <c r="U6" s="44"/>
      <c r="V6" s="24"/>
      <c r="W6" s="7"/>
      <c r="X6" s="3">
        <f t="shared" si="0"/>
        <v>0</v>
      </c>
      <c r="Y6" s="4">
        <f t="shared" si="1"/>
        <v>0</v>
      </c>
      <c r="Z6" s="4">
        <f t="shared" si="2"/>
        <v>0</v>
      </c>
      <c r="AD6" s="41" t="e">
        <v>#N/A</v>
      </c>
      <c r="AE6" s="42" t="e">
        <f>X6-AD6</f>
        <v>#N/A</v>
      </c>
      <c r="AF6" s="42" t="e">
        <f>SUM($AE$2:AE6)</f>
        <v>#N/A</v>
      </c>
    </row>
    <row r="7" spans="1:32" ht="15" x14ac:dyDescent="0.2">
      <c r="A7" s="20"/>
      <c r="B7" s="20"/>
      <c r="C7" s="20"/>
      <c r="D7" s="20"/>
      <c r="E7" s="56"/>
      <c r="F7" s="56"/>
      <c r="G7" s="56"/>
      <c r="H7" s="56"/>
      <c r="I7" s="12"/>
      <c r="J7" s="12"/>
      <c r="K7" s="22"/>
      <c r="L7" s="22"/>
      <c r="M7" s="43"/>
      <c r="N7" s="43"/>
      <c r="O7" s="44"/>
      <c r="P7" s="24"/>
      <c r="Q7" s="24"/>
      <c r="R7" s="24"/>
      <c r="S7" s="44"/>
      <c r="T7" s="25"/>
      <c r="U7" s="44"/>
      <c r="V7" s="24"/>
      <c r="W7" s="6"/>
      <c r="X7" s="3">
        <f t="shared" si="0"/>
        <v>0</v>
      </c>
      <c r="Y7" s="4">
        <f t="shared" si="1"/>
        <v>0</v>
      </c>
      <c r="Z7" s="4">
        <f t="shared" si="2"/>
        <v>0</v>
      </c>
    </row>
    <row r="8" spans="1:32" ht="15" x14ac:dyDescent="0.2">
      <c r="A8" s="20"/>
      <c r="B8" s="20"/>
      <c r="C8" s="73"/>
      <c r="D8" s="20"/>
      <c r="E8" s="56"/>
      <c r="F8" s="56"/>
      <c r="G8" s="56"/>
      <c r="H8" s="56"/>
      <c r="I8" s="12"/>
      <c r="J8" s="12"/>
      <c r="K8" s="22"/>
      <c r="L8" s="22"/>
      <c r="M8" s="43"/>
      <c r="N8" s="43"/>
      <c r="O8" s="44"/>
      <c r="P8" s="24"/>
      <c r="Q8" s="24"/>
      <c r="R8" s="24"/>
      <c r="S8" s="44"/>
      <c r="T8" s="25"/>
      <c r="U8" s="44"/>
      <c r="V8" s="24"/>
      <c r="W8" s="6"/>
      <c r="X8" s="3">
        <f t="shared" si="0"/>
        <v>0</v>
      </c>
      <c r="Y8" s="4">
        <f t="shared" si="1"/>
        <v>0</v>
      </c>
      <c r="Z8" s="4">
        <f t="shared" si="2"/>
        <v>0</v>
      </c>
    </row>
    <row r="9" spans="1:32" ht="15" x14ac:dyDescent="0.2">
      <c r="A9" s="20"/>
      <c r="B9" s="20"/>
      <c r="C9" s="20"/>
      <c r="D9" s="20"/>
      <c r="E9" s="56"/>
      <c r="F9" s="56"/>
      <c r="G9" s="56"/>
      <c r="H9" s="56"/>
      <c r="I9" s="12"/>
      <c r="J9" s="12"/>
      <c r="K9" s="22"/>
      <c r="L9" s="22"/>
      <c r="M9" s="43"/>
      <c r="N9" s="43"/>
      <c r="O9" s="44"/>
      <c r="P9" s="24"/>
      <c r="Q9" s="24"/>
      <c r="R9" s="24"/>
      <c r="S9" s="44"/>
      <c r="T9" s="25"/>
      <c r="U9" s="44"/>
      <c r="V9" s="24"/>
      <c r="W9" s="6"/>
      <c r="X9" s="3">
        <f t="shared" si="0"/>
        <v>0</v>
      </c>
      <c r="Y9" s="4">
        <f t="shared" si="1"/>
        <v>0</v>
      </c>
      <c r="Z9" s="4">
        <f t="shared" si="2"/>
        <v>0</v>
      </c>
    </row>
    <row r="10" spans="1:32" ht="15" x14ac:dyDescent="0.2">
      <c r="A10" s="20"/>
      <c r="B10" s="20"/>
      <c r="C10" s="20"/>
      <c r="D10" s="20"/>
      <c r="E10" s="56"/>
      <c r="F10" s="56"/>
      <c r="G10" s="56"/>
      <c r="H10" s="56"/>
      <c r="I10" s="12"/>
      <c r="J10" s="12"/>
      <c r="K10" s="22"/>
      <c r="L10" s="22"/>
      <c r="M10" s="43"/>
      <c r="N10" s="43"/>
      <c r="O10" s="44"/>
      <c r="P10" s="24"/>
      <c r="Q10" s="24"/>
      <c r="R10" s="24"/>
      <c r="S10" s="44"/>
      <c r="T10" s="25"/>
      <c r="U10" s="44"/>
      <c r="V10" s="24"/>
      <c r="W10" s="6"/>
      <c r="X10" s="3">
        <f t="shared" si="0"/>
        <v>0</v>
      </c>
      <c r="Y10" s="4">
        <f t="shared" si="1"/>
        <v>0</v>
      </c>
      <c r="Z10" s="4">
        <f t="shared" si="2"/>
        <v>0</v>
      </c>
    </row>
    <row r="11" spans="1:32" ht="15" x14ac:dyDescent="0.2">
      <c r="A11" s="20"/>
      <c r="B11" s="20"/>
      <c r="C11" s="20"/>
      <c r="D11" s="20"/>
      <c r="E11" s="56"/>
      <c r="F11" s="56"/>
      <c r="G11" s="56"/>
      <c r="H11" s="56"/>
      <c r="I11" s="12"/>
      <c r="J11" s="12"/>
      <c r="K11" s="22"/>
      <c r="L11" s="22"/>
      <c r="M11" s="43"/>
      <c r="N11" s="43"/>
      <c r="O11" s="44"/>
      <c r="P11" s="24"/>
      <c r="Q11" s="24"/>
      <c r="R11" s="24"/>
      <c r="S11" s="44"/>
      <c r="T11" s="25"/>
      <c r="U11" s="44"/>
      <c r="V11" s="24"/>
      <c r="W11" s="6"/>
      <c r="X11" s="3">
        <f t="shared" si="0"/>
        <v>0</v>
      </c>
      <c r="Y11" s="4">
        <f t="shared" si="1"/>
        <v>0</v>
      </c>
      <c r="Z11" s="4">
        <f t="shared" si="2"/>
        <v>0</v>
      </c>
    </row>
    <row r="12" spans="1:32" ht="15" x14ac:dyDescent="0.2">
      <c r="A12" s="20"/>
      <c r="B12" s="20"/>
      <c r="C12" s="20"/>
      <c r="D12" s="20"/>
      <c r="E12" s="56"/>
      <c r="F12" s="56"/>
      <c r="G12" s="56"/>
      <c r="H12" s="56"/>
      <c r="I12" s="12"/>
      <c r="J12" s="12"/>
      <c r="K12" s="22"/>
      <c r="L12" s="22"/>
      <c r="M12" s="43"/>
      <c r="N12" s="43"/>
      <c r="O12" s="44"/>
      <c r="P12" s="24"/>
      <c r="Q12" s="24"/>
      <c r="R12" s="24"/>
      <c r="S12" s="44"/>
      <c r="T12" s="25"/>
      <c r="U12" s="44"/>
      <c r="V12" s="24"/>
      <c r="W12" s="6"/>
      <c r="X12" s="6"/>
      <c r="Y12" s="4" t="str">
        <f t="shared" ref="Y12:Y22" si="3">IF(L12=100%,IF(J12&gt;0,I12,""),"")</f>
        <v/>
      </c>
      <c r="Z12" s="4"/>
    </row>
    <row r="13" spans="1:32" ht="15" x14ac:dyDescent="0.2">
      <c r="A13" s="20"/>
      <c r="B13" s="20"/>
      <c r="C13" s="20"/>
      <c r="D13" s="20"/>
      <c r="E13" s="56"/>
      <c r="F13" s="56"/>
      <c r="G13" s="12"/>
      <c r="H13" s="12"/>
      <c r="I13" s="22"/>
      <c r="J13" s="43"/>
      <c r="K13" s="43"/>
      <c r="L13" s="23"/>
      <c r="M13" s="24"/>
      <c r="N13" s="24"/>
      <c r="O13" s="44"/>
      <c r="P13" s="23"/>
      <c r="Q13" s="25"/>
      <c r="R13" s="23"/>
      <c r="S13" s="44"/>
      <c r="T13" s="23"/>
      <c r="U13" s="44"/>
      <c r="V13" s="24"/>
      <c r="W13" s="7"/>
      <c r="X13" s="7"/>
      <c r="Y13" s="4" t="str">
        <f t="shared" si="3"/>
        <v/>
      </c>
      <c r="Z13" s="4"/>
    </row>
    <row r="14" spans="1:32" ht="15" x14ac:dyDescent="0.2">
      <c r="A14" s="20"/>
      <c r="B14" s="20"/>
      <c r="C14" s="20"/>
      <c r="D14" s="20"/>
      <c r="E14" s="56"/>
      <c r="F14" s="56"/>
      <c r="G14" s="12"/>
      <c r="H14" s="12"/>
      <c r="I14" s="22"/>
      <c r="J14" s="43"/>
      <c r="K14" s="43"/>
      <c r="L14" s="23"/>
      <c r="M14" s="24"/>
      <c r="N14" s="24"/>
      <c r="O14" s="44"/>
      <c r="P14" s="23"/>
      <c r="Q14" s="25"/>
      <c r="R14" s="23"/>
      <c r="S14" s="44"/>
      <c r="T14" s="23"/>
      <c r="U14" s="44"/>
      <c r="V14" s="24"/>
      <c r="W14" s="7"/>
      <c r="X14" s="7"/>
      <c r="Y14" s="4" t="str">
        <f t="shared" si="3"/>
        <v/>
      </c>
      <c r="Z14" s="4"/>
    </row>
    <row r="15" spans="1:32" ht="15" x14ac:dyDescent="0.2">
      <c r="A15" s="20"/>
      <c r="B15" s="20"/>
      <c r="C15" s="20"/>
      <c r="D15" s="20"/>
      <c r="E15" s="56"/>
      <c r="F15" s="56"/>
      <c r="G15" s="12"/>
      <c r="H15" s="12"/>
      <c r="I15" s="22"/>
      <c r="J15" s="43"/>
      <c r="K15" s="43"/>
      <c r="L15" s="23"/>
      <c r="M15" s="24"/>
      <c r="N15" s="24"/>
      <c r="O15" s="44"/>
      <c r="P15" s="23"/>
      <c r="Q15" s="25"/>
      <c r="R15" s="23"/>
      <c r="S15" s="44"/>
      <c r="T15" s="23"/>
      <c r="U15" s="44"/>
      <c r="V15" s="24"/>
      <c r="W15" s="6"/>
      <c r="X15" s="6"/>
      <c r="Y15" s="4" t="str">
        <f t="shared" si="3"/>
        <v/>
      </c>
      <c r="Z15" s="4"/>
    </row>
    <row r="16" spans="1:32" ht="15" x14ac:dyDescent="0.2">
      <c r="A16" s="87"/>
      <c r="B16" s="87"/>
      <c r="C16" s="87"/>
      <c r="D16" s="87"/>
      <c r="E16" s="74"/>
      <c r="F16" s="74"/>
      <c r="G16" s="57"/>
      <c r="H16" s="57"/>
      <c r="I16" s="58"/>
      <c r="J16" s="59"/>
      <c r="K16" s="59"/>
      <c r="L16" s="46"/>
      <c r="M16" s="47"/>
      <c r="N16" s="47"/>
      <c r="O16" s="48"/>
      <c r="P16" s="46"/>
      <c r="Q16" s="49"/>
      <c r="R16" s="46"/>
      <c r="S16" s="48"/>
      <c r="T16" s="46"/>
      <c r="U16" s="48"/>
      <c r="V16" s="47"/>
      <c r="W16" s="7"/>
      <c r="X16" s="7"/>
      <c r="Y16" s="4" t="str">
        <f t="shared" si="3"/>
        <v/>
      </c>
      <c r="Z16" s="4"/>
    </row>
    <row r="17" spans="1:26" ht="15" x14ac:dyDescent="0.2">
      <c r="A17" s="87"/>
      <c r="B17" s="87"/>
      <c r="C17" s="87"/>
      <c r="D17" s="87"/>
      <c r="E17" s="74"/>
      <c r="F17" s="74"/>
      <c r="G17" s="57"/>
      <c r="H17" s="57"/>
      <c r="I17" s="58"/>
      <c r="J17" s="59"/>
      <c r="K17" s="59"/>
      <c r="L17" s="46"/>
      <c r="M17" s="47"/>
      <c r="N17" s="47"/>
      <c r="O17" s="48"/>
      <c r="P17" s="46"/>
      <c r="Q17" s="49"/>
      <c r="R17" s="46"/>
      <c r="S17" s="48"/>
      <c r="T17" s="46"/>
      <c r="U17" s="48"/>
      <c r="V17" s="47"/>
      <c r="W17" s="7"/>
      <c r="X17" s="7"/>
      <c r="Y17" s="4" t="str">
        <f t="shared" si="3"/>
        <v/>
      </c>
      <c r="Z17" s="4"/>
    </row>
    <row r="18" spans="1:26" ht="15" x14ac:dyDescent="0.2">
      <c r="A18" s="87"/>
      <c r="B18" s="87"/>
      <c r="C18" s="87"/>
      <c r="D18" s="87"/>
      <c r="E18" s="74"/>
      <c r="F18" s="74"/>
      <c r="G18" s="57"/>
      <c r="H18" s="57"/>
      <c r="I18" s="58"/>
      <c r="J18" s="59"/>
      <c r="K18" s="59"/>
      <c r="L18" s="46"/>
      <c r="M18" s="47"/>
      <c r="N18" s="47"/>
      <c r="O18" s="48"/>
      <c r="P18" s="46"/>
      <c r="Q18" s="49"/>
      <c r="R18" s="46"/>
      <c r="S18" s="48"/>
      <c r="T18" s="46"/>
      <c r="U18" s="48"/>
      <c r="V18" s="47"/>
      <c r="W18" s="7"/>
      <c r="X18" s="7"/>
      <c r="Y18" s="4" t="str">
        <f t="shared" si="3"/>
        <v/>
      </c>
      <c r="Z18" s="4"/>
    </row>
    <row r="19" spans="1:26" ht="15.75" x14ac:dyDescent="0.2">
      <c r="A19" s="8"/>
      <c r="B19" s="8"/>
      <c r="C19" s="8"/>
      <c r="D19" s="8"/>
      <c r="E19" s="9"/>
      <c r="F19" s="10"/>
      <c r="G19" s="11"/>
      <c r="H19" s="12"/>
      <c r="I19" s="13"/>
      <c r="J19" s="14"/>
      <c r="K19" s="15"/>
      <c r="L19" s="8"/>
      <c r="M19" s="8"/>
      <c r="N19" s="8"/>
      <c r="O19" s="16"/>
      <c r="P19" s="8"/>
      <c r="Q19" s="8"/>
      <c r="R19" s="8"/>
      <c r="S19" s="16"/>
      <c r="T19" s="8"/>
      <c r="U19" s="16"/>
      <c r="V19" s="4"/>
      <c r="W19" s="4"/>
      <c r="X19" s="4"/>
      <c r="Y19" s="4" t="str">
        <f t="shared" si="3"/>
        <v/>
      </c>
      <c r="Z19" s="4"/>
    </row>
    <row r="20" spans="1:26" ht="15.75" x14ac:dyDescent="0.2">
      <c r="A20" s="8"/>
      <c r="B20" s="8"/>
      <c r="C20" s="8"/>
      <c r="D20" s="8"/>
      <c r="E20" s="10"/>
      <c r="F20" s="10"/>
      <c r="G20" s="11"/>
      <c r="H20" s="12"/>
      <c r="I20" s="13"/>
      <c r="J20" s="13"/>
      <c r="K20" s="15"/>
      <c r="L20" s="8"/>
      <c r="M20" s="8"/>
      <c r="N20" s="8"/>
      <c r="O20" s="16"/>
      <c r="P20" s="8"/>
      <c r="Q20" s="8"/>
      <c r="R20" s="8"/>
      <c r="S20" s="16"/>
      <c r="T20" s="8"/>
      <c r="U20" s="16"/>
      <c r="V20" s="4"/>
      <c r="W20" s="4"/>
      <c r="X20" s="4"/>
      <c r="Y20" s="4" t="str">
        <f t="shared" si="3"/>
        <v/>
      </c>
      <c r="Z20" s="4"/>
    </row>
    <row r="21" spans="1:26" ht="15.75" x14ac:dyDescent="0.2">
      <c r="A21" s="8"/>
      <c r="B21" s="8"/>
      <c r="C21" s="8"/>
      <c r="D21" s="8"/>
      <c r="E21" s="9"/>
      <c r="F21" s="9"/>
      <c r="G21" s="11"/>
      <c r="H21" s="19"/>
      <c r="I21" s="14"/>
      <c r="J21" s="14"/>
      <c r="K21" s="88"/>
      <c r="L21" s="8"/>
      <c r="M21" s="8"/>
      <c r="N21" s="8"/>
      <c r="O21" s="16"/>
      <c r="P21" s="8"/>
      <c r="Q21" s="8"/>
      <c r="R21" s="8"/>
      <c r="S21" s="16"/>
      <c r="T21" s="8"/>
      <c r="U21" s="17"/>
      <c r="V21" s="4"/>
      <c r="W21" s="4"/>
      <c r="X21" s="4"/>
      <c r="Y21" s="4" t="str">
        <f t="shared" si="3"/>
        <v/>
      </c>
      <c r="Z21" s="4"/>
    </row>
    <row r="22" spans="1:26" ht="15.75" x14ac:dyDescent="0.2">
      <c r="A22" s="8"/>
      <c r="B22" s="8"/>
      <c r="C22" s="8"/>
      <c r="D22" s="8"/>
      <c r="E22" s="9"/>
      <c r="F22" s="9"/>
      <c r="G22" s="11"/>
      <c r="H22" s="12"/>
      <c r="I22" s="13"/>
      <c r="J22" s="14"/>
      <c r="K22" s="8"/>
      <c r="L22" s="8"/>
      <c r="M22" s="8"/>
      <c r="N22" s="8"/>
      <c r="O22" s="16"/>
      <c r="P22" s="8"/>
      <c r="Q22" s="8"/>
      <c r="R22" s="8"/>
      <c r="S22" s="16"/>
      <c r="T22" s="8"/>
      <c r="U22" s="16"/>
      <c r="V22" s="4"/>
      <c r="W22" s="4"/>
      <c r="X22" s="4"/>
      <c r="Y22" s="4" t="str">
        <f t="shared" si="3"/>
        <v/>
      </c>
      <c r="Z22" s="4"/>
    </row>
    <row r="23" spans="1:26" ht="15.75" x14ac:dyDescent="0.2">
      <c r="A23" s="8"/>
      <c r="B23" s="8"/>
      <c r="C23" s="8"/>
      <c r="D23" s="8"/>
      <c r="E23" s="10"/>
      <c r="F23" s="10"/>
      <c r="G23" s="11"/>
      <c r="H23" s="12"/>
      <c r="I23" s="13"/>
      <c r="J23" s="13"/>
      <c r="K23" s="88"/>
      <c r="L23" s="8"/>
      <c r="M23" s="8"/>
      <c r="N23" s="8"/>
      <c r="O23" s="16"/>
      <c r="P23" s="8"/>
      <c r="Q23" s="8"/>
      <c r="R23" s="8"/>
      <c r="S23" s="16"/>
      <c r="T23" s="8"/>
      <c r="U23" s="16"/>
      <c r="V23" s="4"/>
      <c r="W23" s="4"/>
      <c r="X23" s="4"/>
      <c r="Y23" s="4"/>
      <c r="Z23" s="4"/>
    </row>
    <row r="24" spans="1:26" ht="15.75" x14ac:dyDescent="0.2">
      <c r="A24" s="8"/>
      <c r="B24" s="8"/>
      <c r="C24" s="8"/>
      <c r="D24" s="8"/>
      <c r="E24" s="10"/>
      <c r="F24" s="10"/>
      <c r="G24" s="11"/>
      <c r="H24" s="12"/>
      <c r="I24" s="13"/>
      <c r="J24" s="13"/>
      <c r="K24" s="8"/>
      <c r="L24" s="8"/>
      <c r="M24" s="8"/>
      <c r="N24" s="8"/>
      <c r="O24" s="16"/>
      <c r="P24" s="8"/>
      <c r="Q24" s="8"/>
      <c r="R24" s="8"/>
      <c r="S24" s="16"/>
      <c r="T24" s="8"/>
      <c r="U24" s="16"/>
      <c r="V24" s="4"/>
      <c r="W24" s="4"/>
      <c r="X24" s="4"/>
      <c r="Y24" s="4"/>
      <c r="Z24" s="4"/>
    </row>
    <row r="25" spans="1:26" ht="15.75" x14ac:dyDescent="0.2">
      <c r="A25" s="8"/>
      <c r="B25" s="8"/>
      <c r="C25" s="8"/>
      <c r="D25" s="8"/>
      <c r="E25" s="10"/>
      <c r="F25" s="10"/>
      <c r="G25" s="11"/>
      <c r="H25" s="12"/>
      <c r="I25" s="13"/>
      <c r="J25" s="13"/>
      <c r="K25" s="8"/>
      <c r="L25" s="8"/>
      <c r="M25" s="8"/>
      <c r="N25" s="8"/>
      <c r="O25" s="16"/>
      <c r="P25" s="8"/>
      <c r="Q25" s="8"/>
      <c r="R25" s="8"/>
      <c r="S25" s="16"/>
      <c r="T25" s="8"/>
      <c r="U25" s="16"/>
      <c r="V25" s="4"/>
      <c r="W25" s="4"/>
      <c r="X25" s="4"/>
      <c r="Y25" s="4"/>
      <c r="Z25" s="4"/>
    </row>
    <row r="26" spans="1:26" ht="15.75" x14ac:dyDescent="0.2">
      <c r="A26" s="8"/>
      <c r="B26" s="8"/>
      <c r="C26" s="8"/>
      <c r="D26" s="8"/>
      <c r="E26" s="10"/>
      <c r="F26" s="10"/>
      <c r="G26" s="19"/>
      <c r="H26" s="12"/>
      <c r="I26" s="13"/>
      <c r="J26" s="13"/>
      <c r="K26" s="8"/>
      <c r="L26" s="8"/>
      <c r="M26" s="8"/>
      <c r="N26" s="8"/>
      <c r="O26" s="16"/>
      <c r="P26" s="8"/>
      <c r="Q26" s="8"/>
      <c r="R26" s="8"/>
      <c r="S26" s="16"/>
      <c r="T26" s="8"/>
      <c r="U26" s="17"/>
      <c r="V26" s="4"/>
      <c r="W26" s="4"/>
      <c r="X26" s="4"/>
      <c r="Y26" s="4"/>
      <c r="Z26" s="4"/>
    </row>
    <row r="27" spans="1:26" ht="15" x14ac:dyDescent="0.2">
      <c r="A27" s="8"/>
      <c r="B27" s="8"/>
      <c r="C27" s="8"/>
      <c r="D27" s="8"/>
      <c r="E27" s="9"/>
      <c r="F27" s="9"/>
      <c r="G27" s="11"/>
      <c r="H27" s="12"/>
      <c r="I27" s="13"/>
      <c r="J27" s="13"/>
      <c r="K27" s="8"/>
      <c r="L27" s="8"/>
      <c r="M27" s="8"/>
      <c r="N27" s="8"/>
      <c r="O27" s="16"/>
      <c r="P27" s="8"/>
      <c r="Q27" s="8"/>
      <c r="R27" s="8"/>
      <c r="S27" s="16"/>
      <c r="T27" s="8"/>
      <c r="U27" s="16"/>
      <c r="V27" s="4"/>
      <c r="W27" s="4"/>
      <c r="X27" s="4"/>
      <c r="Y27" s="4"/>
      <c r="Z27" s="4"/>
    </row>
    <row r="28" spans="1:26" ht="15.75" x14ac:dyDescent="0.2">
      <c r="A28" s="8"/>
      <c r="B28" s="8"/>
      <c r="C28" s="8"/>
      <c r="D28" s="8"/>
      <c r="E28" s="10"/>
      <c r="F28" s="9"/>
      <c r="G28" s="11"/>
      <c r="H28" s="12"/>
      <c r="I28" s="13"/>
      <c r="J28" s="13"/>
      <c r="K28" s="8"/>
      <c r="L28" s="8"/>
      <c r="M28" s="8"/>
      <c r="N28" s="8"/>
      <c r="O28" s="16"/>
      <c r="P28" s="8"/>
      <c r="Q28" s="8"/>
      <c r="R28" s="8"/>
      <c r="S28" s="16"/>
      <c r="T28" s="8"/>
      <c r="U28" s="16"/>
      <c r="V28" s="4"/>
      <c r="W28" s="4"/>
      <c r="X28" s="4"/>
      <c r="Y28" s="4"/>
      <c r="Z28" s="4"/>
    </row>
    <row r="29" spans="1:26" ht="15" x14ac:dyDescent="0.2">
      <c r="A29" s="8"/>
      <c r="B29" s="8"/>
      <c r="C29" s="8"/>
      <c r="D29" s="8"/>
      <c r="E29" s="9"/>
      <c r="F29" s="9"/>
      <c r="G29" s="11"/>
      <c r="H29" s="12"/>
      <c r="I29" s="13"/>
      <c r="J29" s="13"/>
      <c r="K29" s="8"/>
      <c r="L29" s="8"/>
      <c r="M29" s="8"/>
      <c r="N29" s="8"/>
      <c r="O29" s="16"/>
      <c r="P29" s="8"/>
      <c r="Q29" s="8"/>
      <c r="R29" s="8"/>
      <c r="S29" s="16"/>
      <c r="T29" s="8"/>
      <c r="U29" s="16"/>
      <c r="V29" s="4"/>
      <c r="W29" s="4"/>
      <c r="X29" s="4"/>
      <c r="Y29" s="4"/>
      <c r="Z29" s="4"/>
    </row>
    <row r="30" spans="1:26" ht="15" x14ac:dyDescent="0.2">
      <c r="A30" s="8"/>
      <c r="B30" s="8"/>
      <c r="C30" s="8"/>
      <c r="D30" s="8"/>
      <c r="E30" s="9"/>
      <c r="F30" s="9"/>
      <c r="G30" s="11"/>
      <c r="H30" s="12"/>
      <c r="I30" s="13"/>
      <c r="J30" s="13"/>
      <c r="K30" s="8"/>
      <c r="L30" s="8"/>
      <c r="M30" s="8"/>
      <c r="N30" s="8"/>
      <c r="O30" s="16"/>
      <c r="P30" s="8"/>
      <c r="Q30" s="8"/>
      <c r="R30" s="8"/>
      <c r="S30" s="16"/>
      <c r="T30" s="8"/>
      <c r="U30" s="16"/>
      <c r="V30" s="4"/>
      <c r="W30" s="4"/>
      <c r="X30" s="4"/>
      <c r="Y30" s="4"/>
      <c r="Z30" s="4"/>
    </row>
    <row r="31" spans="1:26" ht="15" x14ac:dyDescent="0.2">
      <c r="A31" s="8"/>
      <c r="B31" s="8"/>
      <c r="C31" s="8"/>
      <c r="D31" s="8"/>
      <c r="E31" s="9"/>
      <c r="F31" s="9"/>
      <c r="G31" s="11"/>
      <c r="H31" s="12"/>
      <c r="I31" s="13"/>
      <c r="J31" s="13"/>
      <c r="K31" s="8"/>
      <c r="L31" s="8"/>
      <c r="M31" s="8"/>
      <c r="N31" s="8"/>
      <c r="O31" s="8"/>
      <c r="P31" s="8"/>
      <c r="Q31" s="8"/>
      <c r="R31" s="8"/>
      <c r="S31" s="16"/>
      <c r="T31" s="8"/>
      <c r="U31" s="16"/>
      <c r="V31" s="4"/>
      <c r="W31" s="4"/>
      <c r="X31" s="4"/>
      <c r="Y31" s="4"/>
      <c r="Z31" s="4"/>
    </row>
    <row r="32" spans="1:26" ht="15.75" x14ac:dyDescent="0.2">
      <c r="A32" s="8"/>
      <c r="B32" s="8"/>
      <c r="C32" s="8"/>
      <c r="D32" s="8"/>
      <c r="E32" s="10"/>
      <c r="F32" s="10"/>
      <c r="G32" s="11"/>
      <c r="H32" s="12"/>
      <c r="I32" s="13"/>
      <c r="J32" s="13"/>
      <c r="K32" s="8"/>
      <c r="L32" s="8"/>
      <c r="M32" s="8"/>
      <c r="N32" s="8"/>
      <c r="O32" s="8"/>
      <c r="P32" s="8"/>
      <c r="Q32" s="8"/>
      <c r="R32" s="8"/>
      <c r="S32" s="16"/>
      <c r="T32" s="8"/>
      <c r="U32" s="16"/>
      <c r="V32" s="4"/>
      <c r="W32" s="4"/>
      <c r="X32" s="4"/>
      <c r="Y32" s="4"/>
      <c r="Z32" s="4"/>
    </row>
    <row r="33" spans="1:26" ht="15" x14ac:dyDescent="0.2">
      <c r="A33" s="8"/>
      <c r="B33" s="8"/>
      <c r="C33" s="8"/>
      <c r="D33" s="8"/>
      <c r="E33" s="9"/>
      <c r="F33" s="9"/>
      <c r="G33" s="11"/>
      <c r="H33" s="12"/>
      <c r="I33" s="13"/>
      <c r="J33" s="13"/>
      <c r="K33" s="8"/>
      <c r="L33" s="8"/>
      <c r="M33" s="8"/>
      <c r="N33" s="8"/>
      <c r="O33" s="8"/>
      <c r="P33" s="8"/>
      <c r="Q33" s="8"/>
      <c r="R33" s="8"/>
      <c r="S33" s="8"/>
      <c r="T33" s="8"/>
      <c r="U33" s="16"/>
      <c r="V33" s="4"/>
      <c r="W33" s="4"/>
      <c r="X33" s="4"/>
      <c r="Y33" s="4"/>
      <c r="Z33" s="4"/>
    </row>
    <row r="34" spans="1:26" ht="15.75" x14ac:dyDescent="0.2">
      <c r="A34" s="8"/>
      <c r="B34" s="8"/>
      <c r="C34" s="8"/>
      <c r="D34" s="8"/>
      <c r="E34" s="10"/>
      <c r="F34" s="10"/>
      <c r="G34" s="11"/>
      <c r="H34" s="12"/>
      <c r="I34" s="13"/>
      <c r="J34" s="13"/>
      <c r="K34" s="8"/>
      <c r="L34" s="8"/>
      <c r="M34" s="8"/>
      <c r="N34" s="8"/>
      <c r="O34" s="8"/>
      <c r="P34" s="8"/>
      <c r="Q34" s="8"/>
      <c r="R34" s="8"/>
      <c r="S34" s="8"/>
      <c r="T34" s="8"/>
      <c r="U34" s="16"/>
      <c r="V34" s="4"/>
      <c r="W34" s="4"/>
      <c r="X34" s="4"/>
      <c r="Y34" s="4"/>
      <c r="Z34" s="4"/>
    </row>
    <row r="35" spans="1:26" ht="15" x14ac:dyDescent="0.2">
      <c r="A35" s="8"/>
      <c r="B35" s="8"/>
      <c r="C35" s="8"/>
      <c r="D35" s="8"/>
      <c r="E35" s="9"/>
      <c r="F35" s="9"/>
      <c r="G35" s="11"/>
      <c r="H35" s="12"/>
      <c r="I35" s="13"/>
      <c r="J35" s="13"/>
      <c r="K35" s="8"/>
      <c r="L35" s="8"/>
      <c r="M35" s="8"/>
      <c r="N35" s="8"/>
      <c r="O35" s="8"/>
      <c r="P35" s="8"/>
      <c r="Q35" s="8"/>
      <c r="R35" s="8"/>
      <c r="S35" s="8"/>
      <c r="T35" s="8"/>
      <c r="U35" s="8"/>
      <c r="V35" s="4"/>
      <c r="W35" s="4"/>
      <c r="X35" s="4"/>
      <c r="Y35" s="4"/>
      <c r="Z35" s="4"/>
    </row>
    <row r="36" spans="1:26" ht="15.75" x14ac:dyDescent="0.2">
      <c r="A36" s="8"/>
      <c r="B36" s="8"/>
      <c r="C36" s="8"/>
      <c r="D36" s="8"/>
      <c r="E36" s="9"/>
      <c r="F36" s="9"/>
      <c r="G36" s="11"/>
      <c r="H36" s="12"/>
      <c r="I36" s="13"/>
      <c r="J36" s="13"/>
      <c r="K36" s="8"/>
      <c r="L36" s="8"/>
      <c r="M36" s="8"/>
      <c r="N36" s="8"/>
      <c r="O36" s="8"/>
      <c r="P36" s="8"/>
      <c r="Q36" s="8"/>
      <c r="R36" s="8"/>
      <c r="S36" s="8"/>
      <c r="T36" s="8"/>
      <c r="U36" s="8"/>
      <c r="V36" s="4"/>
      <c r="W36" s="4"/>
      <c r="X36" s="4"/>
      <c r="Z36" s="45"/>
    </row>
    <row r="37" spans="1:26" ht="15.75" x14ac:dyDescent="0.2">
      <c r="A37" s="8"/>
      <c r="B37" s="8"/>
      <c r="C37" s="8"/>
      <c r="D37" s="8"/>
      <c r="E37" s="9"/>
      <c r="F37" s="9"/>
      <c r="G37" s="11"/>
      <c r="H37" s="12"/>
      <c r="I37" s="13"/>
      <c r="J37" s="13"/>
      <c r="K37" s="8"/>
      <c r="L37" s="8"/>
      <c r="M37" s="8"/>
      <c r="N37" s="8"/>
      <c r="O37" s="8"/>
      <c r="P37" s="8"/>
      <c r="Q37" s="8"/>
      <c r="R37" s="8"/>
      <c r="S37" s="8"/>
      <c r="T37" s="8"/>
      <c r="U37" s="8"/>
      <c r="V37" s="4"/>
      <c r="W37" s="4"/>
      <c r="X37" s="4"/>
      <c r="Z37" s="45"/>
    </row>
    <row r="38" spans="1:26" ht="15.75" x14ac:dyDescent="0.2">
      <c r="A38" s="8"/>
      <c r="B38" s="8"/>
      <c r="C38" s="8"/>
      <c r="D38" s="8"/>
      <c r="E38" s="10"/>
      <c r="F38" s="10"/>
      <c r="G38" s="11"/>
      <c r="H38" s="12"/>
      <c r="I38" s="13"/>
      <c r="J38" s="13"/>
      <c r="K38" s="8"/>
      <c r="L38" s="8"/>
      <c r="M38" s="8"/>
      <c r="N38" s="8"/>
      <c r="O38" s="8"/>
      <c r="P38" s="8"/>
      <c r="Q38" s="8"/>
      <c r="R38" s="8"/>
      <c r="S38" s="8"/>
      <c r="T38" s="8"/>
      <c r="U38" s="8"/>
      <c r="V38" s="4"/>
      <c r="W38" s="4"/>
      <c r="X38" s="4"/>
      <c r="Z38" s="45"/>
    </row>
    <row r="39" spans="1:26" ht="15.75" x14ac:dyDescent="0.2">
      <c r="A39" s="8"/>
      <c r="B39" s="8"/>
      <c r="C39" s="8"/>
      <c r="D39" s="8"/>
      <c r="E39" s="9"/>
      <c r="F39" s="9"/>
      <c r="G39" s="11"/>
      <c r="H39" s="12"/>
      <c r="I39" s="13"/>
      <c r="J39" s="13"/>
      <c r="K39" s="8"/>
      <c r="L39" s="8"/>
      <c r="M39" s="8"/>
      <c r="N39" s="8"/>
      <c r="O39" s="8"/>
      <c r="P39" s="8"/>
      <c r="Q39" s="8"/>
      <c r="R39" s="8"/>
      <c r="S39" s="8"/>
      <c r="T39" s="8"/>
      <c r="U39" s="8"/>
      <c r="V39" s="4"/>
      <c r="W39" s="4"/>
      <c r="X39" s="4"/>
      <c r="Z39" s="45"/>
    </row>
    <row r="40" spans="1:26" ht="15.75" x14ac:dyDescent="0.2">
      <c r="A40" s="8"/>
      <c r="B40" s="8"/>
      <c r="C40" s="8"/>
      <c r="D40" s="8"/>
      <c r="E40" s="10"/>
      <c r="F40" s="10"/>
      <c r="G40" s="11"/>
      <c r="H40" s="12"/>
      <c r="I40" s="13"/>
      <c r="J40" s="13"/>
      <c r="K40" s="8"/>
      <c r="L40" s="8"/>
      <c r="M40" s="8"/>
      <c r="N40" s="8"/>
      <c r="O40" s="8"/>
      <c r="P40" s="8"/>
      <c r="Q40" s="8"/>
      <c r="R40" s="8"/>
      <c r="S40" s="8"/>
      <c r="T40" s="8"/>
      <c r="U40" s="8"/>
      <c r="V40" s="4"/>
      <c r="W40" s="4"/>
      <c r="X40" s="4"/>
    </row>
    <row r="41" spans="1:26" ht="15.75" x14ac:dyDescent="0.2">
      <c r="A41" s="18"/>
      <c r="B41" s="18"/>
      <c r="C41" s="18"/>
      <c r="D41" s="18"/>
      <c r="E41" s="10"/>
      <c r="F41" s="10"/>
      <c r="G41" s="19"/>
      <c r="H41" s="12"/>
      <c r="I41" s="13"/>
      <c r="J41" s="14"/>
      <c r="K41" s="18"/>
      <c r="L41" s="18"/>
      <c r="M41" s="18"/>
      <c r="N41" s="18"/>
      <c r="O41" s="18"/>
      <c r="P41" s="18"/>
      <c r="Q41" s="18"/>
      <c r="R41" s="18"/>
      <c r="S41" s="18"/>
      <c r="T41" s="18"/>
      <c r="U41" s="18"/>
      <c r="V41" s="4"/>
      <c r="W41" s="4"/>
      <c r="X41" s="4"/>
    </row>
    <row r="42" spans="1:26" ht="15.75" x14ac:dyDescent="0.2">
      <c r="A42" s="18"/>
      <c r="B42" s="18"/>
      <c r="C42" s="18"/>
      <c r="D42" s="18"/>
      <c r="E42" s="10"/>
      <c r="F42" s="10"/>
      <c r="G42" s="19"/>
      <c r="H42" s="12"/>
      <c r="I42" s="13"/>
      <c r="J42" s="14"/>
      <c r="K42" s="18"/>
      <c r="L42" s="18"/>
      <c r="M42" s="18"/>
      <c r="N42" s="18"/>
      <c r="O42" s="18"/>
      <c r="P42" s="18"/>
      <c r="Q42" s="18"/>
      <c r="R42" s="18"/>
      <c r="S42" s="18"/>
      <c r="T42" s="18"/>
      <c r="U42" s="18"/>
      <c r="V42" s="4"/>
      <c r="W42" s="4"/>
      <c r="X42" s="4"/>
    </row>
    <row r="43" spans="1:26" ht="15" x14ac:dyDescent="0.2">
      <c r="A43" s="20"/>
      <c r="B43" s="20"/>
      <c r="C43" s="20"/>
      <c r="D43" s="20"/>
      <c r="E43" s="21"/>
      <c r="F43" s="21"/>
      <c r="G43" s="12"/>
      <c r="H43" s="12"/>
      <c r="I43" s="13"/>
      <c r="J43" s="22"/>
      <c r="K43" s="23"/>
      <c r="L43" s="24"/>
      <c r="M43" s="24"/>
      <c r="N43" s="24"/>
      <c r="O43" s="23"/>
      <c r="P43" s="25"/>
      <c r="Q43" s="23"/>
      <c r="R43" s="24"/>
      <c r="S43" s="24"/>
      <c r="T43" s="24"/>
      <c r="U43" s="6"/>
      <c r="V43" s="4"/>
      <c r="W43" s="4"/>
      <c r="X43" s="4"/>
    </row>
    <row r="44" spans="1:26" ht="15" x14ac:dyDescent="0.2">
      <c r="A44" s="20"/>
      <c r="B44" s="20"/>
      <c r="C44" s="20"/>
      <c r="D44" s="20"/>
      <c r="E44" s="21"/>
      <c r="F44" s="21"/>
      <c r="G44" s="12"/>
      <c r="H44" s="12"/>
      <c r="I44" s="13"/>
      <c r="J44" s="22"/>
      <c r="K44" s="23"/>
      <c r="L44" s="24"/>
      <c r="M44" s="24"/>
      <c r="N44" s="24"/>
      <c r="O44" s="23"/>
      <c r="P44" s="25"/>
      <c r="Q44" s="23"/>
      <c r="R44" s="24"/>
      <c r="S44" s="24"/>
      <c r="T44" s="24"/>
      <c r="U44" s="6"/>
      <c r="V44" s="4"/>
      <c r="W44" s="4"/>
      <c r="X44" s="4"/>
    </row>
    <row r="45" spans="1:26" ht="15" x14ac:dyDescent="0.2">
      <c r="A45" s="20"/>
      <c r="B45" s="20"/>
      <c r="C45" s="20"/>
      <c r="D45" s="20"/>
      <c r="E45" s="21"/>
      <c r="F45" s="21"/>
      <c r="G45" s="12"/>
      <c r="H45" s="12"/>
      <c r="I45" s="13"/>
      <c r="J45" s="22"/>
      <c r="K45" s="23"/>
      <c r="L45" s="24"/>
      <c r="M45" s="24"/>
      <c r="N45" s="24"/>
      <c r="O45" s="23"/>
      <c r="P45" s="25"/>
      <c r="Q45" s="23"/>
      <c r="R45" s="24"/>
      <c r="S45" s="24"/>
      <c r="T45" s="24"/>
      <c r="U45" s="6"/>
      <c r="V45" s="4"/>
      <c r="W45" s="4"/>
      <c r="X45" s="4"/>
    </row>
    <row r="46" spans="1:26" ht="15" x14ac:dyDescent="0.2">
      <c r="A46" s="20"/>
      <c r="B46" s="20"/>
      <c r="C46" s="20"/>
      <c r="D46" s="20"/>
      <c r="E46" s="21"/>
      <c r="F46" s="21"/>
      <c r="G46" s="12"/>
      <c r="H46" s="12"/>
      <c r="I46" s="13"/>
      <c r="J46" s="22"/>
      <c r="K46" s="23"/>
      <c r="L46" s="24"/>
      <c r="M46" s="24"/>
      <c r="N46" s="24"/>
      <c r="O46" s="23"/>
      <c r="P46" s="25"/>
      <c r="Q46" s="23"/>
      <c r="R46" s="24"/>
      <c r="S46" s="24"/>
      <c r="T46" s="24"/>
      <c r="U46" s="6"/>
      <c r="V46" s="4"/>
      <c r="W46" s="4"/>
      <c r="X46" s="4"/>
    </row>
    <row r="47" spans="1:26" ht="15" x14ac:dyDescent="0.2">
      <c r="A47" s="20"/>
      <c r="B47" s="20"/>
      <c r="C47" s="20"/>
      <c r="D47" s="20"/>
      <c r="E47" s="21"/>
      <c r="F47" s="21"/>
      <c r="G47" s="12"/>
      <c r="H47" s="12"/>
      <c r="I47" s="13"/>
      <c r="J47" s="22"/>
      <c r="K47" s="23"/>
      <c r="L47" s="24"/>
      <c r="M47" s="24"/>
      <c r="N47" s="24"/>
      <c r="O47" s="23"/>
      <c r="P47" s="25"/>
      <c r="Q47" s="23"/>
      <c r="R47" s="24"/>
      <c r="S47" s="24"/>
      <c r="T47" s="24"/>
      <c r="U47" s="6"/>
      <c r="V47" s="4"/>
      <c r="W47" s="4"/>
      <c r="X47" s="4"/>
    </row>
    <row r="48" spans="1:26" ht="15" x14ac:dyDescent="0.2">
      <c r="A48" s="20"/>
      <c r="B48" s="20"/>
      <c r="C48" s="20"/>
      <c r="D48" s="20"/>
      <c r="E48" s="21"/>
      <c r="F48" s="21"/>
      <c r="G48" s="12"/>
      <c r="H48" s="12"/>
      <c r="I48" s="13"/>
      <c r="J48" s="22"/>
      <c r="K48" s="23"/>
      <c r="L48" s="24"/>
      <c r="M48" s="24"/>
      <c r="N48" s="24"/>
      <c r="O48" s="23"/>
      <c r="P48" s="25"/>
      <c r="Q48" s="23"/>
      <c r="R48" s="24"/>
      <c r="S48" s="24"/>
      <c r="T48" s="24"/>
      <c r="U48" s="6"/>
      <c r="V48" s="4"/>
      <c r="W48" s="4"/>
      <c r="X48" s="4"/>
    </row>
    <row r="49" spans="1:24" ht="15" x14ac:dyDescent="0.2">
      <c r="A49" s="20"/>
      <c r="B49" s="20"/>
      <c r="C49" s="20"/>
      <c r="D49" s="20"/>
      <c r="E49" s="21"/>
      <c r="F49" s="21"/>
      <c r="G49" s="12"/>
      <c r="H49" s="12"/>
      <c r="I49" s="13"/>
      <c r="J49" s="22"/>
      <c r="K49" s="23"/>
      <c r="L49" s="24"/>
      <c r="M49" s="24"/>
      <c r="N49" s="24"/>
      <c r="O49" s="23"/>
      <c r="P49" s="25"/>
      <c r="Q49" s="23"/>
      <c r="R49" s="24"/>
      <c r="S49" s="24"/>
      <c r="T49" s="24"/>
      <c r="U49" s="6"/>
      <c r="V49" s="4"/>
      <c r="W49" s="4"/>
      <c r="X49" s="4"/>
    </row>
    <row r="50" spans="1:24" ht="15" x14ac:dyDescent="0.2">
      <c r="V50" s="4"/>
      <c r="W50" s="4"/>
      <c r="X50" s="4"/>
    </row>
    <row r="51" spans="1:24" ht="15" x14ac:dyDescent="0.2">
      <c r="V51" s="4"/>
      <c r="W51" s="4"/>
      <c r="X51" s="4"/>
    </row>
    <row r="52" spans="1:24" ht="15" x14ac:dyDescent="0.2">
      <c r="V52" s="4"/>
      <c r="W52" s="4"/>
      <c r="X52" s="4"/>
    </row>
    <row r="53" spans="1:24" ht="15" x14ac:dyDescent="0.2">
      <c r="V53" s="4"/>
      <c r="W53" s="4"/>
      <c r="X53" s="4"/>
    </row>
    <row r="54" spans="1:24" ht="15" x14ac:dyDescent="0.2">
      <c r="V54" s="4"/>
      <c r="W54" s="4"/>
      <c r="X54" s="4"/>
    </row>
    <row r="55" spans="1:24" ht="15" x14ac:dyDescent="0.2">
      <c r="V55" s="4"/>
      <c r="W55" s="4"/>
      <c r="X55" s="4"/>
    </row>
    <row r="99" spans="24:30" ht="63.75" x14ac:dyDescent="0.2">
      <c r="X99" s="26" t="s">
        <v>30</v>
      </c>
      <c r="Y99" s="26" t="s">
        <v>31</v>
      </c>
      <c r="Z99" s="26" t="s">
        <v>32</v>
      </c>
      <c r="AA99" s="26" t="s">
        <v>33</v>
      </c>
    </row>
    <row r="100" spans="24:30" ht="18" x14ac:dyDescent="0.25">
      <c r="X100" s="27">
        <f>SUM(J2:J498)</f>
        <v>0</v>
      </c>
      <c r="Y100" s="28">
        <f>SUM(Y2:Y99)</f>
        <v>0</v>
      </c>
      <c r="Z100" s="28">
        <f>SUM(Z2:Z99)</f>
        <v>0</v>
      </c>
      <c r="AA100" s="28">
        <f>SUM(Y100:Z100)</f>
        <v>0</v>
      </c>
    </row>
    <row r="101" spans="24:30" ht="13.5" thickBot="1" x14ac:dyDescent="0.25"/>
    <row r="102" spans="24:30" ht="18" x14ac:dyDescent="0.25">
      <c r="Y102" s="29">
        <f>COUNTIF(Y2:Y99,"&gt;0")</f>
        <v>0</v>
      </c>
      <c r="Z102" s="30">
        <f>COUNTIF(Z2:Z99,"&gt;0")</f>
        <v>0</v>
      </c>
      <c r="AA102" s="30">
        <f>SUM(Y102:Z102)</f>
        <v>0</v>
      </c>
      <c r="AB102" s="31" t="s">
        <v>34</v>
      </c>
      <c r="AC102" s="32"/>
      <c r="AD102" s="33"/>
    </row>
    <row r="103" spans="24:30" ht="15.75" thickBot="1" x14ac:dyDescent="0.25">
      <c r="Y103" s="34" t="s">
        <v>35</v>
      </c>
      <c r="Z103" s="35" t="s">
        <v>36</v>
      </c>
      <c r="AA103" s="35" t="s">
        <v>37</v>
      </c>
      <c r="AB103" s="36"/>
      <c r="AC103" s="36"/>
      <c r="AD103" s="37"/>
    </row>
  </sheetData>
  <conditionalFormatting sqref="Y2:Z98">
    <cfRule type="cellIs" dxfId="0" priority="1" stopIfTrue="1" operator="equal">
      <formula>0</formula>
    </cfRule>
  </conditionalFormatting>
  <dataValidations count="1">
    <dataValidation type="whole" allowBlank="1" showInputMessage="1" showErrorMessage="1" error="Must be an integer between 69 and 800" sqref="J13:K18" xr:uid="{00000000-0002-0000-0300-000000000000}">
      <formula1>69</formula1>
      <formula2>800</formula2>
    </dataValidation>
  </dataValidations>
  <printOptions horizontalCentered="1"/>
  <pageMargins left="0" right="0" top="1" bottom="1" header="0.5" footer="0.5"/>
  <pageSetup paperSize="5" scale="31" fitToHeight="8" orientation="landscape" r:id="rId1"/>
  <headerFooter alignWithMargins="0">
    <oddHeader>&amp;L&amp;12MARCH 2007</oddHeader>
    <oddFooter>&amp;L&amp;12Allen S. Boling
Public Utility Commission of Texas
(512)936-7402
allen.boling@puc.state.tx.us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F45"/>
  <sheetViews>
    <sheetView tabSelected="1" view="pageLayout" zoomScale="40" zoomScaleNormal="55" zoomScalePageLayoutView="40" workbookViewId="0">
      <selection sqref="A1:AF9"/>
    </sheetView>
  </sheetViews>
  <sheetFormatPr defaultColWidth="9.140625" defaultRowHeight="12.75" x14ac:dyDescent="0.2"/>
  <cols>
    <col min="1" max="1" width="27.140625" style="40" customWidth="1"/>
    <col min="2" max="2" width="26.5703125" style="40" customWidth="1"/>
    <col min="3" max="3" width="23.85546875" style="40" customWidth="1"/>
    <col min="4" max="4" width="49.7109375" style="40" customWidth="1"/>
    <col min="5" max="5" width="16.42578125" style="40" customWidth="1"/>
    <col min="6" max="6" width="17.5703125" style="40" customWidth="1"/>
    <col min="7" max="7" width="20" style="40" customWidth="1"/>
    <col min="8" max="8" width="26.42578125" style="40" customWidth="1"/>
    <col min="9" max="9" width="20.5703125" style="40" customWidth="1"/>
    <col min="10" max="10" width="21.5703125" style="40" customWidth="1"/>
    <col min="11" max="11" width="13" style="40" customWidth="1"/>
    <col min="12" max="12" width="12.85546875" style="40" customWidth="1"/>
    <col min="13" max="13" width="18.5703125" style="40" customWidth="1"/>
    <col min="14" max="14" width="29.42578125" style="40" customWidth="1"/>
    <col min="15" max="15" width="12.5703125" style="40" customWidth="1"/>
    <col min="16" max="16" width="40.42578125" style="40" customWidth="1"/>
    <col min="17" max="17" width="25.5703125" style="40" customWidth="1"/>
    <col min="18" max="18" width="21.42578125" style="40" customWidth="1"/>
    <col min="19" max="19" width="22.5703125" style="40" customWidth="1"/>
    <col min="20" max="20" width="21.140625" style="40" customWidth="1"/>
    <col min="21" max="21" width="19.140625" style="40" customWidth="1"/>
    <col min="22" max="22" width="23.7109375" style="40" customWidth="1"/>
    <col min="23" max="23" width="64.5703125" style="40" bestFit="1" customWidth="1"/>
    <col min="24" max="24" width="21.42578125" style="26" customWidth="1"/>
    <col min="25" max="25" width="17.140625" style="40" customWidth="1"/>
    <col min="26" max="26" width="17.42578125" style="40" customWidth="1"/>
    <col min="27" max="27" width="17.140625" style="40" customWidth="1"/>
    <col min="28" max="28" width="18" style="40" customWidth="1"/>
    <col min="29" max="29" width="9.140625" style="40" customWidth="1"/>
    <col min="30" max="30" width="15.5703125" style="40" customWidth="1"/>
    <col min="31" max="31" width="13.140625" style="40" customWidth="1"/>
    <col min="32" max="32" width="14.85546875" style="40" customWidth="1"/>
    <col min="33" max="33" width="10.85546875" style="40" customWidth="1"/>
    <col min="34" max="34" width="11" style="40" bestFit="1" customWidth="1"/>
    <col min="35" max="37" width="9.140625" style="40" customWidth="1"/>
    <col min="38" max="38" width="11.5703125" style="40" customWidth="1"/>
    <col min="39" max="16384" width="9.140625" style="40"/>
  </cols>
  <sheetData>
    <row r="1" spans="1:32" ht="69.95" customHeight="1" x14ac:dyDescent="0.25">
      <c r="A1" s="89" t="s">
        <v>0</v>
      </c>
      <c r="B1" s="89" t="s">
        <v>1</v>
      </c>
      <c r="C1" s="89" t="s">
        <v>2</v>
      </c>
      <c r="D1" s="89" t="s">
        <v>3</v>
      </c>
      <c r="E1" s="90" t="s">
        <v>4</v>
      </c>
      <c r="F1" s="90" t="s">
        <v>5</v>
      </c>
      <c r="G1" s="90" t="s">
        <v>6</v>
      </c>
      <c r="H1" s="91" t="s">
        <v>38</v>
      </c>
      <c r="I1" s="91" t="s">
        <v>39</v>
      </c>
      <c r="J1" s="91" t="s">
        <v>40</v>
      </c>
      <c r="K1" s="92" t="s">
        <v>10</v>
      </c>
      <c r="L1" s="93" t="s">
        <v>11</v>
      </c>
      <c r="M1" s="93" t="s">
        <v>12</v>
      </c>
      <c r="N1" s="93" t="s">
        <v>13</v>
      </c>
      <c r="O1" s="94" t="s">
        <v>14</v>
      </c>
      <c r="P1" s="89" t="s">
        <v>15</v>
      </c>
      <c r="Q1" s="89" t="s">
        <v>16</v>
      </c>
      <c r="R1" s="89" t="s">
        <v>17</v>
      </c>
      <c r="S1" s="94" t="s">
        <v>18</v>
      </c>
      <c r="T1" s="89" t="s">
        <v>19</v>
      </c>
      <c r="U1" s="94" t="s">
        <v>20</v>
      </c>
      <c r="V1" s="89" t="s">
        <v>21</v>
      </c>
      <c r="W1" s="89" t="s">
        <v>22</v>
      </c>
      <c r="X1" s="96" t="s">
        <v>23</v>
      </c>
      <c r="Y1" s="89" t="s">
        <v>24</v>
      </c>
      <c r="Z1" s="89" t="s">
        <v>25</v>
      </c>
      <c r="AA1" s="91" t="s">
        <v>26</v>
      </c>
      <c r="AB1" s="95"/>
      <c r="AC1" s="95"/>
      <c r="AD1" s="95" t="s">
        <v>27</v>
      </c>
      <c r="AE1" s="95" t="s">
        <v>28</v>
      </c>
      <c r="AF1" s="95" t="s">
        <v>29</v>
      </c>
    </row>
    <row r="2" spans="1:32" s="99" customFormat="1" ht="183.75" customHeight="1" x14ac:dyDescent="0.2">
      <c r="A2" s="97" t="s">
        <v>41</v>
      </c>
      <c r="B2" s="97" t="s">
        <v>42</v>
      </c>
      <c r="C2" s="97" t="s">
        <v>43</v>
      </c>
      <c r="D2" s="97" t="s">
        <v>44</v>
      </c>
      <c r="E2" s="103">
        <v>44593</v>
      </c>
      <c r="F2" s="97"/>
      <c r="G2" s="98">
        <v>45023</v>
      </c>
      <c r="H2" s="97" t="s">
        <v>45</v>
      </c>
      <c r="I2" s="97" t="s">
        <v>46</v>
      </c>
      <c r="J2" s="97"/>
      <c r="K2" s="97"/>
      <c r="L2" s="105">
        <v>1</v>
      </c>
      <c r="M2" s="97">
        <v>345</v>
      </c>
      <c r="N2" s="97">
        <v>345</v>
      </c>
      <c r="O2" s="97">
        <v>1</v>
      </c>
      <c r="P2" s="97" t="s">
        <v>47</v>
      </c>
      <c r="Q2" s="97" t="s">
        <v>48</v>
      </c>
      <c r="R2" s="97" t="s">
        <v>49</v>
      </c>
      <c r="S2" s="97" t="s">
        <v>49</v>
      </c>
      <c r="T2" s="97" t="s">
        <v>50</v>
      </c>
      <c r="U2" s="97">
        <v>1</v>
      </c>
      <c r="V2" s="97" t="s">
        <v>51</v>
      </c>
      <c r="W2" s="97" t="s">
        <v>52</v>
      </c>
      <c r="X2" s="97"/>
      <c r="Y2" s="97"/>
      <c r="Z2" s="97"/>
      <c r="AA2" s="97"/>
      <c r="AB2" s="97"/>
      <c r="AC2" s="97"/>
      <c r="AD2" s="97"/>
      <c r="AE2" s="97"/>
      <c r="AF2" s="97"/>
    </row>
    <row r="3" spans="1:32" ht="136.5" customHeight="1" x14ac:dyDescent="0.2">
      <c r="A3" s="97" t="s">
        <v>53</v>
      </c>
      <c r="B3" s="97" t="s">
        <v>54</v>
      </c>
      <c r="C3" s="97" t="s">
        <v>55</v>
      </c>
      <c r="D3" s="97" t="s">
        <v>56</v>
      </c>
      <c r="E3" s="98">
        <v>44835</v>
      </c>
      <c r="F3" s="98"/>
      <c r="G3" s="98">
        <v>45183</v>
      </c>
      <c r="H3" s="97" t="s">
        <v>57</v>
      </c>
      <c r="I3" s="1" t="s">
        <v>58</v>
      </c>
      <c r="J3" s="100"/>
      <c r="K3" s="100"/>
      <c r="L3" s="105">
        <v>1</v>
      </c>
      <c r="M3" s="97">
        <v>345</v>
      </c>
      <c r="N3" s="97">
        <v>345</v>
      </c>
      <c r="O3" s="97">
        <v>3.6</v>
      </c>
      <c r="P3" s="97" t="s">
        <v>47</v>
      </c>
      <c r="Q3" s="97" t="s">
        <v>59</v>
      </c>
      <c r="R3" s="97" t="s">
        <v>49</v>
      </c>
      <c r="S3" s="97" t="s">
        <v>49</v>
      </c>
      <c r="T3" s="97" t="s">
        <v>50</v>
      </c>
      <c r="U3" s="97">
        <v>3.6</v>
      </c>
      <c r="V3" s="102">
        <v>52854</v>
      </c>
      <c r="W3" s="97" t="s">
        <v>60</v>
      </c>
      <c r="X3" s="101"/>
      <c r="Y3" s="100"/>
      <c r="Z3" s="100"/>
      <c r="AA3" s="100"/>
      <c r="AB3" s="100"/>
      <c r="AC3" s="100"/>
      <c r="AD3" s="100"/>
      <c r="AE3" s="100"/>
      <c r="AF3" s="100"/>
    </row>
    <row r="4" spans="1:32" ht="129.94999999999999" customHeight="1" x14ac:dyDescent="0.2">
      <c r="A4" s="97" t="s">
        <v>61</v>
      </c>
      <c r="B4" s="97" t="s">
        <v>62</v>
      </c>
      <c r="C4" s="97" t="s">
        <v>63</v>
      </c>
      <c r="D4" s="97" t="s">
        <v>64</v>
      </c>
      <c r="E4" s="98">
        <v>45103</v>
      </c>
      <c r="F4" s="98"/>
      <c r="G4" s="98">
        <v>45232</v>
      </c>
      <c r="H4" s="97"/>
      <c r="I4" s="1" t="s">
        <v>65</v>
      </c>
      <c r="J4" s="100"/>
      <c r="K4" s="100"/>
      <c r="L4" s="105">
        <v>1</v>
      </c>
      <c r="M4" s="97">
        <v>345</v>
      </c>
      <c r="N4" s="97">
        <v>345</v>
      </c>
      <c r="O4" s="97">
        <v>0.1</v>
      </c>
      <c r="P4" s="97" t="s">
        <v>66</v>
      </c>
      <c r="Q4" s="97" t="s">
        <v>59</v>
      </c>
      <c r="R4" s="97" t="s">
        <v>49</v>
      </c>
      <c r="S4" s="97" t="s">
        <v>49</v>
      </c>
      <c r="T4" s="97" t="s">
        <v>50</v>
      </c>
      <c r="U4" s="97">
        <v>0.1</v>
      </c>
      <c r="V4" s="102" t="s">
        <v>67</v>
      </c>
      <c r="W4" s="97" t="s">
        <v>68</v>
      </c>
      <c r="X4" s="101"/>
      <c r="Y4" s="100"/>
      <c r="Z4" s="100"/>
      <c r="AA4" s="100"/>
      <c r="AB4" s="100"/>
      <c r="AC4" s="100"/>
      <c r="AD4" s="100"/>
      <c r="AE4" s="100"/>
      <c r="AF4" s="100"/>
    </row>
    <row r="5" spans="1:32" ht="94.5" customHeight="1" x14ac:dyDescent="0.2">
      <c r="A5" s="97" t="s">
        <v>69</v>
      </c>
      <c r="B5" s="97" t="s">
        <v>70</v>
      </c>
      <c r="C5" s="97" t="s">
        <v>71</v>
      </c>
      <c r="D5" s="97" t="s">
        <v>72</v>
      </c>
      <c r="E5" s="98">
        <v>45299</v>
      </c>
      <c r="F5" s="98"/>
      <c r="G5" s="98"/>
      <c r="H5" s="97" t="s">
        <v>73</v>
      </c>
      <c r="I5" s="97" t="s">
        <v>73</v>
      </c>
      <c r="J5" s="100"/>
      <c r="K5" s="104"/>
      <c r="L5" s="114">
        <v>0.7</v>
      </c>
      <c r="M5" s="97">
        <v>138</v>
      </c>
      <c r="N5" s="97">
        <v>138</v>
      </c>
      <c r="O5" s="97">
        <v>16.8</v>
      </c>
      <c r="P5" s="97" t="s">
        <v>74</v>
      </c>
      <c r="Q5" s="97" t="s">
        <v>59</v>
      </c>
      <c r="R5" s="97" t="s">
        <v>49</v>
      </c>
      <c r="S5" s="97" t="s">
        <v>49</v>
      </c>
      <c r="T5" s="97" t="s">
        <v>50</v>
      </c>
      <c r="U5" s="97">
        <v>16.8</v>
      </c>
      <c r="V5" s="102">
        <v>55326</v>
      </c>
      <c r="W5" s="97" t="s">
        <v>75</v>
      </c>
      <c r="X5" s="101"/>
      <c r="Y5" s="100"/>
      <c r="Z5" s="100"/>
      <c r="AA5" s="100"/>
      <c r="AB5" s="100"/>
      <c r="AC5" s="100"/>
      <c r="AD5" s="100"/>
      <c r="AE5" s="100"/>
      <c r="AF5" s="100"/>
    </row>
    <row r="6" spans="1:32" ht="95.25" customHeight="1" x14ac:dyDescent="0.2">
      <c r="A6" s="97" t="s">
        <v>76</v>
      </c>
      <c r="B6" s="97" t="s">
        <v>77</v>
      </c>
      <c r="C6" s="97" t="s">
        <v>78</v>
      </c>
      <c r="D6" s="97" t="s">
        <v>79</v>
      </c>
      <c r="E6" s="98">
        <v>45383</v>
      </c>
      <c r="F6" s="98">
        <v>45607</v>
      </c>
      <c r="G6" s="113">
        <v>45607</v>
      </c>
      <c r="H6" s="97"/>
      <c r="I6" s="97" t="s">
        <v>80</v>
      </c>
      <c r="J6" s="100"/>
      <c r="K6" s="100"/>
      <c r="L6" s="105">
        <v>1</v>
      </c>
      <c r="M6" s="97">
        <v>345</v>
      </c>
      <c r="N6" s="97">
        <v>345</v>
      </c>
      <c r="O6" s="97">
        <v>0.1</v>
      </c>
      <c r="P6" s="97" t="s">
        <v>66</v>
      </c>
      <c r="Q6" s="97" t="s">
        <v>59</v>
      </c>
      <c r="R6" s="97" t="s">
        <v>49</v>
      </c>
      <c r="S6" s="97" t="s">
        <v>49</v>
      </c>
      <c r="T6" s="97" t="s">
        <v>50</v>
      </c>
      <c r="U6" s="97">
        <v>0.1</v>
      </c>
      <c r="V6" s="102" t="s">
        <v>81</v>
      </c>
      <c r="W6" s="97" t="s">
        <v>82</v>
      </c>
      <c r="X6" s="101"/>
      <c r="Y6" s="100"/>
      <c r="Z6" s="100"/>
      <c r="AA6" s="100"/>
      <c r="AB6" s="100"/>
      <c r="AC6" s="100"/>
      <c r="AD6" s="100"/>
      <c r="AE6" s="100"/>
      <c r="AF6" s="100"/>
    </row>
    <row r="7" spans="1:32" ht="174.75" customHeight="1" x14ac:dyDescent="0.2">
      <c r="A7" s="97" t="s">
        <v>83</v>
      </c>
      <c r="B7" s="97" t="s">
        <v>84</v>
      </c>
      <c r="C7" s="97" t="s">
        <v>55</v>
      </c>
      <c r="D7" s="97" t="s">
        <v>85</v>
      </c>
      <c r="E7" s="113">
        <v>45684</v>
      </c>
      <c r="F7" s="100"/>
      <c r="G7" s="100"/>
      <c r="H7" s="97" t="s">
        <v>86</v>
      </c>
      <c r="I7" s="107" t="s">
        <v>86</v>
      </c>
      <c r="J7" s="100"/>
      <c r="K7" s="100"/>
      <c r="L7" s="106">
        <v>0.01</v>
      </c>
      <c r="M7" s="97">
        <v>345</v>
      </c>
      <c r="N7" s="97">
        <v>345</v>
      </c>
      <c r="O7" s="97">
        <v>3.3</v>
      </c>
      <c r="P7" s="97" t="s">
        <v>66</v>
      </c>
      <c r="Q7" s="97" t="s">
        <v>59</v>
      </c>
      <c r="R7" s="97" t="s">
        <v>49</v>
      </c>
      <c r="S7" s="97" t="s">
        <v>49</v>
      </c>
      <c r="T7" s="97" t="s">
        <v>87</v>
      </c>
      <c r="U7" s="97">
        <v>3.3</v>
      </c>
      <c r="V7" s="102">
        <v>56599</v>
      </c>
      <c r="W7" s="97" t="s">
        <v>88</v>
      </c>
      <c r="X7" s="101"/>
      <c r="Y7" s="100"/>
      <c r="Z7" s="100"/>
      <c r="AA7" s="100"/>
      <c r="AB7" s="100"/>
      <c r="AC7" s="100"/>
      <c r="AD7" s="100"/>
      <c r="AE7" s="100"/>
      <c r="AF7" s="100"/>
    </row>
    <row r="8" spans="1:32" ht="244.5" customHeight="1" x14ac:dyDescent="0.2">
      <c r="A8" s="97" t="s">
        <v>89</v>
      </c>
      <c r="B8" s="97" t="s">
        <v>90</v>
      </c>
      <c r="C8" s="97" t="s">
        <v>91</v>
      </c>
      <c r="D8" s="97" t="s">
        <v>92</v>
      </c>
      <c r="E8" s="98">
        <v>45558</v>
      </c>
      <c r="F8" s="100"/>
      <c r="G8" s="115"/>
      <c r="H8" s="100"/>
      <c r="I8" s="117" t="s">
        <v>93</v>
      </c>
      <c r="J8" s="100"/>
      <c r="K8" s="100"/>
      <c r="L8" s="106">
        <v>0.3</v>
      </c>
      <c r="M8" s="97">
        <v>345</v>
      </c>
      <c r="N8" s="97">
        <v>345</v>
      </c>
      <c r="O8" s="97">
        <v>1.5</v>
      </c>
      <c r="P8" s="97" t="s">
        <v>66</v>
      </c>
      <c r="Q8" s="97" t="s">
        <v>59</v>
      </c>
      <c r="R8" s="97" t="s">
        <v>49</v>
      </c>
      <c r="S8" s="97" t="s">
        <v>49</v>
      </c>
      <c r="T8" s="97" t="s">
        <v>50</v>
      </c>
      <c r="U8" s="97">
        <v>1.5</v>
      </c>
      <c r="V8" s="102" t="s">
        <v>81</v>
      </c>
      <c r="W8" s="108" t="s">
        <v>94</v>
      </c>
      <c r="X8" s="101"/>
      <c r="Y8" s="100"/>
      <c r="Z8" s="100"/>
      <c r="AA8" s="100"/>
      <c r="AB8" s="100"/>
      <c r="AC8" s="100"/>
      <c r="AD8" s="100"/>
      <c r="AE8" s="100"/>
      <c r="AF8" s="100"/>
    </row>
    <row r="9" spans="1:32" ht="134.25" customHeight="1" x14ac:dyDescent="0.2">
      <c r="A9" s="109" t="s">
        <v>95</v>
      </c>
      <c r="B9" s="109" t="s">
        <v>96</v>
      </c>
      <c r="C9" s="109" t="s">
        <v>78</v>
      </c>
      <c r="D9" s="109" t="s">
        <v>97</v>
      </c>
      <c r="E9" s="110">
        <v>45698</v>
      </c>
      <c r="F9" s="109"/>
      <c r="G9" s="116"/>
      <c r="H9" s="100"/>
      <c r="I9" s="118" t="s">
        <v>98</v>
      </c>
      <c r="J9" s="109"/>
      <c r="K9" s="109"/>
      <c r="L9" s="111">
        <v>0</v>
      </c>
      <c r="M9" s="109">
        <v>345</v>
      </c>
      <c r="N9" s="109">
        <v>345</v>
      </c>
      <c r="O9" s="109">
        <v>0.2</v>
      </c>
      <c r="P9" s="109" t="s">
        <v>99</v>
      </c>
      <c r="Q9" s="109" t="s">
        <v>100</v>
      </c>
      <c r="R9" s="109" t="s">
        <v>49</v>
      </c>
      <c r="S9" s="109" t="s">
        <v>49</v>
      </c>
      <c r="T9" s="109" t="s">
        <v>49</v>
      </c>
      <c r="U9" s="109" t="s">
        <v>49</v>
      </c>
      <c r="V9" s="109" t="s">
        <v>101</v>
      </c>
      <c r="W9" s="112" t="s">
        <v>102</v>
      </c>
      <c r="X9" s="109"/>
      <c r="Y9" s="109"/>
      <c r="Z9" s="109"/>
      <c r="AA9" s="109"/>
      <c r="AB9" s="109"/>
      <c r="AC9" s="109"/>
      <c r="AD9" s="109"/>
      <c r="AE9" s="109"/>
      <c r="AF9" s="109"/>
    </row>
    <row r="10" spans="1:32" ht="69.95" customHeight="1" x14ac:dyDescent="0.2"/>
    <row r="11" spans="1:32" ht="69.95" customHeight="1" x14ac:dyDescent="0.2"/>
    <row r="12" spans="1:32" ht="69.95" customHeight="1" x14ac:dyDescent="0.2"/>
    <row r="13" spans="1:32" ht="69.95" customHeight="1" x14ac:dyDescent="0.2"/>
    <row r="14" spans="1:32" ht="69.95" customHeight="1" x14ac:dyDescent="0.2"/>
    <row r="15" spans="1:32" ht="69.95" customHeight="1" x14ac:dyDescent="0.2"/>
    <row r="16" spans="1:32" ht="69.95" customHeight="1" x14ac:dyDescent="0.2"/>
    <row r="17" ht="69.95" customHeight="1" x14ac:dyDescent="0.2"/>
    <row r="18" ht="69.95" customHeight="1" x14ac:dyDescent="0.2"/>
    <row r="19" ht="69.95" customHeight="1" x14ac:dyDescent="0.2"/>
    <row r="20" ht="69.95" customHeight="1" x14ac:dyDescent="0.2"/>
    <row r="21" ht="69.95" customHeight="1" x14ac:dyDescent="0.2"/>
    <row r="22" ht="69.95" customHeight="1" x14ac:dyDescent="0.2"/>
    <row r="23" ht="69.95" customHeight="1" x14ac:dyDescent="0.2"/>
    <row r="24" ht="69.95" customHeight="1" x14ac:dyDescent="0.2"/>
    <row r="25" ht="69.95" customHeight="1" x14ac:dyDescent="0.2"/>
    <row r="26" ht="69.95" customHeight="1" x14ac:dyDescent="0.2"/>
    <row r="27" ht="69.95" customHeight="1" x14ac:dyDescent="0.2"/>
    <row r="28" ht="69.95" customHeight="1" x14ac:dyDescent="0.2"/>
    <row r="29" ht="69.95" customHeight="1" x14ac:dyDescent="0.2"/>
    <row r="30" ht="69.95" customHeight="1" x14ac:dyDescent="0.2"/>
    <row r="31" ht="69.95" customHeight="1" x14ac:dyDescent="0.2"/>
    <row r="32" ht="69.95" customHeight="1" x14ac:dyDescent="0.2"/>
    <row r="33" ht="69.95" customHeight="1" x14ac:dyDescent="0.2"/>
    <row r="34" ht="69.95" customHeight="1" x14ac:dyDescent="0.2"/>
    <row r="35" ht="69.95" customHeight="1" x14ac:dyDescent="0.2"/>
    <row r="36" ht="69.95" customHeight="1" x14ac:dyDescent="0.2"/>
    <row r="37" ht="69.95" customHeight="1" x14ac:dyDescent="0.2"/>
    <row r="38" ht="69.95" customHeight="1" x14ac:dyDescent="0.2"/>
    <row r="39" ht="69.95" customHeight="1" x14ac:dyDescent="0.2"/>
    <row r="40" ht="69.95" customHeight="1" x14ac:dyDescent="0.2"/>
    <row r="41" ht="69.95" customHeight="1" x14ac:dyDescent="0.2"/>
    <row r="42" ht="69.95" customHeight="1" x14ac:dyDescent="0.2"/>
    <row r="43" ht="69.95" customHeight="1" x14ac:dyDescent="0.2"/>
    <row r="44" ht="69.95" customHeight="1" x14ac:dyDescent="0.2"/>
    <row r="45" ht="69.95" customHeight="1" x14ac:dyDescent="0.2"/>
  </sheetData>
  <autoFilter ref="A1:AF1" xr:uid="{00000000-0009-0000-0000-000004000000}"/>
  <pageMargins left="0.104166666666667" right="0.82968750000000002" top="0.65156250000000004" bottom="0.83" header="0.33" footer="0.38"/>
  <pageSetup scale="18" orientation="landscape" r:id="rId1"/>
  <headerFooter>
    <oddHeader xml:space="preserve">&amp;C&amp;16LONE STAR TRANSMISSION, LLC
MONTHLY CONSTRUCTION PROGRESS 
February  2025&amp;K000000
&amp;R&amp;16Public Utility Commission of Texas
Project No. 57477
</oddHeader>
    <oddFooter>&amp;L&amp;16Lone Star Transmission, LLC
5920 West William Cannon Drive
Building 2
Austin, Texas 78749&amp;Cj</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08f8e61-2993-460e-b4fe-d7fc3b5701c8">
      <Terms xmlns="http://schemas.microsoft.com/office/infopath/2007/PartnerControls"/>
    </lcf76f155ced4ddcb4097134ff3c332f>
    <TaxCatchAll xmlns="7a664406-f515-4f9b-afbd-aad272832b3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10C63BCCC51714DA27636C1C9E5C108" ma:contentTypeVersion="14" ma:contentTypeDescription="Create a new document." ma:contentTypeScope="" ma:versionID="4d68d08166d6a52c98c0cd4d110edb20">
  <xsd:schema xmlns:xsd="http://www.w3.org/2001/XMLSchema" xmlns:xs="http://www.w3.org/2001/XMLSchema" xmlns:p="http://schemas.microsoft.com/office/2006/metadata/properties" xmlns:ns2="f08f8e61-2993-460e-b4fe-d7fc3b5701c8" xmlns:ns3="7a664406-f515-4f9b-afbd-aad272832b31" targetNamespace="http://schemas.microsoft.com/office/2006/metadata/properties" ma:root="true" ma:fieldsID="177cbb33df699000dcc3d5c002c0ed40" ns2:_="" ns3:_="">
    <xsd:import namespace="f08f8e61-2993-460e-b4fe-d7fc3b5701c8"/>
    <xsd:import namespace="7a664406-f515-4f9b-afbd-aad272832b3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8f8e61-2993-460e-b4fe-d7fc3b5701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bc379444-718f-4044-93bd-bdc834bc632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a664406-f515-4f9b-afbd-aad272832b3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7ee1ef9-a598-4c5d-8eb0-b01f296d6f39}" ma:internalName="TaxCatchAll" ma:showField="CatchAllData" ma:web="7a664406-f515-4f9b-afbd-aad272832b31">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126A85-1417-4BF2-9899-C0B8782B4431}">
  <ds:schemaRefs>
    <ds:schemaRef ds:uri="http://purl.org/dc/elements/1.1/"/>
    <ds:schemaRef ds:uri="http://schemas.microsoft.com/office/2006/documentManagement/types"/>
    <ds:schemaRef ds:uri="http://purl.org/dc/terms/"/>
    <ds:schemaRef ds:uri="http://purl.org/dc/dcmitype/"/>
    <ds:schemaRef ds:uri="f08f8e61-2993-460e-b4fe-d7fc3b5701c8"/>
    <ds:schemaRef ds:uri="http://schemas.microsoft.com/office/infopath/2007/PartnerControls"/>
    <ds:schemaRef ds:uri="http://schemas.openxmlformats.org/package/2006/metadata/core-properties"/>
    <ds:schemaRef ds:uri="7a664406-f515-4f9b-afbd-aad272832b3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23FC496F-4649-4AAF-A60A-E91165BCEEEC}">
  <ds:schemaRefs>
    <ds:schemaRef ds:uri="http://schemas.microsoft.com/sharepoint/v3/contenttype/forms"/>
  </ds:schemaRefs>
</ds:datastoreItem>
</file>

<file path=customXml/itemProps3.xml><?xml version="1.0" encoding="utf-8"?>
<ds:datastoreItem xmlns:ds="http://schemas.openxmlformats.org/officeDocument/2006/customXml" ds:itemID="{EFDC1E30-B7FC-4EB5-8F41-911DFC42D7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8f8e61-2993-460e-b4fe-d7fc3b5701c8"/>
    <ds:schemaRef ds:uri="7a664406-f515-4f9b-afbd-aad272832b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1681294-4857-4624-8d04-edaddb44ee26}" enabled="0" method="" siteId="{a1681294-4857-4624-8d04-edaddb44ee2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UPSHUR</vt:lpstr>
      <vt:lpstr>NEW3</vt:lpstr>
      <vt:lpstr>NEW4</vt:lpstr>
      <vt:lpstr>NEW</vt:lpstr>
      <vt:lpstr>02.15.2025</vt:lpstr>
      <vt:lpstr>_NEW3</vt:lpstr>
      <vt:lpstr>_NEW4</vt:lpstr>
      <vt:lpstr>NEW!MVEC</vt:lpstr>
      <vt:lpstr>'NEW3'!MVEC</vt:lpstr>
      <vt:lpstr>'NEW4'!MVEC</vt:lpstr>
      <vt:lpstr>UPSHUR!MVEC</vt:lpstr>
      <vt:lpstr>NEW</vt:lpstr>
      <vt:lpstr>'02.15.2025'!Print_Area</vt:lpstr>
      <vt:lpstr>'02.15.2025'!Print_Titles</vt:lpstr>
      <vt:lpstr>UPSHUR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Wieczorek, Tracy</dc:creator>
  <cp:keywords/>
  <dc:description/>
  <cp:lastModifiedBy>Davis, Tracy C</cp:lastModifiedBy>
  <cp:revision/>
  <cp:lastPrinted>2025-02-14T15:57:15Z</cp:lastPrinted>
  <dcterms:created xsi:type="dcterms:W3CDTF">2022-12-09T15:42:36Z</dcterms:created>
  <dcterms:modified xsi:type="dcterms:W3CDTF">2025-02-14T15:57:22Z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0x010100410C63BCCC51714DA27636C1C9E5C108</vt:lpwstr>
  </property>
  <property fmtid="{D5CDD505-2E9C-101B-9397-08002B2CF9AE}" pid="3" name="MediaServiceImageTags">
    <vt:lpwstr/>
  </property>
</Properties>
</file>