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STATE AGENCIES\PUC\Monthly Construction Report\2025-57477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MonthlyReportForm!$A$1:$W$22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4" i="17" l="1"/>
  <c r="K3" i="17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<sst xmlns="http://schemas.openxmlformats.org/spreadsheetml/2006/main" count="221" uniqueCount="99">
  <si>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</si>
  <si>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</si>
  <si>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</si>
  <si>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</si>
  <si>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</si>
  <si>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</si>
  <si>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</si>
  <si>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</si>
  <si>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</si>
  <si>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</si>
  <si>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</si>
  <si>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</si>
  <si>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</si>
  <si>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</si>
  <si>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</si>
  <si>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</si>
  <si>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</si>
  <si>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</si>
  <si>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</si>
  <si>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</si>
  <si>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</si>
  <si>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</si>
  <si>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</si>
  <si>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</si>
  <si>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</si>
  <si>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</si>
  <si>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Affidavit to be filed upon request</t>
  </si>
  <si>
    <t>25.101(c)(5)(A)</t>
  </si>
  <si>
    <t>McLennan</t>
  </si>
  <si>
    <t>795 ACSR</t>
  </si>
  <si>
    <t>1033 ACSR</t>
  </si>
  <si>
    <t>25.101 (C)(5)(D)</t>
  </si>
  <si>
    <t>Denton</t>
  </si>
  <si>
    <t>Holder Line Mods</t>
  </si>
  <si>
    <t>959 ACSS/TW &amp; 477 ACSR</t>
  </si>
  <si>
    <t>60 &amp; 100</t>
  </si>
  <si>
    <t>Brown</t>
  </si>
  <si>
    <t xml:space="preserve">Rerouting two 138kV transmission lines into the Holder Substation, Rising Star-Holder and Holder - Brownwood. </t>
  </si>
  <si>
    <t>Rector Rd to Aubrey Line Mods</t>
  </si>
  <si>
    <t>Replace structures 1/4 thru 1/9 due to TxDOT IH35 ROW Expansion</t>
  </si>
  <si>
    <t xml:space="preserve"> </t>
  </si>
  <si>
    <t>Judith Transmission Line</t>
  </si>
  <si>
    <t>Tomcat P.O.I.</t>
  </si>
  <si>
    <t>Johnson</t>
  </si>
  <si>
    <t xml:space="preserve">Construct P.O.I. in the Wildcat-Wildcat Tap 138kV transmission line </t>
  </si>
  <si>
    <t>Construct 0.71 miles of double circuit 138kV transmission line to loop the existing McGregor – Moody through the new Judith substation.</t>
  </si>
  <si>
    <t>Erath</t>
  </si>
  <si>
    <t>Green Creek Line Mods</t>
  </si>
  <si>
    <t>Construct a shoofly, wreck out a box structure and reterminate two lines into the new Green Creek Substation.</t>
  </si>
  <si>
    <t>Keith SW-GCS</t>
  </si>
  <si>
    <t>Grimes</t>
  </si>
  <si>
    <t>Bartlett Sw-Bartlett Rebuild</t>
  </si>
  <si>
    <t>Bell</t>
  </si>
  <si>
    <t>959 ACSS</t>
  </si>
  <si>
    <t>Rebuild 2.67 miles of single pole, double circuit capable from Bartlett Switch to Bartlett Substation</t>
  </si>
  <si>
    <t>Construct 0.15 miles of single circuit 138kV transmission line to tie Grimes County Solar into the Keith-Iola 138kV line through Keith Switch Station.</t>
  </si>
  <si>
    <t>Myra-Spring</t>
  </si>
  <si>
    <t>Cooke</t>
  </si>
  <si>
    <t>Rebuild 13.8 miles of single pole, double circuit capable 138kV transmission line from Myra to Spring Substation</t>
  </si>
  <si>
    <t>Picard Line Mods</t>
  </si>
  <si>
    <t>Parker</t>
  </si>
  <si>
    <t>Remove existing structure and install 2 monopoles to connect new Picard Sw to the Aledo-Annetta 138 kV transmission line</t>
  </si>
  <si>
    <t>Tomcat Line Mods</t>
  </si>
  <si>
    <t>Construction and removal of temporary shoo fly needed to perform work at Tomcat P.O.I.</t>
  </si>
  <si>
    <t xml:space="preserve">Single Pole Wood </t>
  </si>
  <si>
    <t>25.83(a)(3)</t>
  </si>
  <si>
    <t>Rector Rd to Aubrey Repairs</t>
  </si>
  <si>
    <t>Remove 2 tangent structures and replace with 2 deadends.</t>
  </si>
  <si>
    <t>Woodbine Tap</t>
  </si>
  <si>
    <t>Installation of one 138kV Steel Monopole Deadeand structure to connect into Woodbine Substation</t>
  </si>
  <si>
    <t>Picard Switch</t>
  </si>
  <si>
    <t xml:space="preserve">Establish 138kv Switch with 2 tap points     </t>
  </si>
  <si>
    <t>Red River Line Mods</t>
  </si>
  <si>
    <t>Sanger North-Spring Repair</t>
  </si>
  <si>
    <t>Denton/Cooke</t>
  </si>
  <si>
    <t>Single Concrete Pole</t>
  </si>
  <si>
    <t>477 ACSR</t>
  </si>
  <si>
    <t>Replace 3 existing H-frame wood structures and install 2 deadends and one tangent due to TxDOT IH35 ROW Expansion</t>
  </si>
  <si>
    <t>Replace 6 structures and restringing 4.5 miles of conductor and HS shield wire</t>
  </si>
  <si>
    <t>Spock Switch</t>
  </si>
  <si>
    <t>Hood</t>
  </si>
  <si>
    <t>Gainesville Line Mods</t>
  </si>
  <si>
    <t>Early Line Mods</t>
  </si>
  <si>
    <t>Installation of two wood, 3-pole structures and two wood H-frame structures to connect the Holder-Brownwood SS 138kV line to new Early Substation</t>
  </si>
  <si>
    <t>Construct and remove a shoofly and reroute the Gainesville-Sinclair and Gainesville-Red River 138kV transmission lines using 12 wood poles, allowing circuits to exit from the new bays at the expanded Gainesville Substation.</t>
  </si>
  <si>
    <t>4/0 ACSR &amp; 477 ACSR</t>
  </si>
  <si>
    <t>Navarro Mills Reroute</t>
  </si>
  <si>
    <t xml:space="preserve">Navarro </t>
  </si>
  <si>
    <t>Rebuild 1.2 miles of the Navarro Mills SW-Navarro Milles 69kV transmission line. Of that, .8 miles is rerouted out of standing water on USACE land to and adjacent property.</t>
  </si>
  <si>
    <t xml:space="preserve">Single Pole and H-frame Wood </t>
  </si>
  <si>
    <t>Coryell &amp; Lampasas</t>
  </si>
  <si>
    <t xml:space="preserve">Beecham Gap Transmission Line and Substation </t>
  </si>
  <si>
    <t>70-100</t>
  </si>
  <si>
    <t>1433 ACSS</t>
  </si>
  <si>
    <t>Single Steel Pole</t>
  </si>
  <si>
    <t>21,877,818 T-Line/ 6,915,000 Substation</t>
  </si>
  <si>
    <t>13.34</t>
  </si>
  <si>
    <t>06035</t>
  </si>
  <si>
    <t>Construct approximately 13.34 miles of 138 kV double circuit capable transmission line with single-pole structures, along with a new approximate six-acre substation sited northwest of of Copperas Cove.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</si>
</sst>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164" formatCode="mm/dd/yy;@"/>
    <numFmt numFmtId="165" formatCode="mm/dd/yy"/>
    <numFmt numFmtId="166" formatCode="&quot;$&quot;#,##0.00"/>
  </numFmts>
  <fonts count="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24"/>
  <sheetViews>
    <sheetView showGridLines="0" tabSelected="1" zoomScale="50" zoomScaleNormal="50" zoomScaleSheetLayoutView="65" zoomScalePageLayoutView="50" workbookViewId="0">
      <selection activeCell="W22" sqref="W22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1" bestFit="1" customWidth="1"/>
    <col min="9" max="9" width="22.5703125" style="42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38"/>
      <c r="I1" s="38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39" t="s">
        <v>20</v>
      </c>
      <c r="I2" s="39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2">
        <v>19014</v>
      </c>
      <c r="B3" s="32" t="s">
        <v>33</v>
      </c>
      <c r="C3" s="37" t="s">
        <v>36</v>
      </c>
      <c r="D3" s="32" t="s">
        <v>37</v>
      </c>
      <c r="E3" s="33">
        <v>45293</v>
      </c>
      <c r="F3" s="33">
        <v>45350</v>
      </c>
      <c r="G3" s="33">
        <v>45350</v>
      </c>
      <c r="H3" s="43">
        <v>431715</v>
      </c>
      <c r="I3" s="43">
        <v>538028</v>
      </c>
      <c r="J3" s="43"/>
      <c r="K3" s="34" t="str">
        <f>IF(J3&gt;0,(J3/I3)-1," ")</f>
        <v xml:space="preserve"> </v>
      </c>
      <c r="L3" s="35">
        <v>100</v>
      </c>
      <c r="M3" s="35">
        <v>138</v>
      </c>
      <c r="N3" s="35">
        <v>138</v>
      </c>
      <c r="O3" s="36">
        <v>0.21</v>
      </c>
      <c r="P3" s="37" t="s">
        <v>34</v>
      </c>
      <c r="Q3" s="37" t="s">
        <v>23</v>
      </c>
      <c r="R3" s="32" t="s">
        <v>35</v>
      </c>
      <c r="S3" s="32" t="s">
        <v>25</v>
      </c>
      <c r="T3" s="36" t="s">
        <v>25</v>
      </c>
      <c r="U3" s="36" t="s">
        <v>25</v>
      </c>
      <c r="V3" s="37" t="s">
        <v>24</v>
      </c>
      <c r="W3" s="32" t="s">
        <v>26</v>
      </c>
    </row>
    <row r="4" spans="1:23" ht="69.95" customHeight="1" x14ac:dyDescent="0.25">
      <c r="A4" s="32">
        <v>2160001</v>
      </c>
      <c r="B4" s="32" t="s">
        <v>38</v>
      </c>
      <c r="C4" s="37" t="s">
        <v>32</v>
      </c>
      <c r="D4" s="32" t="s">
        <v>39</v>
      </c>
      <c r="E4" s="33">
        <v>45600</v>
      </c>
      <c r="F4" s="33"/>
      <c r="G4" s="33" t="s">
        <v>40</v>
      </c>
      <c r="H4" s="43">
        <v>1621923.5</v>
      </c>
      <c r="I4" s="43">
        <v>1665116</v>
      </c>
      <c r="J4" s="43"/>
      <c r="K4" s="34" t="str">
        <f>IF(J4&gt;0,(J4/I4)-1," ")</f>
        <v xml:space="preserve"> </v>
      </c>
      <c r="L4" s="35">
        <v>60</v>
      </c>
      <c r="M4" s="35">
        <v>138</v>
      </c>
      <c r="N4" s="35">
        <v>138</v>
      </c>
      <c r="O4" s="36">
        <v>0.75</v>
      </c>
      <c r="P4" s="37" t="s">
        <v>29</v>
      </c>
      <c r="Q4" s="37" t="s">
        <v>23</v>
      </c>
      <c r="R4" s="32">
        <v>60</v>
      </c>
      <c r="S4" s="36">
        <v>0.75</v>
      </c>
      <c r="T4" s="36">
        <v>0</v>
      </c>
      <c r="U4" s="36">
        <v>0</v>
      </c>
      <c r="V4" s="32" t="s">
        <v>31</v>
      </c>
      <c r="W4" s="32" t="s">
        <v>26</v>
      </c>
    </row>
    <row r="5" spans="1:23" ht="69.95" customHeight="1" x14ac:dyDescent="0.25">
      <c r="A5" s="32">
        <v>22022</v>
      </c>
      <c r="B5" s="32" t="s">
        <v>41</v>
      </c>
      <c r="C5" s="37" t="s">
        <v>28</v>
      </c>
      <c r="D5" s="32" t="s">
        <v>45</v>
      </c>
      <c r="E5" s="33">
        <v>45362</v>
      </c>
      <c r="F5" s="33">
        <v>45458</v>
      </c>
      <c r="G5" s="33">
        <v>45442</v>
      </c>
      <c r="H5" s="43">
        <v>1250000</v>
      </c>
      <c r="I5" s="43">
        <v>1960033</v>
      </c>
      <c r="J5" s="43"/>
      <c r="K5" s="34"/>
      <c r="L5" s="35">
        <v>100</v>
      </c>
      <c r="M5" s="35" t="s">
        <v>25</v>
      </c>
      <c r="N5" s="35">
        <v>138</v>
      </c>
      <c r="O5" s="36">
        <v>0.71</v>
      </c>
      <c r="P5" s="37" t="s">
        <v>29</v>
      </c>
      <c r="Q5" s="37" t="s">
        <v>23</v>
      </c>
      <c r="R5" s="32" t="s">
        <v>25</v>
      </c>
      <c r="S5" s="32" t="s">
        <v>25</v>
      </c>
      <c r="T5" s="32">
        <v>70</v>
      </c>
      <c r="U5" s="32">
        <v>0.71</v>
      </c>
      <c r="V5" s="37" t="s">
        <v>27</v>
      </c>
      <c r="W5" s="32" t="s">
        <v>26</v>
      </c>
    </row>
    <row r="6" spans="1:23" ht="69.95" customHeight="1" x14ac:dyDescent="0.25">
      <c r="A6" s="32">
        <v>22021</v>
      </c>
      <c r="B6" s="32" t="s">
        <v>42</v>
      </c>
      <c r="C6" s="37" t="s">
        <v>43</v>
      </c>
      <c r="D6" s="37" t="s">
        <v>44</v>
      </c>
      <c r="E6" s="33">
        <v>45558</v>
      </c>
      <c r="F6" s="33">
        <v>45644</v>
      </c>
      <c r="G6" s="33">
        <v>45657</v>
      </c>
      <c r="H6" s="43">
        <v>1000000</v>
      </c>
      <c r="I6" s="43">
        <v>1302133</v>
      </c>
      <c r="J6" s="43"/>
      <c r="K6" s="34"/>
      <c r="L6" s="35">
        <v>100</v>
      </c>
      <c r="M6" s="35">
        <v>138</v>
      </c>
      <c r="N6" s="35">
        <v>138</v>
      </c>
      <c r="O6" s="36">
        <v>0.04</v>
      </c>
      <c r="P6" s="37" t="s">
        <v>30</v>
      </c>
      <c r="Q6" s="37" t="s">
        <v>23</v>
      </c>
      <c r="R6" s="32">
        <v>70</v>
      </c>
      <c r="S6" s="36">
        <v>0.04</v>
      </c>
      <c r="T6" s="36" t="s">
        <v>25</v>
      </c>
      <c r="U6" s="36" t="s">
        <v>25</v>
      </c>
      <c r="V6" s="37" t="s">
        <v>27</v>
      </c>
      <c r="W6" s="32" t="s">
        <v>26</v>
      </c>
    </row>
    <row r="7" spans="1:23" ht="69.95" customHeight="1" x14ac:dyDescent="0.25">
      <c r="A7" s="32">
        <v>22022</v>
      </c>
      <c r="B7" s="32" t="s">
        <v>47</v>
      </c>
      <c r="C7" s="37" t="s">
        <v>46</v>
      </c>
      <c r="D7" s="32" t="s">
        <v>48</v>
      </c>
      <c r="E7" s="33">
        <v>45509</v>
      </c>
      <c r="F7" s="33">
        <v>45588</v>
      </c>
      <c r="G7" s="33">
        <v>45583</v>
      </c>
      <c r="H7" s="43">
        <v>802755.28</v>
      </c>
      <c r="I7" s="43">
        <v>986131</v>
      </c>
      <c r="J7" s="43"/>
      <c r="K7" s="34"/>
      <c r="L7" s="35">
        <v>100</v>
      </c>
      <c r="M7" s="35">
        <v>69</v>
      </c>
      <c r="N7" s="35">
        <v>138</v>
      </c>
      <c r="O7" s="36">
        <v>0.1</v>
      </c>
      <c r="P7" s="37" t="s">
        <v>29</v>
      </c>
      <c r="Q7" s="37" t="s">
        <v>23</v>
      </c>
      <c r="R7" s="32">
        <v>60</v>
      </c>
      <c r="S7" s="32">
        <v>0.1</v>
      </c>
      <c r="T7" s="32" t="s">
        <v>25</v>
      </c>
      <c r="U7" s="32" t="s">
        <v>25</v>
      </c>
      <c r="V7" s="37" t="s">
        <v>27</v>
      </c>
      <c r="W7" s="32" t="s">
        <v>26</v>
      </c>
    </row>
    <row r="8" spans="1:23" ht="69.95" customHeight="1" x14ac:dyDescent="0.25">
      <c r="A8" s="32">
        <v>21030</v>
      </c>
      <c r="B8" s="32" t="s">
        <v>51</v>
      </c>
      <c r="C8" s="37" t="s">
        <v>52</v>
      </c>
      <c r="D8" s="32" t="s">
        <v>54</v>
      </c>
      <c r="E8" s="33">
        <v>45551</v>
      </c>
      <c r="F8" s="48">
        <v>45688</v>
      </c>
      <c r="G8" s="33">
        <v>45665</v>
      </c>
      <c r="H8" s="43">
        <v>2754818.04</v>
      </c>
      <c r="I8" s="43">
        <v>2867977</v>
      </c>
      <c r="J8" s="43"/>
      <c r="K8" s="34"/>
      <c r="L8" s="54">
        <v>100</v>
      </c>
      <c r="M8" s="35">
        <v>69</v>
      </c>
      <c r="N8" s="35">
        <v>138</v>
      </c>
      <c r="O8" s="36">
        <v>2.67</v>
      </c>
      <c r="P8" s="37" t="s">
        <v>53</v>
      </c>
      <c r="Q8" s="37" t="s">
        <v>23</v>
      </c>
      <c r="R8" s="32">
        <v>60</v>
      </c>
      <c r="S8" s="36">
        <v>2.7</v>
      </c>
      <c r="T8" s="36" t="s">
        <v>25</v>
      </c>
      <c r="U8" s="36" t="s">
        <v>25</v>
      </c>
      <c r="V8" s="32" t="s">
        <v>24</v>
      </c>
      <c r="W8" s="32" t="s">
        <v>26</v>
      </c>
    </row>
    <row r="9" spans="1:23" ht="69.95" customHeight="1" x14ac:dyDescent="0.25">
      <c r="A9" s="32">
        <v>22020</v>
      </c>
      <c r="B9" s="32" t="s">
        <v>49</v>
      </c>
      <c r="C9" s="37" t="s">
        <v>50</v>
      </c>
      <c r="D9" s="32" t="s">
        <v>55</v>
      </c>
      <c r="E9" s="33">
        <v>45523</v>
      </c>
      <c r="F9" s="33">
        <v>45555</v>
      </c>
      <c r="G9" s="33"/>
      <c r="H9" s="43">
        <v>420177.54</v>
      </c>
      <c r="I9" s="43">
        <v>508715</v>
      </c>
      <c r="J9" s="43"/>
      <c r="K9" s="34"/>
      <c r="L9" s="35">
        <v>100</v>
      </c>
      <c r="M9" s="35" t="s">
        <v>25</v>
      </c>
      <c r="N9" s="35">
        <v>138</v>
      </c>
      <c r="O9" s="36">
        <v>0.15</v>
      </c>
      <c r="P9" s="37" t="s">
        <v>53</v>
      </c>
      <c r="Q9" s="37" t="s">
        <v>23</v>
      </c>
      <c r="R9" s="36" t="s">
        <v>25</v>
      </c>
      <c r="S9" s="36" t="s">
        <v>25</v>
      </c>
      <c r="T9" s="36" t="s">
        <v>25</v>
      </c>
      <c r="U9" s="36" t="s">
        <v>25</v>
      </c>
      <c r="V9" s="37" t="s">
        <v>27</v>
      </c>
      <c r="W9" s="32" t="s">
        <v>26</v>
      </c>
    </row>
    <row r="10" spans="1:23" ht="69.95" customHeight="1" x14ac:dyDescent="0.25">
      <c r="A10" s="32">
        <v>22012</v>
      </c>
      <c r="B10" s="32" t="s">
        <v>56</v>
      </c>
      <c r="C10" s="37" t="s">
        <v>57</v>
      </c>
      <c r="D10" s="32" t="s">
        <v>58</v>
      </c>
      <c r="E10" s="33">
        <v>45551</v>
      </c>
      <c r="F10" s="33"/>
      <c r="G10" s="33"/>
      <c r="H10" s="43">
        <v>14094799</v>
      </c>
      <c r="I10" s="43">
        <v>16669723</v>
      </c>
      <c r="J10" s="43"/>
      <c r="K10" s="34"/>
      <c r="L10" s="54">
        <v>40</v>
      </c>
      <c r="M10" s="35">
        <v>138</v>
      </c>
      <c r="N10" s="35">
        <v>138</v>
      </c>
      <c r="O10" s="36">
        <v>13.8</v>
      </c>
      <c r="P10" s="37" t="s">
        <v>53</v>
      </c>
      <c r="Q10" s="37" t="s">
        <v>23</v>
      </c>
      <c r="R10" s="32">
        <v>100</v>
      </c>
      <c r="S10" s="36">
        <v>13.8</v>
      </c>
      <c r="T10" s="36" t="s">
        <v>25</v>
      </c>
      <c r="U10" s="36" t="s">
        <v>25</v>
      </c>
      <c r="V10" s="32" t="s">
        <v>24</v>
      </c>
      <c r="W10" s="32" t="s">
        <v>26</v>
      </c>
    </row>
    <row r="11" spans="1:23" ht="69.95" customHeight="1" x14ac:dyDescent="0.25">
      <c r="A11" s="32">
        <v>19033</v>
      </c>
      <c r="B11" s="32" t="s">
        <v>59</v>
      </c>
      <c r="C11" s="37" t="s">
        <v>60</v>
      </c>
      <c r="D11" s="32" t="s">
        <v>61</v>
      </c>
      <c r="E11" s="33">
        <v>45635</v>
      </c>
      <c r="F11" s="48">
        <v>45681</v>
      </c>
      <c r="G11" s="33"/>
      <c r="H11" s="43">
        <v>721907</v>
      </c>
      <c r="I11" s="43">
        <v>833050</v>
      </c>
      <c r="J11" s="43"/>
      <c r="K11" s="34"/>
      <c r="L11" s="54">
        <v>100</v>
      </c>
      <c r="M11" s="35">
        <v>138</v>
      </c>
      <c r="N11" s="35">
        <v>138</v>
      </c>
      <c r="O11" s="36">
        <v>7.0000000000000007E-2</v>
      </c>
      <c r="P11" s="37" t="s">
        <v>53</v>
      </c>
      <c r="Q11" s="37" t="s">
        <v>23</v>
      </c>
      <c r="R11" s="32">
        <v>70</v>
      </c>
      <c r="S11" s="36">
        <v>7.0000000000000007E-2</v>
      </c>
      <c r="T11" s="36" t="s">
        <v>25</v>
      </c>
      <c r="U11" s="36" t="s">
        <v>25</v>
      </c>
      <c r="V11" s="37" t="s">
        <v>27</v>
      </c>
      <c r="W11" s="32" t="s">
        <v>26</v>
      </c>
    </row>
    <row r="12" spans="1:23" ht="69.95" customHeight="1" x14ac:dyDescent="0.25">
      <c r="A12" s="32">
        <v>22021</v>
      </c>
      <c r="B12" s="32" t="s">
        <v>62</v>
      </c>
      <c r="C12" s="37" t="s">
        <v>43</v>
      </c>
      <c r="D12" s="32" t="s">
        <v>63</v>
      </c>
      <c r="E12" s="33">
        <v>45530</v>
      </c>
      <c r="F12" s="48">
        <v>45679</v>
      </c>
      <c r="G12" s="48" t="s">
        <v>25</v>
      </c>
      <c r="H12" s="43">
        <v>338917.04</v>
      </c>
      <c r="I12" s="43">
        <v>933648</v>
      </c>
      <c r="J12" s="43"/>
      <c r="K12" s="34"/>
      <c r="L12" s="54">
        <v>100</v>
      </c>
      <c r="M12" s="35">
        <v>138</v>
      </c>
      <c r="N12" s="35">
        <v>138</v>
      </c>
      <c r="O12" s="36">
        <v>0.21</v>
      </c>
      <c r="P12" s="37" t="s">
        <v>30</v>
      </c>
      <c r="Q12" s="37" t="s">
        <v>64</v>
      </c>
      <c r="R12" s="32">
        <v>70</v>
      </c>
      <c r="S12" s="36">
        <v>0.21</v>
      </c>
      <c r="T12" s="36" t="s">
        <v>25</v>
      </c>
      <c r="U12" s="36" t="s">
        <v>25</v>
      </c>
      <c r="V12" s="32" t="s">
        <v>65</v>
      </c>
      <c r="W12" s="32" t="s">
        <v>26</v>
      </c>
    </row>
    <row r="13" spans="1:23" ht="69.95" customHeight="1" x14ac:dyDescent="0.25">
      <c r="A13" s="32">
        <v>21031</v>
      </c>
      <c r="B13" s="32" t="s">
        <v>68</v>
      </c>
      <c r="C13" s="37" t="s">
        <v>57</v>
      </c>
      <c r="D13" s="32" t="s">
        <v>69</v>
      </c>
      <c r="E13" s="33">
        <v>45915</v>
      </c>
      <c r="F13" s="33"/>
      <c r="G13" s="33"/>
      <c r="H13" s="43">
        <v>265760</v>
      </c>
      <c r="I13" s="43">
        <v>399223</v>
      </c>
      <c r="J13" s="43"/>
      <c r="K13" s="34"/>
      <c r="L13" s="35">
        <v>0</v>
      </c>
      <c r="M13" s="35">
        <v>138</v>
      </c>
      <c r="N13" s="35">
        <v>138</v>
      </c>
      <c r="O13" s="36">
        <v>0.06</v>
      </c>
      <c r="P13" s="37" t="s">
        <v>29</v>
      </c>
      <c r="Q13" s="37" t="s">
        <v>23</v>
      </c>
      <c r="R13" s="32">
        <v>60</v>
      </c>
      <c r="S13" s="36">
        <v>0.06</v>
      </c>
      <c r="T13" s="36" t="s">
        <v>25</v>
      </c>
      <c r="U13" s="36" t="s">
        <v>25</v>
      </c>
      <c r="V13" s="37" t="s">
        <v>27</v>
      </c>
      <c r="W13" s="32" t="s">
        <v>26</v>
      </c>
    </row>
    <row r="14" spans="1:23" ht="64.5" customHeight="1" x14ac:dyDescent="0.25">
      <c r="A14" s="32">
        <v>1903310</v>
      </c>
      <c r="B14" s="32" t="s">
        <v>70</v>
      </c>
      <c r="C14" s="37" t="s">
        <v>60</v>
      </c>
      <c r="D14" s="32" t="s">
        <v>71</v>
      </c>
      <c r="E14" s="33">
        <v>45565</v>
      </c>
      <c r="F14" s="33">
        <v>45638</v>
      </c>
      <c r="G14" s="33"/>
      <c r="H14" s="43">
        <v>1455981</v>
      </c>
      <c r="I14" s="43">
        <v>1782233</v>
      </c>
      <c r="J14" s="43"/>
      <c r="K14" s="34"/>
      <c r="L14" s="35">
        <v>100</v>
      </c>
      <c r="M14" s="35" t="s">
        <v>25</v>
      </c>
      <c r="N14" s="35">
        <v>138</v>
      </c>
      <c r="O14" s="36" t="s">
        <v>25</v>
      </c>
      <c r="P14" s="37" t="s">
        <v>25</v>
      </c>
      <c r="Q14" s="37" t="s">
        <v>25</v>
      </c>
      <c r="R14" s="32" t="s">
        <v>25</v>
      </c>
      <c r="S14" s="36" t="s">
        <v>25</v>
      </c>
      <c r="T14" s="36" t="s">
        <v>25</v>
      </c>
      <c r="U14" s="36" t="s">
        <v>25</v>
      </c>
      <c r="V14" s="32" t="s">
        <v>65</v>
      </c>
      <c r="W14" s="32" t="s">
        <v>26</v>
      </c>
    </row>
    <row r="15" spans="1:23" ht="54" x14ac:dyDescent="0.25">
      <c r="A15" s="32">
        <v>23550</v>
      </c>
      <c r="B15" s="32" t="s">
        <v>66</v>
      </c>
      <c r="C15" s="37" t="s">
        <v>32</v>
      </c>
      <c r="D15" s="32" t="s">
        <v>67</v>
      </c>
      <c r="E15" s="33">
        <v>45698</v>
      </c>
      <c r="F15" s="33"/>
      <c r="G15" s="33"/>
      <c r="H15" s="43">
        <v>800000</v>
      </c>
      <c r="I15" s="43">
        <v>842917</v>
      </c>
      <c r="J15" s="43"/>
      <c r="K15" s="34"/>
      <c r="L15" s="35">
        <v>0</v>
      </c>
      <c r="M15" s="35">
        <v>138</v>
      </c>
      <c r="N15" s="35">
        <v>138</v>
      </c>
      <c r="O15" s="36">
        <v>0.15</v>
      </c>
      <c r="P15" s="37" t="s">
        <v>29</v>
      </c>
      <c r="Q15" s="37" t="s">
        <v>23</v>
      </c>
      <c r="R15" s="32">
        <v>60</v>
      </c>
      <c r="S15" s="36">
        <v>0.15</v>
      </c>
      <c r="T15" s="36" t="s">
        <v>25</v>
      </c>
      <c r="U15" s="36" t="s">
        <v>25</v>
      </c>
      <c r="V15" s="37" t="s">
        <v>27</v>
      </c>
      <c r="W15" s="32" t="s">
        <v>26</v>
      </c>
    </row>
    <row r="16" spans="1:23" ht="72" x14ac:dyDescent="0.25">
      <c r="A16" s="32">
        <v>22600</v>
      </c>
      <c r="B16" s="32" t="s">
        <v>72</v>
      </c>
      <c r="C16" s="37" t="s">
        <v>57</v>
      </c>
      <c r="D16" s="32" t="s">
        <v>77</v>
      </c>
      <c r="E16" s="48">
        <v>45698</v>
      </c>
      <c r="F16" s="33"/>
      <c r="G16" s="33"/>
      <c r="H16" s="43">
        <v>1100000</v>
      </c>
      <c r="I16" s="43">
        <v>1094700</v>
      </c>
      <c r="J16" s="44"/>
      <c r="K16" s="34"/>
      <c r="L16" s="35">
        <v>0</v>
      </c>
      <c r="M16" s="35">
        <v>138</v>
      </c>
      <c r="N16" s="35">
        <v>138</v>
      </c>
      <c r="O16" s="36">
        <v>0.49</v>
      </c>
      <c r="P16" s="37" t="s">
        <v>76</v>
      </c>
      <c r="Q16" s="37" t="s">
        <v>23</v>
      </c>
      <c r="R16" s="32">
        <v>70</v>
      </c>
      <c r="S16" s="36">
        <v>0.49</v>
      </c>
      <c r="T16" s="36" t="s">
        <v>25</v>
      </c>
      <c r="U16" s="36" t="s">
        <v>25</v>
      </c>
      <c r="V16" s="32" t="s">
        <v>31</v>
      </c>
      <c r="W16" s="32" t="s">
        <v>26</v>
      </c>
    </row>
    <row r="17" spans="1:23" ht="43.5" customHeight="1" x14ac:dyDescent="0.25">
      <c r="A17" s="32">
        <v>24550</v>
      </c>
      <c r="B17" s="32" t="s">
        <v>73</v>
      </c>
      <c r="C17" s="37" t="s">
        <v>74</v>
      </c>
      <c r="D17" s="32" t="s">
        <v>78</v>
      </c>
      <c r="E17" s="33">
        <v>45684</v>
      </c>
      <c r="F17" s="33"/>
      <c r="G17" s="33"/>
      <c r="H17" s="43">
        <v>1500000</v>
      </c>
      <c r="I17" s="43">
        <v>1206983</v>
      </c>
      <c r="J17" s="44"/>
      <c r="K17" s="34"/>
      <c r="L17" s="54">
        <v>5</v>
      </c>
      <c r="M17" s="35">
        <v>138</v>
      </c>
      <c r="N17" s="35">
        <v>138</v>
      </c>
      <c r="O17" s="36">
        <v>4.5</v>
      </c>
      <c r="P17" s="37" t="s">
        <v>30</v>
      </c>
      <c r="Q17" s="37" t="s">
        <v>75</v>
      </c>
      <c r="R17" s="32">
        <v>60</v>
      </c>
      <c r="S17" s="36">
        <v>4.5</v>
      </c>
      <c r="T17" s="36" t="s">
        <v>25</v>
      </c>
      <c r="U17" s="36" t="s">
        <v>25</v>
      </c>
      <c r="V17" s="37" t="s">
        <v>24</v>
      </c>
      <c r="W17" s="32" t="s">
        <v>26</v>
      </c>
    </row>
    <row r="18" spans="1:23" ht="54" x14ac:dyDescent="0.25">
      <c r="A18" s="32">
        <v>1901011</v>
      </c>
      <c r="B18" s="32" t="s">
        <v>79</v>
      </c>
      <c r="C18" s="37" t="s">
        <v>80</v>
      </c>
      <c r="D18" s="32" t="s">
        <v>71</v>
      </c>
      <c r="E18" s="33">
        <v>45663</v>
      </c>
      <c r="F18" s="33"/>
      <c r="G18" s="33"/>
      <c r="H18" s="43">
        <v>1750000</v>
      </c>
      <c r="I18" s="43"/>
      <c r="J18" s="44"/>
      <c r="K18" s="34"/>
      <c r="L18" s="35">
        <v>0</v>
      </c>
      <c r="M18" s="35" t="s">
        <v>25</v>
      </c>
      <c r="N18" s="35">
        <v>138</v>
      </c>
      <c r="O18" s="36" t="s">
        <v>25</v>
      </c>
      <c r="P18" s="37" t="s">
        <v>25</v>
      </c>
      <c r="Q18" s="37" t="s">
        <v>23</v>
      </c>
      <c r="R18" s="32" t="s">
        <v>25</v>
      </c>
      <c r="S18" s="36" t="s">
        <v>25</v>
      </c>
      <c r="T18" s="36" t="s">
        <v>25</v>
      </c>
      <c r="U18" s="36" t="s">
        <v>25</v>
      </c>
      <c r="V18" s="32" t="s">
        <v>65</v>
      </c>
      <c r="W18" s="32" t="s">
        <v>26</v>
      </c>
    </row>
    <row r="19" spans="1:23" ht="72" x14ac:dyDescent="0.25">
      <c r="A19" s="32">
        <v>17002</v>
      </c>
      <c r="B19" s="32" t="s">
        <v>82</v>
      </c>
      <c r="C19" s="37" t="s">
        <v>36</v>
      </c>
      <c r="D19" s="32" t="s">
        <v>83</v>
      </c>
      <c r="E19" s="33">
        <v>45719</v>
      </c>
      <c r="F19" s="33"/>
      <c r="G19" s="33"/>
      <c r="H19" s="43">
        <v>355000</v>
      </c>
      <c r="I19" s="45"/>
      <c r="J19" s="44"/>
      <c r="K19" s="34"/>
      <c r="L19" s="36">
        <v>0</v>
      </c>
      <c r="M19" s="35">
        <v>138</v>
      </c>
      <c r="N19" s="35">
        <v>138</v>
      </c>
      <c r="O19" s="36">
        <v>0.12</v>
      </c>
      <c r="P19" s="37" t="s">
        <v>76</v>
      </c>
      <c r="Q19" s="37" t="s">
        <v>89</v>
      </c>
      <c r="R19" s="32" t="s">
        <v>25</v>
      </c>
      <c r="S19" s="36" t="s">
        <v>25</v>
      </c>
      <c r="T19" s="36">
        <v>100</v>
      </c>
      <c r="U19" s="36">
        <v>0.12</v>
      </c>
      <c r="V19" s="37" t="s">
        <v>27</v>
      </c>
      <c r="W19" s="32" t="s">
        <v>26</v>
      </c>
    </row>
    <row r="20" spans="1:23" ht="108" x14ac:dyDescent="0.25">
      <c r="A20" s="32">
        <v>2103117</v>
      </c>
      <c r="B20" s="32" t="s">
        <v>81</v>
      </c>
      <c r="C20" s="37" t="s">
        <v>57</v>
      </c>
      <c r="D20" s="32" t="s">
        <v>84</v>
      </c>
      <c r="E20" s="48">
        <v>46279</v>
      </c>
      <c r="F20" s="33"/>
      <c r="G20" s="33"/>
      <c r="H20" s="43">
        <v>437500</v>
      </c>
      <c r="I20" s="45"/>
      <c r="J20" s="44"/>
      <c r="K20" s="34"/>
      <c r="L20" s="36">
        <v>0</v>
      </c>
      <c r="M20" s="35">
        <v>138</v>
      </c>
      <c r="N20" s="35">
        <v>138</v>
      </c>
      <c r="O20" s="36">
        <v>0.26</v>
      </c>
      <c r="P20" s="37" t="s">
        <v>85</v>
      </c>
      <c r="Q20" s="37" t="s">
        <v>64</v>
      </c>
      <c r="R20" s="32" t="s">
        <v>25</v>
      </c>
      <c r="S20" s="36" t="s">
        <v>25</v>
      </c>
      <c r="T20" s="36" t="s">
        <v>25</v>
      </c>
      <c r="U20" s="36" t="s">
        <v>25</v>
      </c>
      <c r="V20" s="37" t="s">
        <v>24</v>
      </c>
      <c r="W20" s="32" t="s">
        <v>26</v>
      </c>
    </row>
    <row r="21" spans="1:23" ht="90" x14ac:dyDescent="0.25">
      <c r="A21" s="32">
        <v>22031</v>
      </c>
      <c r="B21" s="32" t="s">
        <v>86</v>
      </c>
      <c r="C21" s="37" t="s">
        <v>87</v>
      </c>
      <c r="D21" s="32" t="s">
        <v>88</v>
      </c>
      <c r="E21" s="33">
        <v>45863</v>
      </c>
      <c r="F21" s="33"/>
      <c r="G21" s="33"/>
      <c r="H21" s="43">
        <v>1600000</v>
      </c>
      <c r="I21" s="45"/>
      <c r="J21" s="44"/>
      <c r="K21" s="34"/>
      <c r="L21" s="36">
        <v>0</v>
      </c>
      <c r="M21" s="35">
        <v>69</v>
      </c>
      <c r="N21" s="35">
        <v>69</v>
      </c>
      <c r="O21" s="36">
        <v>1.2</v>
      </c>
      <c r="P21" s="37" t="s">
        <v>53</v>
      </c>
      <c r="Q21" s="37" t="s">
        <v>23</v>
      </c>
      <c r="R21" s="32">
        <v>60</v>
      </c>
      <c r="S21" s="36">
        <v>1.2</v>
      </c>
      <c r="T21" s="36">
        <v>60</v>
      </c>
      <c r="U21" s="36">
        <v>2</v>
      </c>
      <c r="V21" s="37" t="s">
        <v>27</v>
      </c>
      <c r="W21" s="32" t="s">
        <v>26</v>
      </c>
    </row>
    <row r="22" spans="1:23" ht="108" x14ac:dyDescent="0.25">
      <c r="A22" s="55" t="s">
        <v>97</v>
      </c>
      <c r="B22" s="46" t="s">
        <v>91</v>
      </c>
      <c r="C22" s="47" t="s">
        <v>90</v>
      </c>
      <c r="D22" s="46" t="s">
        <v>98</v>
      </c>
      <c r="E22" s="48">
        <v>46266</v>
      </c>
      <c r="F22" s="48"/>
      <c r="G22" s="48"/>
      <c r="H22" s="49" t="s">
        <v>95</v>
      </c>
      <c r="I22" s="50"/>
      <c r="J22" s="51"/>
      <c r="K22" s="52"/>
      <c r="L22" s="53">
        <v>0</v>
      </c>
      <c r="M22" s="54" t="s">
        <v>25</v>
      </c>
      <c r="N22" s="54">
        <v>138</v>
      </c>
      <c r="O22" s="55" t="s">
        <v>96</v>
      </c>
      <c r="P22" s="47" t="s">
        <v>93</v>
      </c>
      <c r="Q22" s="47" t="s">
        <v>94</v>
      </c>
      <c r="R22" s="46" t="s">
        <v>25</v>
      </c>
      <c r="S22" s="53" t="s">
        <v>25</v>
      </c>
      <c r="T22" s="53" t="s">
        <v>92</v>
      </c>
      <c r="U22" s="55" t="s">
        <v>96</v>
      </c>
      <c r="V22" s="46">
        <v>57529</v>
      </c>
      <c r="W22" s="46"/>
    </row>
    <row r="23" spans="1:23" x14ac:dyDescent="0.25">
      <c r="A23" s="8"/>
      <c r="B23" s="9"/>
      <c r="C23" s="16"/>
      <c r="D23" s="9"/>
      <c r="E23" s="10"/>
      <c r="F23" s="10"/>
      <c r="G23" s="10"/>
      <c r="H23" s="40"/>
      <c r="I23" s="40"/>
      <c r="J23" s="11"/>
      <c r="K23" s="12"/>
      <c r="L23" s="12"/>
      <c r="M23" s="13"/>
      <c r="N23" s="14"/>
      <c r="O23" s="15"/>
      <c r="P23" s="16"/>
      <c r="Q23" s="16"/>
      <c r="R23" s="17"/>
      <c r="S23" s="15"/>
      <c r="T23" s="15"/>
      <c r="U23" s="15"/>
      <c r="V23" s="9"/>
      <c r="W23" s="18"/>
    </row>
    <row r="24" spans="1:23" x14ac:dyDescent="0.25">
      <c r="A24" s="8"/>
      <c r="B24" s="9"/>
      <c r="C24" s="16"/>
      <c r="D24" s="9"/>
      <c r="E24" s="10"/>
      <c r="F24" s="10"/>
      <c r="G24" s="10"/>
      <c r="H24" s="40"/>
      <c r="I24" s="40"/>
      <c r="J24" s="11"/>
      <c r="K24" s="12"/>
      <c r="L24" s="12"/>
      <c r="M24" s="13"/>
      <c r="N24" s="14"/>
      <c r="O24" s="15"/>
      <c r="P24" s="16"/>
      <c r="Q24" s="16"/>
      <c r="R24" s="17"/>
      <c r="S24" s="15"/>
      <c r="T24" s="15"/>
      <c r="U24" s="15"/>
      <c r="V24" s="9"/>
      <c r="W24" s="18"/>
    </row>
    <row r="25" spans="1:23" x14ac:dyDescent="0.25">
      <c r="A25" s="8"/>
      <c r="B25" s="9"/>
      <c r="C25" s="16"/>
      <c r="D25" s="9"/>
      <c r="E25" s="10"/>
      <c r="F25" s="10"/>
      <c r="G25" s="10"/>
      <c r="H25" s="40"/>
      <c r="I25" s="40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x14ac:dyDescent="0.25">
      <c r="A26" s="8"/>
      <c r="B26" s="9"/>
      <c r="C26" s="16"/>
      <c r="D26" s="9"/>
      <c r="E26" s="10"/>
      <c r="F26" s="10"/>
      <c r="G26" s="10"/>
      <c r="H26" s="40"/>
      <c r="I26" s="40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x14ac:dyDescent="0.25">
      <c r="A27" s="8"/>
      <c r="B27" s="9"/>
      <c r="C27" s="16"/>
      <c r="D27" s="9"/>
      <c r="E27" s="10"/>
      <c r="F27" s="10"/>
      <c r="G27" s="10"/>
      <c r="H27" s="40"/>
      <c r="I27" s="40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x14ac:dyDescent="0.25">
      <c r="A28" s="8"/>
      <c r="B28" s="9"/>
      <c r="C28" s="16"/>
      <c r="D28" s="9"/>
      <c r="E28" s="10"/>
      <c r="F28" s="10"/>
      <c r="G28" s="10"/>
      <c r="H28" s="40"/>
      <c r="I28" s="40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x14ac:dyDescent="0.25">
      <c r="A29" s="8"/>
      <c r="B29" s="9"/>
      <c r="C29" s="16"/>
      <c r="D29" s="9"/>
      <c r="E29" s="10"/>
      <c r="F29" s="10"/>
      <c r="G29" s="10"/>
      <c r="H29" s="40"/>
      <c r="I29" s="40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x14ac:dyDescent="0.25">
      <c r="A30" s="8"/>
      <c r="B30" s="9"/>
      <c r="C30" s="16"/>
      <c r="D30" s="9"/>
      <c r="E30" s="10"/>
      <c r="F30" s="10"/>
      <c r="G30" s="10"/>
      <c r="H30" s="40"/>
      <c r="I30" s="40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x14ac:dyDescent="0.25">
      <c r="A31" s="8"/>
      <c r="B31" s="9"/>
      <c r="C31" s="16"/>
      <c r="D31" s="9"/>
      <c r="E31" s="10"/>
      <c r="F31" s="10"/>
      <c r="G31" s="10"/>
      <c r="H31" s="40"/>
      <c r="I31" s="40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x14ac:dyDescent="0.25">
      <c r="A32" s="8"/>
      <c r="B32" s="9"/>
      <c r="C32" s="16"/>
      <c r="D32" s="9"/>
      <c r="E32" s="10"/>
      <c r="F32" s="10"/>
      <c r="G32" s="10"/>
      <c r="H32" s="40"/>
      <c r="I32" s="40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x14ac:dyDescent="0.25">
      <c r="A33" s="8"/>
      <c r="B33" s="9"/>
      <c r="C33" s="16"/>
      <c r="D33" s="9"/>
      <c r="E33" s="10"/>
      <c r="F33" s="10"/>
      <c r="G33" s="10"/>
      <c r="H33" s="40"/>
      <c r="I33" s="40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x14ac:dyDescent="0.25">
      <c r="A34" s="8"/>
      <c r="B34" s="9"/>
      <c r="C34" s="16"/>
      <c r="D34" s="9"/>
      <c r="E34" s="10"/>
      <c r="F34" s="10"/>
      <c r="G34" s="10"/>
      <c r="H34" s="40"/>
      <c r="I34" s="40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x14ac:dyDescent="0.25">
      <c r="A35" s="8"/>
      <c r="B35" s="9"/>
      <c r="C35" s="16"/>
      <c r="D35" s="9"/>
      <c r="E35" s="10"/>
      <c r="F35" s="10"/>
      <c r="G35" s="10"/>
      <c r="H35" s="40"/>
      <c r="I35" s="40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x14ac:dyDescent="0.25">
      <c r="A36" s="8"/>
      <c r="B36" s="9"/>
      <c r="C36" s="16"/>
      <c r="D36" s="9"/>
      <c r="E36" s="10"/>
      <c r="F36" s="10"/>
      <c r="G36" s="10"/>
      <c r="H36" s="40"/>
      <c r="I36" s="40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x14ac:dyDescent="0.25">
      <c r="A37" s="8"/>
      <c r="B37" s="9"/>
      <c r="C37" s="16"/>
      <c r="D37" s="9"/>
      <c r="E37" s="10"/>
      <c r="F37" s="10"/>
      <c r="G37" s="10"/>
      <c r="H37" s="40"/>
      <c r="I37" s="40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x14ac:dyDescent="0.25">
      <c r="A38" s="8"/>
      <c r="B38" s="9"/>
      <c r="C38" s="16"/>
      <c r="D38" s="9"/>
      <c r="E38" s="10"/>
      <c r="F38" s="10"/>
      <c r="G38" s="10"/>
      <c r="H38" s="40"/>
      <c r="I38" s="40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x14ac:dyDescent="0.25">
      <c r="A39" s="8"/>
      <c r="B39" s="9"/>
      <c r="C39" s="16"/>
      <c r="D39" s="9"/>
      <c r="E39" s="10"/>
      <c r="F39" s="10"/>
      <c r="G39" s="10"/>
      <c r="H39" s="40"/>
      <c r="I39" s="40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x14ac:dyDescent="0.25">
      <c r="A40" s="8"/>
      <c r="B40" s="9"/>
      <c r="C40" s="16"/>
      <c r="D40" s="9"/>
      <c r="E40" s="10"/>
      <c r="F40" s="10"/>
      <c r="G40" s="10"/>
      <c r="H40" s="40"/>
      <c r="I40" s="40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x14ac:dyDescent="0.25">
      <c r="A41" s="8"/>
      <c r="B41" s="9"/>
      <c r="C41" s="16"/>
      <c r="D41" s="9"/>
      <c r="E41" s="10"/>
      <c r="F41" s="10"/>
      <c r="G41" s="10"/>
      <c r="H41" s="40"/>
      <c r="I41" s="40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x14ac:dyDescent="0.25">
      <c r="A42" s="8"/>
      <c r="B42" s="9"/>
      <c r="C42" s="16"/>
      <c r="D42" s="9"/>
      <c r="E42" s="10"/>
      <c r="F42" s="10"/>
      <c r="G42" s="10"/>
      <c r="H42" s="40"/>
      <c r="I42" s="40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0"/>
      <c r="I43" s="40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0"/>
      <c r="I44" s="40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0"/>
      <c r="I45" s="40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0"/>
      <c r="I46" s="40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0"/>
      <c r="I47" s="40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0"/>
      <c r="I48" s="40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0"/>
      <c r="I49" s="40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0"/>
      <c r="I50" s="40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0"/>
      <c r="I51" s="40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0"/>
      <c r="I52" s="40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0"/>
      <c r="I53" s="40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0"/>
      <c r="I54" s="40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0"/>
      <c r="I55" s="40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0"/>
      <c r="I56" s="40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0"/>
      <c r="I57" s="40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0"/>
      <c r="I58" s="40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0"/>
      <c r="I59" s="40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10"/>
      <c r="F60" s="10"/>
      <c r="G60" s="10"/>
      <c r="H60" s="40"/>
      <c r="I60" s="40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20"/>
      <c r="F61" s="20"/>
      <c r="G61" s="21"/>
      <c r="H61" s="40"/>
      <c r="I61" s="40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20"/>
      <c r="F62" s="20"/>
      <c r="G62" s="21"/>
      <c r="H62" s="40"/>
      <c r="I62" s="40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20"/>
      <c r="F63" s="20"/>
      <c r="G63" s="21"/>
      <c r="H63" s="40"/>
      <c r="I63" s="40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20"/>
      <c r="F64" s="20"/>
      <c r="G64" s="21"/>
      <c r="H64" s="40"/>
      <c r="I64" s="40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20"/>
      <c r="F65" s="20"/>
      <c r="G65" s="21"/>
      <c r="H65" s="40"/>
      <c r="I65" s="40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20"/>
      <c r="F66" s="20"/>
      <c r="G66" s="21"/>
      <c r="H66" s="40"/>
      <c r="I66" s="40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20"/>
      <c r="F67" s="20"/>
      <c r="G67" s="21"/>
      <c r="H67" s="40"/>
      <c r="I67" s="40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20"/>
      <c r="F68" s="20"/>
      <c r="G68" s="21"/>
      <c r="H68" s="40"/>
      <c r="I68" s="40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20"/>
      <c r="F69" s="20"/>
      <c r="G69" s="21"/>
      <c r="H69" s="40"/>
      <c r="I69" s="40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20"/>
      <c r="F70" s="20"/>
      <c r="G70" s="21"/>
      <c r="H70" s="40"/>
      <c r="I70" s="40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20"/>
      <c r="F71" s="20"/>
      <c r="G71" s="21"/>
      <c r="H71" s="40"/>
      <c r="I71" s="40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20"/>
      <c r="F72" s="20"/>
      <c r="G72" s="21"/>
      <c r="H72" s="40"/>
      <c r="I72" s="40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20"/>
      <c r="F73" s="20"/>
      <c r="G73" s="21"/>
      <c r="H73" s="40"/>
      <c r="I73" s="40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20"/>
      <c r="F74" s="20"/>
      <c r="G74" s="21"/>
      <c r="H74" s="40"/>
      <c r="I74" s="40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20"/>
      <c r="F75" s="20"/>
      <c r="G75" s="21"/>
      <c r="H75" s="40"/>
      <c r="I75" s="40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20"/>
      <c r="F76" s="20"/>
      <c r="G76" s="21"/>
      <c r="H76" s="40"/>
      <c r="I76" s="40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20"/>
      <c r="F77" s="20"/>
      <c r="G77" s="21"/>
      <c r="H77" s="40"/>
      <c r="I77" s="40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20"/>
      <c r="F78" s="20"/>
      <c r="G78" s="21"/>
      <c r="H78" s="40"/>
      <c r="I78" s="40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20"/>
      <c r="F79" s="20"/>
      <c r="G79" s="21"/>
      <c r="H79" s="40"/>
      <c r="I79" s="40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20"/>
      <c r="F80" s="20"/>
      <c r="G80" s="21"/>
      <c r="H80" s="40"/>
      <c r="I80" s="40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20"/>
      <c r="F81" s="20"/>
      <c r="G81" s="21"/>
      <c r="H81" s="40"/>
      <c r="I81" s="40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20"/>
      <c r="F82" s="20"/>
      <c r="G82" s="21"/>
      <c r="H82" s="40"/>
      <c r="I82" s="40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20"/>
      <c r="F83" s="20"/>
      <c r="G83" s="21"/>
      <c r="H83" s="40"/>
      <c r="I83" s="40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20"/>
      <c r="F84" s="20"/>
      <c r="G84" s="21"/>
      <c r="H84" s="40"/>
      <c r="I84" s="40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20"/>
      <c r="F85" s="20"/>
      <c r="G85" s="21"/>
      <c r="H85" s="40"/>
      <c r="I85" s="40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20"/>
      <c r="F86" s="20"/>
      <c r="G86" s="21"/>
      <c r="H86" s="40"/>
      <c r="I86" s="40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20"/>
      <c r="F87" s="20"/>
      <c r="G87" s="21"/>
      <c r="H87" s="40"/>
      <c r="I87" s="40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20"/>
      <c r="F88" s="20"/>
      <c r="G88" s="21"/>
      <c r="H88" s="40"/>
      <c r="I88" s="40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20"/>
      <c r="F89" s="20"/>
      <c r="G89" s="21"/>
      <c r="H89" s="40"/>
      <c r="I89" s="40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20"/>
      <c r="F90" s="20"/>
      <c r="G90" s="21"/>
      <c r="H90" s="40"/>
      <c r="I90" s="40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20"/>
      <c r="F91" s="20"/>
      <c r="G91" s="21"/>
      <c r="H91" s="40"/>
      <c r="I91" s="40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20"/>
      <c r="F92" s="20"/>
      <c r="G92" s="21"/>
      <c r="H92" s="40"/>
      <c r="I92" s="40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0"/>
      <c r="I93" s="40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0"/>
      <c r="I94" s="40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0"/>
      <c r="I95" s="40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0"/>
      <c r="I96" s="40"/>
      <c r="J96" s="11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0"/>
      <c r="I97" s="40"/>
      <c r="J97" s="22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0"/>
      <c r="I98" s="40"/>
      <c r="J98" s="22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0"/>
      <c r="I99" s="40"/>
      <c r="J99" s="22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0"/>
      <c r="I100" s="40"/>
      <c r="J100" s="22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0"/>
      <c r="I101" s="40"/>
      <c r="J101" s="22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0"/>
      <c r="I102" s="40"/>
      <c r="J102" s="22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0"/>
      <c r="I103" s="40"/>
      <c r="J103" s="22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0"/>
      <c r="I104" s="40"/>
      <c r="J104" s="22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0"/>
      <c r="I105" s="40"/>
      <c r="J105" s="22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0"/>
      <c r="I106" s="40"/>
      <c r="J106" s="22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0"/>
      <c r="I107" s="40"/>
      <c r="J107" s="22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0"/>
      <c r="I108" s="40"/>
      <c r="J108" s="22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0"/>
      <c r="I109" s="40"/>
      <c r="J109" s="22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0"/>
      <c r="I110" s="40"/>
      <c r="J110" s="22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0"/>
      <c r="I111" s="40"/>
      <c r="J111" s="22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0"/>
      <c r="I112" s="40"/>
      <c r="J112" s="22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0"/>
      <c r="I113" s="40"/>
      <c r="J113" s="22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0"/>
      <c r="I114" s="40"/>
      <c r="J114" s="22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0"/>
      <c r="I115" s="40"/>
      <c r="J115" s="22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0"/>
      <c r="I116" s="40"/>
      <c r="J116" s="22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0"/>
      <c r="I117" s="40"/>
      <c r="J117" s="22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0"/>
      <c r="I118" s="40"/>
      <c r="J118" s="22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0"/>
      <c r="I119" s="40"/>
      <c r="J119" s="22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0"/>
      <c r="I120" s="40"/>
      <c r="J120" s="22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0"/>
      <c r="I121" s="40"/>
      <c r="J121" s="22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0"/>
      <c r="I122" s="40"/>
      <c r="J122" s="22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0"/>
      <c r="I123" s="40"/>
      <c r="J123" s="22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0"/>
      <c r="I124" s="40"/>
      <c r="J124" s="22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0"/>
      <c r="I125" s="40"/>
      <c r="J125" s="22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0"/>
      <c r="I126" s="40"/>
      <c r="J126" s="22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0"/>
      <c r="I127" s="40"/>
      <c r="J127" s="22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0"/>
      <c r="I128" s="40"/>
      <c r="J128" s="22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0"/>
      <c r="I129" s="40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0"/>
      <c r="I130" s="40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0"/>
      <c r="I131" s="40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0"/>
      <c r="I132" s="40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A133" s="8"/>
      <c r="B133" s="9"/>
      <c r="C133" s="16"/>
      <c r="D133" s="9"/>
      <c r="E133" s="20"/>
      <c r="F133" s="20"/>
      <c r="G133" s="21"/>
      <c r="H133" s="40"/>
      <c r="I133" s="40"/>
      <c r="J133" s="22"/>
      <c r="K133" s="12"/>
      <c r="L133" s="12"/>
      <c r="M133" s="13"/>
      <c r="N133" s="14"/>
      <c r="O133" s="15"/>
      <c r="P133" s="16"/>
      <c r="Q133" s="16"/>
      <c r="R133" s="17"/>
      <c r="S133" s="15"/>
      <c r="T133" s="15"/>
      <c r="U133" s="15"/>
      <c r="V133" s="9"/>
      <c r="W133" s="18"/>
    </row>
    <row r="134" spans="1:23" x14ac:dyDescent="0.25">
      <c r="J134" s="25"/>
      <c r="K134" s="25"/>
    </row>
    <row r="135" spans="1:23" x14ac:dyDescent="0.25">
      <c r="J135" s="25"/>
      <c r="K135" s="25"/>
    </row>
    <row r="136" spans="1:23" x14ac:dyDescent="0.25">
      <c r="J136" s="25"/>
      <c r="K136" s="25"/>
    </row>
    <row r="137" spans="1:23" x14ac:dyDescent="0.25">
      <c r="J137" s="25"/>
      <c r="K137" s="25"/>
    </row>
    <row r="138" spans="1:23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25"/>
      <c r="K138" s="25"/>
      <c r="L138" s="19"/>
      <c r="M138" s="19"/>
      <c r="N138" s="19"/>
      <c r="O138" s="19"/>
      <c r="S138" s="19"/>
      <c r="U138" s="19"/>
      <c r="W138" s="19"/>
    </row>
    <row r="139" spans="1:2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25"/>
      <c r="K139" s="25"/>
      <c r="L139" s="19"/>
      <c r="M139" s="19"/>
      <c r="N139" s="19"/>
      <c r="O139" s="19"/>
      <c r="S139" s="19"/>
      <c r="U139" s="19"/>
      <c r="W139" s="19"/>
    </row>
    <row r="140" spans="1:2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25"/>
      <c r="K140" s="25"/>
      <c r="L140" s="19"/>
      <c r="M140" s="19"/>
      <c r="N140" s="19"/>
      <c r="O140" s="19"/>
      <c r="S140" s="19"/>
      <c r="U140" s="19"/>
      <c r="W140" s="19"/>
    </row>
    <row r="141" spans="1:2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25"/>
      <c r="K141" s="25"/>
      <c r="L141" s="19"/>
      <c r="M141" s="19"/>
      <c r="N141" s="19"/>
      <c r="O141" s="19"/>
      <c r="S141" s="19"/>
      <c r="U141" s="19"/>
      <c r="W141" s="19"/>
    </row>
    <row r="142" spans="1:2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25"/>
      <c r="K142" s="25"/>
      <c r="L142" s="19"/>
      <c r="M142" s="19"/>
      <c r="N142" s="19"/>
      <c r="O142" s="19"/>
      <c r="S142" s="19"/>
      <c r="U142" s="19"/>
      <c r="W142" s="19"/>
    </row>
    <row r="143" spans="1:2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25"/>
      <c r="K143" s="25"/>
      <c r="L143" s="19"/>
      <c r="M143" s="19"/>
      <c r="N143" s="19"/>
      <c r="O143" s="19"/>
      <c r="S143" s="19"/>
      <c r="U143" s="19"/>
      <c r="W143" s="19"/>
    </row>
    <row r="144" spans="1:2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25"/>
      <c r="K144" s="25"/>
      <c r="L144" s="19"/>
      <c r="M144" s="19"/>
      <c r="N144" s="19"/>
      <c r="O144" s="19"/>
      <c r="S144" s="19"/>
      <c r="U144" s="19"/>
      <c r="W144" s="19"/>
    </row>
    <row r="145" spans="1:2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25"/>
      <c r="K145" s="25"/>
      <c r="L145" s="19"/>
      <c r="M145" s="19"/>
      <c r="N145" s="19"/>
      <c r="O145" s="19"/>
      <c r="S145" s="19"/>
      <c r="U145" s="19"/>
      <c r="W145" s="19"/>
    </row>
    <row r="146" spans="1:2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25"/>
      <c r="K146" s="25"/>
      <c r="L146" s="19"/>
      <c r="M146" s="19"/>
      <c r="N146" s="19"/>
      <c r="O146" s="19"/>
      <c r="S146" s="19"/>
      <c r="U146" s="19"/>
      <c r="W146" s="19"/>
    </row>
    <row r="147" spans="1:2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25"/>
      <c r="K147" s="25"/>
      <c r="L147" s="19"/>
      <c r="M147" s="19"/>
      <c r="N147" s="19"/>
      <c r="O147" s="19"/>
      <c r="S147" s="19"/>
      <c r="U147" s="19"/>
      <c r="W147" s="19"/>
    </row>
    <row r="148" spans="1:2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25"/>
      <c r="K148" s="25"/>
      <c r="L148" s="19"/>
      <c r="M148" s="19"/>
      <c r="N148" s="19"/>
      <c r="O148" s="19"/>
      <c r="S148" s="19"/>
      <c r="U148" s="19"/>
      <c r="W148" s="19"/>
    </row>
    <row r="149" spans="1:2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25"/>
      <c r="K149" s="25"/>
      <c r="L149" s="19"/>
      <c r="M149" s="19"/>
      <c r="N149" s="19"/>
      <c r="O149" s="19"/>
      <c r="S149" s="19"/>
      <c r="U149" s="19"/>
      <c r="W149" s="19"/>
    </row>
    <row r="150" spans="1:2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25"/>
      <c r="K150" s="25"/>
      <c r="L150" s="19"/>
      <c r="M150" s="19"/>
      <c r="N150" s="19"/>
      <c r="O150" s="19"/>
      <c r="S150" s="19"/>
      <c r="U150" s="19"/>
      <c r="W150" s="19"/>
    </row>
    <row r="151" spans="1:2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25"/>
      <c r="K151" s="25"/>
      <c r="L151" s="19"/>
      <c r="M151" s="19"/>
      <c r="N151" s="19"/>
      <c r="O151" s="19"/>
      <c r="S151" s="19"/>
      <c r="U151" s="19"/>
      <c r="W151" s="19"/>
    </row>
    <row r="152" spans="1:2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25"/>
      <c r="K152" s="25"/>
      <c r="L152" s="19"/>
      <c r="M152" s="19"/>
      <c r="N152" s="19"/>
      <c r="O152" s="19"/>
      <c r="S152" s="19"/>
      <c r="U152" s="19"/>
      <c r="W152" s="19"/>
    </row>
    <row r="153" spans="1:2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25"/>
      <c r="K153" s="25"/>
      <c r="L153" s="19"/>
      <c r="M153" s="19"/>
      <c r="N153" s="19"/>
      <c r="O153" s="19"/>
      <c r="S153" s="19"/>
      <c r="U153" s="19"/>
      <c r="W153" s="19"/>
    </row>
    <row r="154" spans="1:2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25"/>
      <c r="K154" s="25"/>
      <c r="L154" s="19"/>
      <c r="M154" s="19"/>
      <c r="N154" s="19"/>
      <c r="O154" s="19"/>
      <c r="S154" s="19"/>
      <c r="U154" s="19"/>
      <c r="W154" s="19"/>
    </row>
    <row r="155" spans="1:2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25"/>
      <c r="K155" s="25"/>
      <c r="L155" s="19"/>
      <c r="M155" s="19"/>
      <c r="N155" s="19"/>
      <c r="O155" s="19"/>
      <c r="S155" s="19"/>
      <c r="U155" s="19"/>
      <c r="W155" s="19"/>
    </row>
    <row r="156" spans="1:2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5"/>
      <c r="K156" s="25"/>
      <c r="L156" s="19"/>
      <c r="M156" s="19"/>
      <c r="N156" s="19"/>
      <c r="O156" s="19"/>
      <c r="S156" s="19"/>
      <c r="U156" s="19"/>
      <c r="W156" s="19"/>
    </row>
    <row r="157" spans="1:2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5"/>
      <c r="K157" s="25"/>
      <c r="L157" s="19"/>
      <c r="M157" s="19"/>
      <c r="N157" s="19"/>
      <c r="O157" s="19"/>
      <c r="S157" s="19"/>
      <c r="U157" s="19"/>
      <c r="W157" s="19"/>
    </row>
    <row r="158" spans="1:2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5"/>
      <c r="K158" s="25"/>
      <c r="L158" s="19"/>
      <c r="M158" s="19"/>
      <c r="N158" s="19"/>
      <c r="O158" s="19"/>
      <c r="S158" s="19"/>
      <c r="U158" s="19"/>
      <c r="W158" s="19"/>
    </row>
    <row r="159" spans="1:2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5"/>
      <c r="K159" s="25"/>
      <c r="L159" s="19"/>
      <c r="M159" s="19"/>
      <c r="N159" s="19"/>
      <c r="O159" s="19"/>
      <c r="S159" s="19"/>
      <c r="U159" s="19"/>
      <c r="W159" s="19"/>
    </row>
    <row r="160" spans="1:2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5"/>
      <c r="K160" s="25"/>
      <c r="L160" s="19"/>
      <c r="M160" s="19"/>
      <c r="N160" s="19"/>
      <c r="O160" s="19"/>
      <c r="S160" s="19"/>
      <c r="U160" s="19"/>
      <c r="W160" s="19"/>
    </row>
    <row r="161" spans="1:2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5"/>
      <c r="K161" s="25"/>
      <c r="L161" s="19"/>
      <c r="M161" s="19"/>
      <c r="N161" s="19"/>
      <c r="O161" s="19"/>
      <c r="S161" s="19"/>
      <c r="U161" s="19"/>
      <c r="W161" s="19"/>
    </row>
    <row r="162" spans="1:2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5"/>
      <c r="K162" s="25"/>
      <c r="L162" s="19"/>
      <c r="M162" s="19"/>
      <c r="N162" s="19"/>
      <c r="O162" s="19"/>
      <c r="S162" s="19"/>
      <c r="U162" s="19"/>
      <c r="W162" s="19"/>
    </row>
    <row r="163" spans="1:2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5"/>
      <c r="K163" s="25"/>
      <c r="L163" s="19"/>
      <c r="M163" s="19"/>
      <c r="N163" s="19"/>
      <c r="O163" s="19"/>
      <c r="S163" s="19"/>
      <c r="U163" s="19"/>
      <c r="W163" s="19"/>
    </row>
    <row r="164" spans="1:2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5"/>
      <c r="K164" s="25"/>
      <c r="L164" s="19"/>
      <c r="M164" s="19"/>
      <c r="N164" s="19"/>
      <c r="O164" s="19"/>
      <c r="S164" s="19"/>
      <c r="U164" s="19"/>
      <c r="W164" s="19"/>
    </row>
    <row r="165" spans="1:2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5"/>
      <c r="K165" s="25"/>
      <c r="L165" s="19"/>
      <c r="M165" s="19"/>
      <c r="N165" s="19"/>
      <c r="O165" s="19"/>
      <c r="S165" s="19"/>
      <c r="U165" s="19"/>
      <c r="W165" s="19"/>
    </row>
    <row r="166" spans="1:2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5"/>
      <c r="K166" s="25"/>
      <c r="L166" s="19"/>
      <c r="M166" s="19"/>
      <c r="N166" s="19"/>
      <c r="O166" s="19"/>
      <c r="S166" s="19"/>
      <c r="U166" s="19"/>
      <c r="W166" s="19"/>
    </row>
    <row r="167" spans="1:2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5"/>
      <c r="K167" s="25"/>
      <c r="L167" s="19"/>
      <c r="M167" s="19"/>
      <c r="N167" s="19"/>
      <c r="O167" s="19"/>
      <c r="S167" s="19"/>
      <c r="U167" s="19"/>
      <c r="W167" s="19"/>
    </row>
    <row r="168" spans="1:2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5"/>
      <c r="K168" s="25"/>
      <c r="L168" s="19"/>
      <c r="M168" s="19"/>
      <c r="N168" s="19"/>
      <c r="O168" s="19"/>
      <c r="S168" s="19"/>
      <c r="U168" s="19"/>
      <c r="W168" s="19"/>
    </row>
    <row r="169" spans="1:2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5"/>
      <c r="K169" s="25"/>
      <c r="L169" s="19"/>
      <c r="M169" s="19"/>
      <c r="N169" s="19"/>
      <c r="O169" s="19"/>
      <c r="S169" s="19"/>
      <c r="U169" s="19"/>
      <c r="W169" s="19"/>
    </row>
    <row r="170" spans="1:2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5"/>
      <c r="K170" s="25"/>
      <c r="L170" s="19"/>
      <c r="M170" s="19"/>
      <c r="N170" s="19"/>
      <c r="O170" s="19"/>
      <c r="S170" s="19"/>
      <c r="U170" s="19"/>
      <c r="W170" s="19"/>
    </row>
    <row r="171" spans="1:2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5"/>
      <c r="K171" s="25"/>
      <c r="L171" s="19"/>
      <c r="M171" s="19"/>
      <c r="N171" s="19"/>
      <c r="O171" s="19"/>
      <c r="S171" s="19"/>
      <c r="U171" s="19"/>
      <c r="W171" s="19"/>
    </row>
    <row r="172" spans="1:2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5"/>
      <c r="K172" s="25"/>
      <c r="L172" s="19"/>
      <c r="M172" s="19"/>
      <c r="N172" s="19"/>
      <c r="O172" s="19"/>
      <c r="S172" s="19"/>
      <c r="U172" s="19"/>
      <c r="W172" s="19"/>
    </row>
    <row r="173" spans="1:2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5"/>
      <c r="K173" s="25"/>
      <c r="L173" s="19"/>
      <c r="M173" s="19"/>
      <c r="N173" s="19"/>
      <c r="O173" s="19"/>
      <c r="S173" s="19"/>
      <c r="U173" s="19"/>
      <c r="W173" s="19"/>
    </row>
    <row r="174" spans="1:2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5"/>
      <c r="K174" s="25"/>
      <c r="L174" s="19"/>
      <c r="M174" s="19"/>
      <c r="N174" s="19"/>
      <c r="O174" s="19"/>
      <c r="S174" s="19"/>
      <c r="U174" s="19"/>
      <c r="W174" s="19"/>
    </row>
    <row r="175" spans="1:2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5"/>
      <c r="K175" s="25"/>
      <c r="L175" s="19"/>
      <c r="M175" s="19"/>
      <c r="N175" s="19"/>
      <c r="O175" s="19"/>
      <c r="S175" s="19"/>
      <c r="U175" s="19"/>
      <c r="W175" s="19"/>
    </row>
    <row r="176" spans="1:2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5"/>
      <c r="K176" s="25"/>
      <c r="L176" s="19"/>
      <c r="M176" s="19"/>
      <c r="N176" s="19"/>
      <c r="O176" s="19"/>
      <c r="S176" s="19"/>
      <c r="U176" s="19"/>
      <c r="W176" s="19"/>
    </row>
    <row r="177" spans="1:2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5"/>
      <c r="K177" s="25"/>
      <c r="L177" s="19"/>
      <c r="M177" s="19"/>
      <c r="N177" s="19"/>
      <c r="O177" s="19"/>
      <c r="S177" s="19"/>
      <c r="U177" s="19"/>
      <c r="W177" s="19"/>
    </row>
    <row r="178" spans="1:2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5"/>
      <c r="K178" s="25"/>
      <c r="L178" s="19"/>
      <c r="M178" s="19"/>
      <c r="N178" s="19"/>
      <c r="O178" s="19"/>
      <c r="S178" s="19"/>
      <c r="U178" s="19"/>
      <c r="W178" s="19"/>
    </row>
    <row r="179" spans="1:2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5"/>
      <c r="K179" s="25"/>
      <c r="L179" s="19"/>
      <c r="M179" s="19"/>
      <c r="N179" s="19"/>
      <c r="O179" s="19"/>
      <c r="S179" s="19"/>
      <c r="U179" s="19"/>
      <c r="W179" s="19"/>
    </row>
    <row r="180" spans="1:2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5"/>
      <c r="K180" s="25"/>
      <c r="L180" s="19"/>
      <c r="M180" s="19"/>
      <c r="N180" s="19"/>
      <c r="O180" s="19"/>
      <c r="S180" s="19"/>
      <c r="U180" s="19"/>
      <c r="W180" s="19"/>
    </row>
    <row r="181" spans="1:2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5"/>
      <c r="K181" s="25"/>
      <c r="L181" s="19"/>
      <c r="M181" s="19"/>
      <c r="N181" s="19"/>
      <c r="O181" s="19"/>
      <c r="S181" s="19"/>
      <c r="U181" s="19"/>
      <c r="W181" s="19"/>
    </row>
    <row r="182" spans="1:2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5"/>
      <c r="K182" s="25"/>
      <c r="L182" s="19"/>
      <c r="M182" s="19"/>
      <c r="N182" s="19"/>
      <c r="O182" s="19"/>
      <c r="S182" s="19"/>
      <c r="U182" s="19"/>
      <c r="W182" s="19"/>
    </row>
    <row r="183" spans="1:2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5"/>
      <c r="K183" s="25"/>
      <c r="L183" s="19"/>
      <c r="M183" s="19"/>
      <c r="N183" s="19"/>
      <c r="O183" s="19"/>
      <c r="S183" s="19"/>
      <c r="U183" s="19"/>
      <c r="W183" s="19"/>
    </row>
    <row r="184" spans="1:2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5"/>
      <c r="K184" s="25"/>
      <c r="L184" s="19"/>
      <c r="M184" s="19"/>
      <c r="N184" s="19"/>
      <c r="O184" s="19"/>
      <c r="S184" s="19"/>
      <c r="U184" s="19"/>
      <c r="W184" s="19"/>
    </row>
    <row r="185" spans="1:2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5"/>
      <c r="K185" s="25"/>
      <c r="L185" s="19"/>
      <c r="M185" s="19"/>
      <c r="N185" s="19"/>
      <c r="O185" s="19"/>
      <c r="S185" s="19"/>
      <c r="U185" s="19"/>
      <c r="W185" s="19"/>
    </row>
    <row r="186" spans="1:2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5"/>
      <c r="K186" s="25"/>
      <c r="L186" s="19"/>
      <c r="M186" s="19"/>
      <c r="N186" s="19"/>
      <c r="O186" s="19"/>
      <c r="S186" s="19"/>
      <c r="U186" s="19"/>
      <c r="W186" s="19"/>
    </row>
    <row r="187" spans="1:2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5"/>
      <c r="K187" s="25"/>
      <c r="L187" s="19"/>
      <c r="M187" s="19"/>
      <c r="N187" s="19"/>
      <c r="O187" s="19"/>
      <c r="S187" s="19"/>
      <c r="U187" s="19"/>
      <c r="W187" s="19"/>
    </row>
    <row r="188" spans="1:2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5"/>
      <c r="K188" s="25"/>
      <c r="L188" s="19"/>
      <c r="M188" s="19"/>
      <c r="N188" s="19"/>
      <c r="O188" s="19"/>
      <c r="S188" s="19"/>
      <c r="U188" s="19"/>
      <c r="W188" s="19"/>
    </row>
    <row r="189" spans="1:2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5"/>
      <c r="K189" s="25"/>
      <c r="L189" s="19"/>
      <c r="M189" s="19"/>
      <c r="N189" s="19"/>
      <c r="O189" s="19"/>
      <c r="S189" s="19"/>
      <c r="U189" s="19"/>
      <c r="W189" s="19"/>
    </row>
    <row r="190" spans="1:2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5"/>
      <c r="K190" s="25"/>
      <c r="L190" s="19"/>
      <c r="M190" s="19"/>
      <c r="N190" s="19"/>
      <c r="O190" s="19"/>
      <c r="S190" s="19"/>
      <c r="U190" s="19"/>
      <c r="W190" s="19"/>
    </row>
    <row r="191" spans="1:2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5"/>
      <c r="K191" s="25"/>
      <c r="L191" s="19"/>
      <c r="M191" s="19"/>
      <c r="N191" s="19"/>
      <c r="O191" s="19"/>
      <c r="S191" s="19"/>
      <c r="U191" s="19"/>
      <c r="W191" s="19"/>
    </row>
    <row r="192" spans="1:2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5"/>
      <c r="K192" s="25"/>
      <c r="L192" s="19"/>
      <c r="M192" s="19"/>
      <c r="N192" s="19"/>
      <c r="O192" s="19"/>
      <c r="S192" s="19"/>
      <c r="U192" s="19"/>
      <c r="W192" s="19"/>
    </row>
    <row r="193" spans="1:2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5"/>
      <c r="K193" s="25"/>
      <c r="L193" s="19"/>
      <c r="M193" s="19"/>
      <c r="N193" s="19"/>
      <c r="O193" s="19"/>
      <c r="S193" s="19"/>
      <c r="U193" s="19"/>
      <c r="W193" s="19"/>
    </row>
    <row r="194" spans="1:2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5"/>
      <c r="K194" s="25"/>
      <c r="L194" s="19"/>
      <c r="M194" s="19"/>
      <c r="N194" s="19"/>
      <c r="O194" s="19"/>
      <c r="S194" s="19"/>
      <c r="U194" s="19"/>
      <c r="W194" s="19"/>
    </row>
    <row r="195" spans="1:2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5"/>
      <c r="K195" s="25"/>
      <c r="L195" s="19"/>
      <c r="M195" s="19"/>
      <c r="N195" s="19"/>
      <c r="O195" s="19"/>
      <c r="S195" s="19"/>
      <c r="U195" s="19"/>
      <c r="W195" s="19"/>
    </row>
    <row r="196" spans="1:2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5"/>
      <c r="K196" s="25"/>
      <c r="L196" s="19"/>
      <c r="M196" s="19"/>
      <c r="N196" s="19"/>
      <c r="O196" s="19"/>
      <c r="S196" s="19"/>
      <c r="U196" s="19"/>
      <c r="W196" s="19"/>
    </row>
    <row r="197" spans="1:2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5"/>
      <c r="K197" s="25"/>
      <c r="L197" s="19"/>
      <c r="M197" s="19"/>
      <c r="N197" s="19"/>
      <c r="O197" s="19"/>
      <c r="S197" s="19"/>
      <c r="U197" s="19"/>
      <c r="W197" s="19"/>
    </row>
    <row r="198" spans="1:2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5"/>
      <c r="K198" s="25"/>
      <c r="L198" s="19"/>
      <c r="M198" s="19"/>
      <c r="N198" s="19"/>
      <c r="O198" s="19"/>
      <c r="S198" s="19"/>
      <c r="U198" s="19"/>
      <c r="W198" s="19"/>
    </row>
    <row r="199" spans="1:2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5"/>
      <c r="K199" s="25"/>
      <c r="L199" s="19"/>
      <c r="M199" s="19"/>
      <c r="N199" s="19"/>
      <c r="O199" s="19"/>
      <c r="S199" s="19"/>
      <c r="U199" s="19"/>
      <c r="W199" s="19"/>
    </row>
    <row r="200" spans="1:2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5"/>
      <c r="K200" s="25"/>
      <c r="L200" s="19"/>
      <c r="M200" s="19"/>
      <c r="N200" s="19"/>
      <c r="O200" s="19"/>
      <c r="S200" s="19"/>
      <c r="U200" s="19"/>
      <c r="W200" s="19"/>
    </row>
    <row r="201" spans="1:2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5"/>
      <c r="K201" s="25"/>
      <c r="L201" s="19"/>
      <c r="M201" s="19"/>
      <c r="N201" s="19"/>
      <c r="O201" s="19"/>
      <c r="S201" s="19"/>
      <c r="U201" s="19"/>
      <c r="W201" s="19"/>
    </row>
    <row r="202" spans="1:2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5"/>
      <c r="K202" s="25"/>
      <c r="L202" s="19"/>
      <c r="M202" s="19"/>
      <c r="N202" s="19"/>
      <c r="O202" s="19"/>
      <c r="S202" s="19"/>
      <c r="U202" s="19"/>
      <c r="W202" s="19"/>
    </row>
    <row r="203" spans="1:2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5"/>
      <c r="K203" s="25"/>
      <c r="L203" s="19"/>
      <c r="M203" s="19"/>
      <c r="N203" s="19"/>
      <c r="O203" s="19"/>
      <c r="S203" s="19"/>
      <c r="U203" s="19"/>
      <c r="W203" s="19"/>
    </row>
    <row r="204" spans="1:2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5"/>
      <c r="K204" s="25"/>
      <c r="L204" s="19"/>
      <c r="M204" s="19"/>
      <c r="N204" s="19"/>
      <c r="O204" s="19"/>
      <c r="S204" s="19"/>
      <c r="U204" s="19"/>
      <c r="W204" s="19"/>
    </row>
    <row r="205" spans="1:2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5"/>
      <c r="K205" s="25"/>
      <c r="L205" s="19"/>
      <c r="M205" s="19"/>
      <c r="N205" s="19"/>
      <c r="O205" s="19"/>
      <c r="S205" s="19"/>
      <c r="U205" s="19"/>
      <c r="W205" s="19"/>
    </row>
    <row r="206" spans="1:2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5"/>
      <c r="K206" s="25"/>
      <c r="L206" s="19"/>
      <c r="M206" s="19"/>
      <c r="N206" s="19"/>
      <c r="O206" s="19"/>
      <c r="S206" s="19"/>
      <c r="U206" s="19"/>
      <c r="W206" s="19"/>
    </row>
    <row r="207" spans="1:2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5"/>
      <c r="K207" s="25"/>
      <c r="L207" s="19"/>
      <c r="M207" s="19"/>
      <c r="N207" s="19"/>
      <c r="O207" s="19"/>
      <c r="S207" s="19"/>
      <c r="U207" s="19"/>
      <c r="W207" s="19"/>
    </row>
    <row r="208" spans="1:2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5"/>
      <c r="K208" s="25"/>
      <c r="L208" s="19"/>
      <c r="M208" s="19"/>
      <c r="N208" s="19"/>
      <c r="O208" s="19"/>
      <c r="S208" s="19"/>
      <c r="U208" s="19"/>
      <c r="W208" s="19"/>
    </row>
    <row r="209" spans="1:2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5"/>
      <c r="K209" s="25"/>
      <c r="L209" s="19"/>
      <c r="M209" s="19"/>
      <c r="N209" s="19"/>
      <c r="O209" s="19"/>
      <c r="S209" s="19"/>
      <c r="U209" s="19"/>
      <c r="W209" s="19"/>
    </row>
    <row r="210" spans="1:2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5"/>
      <c r="K210" s="25"/>
      <c r="L210" s="19"/>
      <c r="M210" s="19"/>
      <c r="N210" s="19"/>
      <c r="O210" s="19"/>
      <c r="S210" s="19"/>
      <c r="U210" s="19"/>
      <c r="W210" s="19"/>
    </row>
    <row r="211" spans="1:2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5"/>
      <c r="K211" s="25"/>
      <c r="L211" s="19"/>
      <c r="M211" s="19"/>
      <c r="N211" s="19"/>
      <c r="O211" s="19"/>
      <c r="S211" s="19"/>
      <c r="U211" s="19"/>
      <c r="W211" s="19"/>
    </row>
    <row r="212" spans="1:2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5"/>
      <c r="K212" s="25"/>
      <c r="L212" s="19"/>
      <c r="M212" s="19"/>
      <c r="N212" s="19"/>
      <c r="O212" s="19"/>
      <c r="S212" s="19"/>
      <c r="U212" s="19"/>
      <c r="W212" s="19"/>
    </row>
    <row r="213" spans="1:2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5"/>
      <c r="K213" s="25"/>
      <c r="L213" s="19"/>
      <c r="M213" s="19"/>
      <c r="N213" s="19"/>
      <c r="O213" s="19"/>
      <c r="S213" s="19"/>
      <c r="U213" s="19"/>
      <c r="W213" s="19"/>
    </row>
    <row r="214" spans="1:2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5"/>
      <c r="K214" s="25"/>
      <c r="L214" s="19"/>
      <c r="M214" s="19"/>
      <c r="N214" s="19"/>
      <c r="O214" s="19"/>
      <c r="S214" s="19"/>
      <c r="U214" s="19"/>
      <c r="W214" s="19"/>
    </row>
    <row r="215" spans="1:2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5"/>
      <c r="K215" s="25"/>
      <c r="L215" s="19"/>
      <c r="M215" s="19"/>
      <c r="N215" s="19"/>
      <c r="O215" s="19"/>
      <c r="S215" s="19"/>
      <c r="U215" s="19"/>
      <c r="W215" s="19"/>
    </row>
    <row r="216" spans="1:2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5"/>
      <c r="K216" s="25"/>
      <c r="L216" s="19"/>
      <c r="M216" s="19"/>
      <c r="N216" s="19"/>
      <c r="O216" s="19"/>
      <c r="S216" s="19"/>
      <c r="U216" s="19"/>
      <c r="W216" s="19"/>
    </row>
    <row r="217" spans="1:2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5"/>
      <c r="K217" s="25"/>
      <c r="L217" s="19"/>
      <c r="M217" s="19"/>
      <c r="N217" s="19"/>
      <c r="O217" s="19"/>
      <c r="S217" s="19"/>
      <c r="U217" s="19"/>
      <c r="W217" s="19"/>
    </row>
    <row r="218" spans="1:2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5"/>
      <c r="K218" s="25"/>
      <c r="L218" s="19"/>
      <c r="M218" s="19"/>
      <c r="N218" s="19"/>
      <c r="O218" s="19"/>
      <c r="S218" s="19"/>
      <c r="U218" s="19"/>
      <c r="W218" s="19"/>
    </row>
    <row r="219" spans="1:2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5"/>
      <c r="K219" s="25"/>
      <c r="L219" s="19"/>
      <c r="M219" s="19"/>
      <c r="N219" s="19"/>
      <c r="O219" s="19"/>
      <c r="S219" s="19"/>
      <c r="U219" s="19"/>
      <c r="W219" s="19"/>
    </row>
    <row r="220" spans="1:2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5"/>
      <c r="K220" s="25"/>
      <c r="L220" s="19"/>
      <c r="M220" s="19"/>
      <c r="N220" s="19"/>
      <c r="O220" s="19"/>
      <c r="S220" s="19"/>
      <c r="U220" s="19"/>
      <c r="W220" s="19"/>
    </row>
    <row r="221" spans="1:2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5"/>
      <c r="K221" s="25"/>
      <c r="L221" s="19"/>
      <c r="M221" s="19"/>
      <c r="N221" s="19"/>
      <c r="O221" s="19"/>
      <c r="S221" s="19"/>
      <c r="U221" s="19"/>
      <c r="W221" s="19"/>
    </row>
    <row r="222" spans="1:2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5"/>
      <c r="K222" s="25"/>
      <c r="L222" s="19"/>
      <c r="M222" s="19"/>
      <c r="N222" s="19"/>
      <c r="O222" s="19"/>
      <c r="S222" s="19"/>
      <c r="U222" s="19"/>
      <c r="W222" s="19"/>
    </row>
    <row r="223" spans="1:2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5"/>
      <c r="K223" s="25"/>
      <c r="L223" s="19"/>
      <c r="M223" s="19"/>
      <c r="N223" s="19"/>
      <c r="O223" s="19"/>
      <c r="S223" s="19"/>
      <c r="U223" s="19"/>
      <c r="W223" s="19"/>
    </row>
    <row r="224" spans="1:2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5"/>
      <c r="K224" s="25"/>
      <c r="L224" s="19"/>
      <c r="M224" s="19"/>
      <c r="N224" s="19"/>
      <c r="O224" s="19"/>
      <c r="S224" s="19"/>
      <c r="U224" s="19"/>
      <c r="W224" s="19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>&amp;C&amp;"Arial,Bold"&amp;14(Brazos Electric Cooperative)
TRANSMISSION CONSTRUCTION PROGRESS REPORT
for
&amp;KFF0000(February)
&amp;12&amp;K000000(2025)&amp;R&amp;"Arial,Bold"&amp;24Public Utility Commission of Texas
Project No. 57477</oddHeader>
    <oddFooter>&amp;L&amp;14Robin King
Project Regulatory Specialist
7616 Bagby Ave.
Waco, Texas 76712
rking@brazoselectric.com&amp;C&amp;16Page &amp;P of &amp;N&amp;R&amp;16&amp;F
Revised:02/01/2025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2025-02-05T20:30:18Z</cp:lastPrinted>
  <dcterms:created xsi:type="dcterms:W3CDTF">1999-03-12T23:41:12Z</dcterms:created>
  <dcterms:modified xsi:type="dcterms:W3CDTF">2025-02-11T15:36:44Z</dcterms:modified>
</cp:coreProperties>
</file>