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24226"/>
  <mc:AlternateContent xmlns:mc="http://schemas.openxmlformats.org/markup-compatibility/2006">
    <mc:Choice Requires="x15">
      <x15ac:absPath xmlns:x15ac="http://schemas.microsoft.com/office/spreadsheetml/2010/11/ac" url="https://nee-my.sharepoint.com/personal/tcd0n4t_fpl_com/Documents/Desktop/"/>
    </mc:Choice>
  </mc:AlternateContent>
  <xr:revisionPtr revIDLastSave="0" documentId="8_{56DDF9A4-8F7E-4843-BEA9-E2EE2350A67F}" xr6:coauthVersionLast="47" xr6:coauthVersionMax="47" xr10:uidLastSave="{00000000-0000-0000-0000-000000000000}"/>
  <bookViews>
    <workbookView xWindow="28680" yWindow="-120" windowWidth="29040" windowHeight="15720" tabRatio="698" firstSheet="4" activeTab="4" xr2:uid="{00000000-000D-0000-FFFF-FFFF00000000}"/>
  </bookViews>
  <sheets>
    <sheet name="UPSHUR" sheetId="26" state="hidden" r:id="rId1"/>
    <sheet name="NEW3" sheetId="31" state="hidden" r:id="rId2"/>
    <sheet name="NEW4" sheetId="32" state="hidden" r:id="rId3"/>
    <sheet name="NEW" sheetId="29" state="hidden" r:id="rId4"/>
    <sheet name="01.15.2025" sheetId="34" r:id="rId5"/>
  </sheets>
  <definedNames>
    <definedName name="_xlnm._FilterDatabase" localSheetId="4" hidden="1">'01.15.2025'!$A$1:$AF$1</definedName>
    <definedName name="_NEW3">'NEW3'!$A$1:$Z$95</definedName>
    <definedName name="_NEW4">'NEW4'!$A$1:$Z$95</definedName>
    <definedName name="AEPC">#REF!</definedName>
    <definedName name="AEPN">#REF!</definedName>
    <definedName name="BEPC">#REF!</definedName>
    <definedName name="CNP">#REF!</definedName>
    <definedName name="DSEC">#REF!</definedName>
    <definedName name="EGSI">#REF!</definedName>
    <definedName name="EPE">#REF!</definedName>
    <definedName name="FEC">#REF!</definedName>
    <definedName name="GSEC">#REF!</definedName>
    <definedName name="KELSON">#REF!</definedName>
    <definedName name="LCRA">#REF!</definedName>
    <definedName name="MVEC" localSheetId="3">NEW!$A$1:$Z$95</definedName>
    <definedName name="MVEC" localSheetId="1">'NEW3'!$A$1:$Z$95</definedName>
    <definedName name="MVEC" localSheetId="2">'NEW4'!$A$1:$Z$95</definedName>
    <definedName name="MVEC" localSheetId="0">UPSHUR!$A$1:$Z$95</definedName>
    <definedName name="MVEC">#REF!</definedName>
    <definedName name="NEW">NEW!$A$1:$Z$95</definedName>
    <definedName name="ONCOR">#REF!</definedName>
    <definedName name="oncorSORT">#REF!</definedName>
    <definedName name="PEC">#REF!</definedName>
    <definedName name="_xlnm.Print_Area" localSheetId="4">'01.15.2025'!$A$1:$AJ$6</definedName>
    <definedName name="_xlnm.Print_Titles" localSheetId="4">'01.15.2025'!$1:$1</definedName>
    <definedName name="RCEC">#REF!</definedName>
    <definedName name="SHECO">#REF!</definedName>
    <definedName name="SPS">#REF!</definedName>
    <definedName name="STEC">#REF!</definedName>
    <definedName name="SULP">#REF!</definedName>
    <definedName name="SUMMARY">#REF!</definedName>
    <definedName name="SWEPCO">#REF!</definedName>
    <definedName name="TNMP">#REF!</definedName>
    <definedName name="TVEC">#REF!</definedName>
    <definedName name="TXU">#REF!</definedName>
    <definedName name="UPSHUR">UPSHUR!$A$1:$Z$95</definedName>
    <definedName name="WCEC">#REF!</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00" i="29" l="1"/>
  <c r="Y22" i="29"/>
  <c r="Y21" i="29"/>
  <c r="Y20" i="29"/>
  <c r="Y19" i="29"/>
  <c r="Y18" i="29"/>
  <c r="Y17" i="29"/>
  <c r="Y16" i="29"/>
  <c r="Y15" i="29"/>
  <c r="Y14" i="29"/>
  <c r="Y13" i="29"/>
  <c r="Y12" i="29"/>
  <c r="X11" i="29"/>
  <c r="Z11" i="29" s="1"/>
  <c r="Y11" i="29" s="1"/>
  <c r="Z10" i="29"/>
  <c r="Y10" i="29" s="1"/>
  <c r="X10" i="29"/>
  <c r="X9" i="29"/>
  <c r="Z9" i="29" s="1"/>
  <c r="Y9" i="29" s="1"/>
  <c r="X8" i="29"/>
  <c r="Z8" i="29" s="1"/>
  <c r="Y8" i="29" s="1"/>
  <c r="Z7" i="29"/>
  <c r="Y7" i="29"/>
  <c r="X7" i="29"/>
  <c r="X6" i="29"/>
  <c r="AE6" i="29" s="1"/>
  <c r="AE5" i="29"/>
  <c r="X5" i="29"/>
  <c r="Z5" i="29" s="1"/>
  <c r="Y5" i="29" s="1"/>
  <c r="X4" i="29"/>
  <c r="AE4" i="29" s="1"/>
  <c r="X3" i="29"/>
  <c r="AE3" i="29" s="1"/>
  <c r="AF2" i="29"/>
  <c r="AE2" i="29"/>
  <c r="AF3" i="29" s="1"/>
  <c r="Z2" i="29"/>
  <c r="Y2" i="29" s="1"/>
  <c r="X2" i="29"/>
  <c r="X100" i="32"/>
  <c r="Y22" i="32"/>
  <c r="Y21" i="32"/>
  <c r="Y20" i="32"/>
  <c r="Y19" i="32"/>
  <c r="Y18" i="32"/>
  <c r="Y17" i="32"/>
  <c r="Y16" i="32"/>
  <c r="Y15" i="32"/>
  <c r="Y14" i="32"/>
  <c r="Y13" i="32"/>
  <c r="Y12" i="32"/>
  <c r="Z11" i="32"/>
  <c r="Y11" i="32"/>
  <c r="X11" i="32"/>
  <c r="Z10" i="32"/>
  <c r="Y10" i="32" s="1"/>
  <c r="X10" i="32"/>
  <c r="X9" i="32"/>
  <c r="Z9" i="32" s="1"/>
  <c r="Y9" i="32" s="1"/>
  <c r="X8" i="32"/>
  <c r="Z8" i="32" s="1"/>
  <c r="Y8" i="32" s="1"/>
  <c r="X7" i="32"/>
  <c r="Z7" i="32" s="1"/>
  <c r="Y7" i="32" s="1"/>
  <c r="X6" i="32"/>
  <c r="AE6" i="32" s="1"/>
  <c r="X5" i="32"/>
  <c r="AE5" i="32" s="1"/>
  <c r="AE4" i="32"/>
  <c r="Z4" i="32"/>
  <c r="Y4" i="32" s="1"/>
  <c r="X4" i="32"/>
  <c r="Z3" i="32"/>
  <c r="Y3" i="32"/>
  <c r="X3" i="32"/>
  <c r="AE3" i="32" s="1"/>
  <c r="Z2" i="32"/>
  <c r="Y2" i="32" s="1"/>
  <c r="X2" i="32"/>
  <c r="AE2" i="32" s="1"/>
  <c r="X100" i="31"/>
  <c r="Y22" i="31"/>
  <c r="Y21" i="31"/>
  <c r="Y20" i="31"/>
  <c r="Y19" i="31"/>
  <c r="Y18" i="31"/>
  <c r="Y17" i="31"/>
  <c r="Y16" i="31"/>
  <c r="Y15" i="31"/>
  <c r="Y14" i="31"/>
  <c r="Y13" i="31"/>
  <c r="Y12" i="31"/>
  <c r="Z11" i="31"/>
  <c r="Y11" i="31"/>
  <c r="X11" i="31"/>
  <c r="Z10" i="31"/>
  <c r="Y10" i="31" s="1"/>
  <c r="X10" i="31"/>
  <c r="X9" i="31"/>
  <c r="Z9" i="31" s="1"/>
  <c r="Y9" i="31" s="1"/>
  <c r="Z8" i="31"/>
  <c r="Y8" i="31" s="1"/>
  <c r="X8" i="31"/>
  <c r="X7" i="31"/>
  <c r="Z7" i="31" s="1"/>
  <c r="Y7" i="31" s="1"/>
  <c r="AE6" i="31"/>
  <c r="Z6" i="31"/>
  <c r="Y6" i="31" s="1"/>
  <c r="X6" i="31"/>
  <c r="X5" i="31"/>
  <c r="Z5" i="31" s="1"/>
  <c r="Y5" i="31" s="1"/>
  <c r="Z4" i="31"/>
  <c r="Y4" i="31" s="1"/>
  <c r="X4" i="31"/>
  <c r="AE4" i="31" s="1"/>
  <c r="AE3" i="31"/>
  <c r="Z3" i="31"/>
  <c r="Y3" i="31"/>
  <c r="X3" i="31"/>
  <c r="X2" i="31"/>
  <c r="AE2" i="31" s="1"/>
  <c r="X100" i="26"/>
  <c r="Y22" i="26"/>
  <c r="Y21" i="26"/>
  <c r="Y20" i="26"/>
  <c r="Y19" i="26"/>
  <c r="Y18" i="26"/>
  <c r="Y17" i="26"/>
  <c r="Y16" i="26"/>
  <c r="Y15" i="26"/>
  <c r="Y14" i="26"/>
  <c r="Y13" i="26"/>
  <c r="Y12" i="26"/>
  <c r="X11" i="26"/>
  <c r="Z11" i="26" s="1"/>
  <c r="Y11" i="26" s="1"/>
  <c r="X10" i="26"/>
  <c r="Z10" i="26" s="1"/>
  <c r="Y10" i="26" s="1"/>
  <c r="Z9" i="26"/>
  <c r="Y9" i="26"/>
  <c r="X9" i="26"/>
  <c r="Z8" i="26"/>
  <c r="Y8" i="26" s="1"/>
  <c r="X8" i="26"/>
  <c r="X7" i="26"/>
  <c r="Z7" i="26" s="1"/>
  <c r="Y7" i="26" s="1"/>
  <c r="Z6" i="26"/>
  <c r="Y6" i="26" s="1"/>
  <c r="X6" i="26"/>
  <c r="AE6" i="26" s="1"/>
  <c r="AE5" i="26"/>
  <c r="Z5" i="26"/>
  <c r="Y5" i="26"/>
  <c r="X5" i="26"/>
  <c r="X4" i="26"/>
  <c r="AE4" i="26" s="1"/>
  <c r="AE3" i="26"/>
  <c r="X3" i="26"/>
  <c r="Z3" i="26" s="1"/>
  <c r="Y3" i="26" s="1"/>
  <c r="X2" i="26"/>
  <c r="AE2" i="26" s="1"/>
  <c r="AF2" i="31" l="1"/>
  <c r="AF5" i="31"/>
  <c r="AF3" i="31"/>
  <c r="AF6" i="31"/>
  <c r="AF4" i="31"/>
  <c r="AF5" i="32"/>
  <c r="AF3" i="32"/>
  <c r="AF6" i="32"/>
  <c r="AF4" i="32"/>
  <c r="AF2" i="32"/>
  <c r="Y102" i="32"/>
  <c r="AF4" i="26"/>
  <c r="AF5" i="26"/>
  <c r="AF6" i="26"/>
  <c r="AF2" i="26"/>
  <c r="AF3" i="26"/>
  <c r="AF5" i="29"/>
  <c r="Z102" i="32"/>
  <c r="AF4" i="29"/>
  <c r="Z6" i="29"/>
  <c r="Y6" i="29" s="1"/>
  <c r="Z2" i="26"/>
  <c r="Z6" i="32"/>
  <c r="Y6" i="32" s="1"/>
  <c r="Z4" i="29"/>
  <c r="Y4" i="29" s="1"/>
  <c r="Z4" i="26"/>
  <c r="Y4" i="26" s="1"/>
  <c r="Z2" i="31"/>
  <c r="AE5" i="31"/>
  <c r="Z5" i="32"/>
  <c r="Y5" i="32" s="1"/>
  <c r="Y100" i="32" s="1"/>
  <c r="Z3" i="29"/>
  <c r="AF6" i="29"/>
  <c r="AA102" i="32" l="1"/>
  <c r="Z102" i="29"/>
  <c r="Y3" i="29"/>
  <c r="Z100" i="31"/>
  <c r="Y2" i="31"/>
  <c r="Z102" i="31"/>
  <c r="Z100" i="29"/>
  <c r="Z100" i="26"/>
  <c r="Y2" i="26"/>
  <c r="Z102" i="26"/>
  <c r="Z100" i="32"/>
  <c r="AA100" i="32" s="1"/>
  <c r="Y100" i="31" l="1"/>
  <c r="AA100" i="31" s="1"/>
  <c r="Y102" i="31"/>
  <c r="AA102" i="31" s="1"/>
  <c r="Y100" i="29"/>
  <c r="AA100" i="29" s="1"/>
  <c r="Y102" i="29"/>
  <c r="AA102" i="29" s="1"/>
  <c r="Y102" i="26"/>
  <c r="AA102" i="26" s="1"/>
  <c r="Y100" i="26"/>
  <c r="AA100" i="26" s="1"/>
</calcChain>
</file>

<file path=xl/sharedStrings.xml><?xml version="1.0" encoding="utf-8"?>
<sst xmlns="http://schemas.openxmlformats.org/spreadsheetml/2006/main" count="279" uniqueCount="103">
  <si>
    <t>Utility's Project Number</t>
  </si>
  <si>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</si>
  <si>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</si>
  <si>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</si>
  <si>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</si>
  <si>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</si>
  <si>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</si>
  <si>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</si>
  <si>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</si>
  <si>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</si>
  <si>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</si>
  <si>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</si>
  <si>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t>
  </si>
  <si>
    <t>Upgraded or New Voltage</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</si>
  <si>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</si>
  <si>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</si>
  <si>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</si>
  <si>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</si>
  <si>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</si>
  <si>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</si>
  <si>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</si>
  <si>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</si>
  <si>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</si>
  <si>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INITIAL OR FINAL SELECTER</t>
  </si>
  <si>
    <t>COMPLETED PROJECTS</t>
  </si>
  <si>
    <t>ACTIVE PROJECTS</t>
  </si>
  <si>
    <t>Estimated OR Actual Project Cost (SUBSTATION)</t>
  </si>
  <si>
    <t>Last Month:</t>
  </si>
  <si>
    <t>Current minus last month:</t>
  </si>
  <si>
    <t>Cumulative Sum</t>
  </si>
  <si>
    <t>Actual Cost of  Projects  Completed This Month (Will Not Appear on Next Month Report):</t>
  </si>
  <si>
    <t>Estimated  Cost of Projects Completed This Month:</t>
  </si>
  <si>
    <t>Estimated Cost of Projects Remaining Active This Month:</t>
  </si>
  <si>
    <t>Total Estimated Cost of Projects Appearing in This Report:</t>
  </si>
  <si>
    <t>Project Count</t>
  </si>
  <si>
    <t>Completed</t>
  </si>
  <si>
    <t>Active</t>
  </si>
  <si>
    <t>Total</t>
  </si>
  <si>
    <t>Initial Estimated Project Cost (Total)</t>
  </si>
  <si>
    <t>Final Estimated Project Cost (Total)</t>
  </si>
  <si>
    <t>Final Actual Project Cost (Total)</t>
  </si>
  <si>
    <t>LST2020001</t>
  </si>
  <si>
    <t>Reata Station to Roadrunner Crossing Wind 345 kV Transmission Line Project</t>
  </si>
  <si>
    <t>Eastland</t>
  </si>
  <si>
    <t>Construction of the new Reata 345 kV Station and new 2.3-mile 345 kV transmission line to the Roadrunner Crossing Wind, LLC collector station</t>
  </si>
  <si>
    <t>Transmission Line Costs - $3,420,000; Station Costs - $21,560,000</t>
  </si>
  <si>
    <t>Transmission Line Costs - $6,340,000; Station Costs - $18,100,000</t>
  </si>
  <si>
    <t xml:space="preserve">Twin-bundled 795 kcmil "Drake" ACSR </t>
  </si>
  <si>
    <t>Pre-stressed spun concrete poles</t>
  </si>
  <si>
    <t>NA</t>
  </si>
  <si>
    <t>100-150</t>
  </si>
  <si>
    <t>50910; PURA sec. 37.052(c)(1)(B)</t>
  </si>
  <si>
    <t>Project was rescheduled due to customer change in in-service date.   Construction of the Reata Station commenced on Feb. 1, 2022.  Construction of the Reata to Roadrunner transmission line will commence in Sept. 2022.  Line length has been shortened from 2.3 miles to 1 mile with agreement of all directly affected landowners.</t>
  </si>
  <si>
    <t>LST2021004</t>
  </si>
  <si>
    <t>Reata to Century Oak Wind 345 kV Transmission Line Project</t>
  </si>
  <si>
    <t>Eastland and Callahan</t>
  </si>
  <si>
    <t>Construction of new, 3.6-mile 345 kV single circuit transmission line from Reata Station to Century Oak Wind, LLC-owned collector station and interconnection facilities at Reata Station; project to interconnect Century Oak Wind, LLC</t>
  </si>
  <si>
    <t>Transmission Line Costs - $5,081,000; Station Costs - $5,180,000</t>
  </si>
  <si>
    <t>Transmission Line Costs - $3,630,000;
Station Costs - $13,370,000</t>
  </si>
  <si>
    <t>Pre-stressed spun concrete and steel poles</t>
  </si>
  <si>
    <r>
      <t>CCN Notice of Approval issued 03/25/2022</t>
    </r>
    <r>
      <rPr>
        <sz val="14"/>
        <color rgb="FFFF0000"/>
        <rFont val="Arial"/>
        <family val="2"/>
      </rPr>
      <t xml:space="preserve">; </t>
    </r>
    <r>
      <rPr>
        <sz val="14"/>
        <rFont val="Arial"/>
        <family val="2"/>
      </rPr>
      <t>construction start date for the transmission line adjusted to October 2022; percentage complete reflects construction progress of Reata Station</t>
    </r>
  </si>
  <si>
    <t>LST2022001</t>
  </si>
  <si>
    <t>Navarro to Lefty Data Center 345 kV Transmission Line Project</t>
  </si>
  <si>
    <t>Navarro</t>
  </si>
  <si>
    <t>Construction of new 345kV Navarro Station upgrades and new 0.1-mile 345 kV single circuit transmission line from Navarro Station to PPM Data, LLC-owned collector station</t>
  </si>
  <si>
    <t>Transmission Line Costs - $2,010,000;
Station Costs - $2,660,000</t>
  </si>
  <si>
    <t>Twin-bundled 1590 kcmil "Falcon" ACSR</t>
  </si>
  <si>
    <t>25.101(c)(2) 25.101(c)(5)(A)(I)
25.83(c)</t>
  </si>
  <si>
    <t xml:space="preserve">Adding a breaker, CVT, and line exit at Navarro Station and 937 feet of new 345 kV transmission line to connect interconnection customer; all work will occur on Lone Star's or the customer's property </t>
  </si>
  <si>
    <t>LST2023001</t>
  </si>
  <si>
    <t>Claytonville to Camp Springs 138 kV Transmission Line</t>
  </si>
  <si>
    <t>Fisher and Scurry</t>
  </si>
  <si>
    <t>Construction of new, 16.8-mile 138 kV transmission line from existing Claytonville Station to new Camp Springs Station</t>
  </si>
  <si>
    <t>Transmission Line Costs - $21,208,000  Station Costs - $2,512,000</t>
  </si>
  <si>
    <t xml:space="preserve">Single 336.4 Linnet ACSR </t>
  </si>
  <si>
    <t>CCN Notice of Approval issued 11/28/2023</t>
  </si>
  <si>
    <t>LST2024001</t>
  </si>
  <si>
    <t>Sam Switch to Ash Creek 345kV Transmission Line Project</t>
  </si>
  <si>
    <t>Hill</t>
  </si>
  <si>
    <t>Construction of new 345kV Sam Switch Station upgrades and new 0.1-mile 345 kV single circuit transmission line from Sam Switch Station to Ash Creek Solar LLC</t>
  </si>
  <si>
    <t>Transmission Line Costs - $900,000  Station Costs - $6,682,000</t>
  </si>
  <si>
    <t>25.101(c)(2) 25.101(c)(5)(A)
25.83(c)
25.198</t>
  </si>
  <si>
    <t>Adding a breaker, CVT, and line exit at Sam Switch and 0.1 miles of new 345kV transmission line to connect interconnection customer. All work will occur on Lone Star’s property, the customer’s leased property, or county-owned right-of-way.</t>
  </si>
  <si>
    <t>LST2024002</t>
  </si>
  <si>
    <t>Reata Station to Dorado Solar 345 kV Transmission Line Project</t>
  </si>
  <si>
    <t>Construction of new, 3.3-mile 345 kV single circuit transmission line on double-circuit capable poles from Reata Station to Enbridge Solar (Eldorado), LLC-owned collector station and interconnection facilities at Reata Station; project to interconnect new approximately 401-MW solar generation facility</t>
  </si>
  <si>
    <t>Transmission Line Costs - $15,972,000 Station Costs - $16,345,000</t>
  </si>
  <si>
    <t>150-200</t>
  </si>
  <si>
    <t>CCN Notice of Approval issued 8/22/2024</t>
  </si>
  <si>
    <t>LST2024003</t>
  </si>
  <si>
    <t>Helix Switchyard to Hickerson Solar 345kV Station and Transmission Line Project</t>
  </si>
  <si>
    <t>Bosque</t>
  </si>
  <si>
    <t>Construction of the new Helix 345 kV Station, which will be cut-in to the existing 345 kV Kopperl to Navarro line and construction of new 0.2-mile 345 kV single circuit transmission line from Helix Station to BT Hickerson Solar (Hickerson), LLC-owned collector station; project to interconnect new 310-MW solar generation facility</t>
  </si>
  <si>
    <t>Transmission Line Costs - $11,920,000 Station Costs - $25,680,000</t>
  </si>
  <si>
    <t>Constructing new 345 kV breaker and a half open air switchyard (Helix), 0.57 miles of new 345 kV single  circuit transmission line to enter and exit at Helix, and 0.68 miles of new 345 kV single circuit transmission line to shoefly/route around Helix; removing 0.54 miles of existing 345 kV double circuit transmission line; and constructing 0.2 miles of new 345 kV single circuit transmission line to connect interconnection customer. All work will occur on Lone Star's easements and the customer's owned or leased properties with agreement of all directly affected landowners.</t>
  </si>
  <si>
    <t>LST2024004</t>
  </si>
  <si>
    <t>Bullock 345 kV Switchyard</t>
  </si>
  <si>
    <t xml:space="preserve">Construction of the new Bullock 345 kV Station, which will be cut-in to the existing 345 kV Sam Switch to Navarro line </t>
  </si>
  <si>
    <t>Station Costs - $28,900,000</t>
  </si>
  <si>
    <t>Falcon 1590 ACSS/TW</t>
  </si>
  <si>
    <t>Steel on Caisson Foundations</t>
  </si>
  <si>
    <t>25.101(c)(2)
25.101(c)(5)(A)
25.83(c)</t>
  </si>
  <si>
    <t xml:space="preserve"> Constructing new 345 kV breaker and a half open air switchyard (Bullock) and 0.20 miles of new 345 kV single circuit transmission line to enter and exit at Bullock; removing 0.18 miles of existing 345 kV single circuit transmission line.  All work will occur on property that will be owned by Lone Star.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</si>
</sst>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
    <numFmt numFmtId="165" formatCode="mm/dd/yy;@"/>
    <numFmt numFmtId="166" formatCode="0.00\ &quot;mi&quot;"/>
    <numFmt numFmtId="167" formatCode="0.0&quot;mi&quot;"/>
    <numFmt numFmtId="168" formatCode="0.0"/>
    <numFmt numFmtId="169" formatCode="_(&quot;$&quot;* #,##0_);_(&quot;$&quot;* \(#,##0\);_(&quot;$&quot;* &quot;-&quot;??_);_(@_)"/>
  </numFmts>
  <fonts count="36" x14ac:knownFonts="1">
    <font>
      <sz val="10"/>
      <name val="Arial"/>
      <family val="2"/>
    </font>
    <font>
      <b/>
      <sz val="18"/>
      <name val="Arial"/>
      <family val="2"/>
    </font>
    <font>
      <b/>
      <sz val="14"/>
      <name val="Arial"/>
      <family val="2"/>
    </font>
    <font>
      <sz val="12"/>
      <name val="Arial"/>
      <family val="2"/>
    </font>
    <font>
      <b/>
      <sz val="12"/>
      <name val="Arial"/>
      <family val="2"/>
    </font>
    <font>
      <sz val="11"/>
      <name val="Arial"/>
      <family val="2"/>
    </font>
    <font>
      <sz val="12"/>
      <color indexed="10"/>
      <name val="Arial"/>
      <family val="2"/>
    </font>
    <font>
      <strike/>
      <sz val="10"/>
      <name val="Arial"/>
      <family val="2"/>
    </font>
    <font>
      <b/>
      <sz val="10"/>
      <color indexed="12"/>
      <name val="Arial"/>
      <family val="2"/>
    </font>
    <font>
      <b/>
      <sz val="12"/>
      <color indexed="10"/>
      <name val="Bookman Old Style"/>
      <family val="1"/>
    </font>
    <font>
      <sz val="12"/>
      <color indexed="10"/>
      <name val="Bookman Old Style"/>
      <family val="1"/>
    </font>
    <font>
      <sz val="14"/>
      <color indexed="12"/>
      <name val="Arial"/>
      <family val="2"/>
    </font>
    <font>
      <sz val="14"/>
      <name val="Arial"/>
      <family val="2"/>
    </font>
    <font>
      <sz val="11"/>
      <color indexed="10"/>
      <name val="Calibri"/>
      <family val="2"/>
    </font>
    <font>
      <b/>
      <sz val="11"/>
      <color indexed="8"/>
      <name val="Calibri"/>
      <family val="2"/>
    </font>
    <font>
      <b/>
      <sz val="11"/>
      <color indexed="9"/>
      <name val="Calibri"/>
      <family val="2"/>
    </font>
    <font>
      <sz val="11"/>
      <color indexed="9"/>
      <name val="Calibri"/>
      <family val="2"/>
    </font>
    <font>
      <sz val="11"/>
      <color indexed="8"/>
      <name val="Calibri"/>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theme="3"/>
      <name val="Cambria"/>
      <family val="2"/>
    </font>
    <font>
      <sz val="14"/>
      <color rgb="FFFF0000"/>
      <name val="Arial"/>
      <family val="2"/>
    </font>
    <font>
      <sz val="10"/>
      <name val="Arial"/>
      <family val="2"/>
    </font>
    <font>
      <sz val="14"/>
      <color rgb="FF000000"/>
      <name val="Arial"/>
      <family val="2"/>
    </font>
    <font>
      <sz val="14"/>
      <color rgb="FF000000"/>
      <name val="Calibri"/>
      <family val="2"/>
    </font>
    <font>
      <sz val="14"/>
      <color rgb="FFFF0000"/>
      <name val="Times New Roman"/>
      <family val="1"/>
    </font>
    <font>
      <sz val="14"/>
      <color rgb="FFFF0000"/>
      <name val="Times New Roman"/>
      <family val="1"/>
    </font>
  </fonts>
  <fills count="36">
    <fill>
      <patternFill patternType="none"/>
    </fill>
    <fill>
      <patternFill patternType="gray125"/>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indexed="47"/>
        <bgColor indexed="64"/>
      </patternFill>
    </fill>
    <fill>
      <patternFill patternType="solid">
        <fgColor rgb="FFFFEB9C"/>
        <bgColor indexed="64"/>
      </patternFill>
    </fill>
    <fill>
      <patternFill patternType="solid">
        <fgColor indexed="26"/>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s>
  <borders count="27">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hair">
        <color auto="1"/>
      </left>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hair">
        <color auto="1"/>
      </bottom>
      <diagonal/>
    </border>
    <border>
      <left style="thick">
        <color auto="1"/>
      </left>
      <right style="thin">
        <color auto="1"/>
      </right>
      <top/>
      <bottom style="double">
        <color auto="1"/>
      </bottom>
      <diagonal/>
    </border>
    <border>
      <left/>
      <right style="thin">
        <color auto="1"/>
      </right>
      <top/>
      <bottom style="double">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s>
  <cellStyleXfs count="64">
    <xf numFmtId="0" fontId="0" fillId="0" borderId="0"/>
    <xf numFmtId="9" fontId="31" fillId="0" borderId="0" applyFont="0" applyFill="0" applyBorder="0" applyAlignment="0" applyProtection="0"/>
    <xf numFmtId="44" fontId="31" fillId="0" borderId="0" applyFont="0" applyFill="0" applyBorder="0" applyAlignment="0" applyProtection="0"/>
    <xf numFmtId="42" fontId="31" fillId="0" borderId="0" applyFont="0" applyFill="0" applyBorder="0" applyAlignment="0" applyProtection="0"/>
    <xf numFmtId="43" fontId="31" fillId="0" borderId="0" applyFont="0" applyFill="0" applyBorder="0" applyAlignment="0" applyProtection="0"/>
    <xf numFmtId="41" fontId="31" fillId="0" borderId="0" applyFont="0" applyFill="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8" fillId="26" borderId="0" applyNumberFormat="0" applyBorder="0" applyAlignment="0" applyProtection="0"/>
    <xf numFmtId="0" fontId="19" fillId="27" borderId="1" applyNumberFormat="0" applyAlignment="0" applyProtection="0"/>
    <xf numFmtId="0" fontId="15" fillId="28" borderId="2" applyNumberFormat="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0" fontId="20" fillId="0" borderId="0" applyNumberFormat="0" applyFill="0" applyBorder="0" applyAlignment="0" applyProtection="0"/>
    <xf numFmtId="0" fontId="21" fillId="29" borderId="0" applyNumberFormat="0" applyBorder="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30" borderId="1" applyNumberFormat="0" applyAlignment="0" applyProtection="0"/>
    <xf numFmtId="0" fontId="26" fillId="0" borderId="6" applyNumberFormat="0" applyFill="0" applyAlignment="0" applyProtection="0"/>
    <xf numFmtId="0" fontId="27" fillId="31" borderId="0" applyNumberFormat="0" applyBorder="0" applyAlignment="0" applyProtection="0"/>
    <xf numFmtId="0" fontId="31" fillId="0" borderId="0"/>
    <xf numFmtId="0" fontId="31" fillId="0" borderId="0"/>
    <xf numFmtId="0" fontId="31" fillId="0" borderId="0"/>
    <xf numFmtId="0" fontId="7" fillId="0" borderId="0"/>
    <xf numFmtId="0" fontId="31" fillId="32" borderId="7" applyNumberFormat="0" applyFont="0" applyAlignment="0" applyProtection="0"/>
    <xf numFmtId="0" fontId="28" fillId="27" borderId="8" applyNumberFormat="0" applyAlignment="0" applyProtection="0"/>
    <xf numFmtId="0" fontId="29" fillId="0" borderId="0" applyNumberFormat="0" applyFill="0" applyBorder="0" applyAlignment="0" applyProtection="0"/>
    <xf numFmtId="0" fontId="14" fillId="0" borderId="9" applyNumberFormat="0" applyFill="0" applyAlignment="0" applyProtection="0"/>
    <xf numFmtId="0" fontId="13" fillId="0" borderId="0" applyNumberFormat="0" applyFill="0" applyBorder="0" applyAlignment="0" applyProtection="0"/>
  </cellStyleXfs>
  <cellXfs count="119">
    <xf numFmtId="0" fontId="0" fillId="0" borderId="0" xfId="0"/>
    <xf numFmtId="6" fontId="12" fillId="34" borderId="10" xfId="0" applyNumberFormat="1" applyFont="1" applyFill="1" applyBorder="1" applyAlignment="1" applyProtection="1">
      <alignment horizontal="center" vertical="center" wrapText="1"/>
      <protection locked="0"/>
    </xf>
    <xf numFmtId="0" fontId="3" fillId="0" borderId="11" xfId="0" applyFont="1" applyBorder="1" applyAlignment="1" applyProtection="1">
      <alignment horizontal="center" wrapText="1"/>
      <protection locked="0"/>
    </xf>
    <xf numFmtId="38" fontId="3" fillId="0" borderId="0" xfId="58" applyNumberFormat="1" applyFont="1"/>
    <xf numFmtId="164" fontId="3" fillId="0" borderId="0" xfId="0" applyNumberFormat="1" applyFont="1"/>
    <xf numFmtId="0" fontId="8" fillId="0" borderId="0" xfId="0" applyFont="1" applyAlignment="1">
      <alignment horizontal="center" wrapText="1"/>
    </xf>
    <xf numFmtId="0" fontId="3" fillId="0" borderId="0" xfId="0" applyFont="1" applyAlignment="1" applyProtection="1">
      <alignment horizontal="left" wrapText="1" indent="1"/>
      <protection locked="0"/>
    </xf>
    <xf numFmtId="0" fontId="6" fillId="0" borderId="0" xfId="0" applyFont="1" applyAlignment="1" applyProtection="1">
      <alignment horizontal="left" wrapText="1" indent="1"/>
      <protection locked="0"/>
    </xf>
    <xf numFmtId="0" fontId="3" fillId="0" borderId="0" xfId="0" applyFont="1" applyAlignment="1">
      <alignment horizontal="center" vertical="center" wrapText="1"/>
    </xf>
    <xf numFmtId="14" fontId="3" fillId="0" borderId="0" xfId="0" applyNumberFormat="1" applyFont="1" applyAlignment="1">
      <alignment horizontal="center" vertical="center" wrapText="1"/>
    </xf>
    <xf numFmtId="14" fontId="9" fillId="0" borderId="0" xfId="0" applyNumberFormat="1" applyFont="1" applyAlignment="1">
      <alignment horizontal="center" vertical="center" wrapText="1"/>
    </xf>
    <xf numFmtId="6" fontId="3" fillId="0" borderId="0" xfId="0" applyNumberFormat="1" applyFont="1" applyAlignment="1">
      <alignment horizontal="center" vertical="center" wrapText="1"/>
    </xf>
    <xf numFmtId="37" fontId="3" fillId="0" borderId="0" xfId="0" applyNumberFormat="1" applyFont="1" applyAlignment="1" applyProtection="1">
      <alignment horizontal="center" wrapText="1"/>
      <protection locked="0"/>
    </xf>
    <xf numFmtId="9" fontId="3" fillId="0" borderId="0" xfId="0" applyNumberFormat="1" applyFont="1" applyAlignment="1">
      <alignment horizontal="center" vertical="center" wrapText="1"/>
    </xf>
    <xf numFmtId="9" fontId="9" fillId="0" borderId="0" xfId="0" applyNumberFormat="1" applyFont="1" applyAlignment="1">
      <alignment horizontal="center" vertical="center" wrapText="1"/>
    </xf>
    <xf numFmtId="167"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2" fontId="9" fillId="0" borderId="0" xfId="0" applyNumberFormat="1" applyFont="1" applyAlignment="1">
      <alignment horizontal="center" vertical="center" wrapText="1"/>
    </xf>
    <xf numFmtId="0" fontId="9" fillId="0" borderId="0" xfId="0" applyFont="1" applyAlignment="1">
      <alignment horizontal="center" vertical="center" wrapText="1"/>
    </xf>
    <xf numFmtId="6" fontId="9" fillId="0" borderId="0" xfId="0" applyNumberFormat="1" applyFont="1" applyAlignment="1">
      <alignment horizontal="center" vertical="center" wrapText="1"/>
    </xf>
    <xf numFmtId="0" fontId="3" fillId="0" borderId="0" xfId="0" applyFont="1" applyAlignment="1" applyProtection="1">
      <alignment horizontal="left" wrapText="1"/>
      <protection locked="0"/>
    </xf>
    <xf numFmtId="14" fontId="3" fillId="0" borderId="0" xfId="0" applyNumberFormat="1" applyFont="1" applyAlignment="1" applyProtection="1">
      <alignment horizontal="center" wrapText="1"/>
      <protection locked="0"/>
    </xf>
    <xf numFmtId="9" fontId="3" fillId="0" borderId="0" xfId="0" applyNumberFormat="1" applyFont="1" applyAlignment="1" applyProtection="1">
      <alignment horizontal="center" wrapText="1"/>
      <protection locked="0"/>
    </xf>
    <xf numFmtId="166" fontId="3" fillId="0" borderId="0" xfId="0" applyNumberFormat="1" applyFont="1" applyAlignment="1" applyProtection="1">
      <alignment horizontal="center" wrapText="1"/>
      <protection locked="0"/>
    </xf>
    <xf numFmtId="0" fontId="3" fillId="0" borderId="0" xfId="0" applyFont="1" applyAlignment="1" applyProtection="1">
      <alignment horizontal="center" wrapText="1"/>
      <protection locked="0"/>
    </xf>
    <xf numFmtId="0" fontId="3" fillId="0" borderId="0" xfId="0" quotePrefix="1" applyFont="1" applyAlignment="1" applyProtection="1">
      <alignment horizontal="center" wrapText="1"/>
      <protection locked="0"/>
    </xf>
    <xf numFmtId="0" fontId="0" fillId="0" borderId="0" xfId="0" applyAlignment="1">
      <alignment horizontal="center" wrapText="1"/>
    </xf>
    <xf numFmtId="164" fontId="2" fillId="0" borderId="0" xfId="0" applyNumberFormat="1" applyFont="1" applyAlignment="1">
      <alignment horizontal="center"/>
    </xf>
    <xf numFmtId="3" fontId="3" fillId="0" borderId="0" xfId="0" applyNumberFormat="1" applyFont="1"/>
    <xf numFmtId="0" fontId="2" fillId="33" borderId="12" xfId="0" applyFont="1" applyFill="1" applyBorder="1" applyAlignment="1">
      <alignment horizontal="center"/>
    </xf>
    <xf numFmtId="0" fontId="2" fillId="33" borderId="13" xfId="0" applyFont="1" applyFill="1" applyBorder="1" applyAlignment="1">
      <alignment horizontal="center"/>
    </xf>
    <xf numFmtId="0" fontId="4" fillId="33" borderId="13" xfId="0" applyFont="1" applyFill="1" applyBorder="1"/>
    <xf numFmtId="0" fontId="0" fillId="33" borderId="13" xfId="0" applyFill="1" applyBorder="1"/>
    <xf numFmtId="0" fontId="0" fillId="33" borderId="14" xfId="0" applyFill="1" applyBorder="1"/>
    <xf numFmtId="0" fontId="3" fillId="33" borderId="15" xfId="0" applyFont="1" applyFill="1" applyBorder="1" applyAlignment="1">
      <alignment horizontal="center"/>
    </xf>
    <xf numFmtId="0" fontId="3" fillId="33" borderId="16" xfId="0" applyFont="1" applyFill="1" applyBorder="1" applyAlignment="1">
      <alignment horizontal="center"/>
    </xf>
    <xf numFmtId="0" fontId="0" fillId="33" borderId="16" xfId="0" applyFill="1" applyBorder="1"/>
    <xf numFmtId="0" fontId="0" fillId="33" borderId="17" xfId="0" applyFill="1" applyBorder="1"/>
    <xf numFmtId="0" fontId="5" fillId="0" borderId="18" xfId="0" applyFont="1" applyBorder="1" applyAlignment="1" applyProtection="1">
      <alignment horizontal="center" wrapText="1"/>
      <protection locked="0"/>
    </xf>
    <xf numFmtId="42" fontId="5" fillId="0" borderId="18" xfId="0" applyNumberFormat="1" applyFont="1" applyBorder="1" applyAlignment="1" applyProtection="1">
      <alignment horizontal="center" wrapText="1"/>
      <protection locked="0"/>
    </xf>
    <xf numFmtId="0" fontId="0" fillId="0" borderId="0" xfId="0" applyAlignment="1">
      <alignment wrapText="1"/>
    </xf>
    <xf numFmtId="3" fontId="0" fillId="0" borderId="0" xfId="0" applyNumberFormat="1"/>
    <xf numFmtId="38" fontId="0" fillId="0" borderId="0" xfId="0" applyNumberFormat="1"/>
    <xf numFmtId="1" fontId="3" fillId="0" borderId="0" xfId="0" applyNumberFormat="1" applyFont="1" applyAlignment="1" applyProtection="1">
      <alignment horizontal="center" wrapText="1"/>
      <protection locked="0"/>
    </xf>
    <xf numFmtId="2" fontId="3" fillId="0" borderId="0" xfId="0" applyNumberFormat="1" applyFont="1" applyAlignment="1" applyProtection="1">
      <alignment horizontal="center" wrapText="1"/>
      <protection locked="0"/>
    </xf>
    <xf numFmtId="6" fontId="10" fillId="0" borderId="0" xfId="0" applyNumberFormat="1" applyFont="1" applyAlignment="1">
      <alignment horizontal="center" vertical="center" wrapText="1"/>
    </xf>
    <xf numFmtId="166" fontId="6" fillId="0" borderId="0" xfId="0" applyNumberFormat="1" applyFont="1" applyAlignment="1" applyProtection="1">
      <alignment horizontal="center" wrapText="1"/>
      <protection locked="0"/>
    </xf>
    <xf numFmtId="0" fontId="6" fillId="0" borderId="0" xfId="0" applyFont="1" applyAlignment="1" applyProtection="1">
      <alignment horizontal="center" wrapText="1"/>
      <protection locked="0"/>
    </xf>
    <xf numFmtId="2" fontId="6" fillId="0" borderId="0" xfId="0" applyNumberFormat="1" applyFont="1" applyAlignment="1" applyProtection="1">
      <alignment horizontal="center" wrapText="1"/>
      <protection locked="0"/>
    </xf>
    <xf numFmtId="49" fontId="6" fillId="0" borderId="0" xfId="0" quotePrefix="1" applyNumberFormat="1" applyFont="1" applyAlignment="1" applyProtection="1">
      <alignment horizontal="center" wrapText="1"/>
      <protection locked="0"/>
    </xf>
    <xf numFmtId="9" fontId="3" fillId="0" borderId="11" xfId="0" applyNumberFormat="1" applyFont="1" applyBorder="1" applyAlignment="1" applyProtection="1">
      <alignment horizontal="center" wrapText="1"/>
      <protection locked="0"/>
    </xf>
    <xf numFmtId="1" fontId="3" fillId="0" borderId="19" xfId="0" applyNumberFormat="1" applyFont="1" applyBorder="1" applyAlignment="1" applyProtection="1">
      <alignment horizontal="center" wrapText="1"/>
      <protection locked="0"/>
    </xf>
    <xf numFmtId="166" fontId="3" fillId="0" borderId="19" xfId="0" applyNumberFormat="1" applyFont="1" applyBorder="1" applyAlignment="1" applyProtection="1">
      <alignment horizontal="center" wrapText="1"/>
      <protection locked="0"/>
    </xf>
    <xf numFmtId="0" fontId="3" fillId="0" borderId="19" xfId="0" applyFont="1" applyBorder="1" applyAlignment="1" applyProtection="1">
      <alignment horizontal="center" wrapText="1"/>
      <protection locked="0"/>
    </xf>
    <xf numFmtId="0" fontId="3" fillId="0" borderId="20" xfId="0" applyFont="1" applyBorder="1" applyAlignment="1" applyProtection="1">
      <alignment horizontal="left" wrapText="1" indent="1"/>
      <protection locked="0"/>
    </xf>
    <xf numFmtId="0" fontId="3" fillId="0" borderId="19" xfId="0" quotePrefix="1" applyFont="1" applyBorder="1" applyAlignment="1" applyProtection="1">
      <alignment horizontal="center" wrapText="1"/>
      <protection locked="0"/>
    </xf>
    <xf numFmtId="165" fontId="3" fillId="0" borderId="0" xfId="0" applyNumberFormat="1" applyFont="1" applyAlignment="1" applyProtection="1">
      <alignment horizontal="center" wrapText="1"/>
      <protection locked="0"/>
    </xf>
    <xf numFmtId="37" fontId="6" fillId="0" borderId="0" xfId="0" applyNumberFormat="1" applyFont="1" applyAlignment="1" applyProtection="1">
      <alignment horizontal="center" wrapText="1"/>
      <protection locked="0"/>
    </xf>
    <xf numFmtId="9" fontId="6" fillId="0" borderId="0" xfId="0" applyNumberFormat="1" applyFont="1" applyAlignment="1" applyProtection="1">
      <alignment horizontal="center" wrapText="1"/>
      <protection locked="0"/>
    </xf>
    <xf numFmtId="1" fontId="6" fillId="0" borderId="0" xfId="0" applyNumberFormat="1" applyFont="1" applyAlignment="1" applyProtection="1">
      <alignment horizontal="center" wrapText="1"/>
      <protection locked="0"/>
    </xf>
    <xf numFmtId="9" fontId="6" fillId="0" borderId="11" xfId="0" applyNumberFormat="1" applyFont="1" applyBorder="1" applyAlignment="1" applyProtection="1">
      <alignment horizontal="center" wrapText="1"/>
      <protection locked="0"/>
    </xf>
    <xf numFmtId="165" fontId="6" fillId="0" borderId="11" xfId="0" applyNumberFormat="1" applyFont="1" applyBorder="1" applyAlignment="1" applyProtection="1">
      <alignment horizontal="center" wrapText="1"/>
      <protection locked="0"/>
    </xf>
    <xf numFmtId="37" fontId="6" fillId="0" borderId="11" xfId="0" applyNumberFormat="1" applyFont="1" applyBorder="1" applyAlignment="1" applyProtection="1">
      <alignment horizontal="center" wrapText="1"/>
      <protection locked="0"/>
    </xf>
    <xf numFmtId="1" fontId="6" fillId="0" borderId="19" xfId="0" applyNumberFormat="1" applyFont="1" applyBorder="1" applyAlignment="1" applyProtection="1">
      <alignment horizontal="center" wrapText="1"/>
      <protection locked="0"/>
    </xf>
    <xf numFmtId="0" fontId="6" fillId="0" borderId="11" xfId="0" applyFont="1" applyBorder="1" applyAlignment="1" applyProtection="1">
      <alignment horizontal="left" wrapText="1"/>
      <protection locked="0"/>
    </xf>
    <xf numFmtId="166" fontId="6" fillId="0" borderId="19" xfId="0" applyNumberFormat="1" applyFont="1" applyBorder="1" applyAlignment="1" applyProtection="1">
      <alignment horizontal="center" wrapText="1"/>
      <protection locked="0"/>
    </xf>
    <xf numFmtId="0" fontId="6" fillId="0" borderId="11" xfId="0" applyFont="1" applyBorder="1" applyAlignment="1" applyProtection="1">
      <alignment horizontal="center" wrapText="1"/>
      <protection locked="0"/>
    </xf>
    <xf numFmtId="0" fontId="6" fillId="0" borderId="19" xfId="0" applyFont="1" applyBorder="1" applyAlignment="1" applyProtection="1">
      <alignment horizontal="center" wrapText="1"/>
      <protection locked="0"/>
    </xf>
    <xf numFmtId="0" fontId="6" fillId="0" borderId="21" xfId="0" applyFont="1" applyBorder="1" applyAlignment="1" applyProtection="1">
      <alignment horizontal="left" wrapText="1"/>
      <protection locked="0"/>
    </xf>
    <xf numFmtId="37" fontId="3" fillId="0" borderId="11" xfId="0" applyNumberFormat="1" applyFont="1" applyBorder="1" applyAlignment="1" applyProtection="1">
      <alignment horizontal="center" wrapText="1"/>
      <protection locked="0"/>
    </xf>
    <xf numFmtId="0" fontId="3" fillId="0" borderId="11" xfId="0" applyFont="1" applyBorder="1" applyAlignment="1" applyProtection="1">
      <alignment horizontal="left" wrapText="1"/>
      <protection locked="0"/>
    </xf>
    <xf numFmtId="0" fontId="3" fillId="0" borderId="21" xfId="0" applyFont="1" applyBorder="1" applyAlignment="1" applyProtection="1">
      <alignment horizontal="left" wrapText="1"/>
      <protection locked="0"/>
    </xf>
    <xf numFmtId="165" fontId="3" fillId="0" borderId="11" xfId="0" applyNumberFormat="1" applyFont="1" applyBorder="1" applyAlignment="1" applyProtection="1">
      <alignment horizontal="center" wrapText="1"/>
      <protection locked="0"/>
    </xf>
    <xf numFmtId="0" fontId="0" fillId="0" borderId="0" xfId="0" applyAlignment="1" applyProtection="1">
      <alignment horizontal="left" wrapText="1"/>
      <protection locked="0"/>
    </xf>
    <xf numFmtId="165" fontId="6" fillId="0" borderId="0" xfId="0" applyNumberFormat="1" applyFont="1" applyAlignment="1" applyProtection="1">
      <alignment horizontal="center" wrapText="1"/>
      <protection locked="0"/>
    </xf>
    <xf numFmtId="0" fontId="11" fillId="0" borderId="22" xfId="0" applyFont="1" applyBorder="1" applyAlignment="1" applyProtection="1">
      <alignment horizontal="center" wrapText="1"/>
      <protection locked="0"/>
    </xf>
    <xf numFmtId="0" fontId="11" fillId="0" borderId="23" xfId="0" applyFont="1" applyBorder="1" applyAlignment="1" applyProtection="1">
      <alignment horizontal="center" wrapText="1"/>
      <protection locked="0"/>
    </xf>
    <xf numFmtId="165" fontId="11" fillId="0" borderId="23" xfId="0" applyNumberFormat="1" applyFont="1" applyBorder="1" applyAlignment="1" applyProtection="1">
      <alignment horizontal="center" wrapText="1"/>
      <protection locked="0"/>
    </xf>
    <xf numFmtId="42" fontId="11" fillId="0" borderId="23" xfId="0" applyNumberFormat="1" applyFont="1" applyBorder="1" applyAlignment="1" applyProtection="1">
      <alignment horizontal="center" wrapText="1"/>
      <protection locked="0"/>
    </xf>
    <xf numFmtId="9" fontId="11" fillId="0" borderId="23" xfId="0" applyNumberFormat="1" applyFont="1" applyBorder="1" applyAlignment="1" applyProtection="1">
      <alignment horizontal="center" wrapText="1"/>
      <protection locked="0"/>
    </xf>
    <xf numFmtId="166" fontId="11" fillId="0" borderId="23" xfId="0" applyNumberFormat="1" applyFont="1" applyBorder="1" applyAlignment="1" applyProtection="1">
      <alignment horizontal="center" wrapText="1"/>
      <protection locked="0"/>
    </xf>
    <xf numFmtId="0" fontId="11" fillId="0" borderId="0" xfId="0" applyFont="1" applyAlignment="1" applyProtection="1">
      <alignment horizontal="center" wrapText="1"/>
      <protection locked="0"/>
    </xf>
    <xf numFmtId="169" fontId="3" fillId="0" borderId="11" xfId="2" applyNumberFormat="1" applyFont="1" applyFill="1" applyBorder="1" applyAlignment="1" applyProtection="1">
      <alignment horizontal="center" wrapText="1"/>
      <protection locked="0"/>
    </xf>
    <xf numFmtId="0" fontId="1" fillId="0" borderId="0" xfId="0" quotePrefix="1" applyFont="1" applyAlignment="1" applyProtection="1">
      <alignment horizontal="left" wrapText="1"/>
      <protection locked="0"/>
    </xf>
    <xf numFmtId="169" fontId="6" fillId="0" borderId="11" xfId="2" applyNumberFormat="1" applyFont="1" applyBorder="1" applyAlignment="1" applyProtection="1">
      <alignment horizontal="center" wrapText="1"/>
      <protection locked="0"/>
    </xf>
    <xf numFmtId="1" fontId="6" fillId="0" borderId="19" xfId="0" quotePrefix="1" applyNumberFormat="1" applyFont="1" applyBorder="1" applyAlignment="1" applyProtection="1">
      <alignment horizontal="center" wrapText="1"/>
      <protection locked="0"/>
    </xf>
    <xf numFmtId="169" fontId="3" fillId="0" borderId="0" xfId="0" applyNumberFormat="1" applyFont="1" applyAlignment="1" applyProtection="1">
      <alignment horizontal="left" wrapText="1"/>
      <protection locked="0"/>
    </xf>
    <xf numFmtId="0" fontId="6" fillId="0" borderId="0" xfId="0" applyFont="1" applyAlignment="1" applyProtection="1">
      <alignment horizontal="left" wrapText="1"/>
      <protection locked="0"/>
    </xf>
    <xf numFmtId="168" fontId="3" fillId="0" borderId="0" xfId="0" applyNumberFormat="1" applyFont="1" applyAlignment="1">
      <alignment horizontal="center" vertical="center" wrapText="1"/>
    </xf>
    <xf numFmtId="0" fontId="12" fillId="0" borderId="10" xfId="0" applyFont="1" applyBorder="1" applyAlignment="1" applyProtection="1">
      <alignment horizontal="center" wrapText="1"/>
      <protection locked="0"/>
    </xf>
    <xf numFmtId="165" fontId="12" fillId="0" borderId="10" xfId="0" applyNumberFormat="1" applyFont="1" applyBorder="1" applyAlignment="1" applyProtection="1">
      <alignment horizontal="center" wrapText="1"/>
      <protection locked="0"/>
    </xf>
    <xf numFmtId="42" fontId="12" fillId="0" borderId="10" xfId="0" applyNumberFormat="1" applyFont="1" applyBorder="1" applyAlignment="1" applyProtection="1">
      <alignment horizontal="center" wrapText="1"/>
      <protection locked="0"/>
    </xf>
    <xf numFmtId="42" fontId="12" fillId="0" borderId="10" xfId="0" applyNumberFormat="1" applyFont="1" applyBorder="1" applyAlignment="1" applyProtection="1">
      <alignment horizontal="center" vertical="center" textRotation="90" wrapText="1"/>
      <protection locked="0"/>
    </xf>
    <xf numFmtId="9" fontId="12" fillId="0" borderId="10" xfId="0" applyNumberFormat="1" applyFont="1" applyBorder="1" applyAlignment="1" applyProtection="1">
      <alignment horizontal="center" wrapText="1"/>
      <protection locked="0"/>
    </xf>
    <xf numFmtId="166" fontId="12" fillId="0" borderId="10" xfId="0" applyNumberFormat="1" applyFont="1" applyBorder="1" applyAlignment="1" applyProtection="1">
      <alignment horizontal="center" wrapText="1"/>
      <protection locked="0"/>
    </xf>
    <xf numFmtId="0" fontId="12" fillId="0" borderId="10" xfId="0" applyFont="1" applyBorder="1" applyAlignment="1">
      <alignment wrapText="1"/>
    </xf>
    <xf numFmtId="0" fontId="12" fillId="0" borderId="24" xfId="0" applyFont="1" applyBorder="1" applyAlignment="1" applyProtection="1">
      <alignment horizontal="center" wrapText="1"/>
      <protection locked="0"/>
    </xf>
    <xf numFmtId="0" fontId="12" fillId="0" borderId="10" xfId="0" applyFont="1" applyBorder="1" applyAlignment="1">
      <alignment horizontal="center" vertical="center" wrapText="1"/>
    </xf>
    <xf numFmtId="14" fontId="12" fillId="0" borderId="10" xfId="0" applyNumberFormat="1" applyFont="1" applyBorder="1" applyAlignment="1">
      <alignment horizontal="center" vertical="center" wrapText="1"/>
    </xf>
    <xf numFmtId="0" fontId="12" fillId="0" borderId="0" xfId="0" applyFont="1" applyAlignment="1">
      <alignment horizontal="center" vertical="center" wrapText="1"/>
    </xf>
    <xf numFmtId="0" fontId="0" fillId="0" borderId="10" xfId="0" applyBorder="1" applyAlignment="1">
      <alignment wrapText="1"/>
    </xf>
    <xf numFmtId="0" fontId="0" fillId="0" borderId="10" xfId="0" applyBorder="1" applyAlignment="1">
      <alignment horizontal="center" wrapText="1"/>
    </xf>
    <xf numFmtId="0" fontId="12" fillId="0" borderId="10" xfId="0" applyFont="1" applyBorder="1" applyAlignment="1" applyProtection="1">
      <alignment horizontal="center" vertical="center" wrapText="1"/>
      <protection locked="0"/>
    </xf>
    <xf numFmtId="14" fontId="12" fillId="35" borderId="10" xfId="0" applyNumberFormat="1" applyFont="1" applyFill="1" applyBorder="1" applyAlignment="1">
      <alignment horizontal="center" vertical="center" wrapText="1"/>
    </xf>
    <xf numFmtId="9" fontId="0" fillId="0" borderId="10" xfId="0" applyNumberFormat="1" applyBorder="1" applyAlignment="1">
      <alignment wrapText="1"/>
    </xf>
    <xf numFmtId="9" fontId="12" fillId="0" borderId="10" xfId="0" applyNumberFormat="1" applyFont="1" applyBorder="1" applyAlignment="1">
      <alignment horizontal="center" vertical="center" wrapText="1"/>
    </xf>
    <xf numFmtId="9" fontId="30" fillId="0" borderId="10" xfId="0" applyNumberFormat="1" applyFont="1" applyBorder="1" applyAlignment="1">
      <alignment horizontal="center" vertical="center" wrapText="1"/>
    </xf>
    <xf numFmtId="0" fontId="30" fillId="0" borderId="10" xfId="0" applyFont="1" applyBorder="1" applyAlignment="1">
      <alignment horizontal="center" vertical="center" wrapText="1"/>
    </xf>
    <xf numFmtId="0" fontId="12" fillId="0" borderId="18" xfId="0" applyFont="1" applyBorder="1" applyAlignment="1">
      <alignment horizontal="center" vertical="center" wrapText="1"/>
    </xf>
    <xf numFmtId="0" fontId="32" fillId="0" borderId="25" xfId="0" applyFont="1" applyBorder="1" applyAlignment="1">
      <alignment horizontal="center" vertical="center" wrapText="1"/>
    </xf>
    <xf numFmtId="14" fontId="32" fillId="0" borderId="25" xfId="0" applyNumberFormat="1" applyFont="1" applyBorder="1" applyAlignment="1">
      <alignment horizontal="center" vertical="center" wrapText="1"/>
    </xf>
    <xf numFmtId="9" fontId="32" fillId="0" borderId="25" xfId="0" applyNumberFormat="1" applyFont="1" applyBorder="1" applyAlignment="1">
      <alignment horizontal="center" vertical="center" wrapText="1"/>
    </xf>
    <xf numFmtId="0" fontId="33" fillId="0" borderId="26" xfId="0" applyFont="1" applyBorder="1" applyAlignment="1">
      <alignment horizontal="center" vertical="center" wrapText="1"/>
    </xf>
    <xf numFmtId="0" fontId="0" fillId="0" borderId="10" xfId="0" applyFont="1" applyBorder="1" applyAlignment="1">
      <alignment wrapText="1"/>
    </xf>
    <xf numFmtId="0" fontId="0" fillId="0" borderId="10" xfId="0" applyFont="1" applyBorder="1" applyAlignment="1">
      <alignment horizontal="center" wrapText="1"/>
    </xf>
    <xf numFmtId="0" fontId="0" fillId="0" borderId="0" xfId="0" applyFont="1" applyAlignment="1">
      <alignment wrapText="1"/>
    </xf>
    <xf numFmtId="14" fontId="35" fillId="0" borderId="10" xfId="0" applyNumberFormat="1" applyFont="1" applyFill="1" applyBorder="1" applyAlignment="1">
      <alignment horizontal="center" vertical="center" wrapText="1"/>
    </xf>
    <xf numFmtId="9" fontId="34" fillId="0" borderId="10" xfId="0" applyNumberFormat="1" applyFont="1" applyFill="1" applyBorder="1" applyAlignment="1">
      <alignment horizontal="center" vertical="center" wrapText="1"/>
    </xf>
    <xf numFmtId="14" fontId="30" fillId="0" borderId="10" xfId="0" applyNumberFormat="1" applyFont="1" applyFill="1" applyBorder="1" applyAlignment="1">
      <alignment horizontal="center" vertical="center" wrapText="1"/>
    </xf>
  </cellXfs>
  <cellStyles count="64">
    <cellStyle name="20% - Accent1" xfId="6" xr:uid="{00000000-0005-0000-0000-000006000000}"/>
    <cellStyle name="20% - Accent2" xfId="7" xr:uid="{00000000-0005-0000-0000-000007000000}"/>
    <cellStyle name="20% - Accent3" xfId="8" xr:uid="{00000000-0005-0000-0000-000008000000}"/>
    <cellStyle name="20% - Accent4" xfId="9" xr:uid="{00000000-0005-0000-0000-000009000000}"/>
    <cellStyle name="20% - Accent5" xfId="10" xr:uid="{00000000-0005-0000-0000-00000A000000}"/>
    <cellStyle name="20% - Accent6" xfId="11" xr:uid="{00000000-0005-0000-0000-00000B000000}"/>
    <cellStyle name="40% - Accent1" xfId="12" xr:uid="{00000000-0005-0000-0000-00000C000000}"/>
    <cellStyle name="40% - Accent2" xfId="13" xr:uid="{00000000-0005-0000-0000-00000D000000}"/>
    <cellStyle name="40% - Accent3" xfId="14" xr:uid="{00000000-0005-0000-0000-00000E000000}"/>
    <cellStyle name="40% - Accent4" xfId="15" xr:uid="{00000000-0005-0000-0000-00000F000000}"/>
    <cellStyle name="40% - Accent5" xfId="16" xr:uid="{00000000-0005-0000-0000-000010000000}"/>
    <cellStyle name="40% - Accent6" xfId="17" xr:uid="{00000000-0005-0000-0000-000011000000}"/>
    <cellStyle name="60% - Accent1" xfId="18" xr:uid="{00000000-0005-0000-0000-000012000000}"/>
    <cellStyle name="60% - Accent2" xfId="19" xr:uid="{00000000-0005-0000-0000-000013000000}"/>
    <cellStyle name="60% - Accent3" xfId="20" xr:uid="{00000000-0005-0000-0000-000014000000}"/>
    <cellStyle name="60% - Accent4" xfId="21" xr:uid="{00000000-0005-0000-0000-000015000000}"/>
    <cellStyle name="60% - Accent5" xfId="22" xr:uid="{00000000-0005-0000-0000-000016000000}"/>
    <cellStyle name="60% - Accent6" xfId="23" xr:uid="{00000000-0005-0000-0000-000017000000}"/>
    <cellStyle name="Accent1" xfId="24" xr:uid="{00000000-0005-0000-0000-000018000000}"/>
    <cellStyle name="Accent2" xfId="25" xr:uid="{00000000-0005-0000-0000-000019000000}"/>
    <cellStyle name="Accent3" xfId="26" xr:uid="{00000000-0005-0000-0000-00001A000000}"/>
    <cellStyle name="Accent4" xfId="27" xr:uid="{00000000-0005-0000-0000-00001B000000}"/>
    <cellStyle name="Accent5" xfId="28" xr:uid="{00000000-0005-0000-0000-00001C000000}"/>
    <cellStyle name="Accent6" xfId="29" xr:uid="{00000000-0005-0000-0000-00001D000000}"/>
    <cellStyle name="Bad" xfId="30" xr:uid="{00000000-0005-0000-0000-00001E000000}"/>
    <cellStyle name="Calculation" xfId="31" xr:uid="{00000000-0005-0000-0000-00001F000000}"/>
    <cellStyle name="Check Cell" xfId="32" xr:uid="{00000000-0005-0000-0000-000020000000}"/>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Currency 2" xfId="33" xr:uid="{00000000-0005-0000-0000-000021000000}"/>
    <cellStyle name="Currency 2 2" xfId="34" xr:uid="{00000000-0005-0000-0000-000022000000}"/>
    <cellStyle name="Currency 2 2 2" xfId="35" xr:uid="{00000000-0005-0000-0000-000023000000}"/>
    <cellStyle name="Currency 3" xfId="36" xr:uid="{00000000-0005-0000-0000-000024000000}"/>
    <cellStyle name="Currency 3 2" xfId="37" xr:uid="{00000000-0005-0000-0000-000025000000}"/>
    <cellStyle name="Currency 3 2 2" xfId="38" xr:uid="{00000000-0005-0000-0000-000026000000}"/>
    <cellStyle name="Currency 3 3" xfId="39" xr:uid="{00000000-0005-0000-0000-000027000000}"/>
    <cellStyle name="Currency 4" xfId="40" xr:uid="{00000000-0005-0000-0000-000028000000}"/>
    <cellStyle name="Currency 4 2" xfId="41" xr:uid="{00000000-0005-0000-0000-000029000000}"/>
    <cellStyle name="Currency 4 2 2" xfId="42" xr:uid="{00000000-0005-0000-0000-00002A000000}"/>
    <cellStyle name="Currency 4 3" xfId="43" xr:uid="{00000000-0005-0000-0000-00002B000000}"/>
    <cellStyle name="Currency 5" xfId="44" xr:uid="{00000000-0005-0000-0000-00002C000000}"/>
    <cellStyle name="Currency 5 2" xfId="45" xr:uid="{00000000-0005-0000-0000-00002D000000}"/>
    <cellStyle name="Explanatory Text" xfId="46" xr:uid="{00000000-0005-0000-0000-00002E000000}"/>
    <cellStyle name="Good" xfId="47" xr:uid="{00000000-0005-0000-0000-00002F000000}"/>
    <cellStyle name="Heading 1" xfId="48" xr:uid="{00000000-0005-0000-0000-000030000000}"/>
    <cellStyle name="Heading 2" xfId="49" xr:uid="{00000000-0005-0000-0000-000031000000}"/>
    <cellStyle name="Heading 3" xfId="50" xr:uid="{00000000-0005-0000-0000-000032000000}"/>
    <cellStyle name="Heading 4" xfId="51" xr:uid="{00000000-0005-0000-0000-000033000000}"/>
    <cellStyle name="Input" xfId="52" xr:uid="{00000000-0005-0000-0000-000034000000}"/>
    <cellStyle name="Linked Cell" xfId="53" xr:uid="{00000000-0005-0000-0000-000035000000}"/>
    <cellStyle name="Neutral" xfId="54" xr:uid="{00000000-0005-0000-0000-000036000000}"/>
    <cellStyle name="Normal" xfId="0" builtinId="0"/>
    <cellStyle name="Normal 10 2" xfId="55" xr:uid="{00000000-0005-0000-0000-000037000000}"/>
    <cellStyle name="Normal 2" xfId="56" xr:uid="{00000000-0005-0000-0000-000038000000}"/>
    <cellStyle name="Normal 2 2" xfId="57" xr:uid="{00000000-0005-0000-0000-000039000000}"/>
    <cellStyle name="Normal_MonthlyReportForm" xfId="58" xr:uid="{00000000-0005-0000-0000-00003A000000}"/>
    <cellStyle name="Note" xfId="59" xr:uid="{00000000-0005-0000-0000-00003B000000}"/>
    <cellStyle name="Output" xfId="60" xr:uid="{00000000-0005-0000-0000-00003C000000}"/>
    <cellStyle name="Percent" xfId="1" xr:uid="{00000000-0005-0000-0000-000001000000}"/>
    <cellStyle name="Title" xfId="61" xr:uid="{00000000-0005-0000-0000-00003D000000}"/>
    <cellStyle name="Total" xfId="62" xr:uid="{00000000-0005-0000-0000-00003E000000}"/>
    <cellStyle name="Warning Text" xfId="63" xr:uid="{00000000-0005-0000-0000-00003F000000}"/>
  </cellStyles>
  <dxfs count="4">
    <dxf>
      <font>
        <strike val="0"/>
        <color indexed="9"/>
      </font>
    </dxf>
    <dxf>
      <font>
        <strike val="0"/>
        <color indexed="9"/>
      </font>
    </dxf>
    <dxf>
      <font>
        <strike val="0"/>
        <color indexed="9"/>
      </font>
    </dxf>
    <dxf>
      <font>
        <strike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pageSetUpPr fitToPage="1"/>
  </sheetPr>
  <dimension ref="A1:AF103"/>
  <sheetViews>
    <sheetView zoomScale="50" zoomScaleNormal="50" workbookViewId="0">
      <pane xSplit="1" ySplit="1" topLeftCell="B2" activePane="bottomRight" state="frozen"/>
      <selection pane="topRight" activeCell="A6" sqref="A6:K63"/>
      <selection pane="bottomLeft" activeCell="A6" sqref="A6:K63"/>
      <selection pane="bottomRight" activeCell="A6" sqref="A6:K63"/>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30</v>
      </c>
      <c r="Y99" s="26" t="s">
        <v>31</v>
      </c>
      <c r="Z99" s="26" t="s">
        <v>32</v>
      </c>
      <c r="AA99" s="26" t="s">
        <v>33</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34</v>
      </c>
      <c r="AC102" s="32"/>
      <c r="AD102" s="33"/>
    </row>
    <row r="103" spans="24:30" ht="15.75" thickBot="1" x14ac:dyDescent="0.25">
      <c r="Y103" s="34" t="s">
        <v>35</v>
      </c>
      <c r="Z103" s="35" t="s">
        <v>36</v>
      </c>
      <c r="AA103" s="35" t="s">
        <v>37</v>
      </c>
      <c r="AB103" s="36"/>
      <c r="AC103" s="36"/>
      <c r="AD103" s="37"/>
    </row>
  </sheetData>
  <conditionalFormatting sqref="Y2:Z98">
    <cfRule type="cellIs" dxfId="3" priority="1" stopIfTrue="1" operator="equal">
      <formula>0</formula>
    </cfRule>
  </conditionalFormatting>
  <dataValidations count="1">
    <dataValidation type="whole" allowBlank="1" showInputMessage="1" showErrorMessage="1" error="Must be an integer between 69 and 800" sqref="J13:K18" xr:uid="{00000000-0002-0000-00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6">
    <pageSetUpPr fitToPage="1"/>
  </sheetPr>
  <dimension ref="A1:AF103"/>
  <sheetViews>
    <sheetView zoomScale="50" zoomScaleNormal="50" workbookViewId="0">
      <pane xSplit="1" ySplit="1" topLeftCell="G20" activePane="bottomRight" state="frozen"/>
      <selection pane="topRight" sqref="A1:Z95"/>
      <selection pane="bottomLeft" sqref="A1:Z95"/>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30</v>
      </c>
      <c r="Y99" s="26" t="s">
        <v>31</v>
      </c>
      <c r="Z99" s="26" t="s">
        <v>32</v>
      </c>
      <c r="AA99" s="26" t="s">
        <v>33</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34</v>
      </c>
      <c r="AC102" s="32"/>
      <c r="AD102" s="33"/>
    </row>
    <row r="103" spans="24:30" ht="15.75" thickBot="1" x14ac:dyDescent="0.25">
      <c r="Y103" s="34" t="s">
        <v>35</v>
      </c>
      <c r="Z103" s="35" t="s">
        <v>36</v>
      </c>
      <c r="AA103" s="35" t="s">
        <v>37</v>
      </c>
      <c r="AB103" s="36"/>
      <c r="AC103" s="36"/>
      <c r="AD103" s="37"/>
    </row>
  </sheetData>
  <conditionalFormatting sqref="Y2:Z98">
    <cfRule type="cellIs" dxfId="2" priority="1" stopIfTrue="1" operator="equal">
      <formula>0</formula>
    </cfRule>
  </conditionalFormatting>
  <dataValidations count="1">
    <dataValidation type="whole" allowBlank="1" showInputMessage="1" showErrorMessage="1" error="Must be an integer between 69 and 800" sqref="J13:K18" xr:uid="{00000000-0002-0000-01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7">
    <pageSetUpPr fitToPage="1"/>
  </sheetPr>
  <dimension ref="A1:AF103"/>
  <sheetViews>
    <sheetView zoomScale="50" zoomScaleNormal="50" workbookViewId="0">
      <pane xSplit="1" ySplit="1" topLeftCell="G34" activePane="bottomRight" state="frozen"/>
      <selection pane="topRight" sqref="A1:Z95"/>
      <selection pane="bottomLeft" sqref="A1:Z95"/>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30</v>
      </c>
      <c r="Y99" s="26" t="s">
        <v>31</v>
      </c>
      <c r="Z99" s="26" t="s">
        <v>32</v>
      </c>
      <c r="AA99" s="26" t="s">
        <v>33</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34</v>
      </c>
      <c r="AC102" s="32"/>
      <c r="AD102" s="33"/>
    </row>
    <row r="103" spans="24:30" ht="15.75" thickBot="1" x14ac:dyDescent="0.25">
      <c r="Y103" s="34" t="s">
        <v>35</v>
      </c>
      <c r="Z103" s="35" t="s">
        <v>36</v>
      </c>
      <c r="AA103" s="35" t="s">
        <v>37</v>
      </c>
      <c r="AB103" s="36"/>
      <c r="AC103" s="36"/>
      <c r="AD103" s="37"/>
    </row>
  </sheetData>
  <conditionalFormatting sqref="Y2:Z98">
    <cfRule type="cellIs" dxfId="1" priority="1" stopIfTrue="1" operator="equal">
      <formula>0</formula>
    </cfRule>
  </conditionalFormatting>
  <dataValidations count="1">
    <dataValidation type="whole" allowBlank="1" showInputMessage="1" showErrorMessage="1" error="Must be an integer between 69 and 800" sqref="J13:K18" xr:uid="{00000000-0002-0000-02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4">
    <pageSetUpPr fitToPage="1"/>
  </sheetPr>
  <dimension ref="A1:AF103"/>
  <sheetViews>
    <sheetView zoomScale="50" zoomScaleNormal="50" workbookViewId="0">
      <pane xSplit="1" ySplit="1" topLeftCell="G20" activePane="bottomRight" state="frozen"/>
      <selection pane="topRight" activeCell="A6" sqref="A6:K63"/>
      <selection pane="bottomLeft" activeCell="A6" sqref="A6:K63"/>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30</v>
      </c>
      <c r="Y99" s="26" t="s">
        <v>31</v>
      </c>
      <c r="Z99" s="26" t="s">
        <v>32</v>
      </c>
      <c r="AA99" s="26" t="s">
        <v>33</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34</v>
      </c>
      <c r="AC102" s="32"/>
      <c r="AD102" s="33"/>
    </row>
    <row r="103" spans="24:30" ht="15.75" thickBot="1" x14ac:dyDescent="0.25">
      <c r="Y103" s="34" t="s">
        <v>35</v>
      </c>
      <c r="Z103" s="35" t="s">
        <v>36</v>
      </c>
      <c r="AA103" s="35" t="s">
        <v>37</v>
      </c>
      <c r="AB103" s="36"/>
      <c r="AC103" s="36"/>
      <c r="AD103" s="37"/>
    </row>
  </sheetData>
  <conditionalFormatting sqref="Y2:Z98">
    <cfRule type="cellIs" dxfId="0" priority="1" stopIfTrue="1" operator="equal">
      <formula>0</formula>
    </cfRule>
  </conditionalFormatting>
  <dataValidations count="1">
    <dataValidation type="whole" allowBlank="1" showInputMessage="1" showErrorMessage="1" error="Must be an integer between 69 and 800" sqref="J13:K18" xr:uid="{00000000-0002-0000-03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F45"/>
  <sheetViews>
    <sheetView tabSelected="1" view="pageLayout" zoomScale="40" zoomScaleNormal="55" zoomScalePageLayoutView="40" workbookViewId="0">
      <selection activeCell="Y2" sqref="Y2"/>
    </sheetView>
  </sheetViews>
  <sheetFormatPr defaultColWidth="9.140625" defaultRowHeight="12.75" x14ac:dyDescent="0.2"/>
  <cols>
    <col min="1" max="1" width="27.140625" style="40" customWidth="1"/>
    <col min="2" max="2" width="26.5703125" style="40" customWidth="1"/>
    <col min="3" max="3" width="23.85546875" style="40" customWidth="1"/>
    <col min="4" max="4" width="49.7109375" style="40" customWidth="1"/>
    <col min="5" max="5" width="16.42578125" style="40" customWidth="1"/>
    <col min="6" max="6" width="17.5703125" style="40" customWidth="1"/>
    <col min="7" max="7" width="20" style="40" customWidth="1"/>
    <col min="8" max="8" width="26.42578125" style="40" customWidth="1"/>
    <col min="9" max="9" width="20.5703125" style="40" customWidth="1"/>
    <col min="10" max="10" width="21.5703125" style="40" customWidth="1"/>
    <col min="11" max="11" width="13" style="40" customWidth="1"/>
    <col min="12" max="12" width="12.85546875" style="40" customWidth="1"/>
    <col min="13" max="13" width="18.5703125" style="40" customWidth="1"/>
    <col min="14" max="14" width="29.42578125" style="40" customWidth="1"/>
    <col min="15" max="15" width="12.5703125" style="40" customWidth="1"/>
    <col min="16" max="16" width="40.42578125" style="40" customWidth="1"/>
    <col min="17" max="17" width="25.5703125" style="40" customWidth="1"/>
    <col min="18" max="18" width="21.42578125" style="40" customWidth="1"/>
    <col min="19" max="19" width="22.5703125" style="40" customWidth="1"/>
    <col min="20" max="20" width="21.140625" style="40" customWidth="1"/>
    <col min="21" max="21" width="19.140625" style="40" customWidth="1"/>
    <col min="22" max="22" width="23.7109375" style="40" customWidth="1"/>
    <col min="23" max="23" width="64.5703125" style="40" bestFit="1" customWidth="1"/>
    <col min="24" max="24" width="21.42578125" style="26" customWidth="1"/>
    <col min="25" max="25" width="17.140625" style="40" customWidth="1"/>
    <col min="26" max="26" width="17.42578125" style="40" customWidth="1"/>
    <col min="27" max="27" width="17.140625" style="40" customWidth="1"/>
    <col min="28" max="28" width="18" style="40" customWidth="1"/>
    <col min="29" max="29" width="9.140625" style="40" customWidth="1"/>
    <col min="30" max="30" width="15.5703125" style="40" customWidth="1"/>
    <col min="31" max="31" width="13.140625" style="40" customWidth="1"/>
    <col min="32" max="32" width="14.85546875" style="40" customWidth="1"/>
    <col min="33" max="33" width="10.85546875" style="40" customWidth="1"/>
    <col min="34" max="34" width="11" style="40" bestFit="1" customWidth="1"/>
    <col min="35" max="37" width="9.140625" style="40" customWidth="1"/>
    <col min="38" max="38" width="11.5703125" style="40" customWidth="1"/>
    <col min="39" max="16384" width="9.140625" style="40"/>
  </cols>
  <sheetData>
    <row r="1" spans="1:32" ht="69.95" customHeight="1" x14ac:dyDescent="0.25">
      <c r="A1" s="89" t="s">
        <v>0</v>
      </c>
      <c r="B1" s="89" t="s">
        <v>1</v>
      </c>
      <c r="C1" s="89" t="s">
        <v>2</v>
      </c>
      <c r="D1" s="89" t="s">
        <v>3</v>
      </c>
      <c r="E1" s="90" t="s">
        <v>4</v>
      </c>
      <c r="F1" s="90" t="s">
        <v>5</v>
      </c>
      <c r="G1" s="90" t="s">
        <v>6</v>
      </c>
      <c r="H1" s="91" t="s">
        <v>38</v>
      </c>
      <c r="I1" s="91" t="s">
        <v>39</v>
      </c>
      <c r="J1" s="91" t="s">
        <v>40</v>
      </c>
      <c r="K1" s="92" t="s">
        <v>10</v>
      </c>
      <c r="L1" s="93" t="s">
        <v>11</v>
      </c>
      <c r="M1" s="93" t="s">
        <v>12</v>
      </c>
      <c r="N1" s="93" t="s">
        <v>13</v>
      </c>
      <c r="O1" s="94" t="s">
        <v>14</v>
      </c>
      <c r="P1" s="89" t="s">
        <v>15</v>
      </c>
      <c r="Q1" s="89" t="s">
        <v>16</v>
      </c>
      <c r="R1" s="89" t="s">
        <v>17</v>
      </c>
      <c r="S1" s="94" t="s">
        <v>18</v>
      </c>
      <c r="T1" s="89" t="s">
        <v>19</v>
      </c>
      <c r="U1" s="94" t="s">
        <v>20</v>
      </c>
      <c r="V1" s="89" t="s">
        <v>21</v>
      </c>
      <c r="W1" s="89" t="s">
        <v>22</v>
      </c>
      <c r="X1" s="96" t="s">
        <v>23</v>
      </c>
      <c r="Y1" s="89" t="s">
        <v>24</v>
      </c>
      <c r="Z1" s="89" t="s">
        <v>25</v>
      </c>
      <c r="AA1" s="91" t="s">
        <v>26</v>
      </c>
      <c r="AB1" s="95"/>
      <c r="AC1" s="95"/>
      <c r="AD1" s="95" t="s">
        <v>27</v>
      </c>
      <c r="AE1" s="95" t="s">
        <v>28</v>
      </c>
      <c r="AF1" s="95" t="s">
        <v>29</v>
      </c>
    </row>
    <row r="2" spans="1:32" s="99" customFormat="1" ht="183.75" customHeight="1" x14ac:dyDescent="0.2">
      <c r="A2" s="97" t="s">
        <v>41</v>
      </c>
      <c r="B2" s="97" t="s">
        <v>42</v>
      </c>
      <c r="C2" s="97" t="s">
        <v>43</v>
      </c>
      <c r="D2" s="97" t="s">
        <v>44</v>
      </c>
      <c r="E2" s="103">
        <v>44593</v>
      </c>
      <c r="F2" s="97"/>
      <c r="G2" s="98">
        <v>45023</v>
      </c>
      <c r="H2" s="97" t="s">
        <v>45</v>
      </c>
      <c r="I2" s="97" t="s">
        <v>46</v>
      </c>
      <c r="J2" s="97"/>
      <c r="K2" s="97"/>
      <c r="L2" s="105">
        <v>1</v>
      </c>
      <c r="M2" s="97">
        <v>345</v>
      </c>
      <c r="N2" s="97">
        <v>345</v>
      </c>
      <c r="O2" s="97">
        <v>1</v>
      </c>
      <c r="P2" s="97" t="s">
        <v>47</v>
      </c>
      <c r="Q2" s="97" t="s">
        <v>48</v>
      </c>
      <c r="R2" s="97" t="s">
        <v>49</v>
      </c>
      <c r="S2" s="97" t="s">
        <v>49</v>
      </c>
      <c r="T2" s="97" t="s">
        <v>50</v>
      </c>
      <c r="U2" s="97">
        <v>1</v>
      </c>
      <c r="V2" s="97" t="s">
        <v>51</v>
      </c>
      <c r="W2" s="97" t="s">
        <v>52</v>
      </c>
      <c r="X2" s="97"/>
      <c r="Y2" s="97"/>
      <c r="Z2" s="97"/>
      <c r="AA2" s="97"/>
      <c r="AB2" s="97"/>
      <c r="AC2" s="97"/>
      <c r="AD2" s="97"/>
      <c r="AE2" s="97"/>
      <c r="AF2" s="97"/>
    </row>
    <row r="3" spans="1:32" ht="136.5" customHeight="1" x14ac:dyDescent="0.2">
      <c r="A3" s="97" t="s">
        <v>53</v>
      </c>
      <c r="B3" s="97" t="s">
        <v>54</v>
      </c>
      <c r="C3" s="97" t="s">
        <v>55</v>
      </c>
      <c r="D3" s="97" t="s">
        <v>56</v>
      </c>
      <c r="E3" s="98">
        <v>44835</v>
      </c>
      <c r="F3" s="98"/>
      <c r="G3" s="98">
        <v>45183</v>
      </c>
      <c r="H3" s="97" t="s">
        <v>57</v>
      </c>
      <c r="I3" s="1" t="s">
        <v>58</v>
      </c>
      <c r="J3" s="100"/>
      <c r="K3" s="100"/>
      <c r="L3" s="105">
        <v>1</v>
      </c>
      <c r="M3" s="97">
        <v>345</v>
      </c>
      <c r="N3" s="97">
        <v>345</v>
      </c>
      <c r="O3" s="97">
        <v>3.6</v>
      </c>
      <c r="P3" s="97" t="s">
        <v>47</v>
      </c>
      <c r="Q3" s="97" t="s">
        <v>59</v>
      </c>
      <c r="R3" s="97" t="s">
        <v>49</v>
      </c>
      <c r="S3" s="97" t="s">
        <v>49</v>
      </c>
      <c r="T3" s="97" t="s">
        <v>50</v>
      </c>
      <c r="U3" s="97">
        <v>3.6</v>
      </c>
      <c r="V3" s="102">
        <v>52854</v>
      </c>
      <c r="W3" s="97" t="s">
        <v>60</v>
      </c>
      <c r="X3" s="101"/>
      <c r="Y3" s="100"/>
      <c r="Z3" s="100"/>
      <c r="AA3" s="100"/>
      <c r="AB3" s="100"/>
      <c r="AC3" s="100"/>
      <c r="AD3" s="100"/>
      <c r="AE3" s="100"/>
      <c r="AF3" s="100"/>
    </row>
    <row r="4" spans="1:32" ht="129.94999999999999" customHeight="1" x14ac:dyDescent="0.2">
      <c r="A4" s="97" t="s">
        <v>61</v>
      </c>
      <c r="B4" s="97" t="s">
        <v>62</v>
      </c>
      <c r="C4" s="97" t="s">
        <v>63</v>
      </c>
      <c r="D4" s="97" t="s">
        <v>64</v>
      </c>
      <c r="E4" s="98">
        <v>45103</v>
      </c>
      <c r="F4" s="98"/>
      <c r="G4" s="98">
        <v>45232</v>
      </c>
      <c r="H4" s="97"/>
      <c r="I4" s="1" t="s">
        <v>65</v>
      </c>
      <c r="J4" s="100"/>
      <c r="K4" s="100"/>
      <c r="L4" s="105">
        <v>1</v>
      </c>
      <c r="M4" s="97">
        <v>345</v>
      </c>
      <c r="N4" s="97">
        <v>345</v>
      </c>
      <c r="O4" s="97">
        <v>0.1</v>
      </c>
      <c r="P4" s="97" t="s">
        <v>66</v>
      </c>
      <c r="Q4" s="97" t="s">
        <v>59</v>
      </c>
      <c r="R4" s="97" t="s">
        <v>49</v>
      </c>
      <c r="S4" s="97" t="s">
        <v>49</v>
      </c>
      <c r="T4" s="97" t="s">
        <v>50</v>
      </c>
      <c r="U4" s="97">
        <v>0.1</v>
      </c>
      <c r="V4" s="102" t="s">
        <v>67</v>
      </c>
      <c r="W4" s="97" t="s">
        <v>68</v>
      </c>
      <c r="X4" s="101"/>
      <c r="Y4" s="100"/>
      <c r="Z4" s="100"/>
      <c r="AA4" s="100"/>
      <c r="AB4" s="100"/>
      <c r="AC4" s="100"/>
      <c r="AD4" s="100"/>
      <c r="AE4" s="100"/>
      <c r="AF4" s="100"/>
    </row>
    <row r="5" spans="1:32" ht="94.5" customHeight="1" x14ac:dyDescent="0.2">
      <c r="A5" s="97" t="s">
        <v>69</v>
      </c>
      <c r="B5" s="97" t="s">
        <v>70</v>
      </c>
      <c r="C5" s="97" t="s">
        <v>71</v>
      </c>
      <c r="D5" s="97" t="s">
        <v>72</v>
      </c>
      <c r="E5" s="98">
        <v>45299</v>
      </c>
      <c r="F5" s="98"/>
      <c r="G5" s="98"/>
      <c r="H5" s="97" t="s">
        <v>73</v>
      </c>
      <c r="I5" s="97" t="s">
        <v>73</v>
      </c>
      <c r="J5" s="100"/>
      <c r="K5" s="104"/>
      <c r="L5" s="117">
        <v>0.65</v>
      </c>
      <c r="M5" s="97">
        <v>138</v>
      </c>
      <c r="N5" s="97">
        <v>138</v>
      </c>
      <c r="O5" s="97">
        <v>16.8</v>
      </c>
      <c r="P5" s="97" t="s">
        <v>74</v>
      </c>
      <c r="Q5" s="97" t="s">
        <v>59</v>
      </c>
      <c r="R5" s="97" t="s">
        <v>49</v>
      </c>
      <c r="S5" s="97" t="s">
        <v>49</v>
      </c>
      <c r="T5" s="97" t="s">
        <v>50</v>
      </c>
      <c r="U5" s="97">
        <v>16.8</v>
      </c>
      <c r="V5" s="102">
        <v>55326</v>
      </c>
      <c r="W5" s="97" t="s">
        <v>75</v>
      </c>
      <c r="X5" s="101"/>
      <c r="Y5" s="100"/>
      <c r="Z5" s="100"/>
      <c r="AA5" s="100"/>
      <c r="AB5" s="100"/>
      <c r="AC5" s="100"/>
      <c r="AD5" s="100"/>
      <c r="AE5" s="100"/>
      <c r="AF5" s="100"/>
    </row>
    <row r="6" spans="1:32" s="115" customFormat="1" ht="95.25" customHeight="1" x14ac:dyDescent="0.2">
      <c r="A6" s="97" t="s">
        <v>76</v>
      </c>
      <c r="B6" s="97" t="s">
        <v>77</v>
      </c>
      <c r="C6" s="97" t="s">
        <v>78</v>
      </c>
      <c r="D6" s="97" t="s">
        <v>79</v>
      </c>
      <c r="E6" s="98">
        <v>45383</v>
      </c>
      <c r="F6" s="98">
        <v>45607</v>
      </c>
      <c r="G6" s="118">
        <v>45607</v>
      </c>
      <c r="H6" s="97"/>
      <c r="I6" s="97" t="s">
        <v>80</v>
      </c>
      <c r="J6" s="113"/>
      <c r="K6" s="113"/>
      <c r="L6" s="105">
        <v>1</v>
      </c>
      <c r="M6" s="97">
        <v>345</v>
      </c>
      <c r="N6" s="97">
        <v>345</v>
      </c>
      <c r="O6" s="97">
        <v>0.1</v>
      </c>
      <c r="P6" s="97" t="s">
        <v>66</v>
      </c>
      <c r="Q6" s="97" t="s">
        <v>59</v>
      </c>
      <c r="R6" s="97" t="s">
        <v>49</v>
      </c>
      <c r="S6" s="97" t="s">
        <v>49</v>
      </c>
      <c r="T6" s="97" t="s">
        <v>50</v>
      </c>
      <c r="U6" s="97">
        <v>0.1</v>
      </c>
      <c r="V6" s="102" t="s">
        <v>81</v>
      </c>
      <c r="W6" s="97" t="s">
        <v>82</v>
      </c>
      <c r="X6" s="114"/>
      <c r="Y6" s="113"/>
      <c r="Z6" s="113"/>
      <c r="AA6" s="113"/>
      <c r="AB6" s="113"/>
      <c r="AC6" s="113"/>
      <c r="AD6" s="113"/>
      <c r="AE6" s="113"/>
      <c r="AF6" s="113"/>
    </row>
    <row r="7" spans="1:32" ht="174.75" customHeight="1" x14ac:dyDescent="0.2">
      <c r="A7" s="97" t="s">
        <v>83</v>
      </c>
      <c r="B7" s="97" t="s">
        <v>84</v>
      </c>
      <c r="C7" s="97" t="s">
        <v>55</v>
      </c>
      <c r="D7" s="97" t="s">
        <v>85</v>
      </c>
      <c r="E7" s="116">
        <v>45684</v>
      </c>
      <c r="F7" s="100"/>
      <c r="G7" s="100"/>
      <c r="H7" s="97" t="s">
        <v>86</v>
      </c>
      <c r="I7" s="107"/>
      <c r="J7" s="100"/>
      <c r="K7" s="100"/>
      <c r="L7" s="105">
        <v>0</v>
      </c>
      <c r="M7" s="97">
        <v>345</v>
      </c>
      <c r="N7" s="97">
        <v>345</v>
      </c>
      <c r="O7" s="97">
        <v>3.3</v>
      </c>
      <c r="P7" s="97" t="s">
        <v>66</v>
      </c>
      <c r="Q7" s="97" t="s">
        <v>59</v>
      </c>
      <c r="R7" s="97" t="s">
        <v>49</v>
      </c>
      <c r="S7" s="97" t="s">
        <v>49</v>
      </c>
      <c r="T7" s="97" t="s">
        <v>87</v>
      </c>
      <c r="U7" s="97">
        <v>3.3</v>
      </c>
      <c r="V7" s="102">
        <v>56599</v>
      </c>
      <c r="W7" s="97" t="s">
        <v>88</v>
      </c>
      <c r="X7" s="101"/>
      <c r="Y7" s="100"/>
      <c r="Z7" s="100"/>
      <c r="AA7" s="100"/>
      <c r="AB7" s="100"/>
      <c r="AC7" s="100"/>
      <c r="AD7" s="100"/>
      <c r="AE7" s="100"/>
      <c r="AF7" s="100"/>
    </row>
    <row r="8" spans="1:32" ht="244.5" customHeight="1" x14ac:dyDescent="0.2">
      <c r="A8" s="97" t="s">
        <v>89</v>
      </c>
      <c r="B8" s="97" t="s">
        <v>90</v>
      </c>
      <c r="C8" s="97" t="s">
        <v>91</v>
      </c>
      <c r="D8" s="97" t="s">
        <v>92</v>
      </c>
      <c r="E8" s="98">
        <v>45558</v>
      </c>
      <c r="F8" s="100"/>
      <c r="G8" s="100"/>
      <c r="H8" s="97" t="s">
        <v>93</v>
      </c>
      <c r="I8" s="97"/>
      <c r="J8" s="100"/>
      <c r="K8" s="100"/>
      <c r="L8" s="106">
        <v>0.16</v>
      </c>
      <c r="M8" s="97">
        <v>345</v>
      </c>
      <c r="N8" s="97">
        <v>345</v>
      </c>
      <c r="O8" s="97">
        <v>1.5</v>
      </c>
      <c r="P8" s="97" t="s">
        <v>66</v>
      </c>
      <c r="Q8" s="97" t="s">
        <v>59</v>
      </c>
      <c r="R8" s="97" t="s">
        <v>49</v>
      </c>
      <c r="S8" s="97" t="s">
        <v>49</v>
      </c>
      <c r="T8" s="97" t="s">
        <v>50</v>
      </c>
      <c r="U8" s="97">
        <v>1.5</v>
      </c>
      <c r="V8" s="102" t="s">
        <v>81</v>
      </c>
      <c r="W8" s="108" t="s">
        <v>94</v>
      </c>
      <c r="X8" s="101"/>
      <c r="Y8" s="100"/>
      <c r="Z8" s="100"/>
      <c r="AA8" s="100"/>
      <c r="AB8" s="100"/>
      <c r="AC8" s="100"/>
      <c r="AD8" s="100"/>
      <c r="AE8" s="100"/>
      <c r="AF8" s="100"/>
    </row>
    <row r="9" spans="1:32" ht="134.25" customHeight="1" x14ac:dyDescent="0.2">
      <c r="A9" s="109" t="s">
        <v>95</v>
      </c>
      <c r="B9" s="109" t="s">
        <v>96</v>
      </c>
      <c r="C9" s="109" t="s">
        <v>78</v>
      </c>
      <c r="D9" s="109" t="s">
        <v>97</v>
      </c>
      <c r="E9" s="110">
        <v>45698</v>
      </c>
      <c r="F9" s="109"/>
      <c r="G9" s="109"/>
      <c r="H9" s="109" t="s">
        <v>98</v>
      </c>
      <c r="I9" s="109"/>
      <c r="J9" s="109"/>
      <c r="K9" s="109"/>
      <c r="L9" s="111">
        <v>0</v>
      </c>
      <c r="M9" s="109">
        <v>345</v>
      </c>
      <c r="N9" s="109">
        <v>345</v>
      </c>
      <c r="O9" s="109">
        <v>0.2</v>
      </c>
      <c r="P9" s="109" t="s">
        <v>99</v>
      </c>
      <c r="Q9" s="109" t="s">
        <v>100</v>
      </c>
      <c r="R9" s="109" t="s">
        <v>49</v>
      </c>
      <c r="S9" s="109" t="s">
        <v>49</v>
      </c>
      <c r="T9" s="109" t="s">
        <v>49</v>
      </c>
      <c r="U9" s="109" t="s">
        <v>49</v>
      </c>
      <c r="V9" s="109" t="s">
        <v>101</v>
      </c>
      <c r="W9" s="112" t="s">
        <v>102</v>
      </c>
      <c r="X9" s="109"/>
      <c r="Y9" s="109"/>
      <c r="Z9" s="109"/>
      <c r="AA9" s="109"/>
      <c r="AB9" s="109"/>
      <c r="AC9" s="109"/>
      <c r="AD9" s="109"/>
      <c r="AE9" s="109"/>
      <c r="AF9" s="109"/>
    </row>
    <row r="10" spans="1:32" ht="69.95" customHeight="1" x14ac:dyDescent="0.2"/>
    <row r="11" spans="1:32" ht="69.95" customHeight="1" x14ac:dyDescent="0.2"/>
    <row r="12" spans="1:32" ht="69.95" customHeight="1" x14ac:dyDescent="0.2"/>
    <row r="13" spans="1:32" ht="69.95" customHeight="1" x14ac:dyDescent="0.2"/>
    <row r="14" spans="1:32" ht="69.95" customHeight="1" x14ac:dyDescent="0.2"/>
    <row r="15" spans="1:32" ht="69.95" customHeight="1" x14ac:dyDescent="0.2"/>
    <row r="16" spans="1:32" ht="69.95" customHeight="1" x14ac:dyDescent="0.2"/>
    <row r="17" ht="69.95" customHeight="1" x14ac:dyDescent="0.2"/>
    <row r="18" ht="69.95" customHeight="1" x14ac:dyDescent="0.2"/>
    <row r="19" ht="69.95" customHeight="1" x14ac:dyDescent="0.2"/>
    <row r="20" ht="69.95" customHeight="1" x14ac:dyDescent="0.2"/>
    <row r="21" ht="69.95" customHeight="1" x14ac:dyDescent="0.2"/>
    <row r="22" ht="69.95" customHeight="1" x14ac:dyDescent="0.2"/>
    <row r="23" ht="69.95" customHeight="1" x14ac:dyDescent="0.2"/>
    <row r="24" ht="69.95" customHeight="1" x14ac:dyDescent="0.2"/>
    <row r="25" ht="69.95" customHeight="1" x14ac:dyDescent="0.2"/>
    <row r="26" ht="69.95" customHeight="1" x14ac:dyDescent="0.2"/>
    <row r="27" ht="69.95" customHeight="1" x14ac:dyDescent="0.2"/>
    <row r="28" ht="69.95" customHeight="1" x14ac:dyDescent="0.2"/>
    <row r="29" ht="69.95" customHeight="1" x14ac:dyDescent="0.2"/>
    <row r="30" ht="69.95" customHeight="1" x14ac:dyDescent="0.2"/>
    <row r="31" ht="69.95" customHeight="1" x14ac:dyDescent="0.2"/>
    <row r="32" ht="69.95" customHeight="1" x14ac:dyDescent="0.2"/>
    <row r="33" ht="69.95" customHeight="1" x14ac:dyDescent="0.2"/>
    <row r="34" ht="69.95" customHeight="1" x14ac:dyDescent="0.2"/>
    <row r="35" ht="69.95" customHeight="1" x14ac:dyDescent="0.2"/>
    <row r="36" ht="69.95" customHeight="1" x14ac:dyDescent="0.2"/>
    <row r="37" ht="69.95" customHeight="1" x14ac:dyDescent="0.2"/>
    <row r="38" ht="69.95" customHeight="1" x14ac:dyDescent="0.2"/>
    <row r="39" ht="69.95" customHeight="1" x14ac:dyDescent="0.2"/>
    <row r="40" ht="69.95" customHeight="1" x14ac:dyDescent="0.2"/>
    <row r="41" ht="69.95" customHeight="1" x14ac:dyDescent="0.2"/>
    <row r="42" ht="69.95" customHeight="1" x14ac:dyDescent="0.2"/>
    <row r="43" ht="69.95" customHeight="1" x14ac:dyDescent="0.2"/>
    <row r="44" ht="69.95" customHeight="1" x14ac:dyDescent="0.2"/>
    <row r="45" ht="69.95" customHeight="1" x14ac:dyDescent="0.2"/>
  </sheetData>
  <autoFilter ref="A1:AF1" xr:uid="{00000000-0009-0000-0000-000004000000}"/>
  <pageMargins left="0.104166666666667" right="0.82968750000000002" top="0.65156250000000004" bottom="0.83" header="0.33" footer="0.38"/>
  <pageSetup scale="18" orientation="landscape" r:id="rId1"/>
  <headerFooter>
    <oddHeader xml:space="preserve">&amp;C&amp;16LONE STAR TRANSMISSION, LLC
MONTHLY CONSTRUCTION PROGRESS 
January  2025&amp;K000000
&amp;R&amp;16Public Utility Commission of Texas
Project No. 57477
</oddHeader>
    <oddFooter>&amp;L&amp;16Lone Star Transmission, LLC
5920 West William Cannon Drive
Building 2
Austin, Texas 78749&amp;Cj</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10C63BCCC51714DA27636C1C9E5C108" ma:contentTypeVersion="14" ma:contentTypeDescription="Create a new document." ma:contentTypeScope="" ma:versionID="4d68d08166d6a52c98c0cd4d110edb20">
  <xsd:schema xmlns:xsd="http://www.w3.org/2001/XMLSchema" xmlns:xs="http://www.w3.org/2001/XMLSchema" xmlns:p="http://schemas.microsoft.com/office/2006/metadata/properties" xmlns:ns2="f08f8e61-2993-460e-b4fe-d7fc3b5701c8" xmlns:ns3="7a664406-f515-4f9b-afbd-aad272832b31" targetNamespace="http://schemas.microsoft.com/office/2006/metadata/properties" ma:root="true" ma:fieldsID="177cbb33df699000dcc3d5c002c0ed40" ns2:_="" ns3:_="">
    <xsd:import namespace="f08f8e61-2993-460e-b4fe-d7fc3b5701c8"/>
    <xsd:import namespace="7a664406-f515-4f9b-afbd-aad272832b3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8f8e61-2993-460e-b4fe-d7fc3b5701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bc379444-718f-4044-93bd-bdc834bc632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a664406-f515-4f9b-afbd-aad272832b3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7ee1ef9-a598-4c5d-8eb0-b01f296d6f39}" ma:internalName="TaxCatchAll" ma:showField="CatchAllData" ma:web="7a664406-f515-4f9b-afbd-aad272832b3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8f8e61-2993-460e-b4fe-d7fc3b5701c8">
      <Terms xmlns="http://schemas.microsoft.com/office/infopath/2007/PartnerControls"/>
    </lcf76f155ced4ddcb4097134ff3c332f>
    <TaxCatchAll xmlns="7a664406-f515-4f9b-afbd-aad272832b31" xsi:nil="true"/>
  </documentManagement>
</p:properties>
</file>

<file path=customXml/itemProps1.xml><?xml version="1.0" encoding="utf-8"?>
<ds:datastoreItem xmlns:ds="http://schemas.openxmlformats.org/officeDocument/2006/customXml" ds:itemID="{EFDC1E30-B7FC-4EB5-8F41-911DFC42D7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8f8e61-2993-460e-b4fe-d7fc3b5701c8"/>
    <ds:schemaRef ds:uri="7a664406-f515-4f9b-afbd-aad272832b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FC496F-4649-4AAF-A60A-E91165BCEEEC}">
  <ds:schemaRefs>
    <ds:schemaRef ds:uri="http://schemas.microsoft.com/sharepoint/v3/contenttype/forms"/>
  </ds:schemaRefs>
</ds:datastoreItem>
</file>

<file path=customXml/itemProps3.xml><?xml version="1.0" encoding="utf-8"?>
<ds:datastoreItem xmlns:ds="http://schemas.openxmlformats.org/officeDocument/2006/customXml" ds:itemID="{2B126A85-1417-4BF2-9899-C0B8782B4431}">
  <ds:schemaRefs>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7a664406-f515-4f9b-afbd-aad272832b31"/>
    <ds:schemaRef ds:uri="http://purl.org/dc/elements/1.1/"/>
    <ds:schemaRef ds:uri="f08f8e61-2993-460e-b4fe-d7fc3b5701c8"/>
    <ds:schemaRef ds:uri="http://www.w3.org/XML/1998/namespace"/>
    <ds:schemaRef ds:uri="http://purl.org/dc/dcmitype/"/>
  </ds:schemaRefs>
</ds:datastoreItem>
</file>

<file path=docMetadata/LabelInfo.xml><?xml version="1.0" encoding="utf-8"?>
<clbl:labelList xmlns:clbl="http://schemas.microsoft.com/office/2020/mipLabelMetadata">
  <clbl:label id="{a1681294-4857-4624-8d04-edaddb44ee26}" enabled="0" method="" siteId="{a1681294-4857-4624-8d04-edaddb44ee2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UPSHUR</vt:lpstr>
      <vt:lpstr>NEW3</vt:lpstr>
      <vt:lpstr>NEW4</vt:lpstr>
      <vt:lpstr>NEW</vt:lpstr>
      <vt:lpstr>01.15.2025</vt:lpstr>
      <vt:lpstr>_NEW3</vt:lpstr>
      <vt:lpstr>_NEW4</vt:lpstr>
      <vt:lpstr>NEW!MVEC</vt:lpstr>
      <vt:lpstr>'NEW3'!MVEC</vt:lpstr>
      <vt:lpstr>'NEW4'!MVEC</vt:lpstr>
      <vt:lpstr>UPSHUR!MVEC</vt:lpstr>
      <vt:lpstr>NEW</vt:lpstr>
      <vt:lpstr>'01.15.2025'!Print_Area</vt:lpstr>
      <vt:lpstr>'01.15.2025'!Print_Titles</vt:lpstr>
      <vt:lpstr>UPSHUR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Wieczorek, Tracy</dc:creator>
  <cp:keywords/>
  <dc:description/>
  <cp:lastModifiedBy>Davis, Tracy C</cp:lastModifiedBy>
  <cp:revision/>
  <cp:lastPrinted>2024-12-13T22:06:19Z</cp:lastPrinted>
  <dcterms:created xsi:type="dcterms:W3CDTF">2022-12-09T15:42:36Z</dcterms:created>
  <dcterms:modified xsi:type="dcterms:W3CDTF">2025-01-15T17:30:49Z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0x010100410C63BCCC51714DA27636C1C9E5C108</vt:lpwstr>
  </property>
  <property fmtid="{D5CDD505-2E9C-101B-9397-08002B2CF9AE}" pid="3" name="MediaServiceImageTags">
    <vt:lpwstr/>
  </property>
</Properties>
</file>