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sap\Desktop\HUB Report\2024\"/>
    </mc:Choice>
  </mc:AlternateContent>
  <xr:revisionPtr revIDLastSave="0" documentId="8_{9B82E75F-1E91-423C-AB4E-6CCD078193B6}" xr6:coauthVersionLast="47" xr6:coauthVersionMax="47" xr10:uidLastSave="{00000000-0000-0000-0000-000000000000}"/>
  <bookViews>
    <workbookView xWindow="19080" yWindow="-120" windowWidth="19440" windowHeight="15000" xr2:uid="{6CA628F7-5F6E-4247-9AD2-6CCCC6148011}"/>
  </bookViews>
  <sheets>
    <sheet name="Small Utilities  (TX)" sheetId="1" r:id="rId1"/>
  </sheets>
  <definedNames>
    <definedName name="afrfcomm" localSheetId="0">'Small Utilities  (TX)'!$F$7</definedName>
    <definedName name="afrfcomm">#REF!</definedName>
    <definedName name="afrfconst" localSheetId="0">'Small Utilities  (TX)'!$E$7</definedName>
    <definedName name="afrfconst">#REF!</definedName>
    <definedName name="afrfeq" localSheetId="0">'Small Utilities  (TX)'!$I$7</definedName>
    <definedName name="afrfeq">#REF!</definedName>
    <definedName name="afrfoth" localSheetId="0">'Small Utilities  (TX)'!$J$7</definedName>
    <definedName name="afrfoth">#REF!</definedName>
    <definedName name="afrfothsvc" localSheetId="0">'Small Utilities  (TX)'!$G$7</definedName>
    <definedName name="afrfothsvc">#REF!</definedName>
    <definedName name="afrfprof" localSheetId="0">'Small Utilities  (TX)'!$H$7</definedName>
    <definedName name="afrfprof">#REF!</definedName>
    <definedName name="afrmcomm" localSheetId="0">'Small Utilities  (TX)'!$F$6</definedName>
    <definedName name="afrmcomm">#REF!</definedName>
    <definedName name="afrmconst" localSheetId="0">'Small Utilities  (TX)'!$E$6</definedName>
    <definedName name="afrmconst">#REF!</definedName>
    <definedName name="afrmeq" localSheetId="0">'Small Utilities  (TX)'!$I$6</definedName>
    <definedName name="afrmeq">#REF!</definedName>
    <definedName name="afrmoth" localSheetId="0">'Small Utilities  (TX)'!$J$6</definedName>
    <definedName name="afrmoth">#REF!</definedName>
    <definedName name="afrmothsvc" localSheetId="0">'Small Utilities  (TX)'!$G$6</definedName>
    <definedName name="afrmothsvc">#REF!</definedName>
    <definedName name="afrmprof" localSheetId="0">'Small Utilities  (TX)'!$H$6</definedName>
    <definedName name="afrmprof">#REF!</definedName>
    <definedName name="asnfcomm" localSheetId="0">'Small Utilities  (TX)'!$F$11</definedName>
    <definedName name="asnfcomm">#REF!</definedName>
    <definedName name="asnfconst" localSheetId="0">'Small Utilities  (TX)'!$E$11</definedName>
    <definedName name="asnfconst">#REF!</definedName>
    <definedName name="asnfeq" localSheetId="0">'Small Utilities  (TX)'!$I$11</definedName>
    <definedName name="asnfeq">#REF!</definedName>
    <definedName name="asnfoth" localSheetId="0">'Small Utilities  (TX)'!$J$11</definedName>
    <definedName name="asnfoth">#REF!</definedName>
    <definedName name="asnfothsvc" localSheetId="0">'Small Utilities  (TX)'!$G$11</definedName>
    <definedName name="asnfothsvc">#REF!</definedName>
    <definedName name="asnfprof" localSheetId="0">'Small Utilities  (TX)'!$H$11</definedName>
    <definedName name="asnfprof">#REF!</definedName>
    <definedName name="asnmcomm" localSheetId="0">'Small Utilities  (TX)'!$F$10</definedName>
    <definedName name="asnmcomm">#REF!</definedName>
    <definedName name="asnmconst" localSheetId="0">'Small Utilities  (TX)'!$E$10</definedName>
    <definedName name="asnmconst">#REF!</definedName>
    <definedName name="asnmeq" localSheetId="0">'Small Utilities  (TX)'!$I$10</definedName>
    <definedName name="asnmeq">#REF!</definedName>
    <definedName name="asnmoth" localSheetId="0">'Small Utilities  (TX)'!$J$10</definedName>
    <definedName name="asnmoth">#REF!</definedName>
    <definedName name="asnmothsvc" localSheetId="0">'Small Utilities  (TX)'!$G$10</definedName>
    <definedName name="asnmothsvc">#REF!</definedName>
    <definedName name="asnmprof" localSheetId="0">'Small Utilities  (TX)'!$H$10</definedName>
    <definedName name="asnmprof">#REF!</definedName>
    <definedName name="hisfcomm" localSheetId="0">'Small Utilities  (TX)'!$F$15</definedName>
    <definedName name="hisfcomm">#REF!</definedName>
    <definedName name="hisfconst" localSheetId="0">'Small Utilities  (TX)'!$E$15</definedName>
    <definedName name="hisfconst">#REF!</definedName>
    <definedName name="hisfeq" localSheetId="0">'Small Utilities  (TX)'!$I$15</definedName>
    <definedName name="hisfeq">#REF!</definedName>
    <definedName name="hisfoth" localSheetId="0">'Small Utilities  (TX)'!$J$15</definedName>
    <definedName name="hisfoth">#REF!</definedName>
    <definedName name="hisfothsvc" localSheetId="0">'Small Utilities  (TX)'!$G$15</definedName>
    <definedName name="hisfothsvc">#REF!</definedName>
    <definedName name="hisfprof" localSheetId="0">'Small Utilities  (TX)'!$H$15</definedName>
    <definedName name="hisfprof">#REF!</definedName>
    <definedName name="hismcomm" localSheetId="0">'Small Utilities  (TX)'!$F$14</definedName>
    <definedName name="hismcomm">#REF!</definedName>
    <definedName name="hismconst" localSheetId="0">'Small Utilities  (TX)'!$E$14</definedName>
    <definedName name="hismconst">#REF!</definedName>
    <definedName name="hismeq" localSheetId="0">'Small Utilities  (TX)'!$I$14</definedName>
    <definedName name="hismeq">#REF!</definedName>
    <definedName name="hismoth" localSheetId="0">'Small Utilities  (TX)'!$J$14</definedName>
    <definedName name="hismoth">#REF!</definedName>
    <definedName name="hismothsvc" localSheetId="0">'Small Utilities  (TX)'!$G$14</definedName>
    <definedName name="hismothsvc">#REF!</definedName>
    <definedName name="hismprof" localSheetId="0">'Small Utilities  (TX)'!$H$14</definedName>
    <definedName name="hismprof">#REF!</definedName>
    <definedName name="natfcomm" localSheetId="0">'Small Utilities  (TX)'!$F$19</definedName>
    <definedName name="natfcomm">#REF!</definedName>
    <definedName name="natfconst" localSheetId="0">'Small Utilities  (TX)'!$E$19</definedName>
    <definedName name="natfconst">#REF!</definedName>
    <definedName name="natfeq" localSheetId="0">'Small Utilities  (TX)'!$I$19</definedName>
    <definedName name="natfeq">#REF!</definedName>
    <definedName name="natfoth" localSheetId="0">'Small Utilities  (TX)'!$J$19</definedName>
    <definedName name="natfoth">#REF!</definedName>
    <definedName name="natfothsvc" localSheetId="0">'Small Utilities  (TX)'!$G$19</definedName>
    <definedName name="natfothsvc">#REF!</definedName>
    <definedName name="natfprof" localSheetId="0">'Small Utilities  (TX)'!$H$19</definedName>
    <definedName name="natfprof">#REF!</definedName>
    <definedName name="natmcomm" localSheetId="0">'Small Utilities  (TX)'!$F$18</definedName>
    <definedName name="natmcomm">#REF!</definedName>
    <definedName name="natmconst" localSheetId="0">'Small Utilities  (TX)'!$E$18</definedName>
    <definedName name="natmconst">#REF!</definedName>
    <definedName name="natmeq" localSheetId="0">'Small Utilities  (TX)'!$I$18</definedName>
    <definedName name="natmeq">#REF!</definedName>
    <definedName name="natmoth" localSheetId="0">'Small Utilities  (TX)'!$J$18</definedName>
    <definedName name="natmoth">#REF!</definedName>
    <definedName name="natmothsvc" localSheetId="0">'Small Utilities  (TX)'!$G$18</definedName>
    <definedName name="natmothsvc">#REF!</definedName>
    <definedName name="natmprof" localSheetId="0">'Small Utilities  (TX)'!$H$18</definedName>
    <definedName name="natmprof">#REF!</definedName>
    <definedName name="nmfcomm" localSheetId="0">'Small Utilities  (TX)'!$F$23</definedName>
    <definedName name="nmfcomm">#REF!</definedName>
    <definedName name="nmfconst" localSheetId="0">'Small Utilities  (TX)'!$E$23</definedName>
    <definedName name="nmfconst">#REF!</definedName>
    <definedName name="nmfeq" localSheetId="0">'Small Utilities  (TX)'!$I$23</definedName>
    <definedName name="nmfeq">#REF!</definedName>
    <definedName name="nmfoth" localSheetId="0">'Small Utilities  (TX)'!$J$23</definedName>
    <definedName name="nmfoth">#REF!</definedName>
    <definedName name="nmfprof" localSheetId="0">'Small Utilities  (TX)'!$H$23</definedName>
    <definedName name="nmfprof">#REF!</definedName>
    <definedName name="_xlnm.Print_Area" localSheetId="0">'Small Utilities  (TX)'!$B$1:$K$42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7" i="1"/>
  <c r="E8" i="1"/>
  <c r="F8" i="1"/>
  <c r="G8" i="1"/>
  <c r="H8" i="1"/>
  <c r="I8" i="1"/>
  <c r="J8" i="1"/>
  <c r="K8" i="1"/>
  <c r="K10" i="1"/>
  <c r="K11" i="1"/>
  <c r="E12" i="1"/>
  <c r="F12" i="1"/>
  <c r="G12" i="1"/>
  <c r="H12" i="1"/>
  <c r="I12" i="1"/>
  <c r="J12" i="1"/>
  <c r="K12" i="1"/>
  <c r="K14" i="1"/>
  <c r="K15" i="1"/>
  <c r="K16" i="1" s="1"/>
  <c r="E16" i="1"/>
  <c r="F16" i="1"/>
  <c r="G16" i="1"/>
  <c r="G21" i="1" s="1"/>
  <c r="H16" i="1"/>
  <c r="I16" i="1"/>
  <c r="J16" i="1"/>
  <c r="K18" i="1"/>
  <c r="K19" i="1"/>
  <c r="E20" i="1"/>
  <c r="F20" i="1"/>
  <c r="G20" i="1"/>
  <c r="H20" i="1"/>
  <c r="I20" i="1"/>
  <c r="J20" i="1"/>
  <c r="K20" i="1"/>
  <c r="E21" i="1"/>
  <c r="E25" i="1" s="1"/>
  <c r="F21" i="1"/>
  <c r="F25" i="1" s="1"/>
  <c r="H21" i="1"/>
  <c r="H25" i="1" s="1"/>
  <c r="I21" i="1"/>
  <c r="I25" i="1" s="1"/>
  <c r="J21" i="1"/>
  <c r="J25" i="1" s="1"/>
  <c r="K23" i="1"/>
  <c r="K27" i="1"/>
  <c r="K29" i="1"/>
  <c r="K33" i="1" s="1"/>
  <c r="G25" i="1" l="1"/>
  <c r="K21" i="1"/>
  <c r="K25" i="1" s="1"/>
</calcChain>
</file>

<file path=xl/sharedStrings.xml><?xml version="1.0" encoding="utf-8"?>
<sst xmlns="http://schemas.openxmlformats.org/spreadsheetml/2006/main" count="49" uniqueCount="34">
  <si>
    <t>MBE Procurement</t>
  </si>
  <si>
    <t>Construction</t>
  </si>
  <si>
    <t>Commodities</t>
  </si>
  <si>
    <t xml:space="preserve"> Other Services</t>
  </si>
  <si>
    <t>Professional</t>
  </si>
  <si>
    <t>Major Equipment</t>
  </si>
  <si>
    <t>Other</t>
  </si>
  <si>
    <t>Total HUB</t>
  </si>
  <si>
    <t>Expenditures</t>
  </si>
  <si>
    <t>African American</t>
  </si>
  <si>
    <t>Male</t>
  </si>
  <si>
    <t>Female</t>
  </si>
  <si>
    <t>Total</t>
  </si>
  <si>
    <t>Asian American</t>
  </si>
  <si>
    <t>Hispanic American</t>
  </si>
  <si>
    <t>Native American</t>
  </si>
  <si>
    <r>
      <t xml:space="preserve">MBE Total </t>
    </r>
    <r>
      <rPr>
        <sz val="9"/>
        <rFont val="Times New Roman"/>
        <family val="1"/>
      </rPr>
      <t>(Male/Female Minority)</t>
    </r>
  </si>
  <si>
    <r>
      <t>WBE Total</t>
    </r>
    <r>
      <rPr>
        <sz val="9"/>
        <rFont val="Times New Roman"/>
        <family val="1"/>
      </rPr>
      <t xml:space="preserve"> (Non-Minority Female)</t>
    </r>
  </si>
  <si>
    <t>Total MBE &amp; WBE Procurement</t>
  </si>
  <si>
    <r>
      <t>Total Unknown Status Procurement</t>
    </r>
    <r>
      <rPr>
        <sz val="8"/>
        <rFont val="Times New Roman"/>
        <family val="1"/>
      </rPr>
      <t xml:space="preserve"> (1)</t>
    </r>
  </si>
  <si>
    <r>
      <t xml:space="preserve">Total Non-Fuel Procurement </t>
    </r>
    <r>
      <rPr>
        <sz val="9"/>
        <rFont val="Times New Roman"/>
        <family val="1"/>
      </rPr>
      <t>(2)</t>
    </r>
  </si>
  <si>
    <t>Total Utility Purchases</t>
  </si>
  <si>
    <r>
      <t xml:space="preserve">Total Fuel and Purchased Power Procurement </t>
    </r>
    <r>
      <rPr>
        <sz val="11"/>
        <rFont val="Times New Roman"/>
        <family val="1"/>
      </rPr>
      <t>(electric only)</t>
    </r>
  </si>
  <si>
    <t>Total Non-Fuel, Fuel, and Purchased Power Procurement</t>
  </si>
  <si>
    <t>(1) Vendors for whom HUB status is not directly known.</t>
  </si>
  <si>
    <t>(2) Expenditures for goods and services from vendors not including wages, benefits, and other non-negotiable goods and services such as taxes and postage.  Includes MBE/WBE and Unknown Procurement.</t>
  </si>
  <si>
    <t>Reporting Period:</t>
  </si>
  <si>
    <t>Oct. 1, 2024 through Sep. 30, 2024</t>
  </si>
  <si>
    <t>Address:  PO Box 300</t>
  </si>
  <si>
    <t>Reporting Date: 12-27-24</t>
  </si>
  <si>
    <t>Contact person: Lisa Paschall</t>
  </si>
  <si>
    <t>State: TX  Zip:  79370</t>
  </si>
  <si>
    <t>City:  Spur</t>
  </si>
  <si>
    <t>Phone: 806-271-3336  Fax: 806-271-3601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</si>
</sst>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name val="Courier New"/>
    </font>
    <font>
      <sz val="10"/>
      <name val="Courier New"/>
    </font>
    <font>
      <sz val="12"/>
      <name val="Arial MT"/>
    </font>
    <font>
      <sz val="10"/>
      <name val="Arial"/>
    </font>
    <font>
      <sz val="10"/>
      <name val="Times New Roman"/>
      <family val="1"/>
    </font>
    <font>
      <b/>
      <sz val="18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9"/>
      <name val="Courier New"/>
    </font>
    <font>
      <sz val="9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1"/>
      <name val="Courier New"/>
    </font>
    <font>
      <b/>
      <sz val="14"/>
      <name val="Courier New"/>
    </font>
    <font>
      <sz val="12"/>
      <name val="Courier New"/>
    </font>
    <font>
      <b/>
      <sz val="8"/>
      <name val="Times New Roman"/>
      <family val="1"/>
    </font>
    <font>
      <b/>
      <sz val="6"/>
      <name val="Times New Roman"/>
      <family val="1"/>
    </font>
    <font>
      <sz val="7"/>
      <name val="Times New Roman"/>
      <family val="1"/>
    </font>
    <font>
      <sz val="7"/>
      <name val="Courier New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86">
    <xf numFmtId="0" fontId="0" fillId="0" borderId="0" xfId="0"/>
    <xf numFmtId="3" fontId="4" fillId="0" borderId="0" xfId="3" applyNumberFormat="1" applyFont="1"/>
    <xf numFmtId="3" fontId="6" fillId="0" borderId="0" xfId="3" applyNumberFormat="1" applyFont="1" applyAlignment="1">
      <alignment vertical="top" wrapText="1"/>
    </xf>
    <xf numFmtId="3" fontId="8" fillId="0" borderId="0" xfId="3" applyNumberFormat="1" applyFont="1"/>
    <xf numFmtId="3" fontId="1" fillId="0" borderId="1" xfId="2" applyNumberFormat="1" applyBorder="1"/>
    <xf numFmtId="3" fontId="8" fillId="0" borderId="1" xfId="3" applyNumberFormat="1" applyFont="1" applyBorder="1" applyAlignment="1">
      <alignment vertical="top"/>
    </xf>
    <xf numFmtId="3" fontId="8" fillId="0" borderId="0" xfId="3" applyNumberFormat="1" applyFont="1" applyAlignment="1">
      <alignment vertical="top"/>
    </xf>
    <xf numFmtId="3" fontId="8" fillId="0" borderId="2" xfId="3" applyNumberFormat="1" applyFont="1" applyBorder="1" applyAlignment="1">
      <alignment horizontal="center" vertical="top" wrapText="1"/>
    </xf>
    <xf numFmtId="3" fontId="8" fillId="0" borderId="3" xfId="3" applyNumberFormat="1" applyFont="1" applyBorder="1" applyAlignment="1">
      <alignment horizontal="center" vertical="top" wrapText="1"/>
    </xf>
    <xf numFmtId="3" fontId="4" fillId="0" borderId="1" xfId="3" applyNumberFormat="1" applyFont="1" applyBorder="1"/>
    <xf numFmtId="3" fontId="6" fillId="0" borderId="1" xfId="3" applyNumberFormat="1" applyFont="1" applyBorder="1"/>
    <xf numFmtId="3" fontId="6" fillId="0" borderId="0" xfId="3" applyNumberFormat="1" applyFont="1"/>
    <xf numFmtId="3" fontId="4" fillId="0" borderId="4" xfId="3" applyNumberFormat="1" applyFont="1" applyBorder="1"/>
    <xf numFmtId="3" fontId="4" fillId="0" borderId="5" xfId="3" applyNumberFormat="1" applyFont="1" applyBorder="1"/>
    <xf numFmtId="3" fontId="6" fillId="0" borderId="0" xfId="3" applyNumberFormat="1" applyFont="1" applyAlignment="1">
      <alignment horizontal="left"/>
    </xf>
    <xf numFmtId="3" fontId="4" fillId="0" borderId="6" xfId="3" applyNumberFormat="1" applyFont="1" applyBorder="1"/>
    <xf numFmtId="3" fontId="4" fillId="0" borderId="7" xfId="3" applyNumberFormat="1" applyFont="1" applyBorder="1"/>
    <xf numFmtId="3" fontId="9" fillId="0" borderId="1" xfId="3" applyNumberFormat="1" applyFont="1" applyBorder="1"/>
    <xf numFmtId="3" fontId="9" fillId="0" borderId="0" xfId="3" applyNumberFormat="1" applyFont="1"/>
    <xf numFmtId="3" fontId="9" fillId="0" borderId="8" xfId="3" applyNumberFormat="1" applyFont="1" applyBorder="1"/>
    <xf numFmtId="3" fontId="9" fillId="0" borderId="9" xfId="3" applyNumberFormat="1" applyFont="1" applyBorder="1"/>
    <xf numFmtId="3" fontId="4" fillId="0" borderId="2" xfId="3" applyNumberFormat="1" applyFont="1" applyBorder="1"/>
    <xf numFmtId="3" fontId="4" fillId="0" borderId="10" xfId="3" applyNumberFormat="1" applyFont="1" applyBorder="1"/>
    <xf numFmtId="3" fontId="4" fillId="0" borderId="11" xfId="3" applyNumberFormat="1" applyFont="1" applyBorder="1"/>
    <xf numFmtId="3" fontId="4" fillId="0" borderId="8" xfId="3" applyNumberFormat="1" applyFont="1" applyBorder="1"/>
    <xf numFmtId="3" fontId="4" fillId="0" borderId="3" xfId="3" applyNumberFormat="1" applyFont="1" applyBorder="1"/>
    <xf numFmtId="3" fontId="4" fillId="0" borderId="9" xfId="3" applyNumberFormat="1" applyFont="1" applyBorder="1"/>
    <xf numFmtId="3" fontId="12" fillId="0" borderId="9" xfId="3" applyNumberFormat="1" applyFont="1" applyBorder="1"/>
    <xf numFmtId="3" fontId="7" fillId="0" borderId="1" xfId="3" applyNumberFormat="1" applyFont="1" applyBorder="1" applyAlignment="1">
      <alignment wrapText="1"/>
    </xf>
    <xf numFmtId="0" fontId="1" fillId="0" borderId="0" xfId="2"/>
    <xf numFmtId="3" fontId="13" fillId="0" borderId="1" xfId="3" applyNumberFormat="1" applyFont="1" applyBorder="1"/>
    <xf numFmtId="3" fontId="1" fillId="0" borderId="0" xfId="2" applyNumberFormat="1"/>
    <xf numFmtId="3" fontId="1" fillId="0" borderId="0" xfId="2" applyNumberFormat="1" applyAlignment="1">
      <alignment wrapText="1"/>
    </xf>
    <xf numFmtId="3" fontId="9" fillId="0" borderId="0" xfId="3" applyNumberFormat="1" applyFont="1" applyAlignment="1">
      <alignment wrapText="1"/>
    </xf>
    <xf numFmtId="3" fontId="17" fillId="0" borderId="0" xfId="2" applyNumberFormat="1" applyFont="1"/>
    <xf numFmtId="3" fontId="17" fillId="0" borderId="12" xfId="2" applyNumberFormat="1" applyFont="1" applyBorder="1"/>
    <xf numFmtId="3" fontId="4" fillId="0" borderId="13" xfId="3" applyNumberFormat="1" applyFont="1" applyBorder="1"/>
    <xf numFmtId="3" fontId="18" fillId="0" borderId="0" xfId="3" applyNumberFormat="1" applyFont="1"/>
    <xf numFmtId="3" fontId="19" fillId="0" borderId="0" xfId="3" applyNumberFormat="1" applyFont="1"/>
    <xf numFmtId="3" fontId="18" fillId="0" borderId="0" xfId="1" applyNumberFormat="1" applyFont="1"/>
    <xf numFmtId="3" fontId="18" fillId="0" borderId="0" xfId="2" applyNumberFormat="1" applyFont="1"/>
    <xf numFmtId="3" fontId="18" fillId="0" borderId="0" xfId="3" applyNumberFormat="1" applyFont="1" applyAlignment="1">
      <alignment horizontal="centerContinuous"/>
    </xf>
    <xf numFmtId="3" fontId="18" fillId="0" borderId="0" xfId="1" applyNumberFormat="1" applyFont="1" applyAlignment="1">
      <alignment horizontal="left"/>
    </xf>
    <xf numFmtId="3" fontId="14" fillId="0" borderId="0" xfId="1" applyNumberFormat="1" applyFont="1" applyAlignment="1">
      <alignment horizontal="left"/>
    </xf>
    <xf numFmtId="3" fontId="20" fillId="0" borderId="0" xfId="1" applyNumberFormat="1" applyFont="1" applyAlignment="1">
      <alignment horizontal="left"/>
    </xf>
    <xf numFmtId="3" fontId="20" fillId="0" borderId="0" xfId="1" applyNumberFormat="1" applyFont="1"/>
    <xf numFmtId="3" fontId="20" fillId="0" borderId="0" xfId="2" applyNumberFormat="1" applyFont="1"/>
    <xf numFmtId="3" fontId="20" fillId="0" borderId="0" xfId="3" applyNumberFormat="1" applyFont="1"/>
    <xf numFmtId="3" fontId="20" fillId="0" borderId="0" xfId="1" applyNumberFormat="1" applyFont="1" applyAlignment="1">
      <alignment horizontal="left" wrapText="1"/>
    </xf>
    <xf numFmtId="3" fontId="21" fillId="0" borderId="0" xfId="2" applyNumberFormat="1" applyFont="1" applyAlignment="1">
      <alignment wrapText="1"/>
    </xf>
    <xf numFmtId="3" fontId="21" fillId="0" borderId="0" xfId="2" applyNumberFormat="1" applyFont="1"/>
    <xf numFmtId="3" fontId="4" fillId="0" borderId="0" xfId="1" applyNumberFormat="1" applyFont="1" applyAlignment="1">
      <alignment horizontal="left"/>
    </xf>
    <xf numFmtId="3" fontId="9" fillId="0" borderId="1" xfId="3" applyNumberFormat="1" applyFont="1" applyBorder="1" applyAlignment="1">
      <alignment wrapText="1"/>
    </xf>
    <xf numFmtId="3" fontId="6" fillId="0" borderId="1" xfId="3" applyNumberFormat="1" applyFont="1" applyBorder="1" applyAlignment="1">
      <alignment wrapText="1"/>
    </xf>
    <xf numFmtId="3" fontId="10" fillId="0" borderId="0" xfId="2" applyNumberFormat="1" applyFont="1"/>
    <xf numFmtId="10" fontId="5" fillId="0" borderId="18" xfId="3" applyNumberFormat="1" applyFont="1" applyBorder="1" applyAlignment="1">
      <alignment horizontal="center" vertical="top"/>
    </xf>
    <xf numFmtId="10" fontId="7" fillId="0" borderId="16" xfId="3" applyNumberFormat="1" applyFont="1" applyBorder="1" applyAlignment="1">
      <alignment horizontal="center" vertical="top" wrapText="1"/>
    </xf>
    <xf numFmtId="0" fontId="1" fillId="0" borderId="17" xfId="2" applyBorder="1" applyAlignment="1">
      <alignment wrapText="1"/>
    </xf>
    <xf numFmtId="10" fontId="7" fillId="0" borderId="22" xfId="3" applyNumberFormat="1" applyFont="1" applyBorder="1" applyAlignment="1">
      <alignment horizontal="center" vertical="top" wrapText="1"/>
    </xf>
    <xf numFmtId="0" fontId="1" fillId="0" borderId="5" xfId="2" applyBorder="1" applyAlignment="1">
      <alignment wrapText="1"/>
    </xf>
    <xf numFmtId="3" fontId="9" fillId="0" borderId="15" xfId="3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3" fontId="1" fillId="0" borderId="1" xfId="2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3" fontId="6" fillId="0" borderId="15" xfId="3" applyNumberFormat="1" applyFont="1" applyBorder="1" applyAlignment="1">
      <alignment vertical="top" wrapText="1"/>
    </xf>
    <xf numFmtId="3" fontId="1" fillId="0" borderId="1" xfId="2" applyNumberFormat="1" applyBorder="1" applyAlignment="1">
      <alignment wrapText="1"/>
    </xf>
    <xf numFmtId="3" fontId="6" fillId="0" borderId="1" xfId="3" applyNumberFormat="1" applyFont="1" applyBorder="1" applyAlignment="1">
      <alignment wrapText="1"/>
    </xf>
    <xf numFmtId="3" fontId="10" fillId="0" borderId="0" xfId="2" applyNumberFormat="1" applyFont="1"/>
    <xf numFmtId="3" fontId="10" fillId="0" borderId="0" xfId="2" applyNumberFormat="1" applyFont="1" applyAlignment="1">
      <alignment wrapText="1"/>
    </xf>
    <xf numFmtId="3" fontId="10" fillId="0" borderId="14" xfId="2" applyNumberFormat="1" applyFont="1" applyBorder="1"/>
    <xf numFmtId="3" fontId="8" fillId="0" borderId="13" xfId="3" applyNumberFormat="1" applyFont="1" applyBorder="1" applyAlignment="1">
      <alignment vertical="top" wrapText="1"/>
    </xf>
    <xf numFmtId="3" fontId="1" fillId="0" borderId="18" xfId="2" applyNumberFormat="1" applyBorder="1" applyAlignment="1">
      <alignment vertical="top" wrapText="1"/>
    </xf>
    <xf numFmtId="3" fontId="1" fillId="0" borderId="18" xfId="2" applyNumberFormat="1" applyBorder="1"/>
    <xf numFmtId="10" fontId="20" fillId="0" borderId="18" xfId="2" applyNumberFormat="1" applyFont="1" applyBorder="1" applyAlignment="1">
      <alignment vertical="top" wrapText="1"/>
    </xf>
    <xf numFmtId="10" fontId="20" fillId="0" borderId="19" xfId="2" applyNumberFormat="1" applyFont="1" applyBorder="1" applyAlignment="1">
      <alignment vertical="top" wrapText="1"/>
    </xf>
    <xf numFmtId="3" fontId="9" fillId="0" borderId="1" xfId="3" applyNumberFormat="1" applyFont="1" applyBorder="1" applyAlignment="1">
      <alignment wrapText="1"/>
    </xf>
    <xf numFmtId="3" fontId="1" fillId="0" borderId="0" xfId="2" applyNumberFormat="1"/>
    <xf numFmtId="3" fontId="7" fillId="0" borderId="0" xfId="3" applyNumberFormat="1" applyFont="1" applyAlignment="1">
      <alignment vertical="top"/>
    </xf>
    <xf numFmtId="0" fontId="15" fillId="0" borderId="0" xfId="2" applyFont="1" applyAlignment="1">
      <alignment vertical="top"/>
    </xf>
    <xf numFmtId="0" fontId="15" fillId="0" borderId="14" xfId="2" applyFont="1" applyBorder="1" applyAlignment="1">
      <alignment vertical="top"/>
    </xf>
    <xf numFmtId="3" fontId="12" fillId="0" borderId="0" xfId="3" applyNumberFormat="1" applyFont="1"/>
    <xf numFmtId="0" fontId="16" fillId="0" borderId="0" xfId="2" applyFont="1"/>
    <xf numFmtId="3" fontId="13" fillId="0" borderId="20" xfId="3" applyNumberFormat="1" applyFont="1" applyBorder="1" applyAlignment="1">
      <alignment horizontal="center" vertical="center" wrapText="1"/>
    </xf>
    <xf numFmtId="0" fontId="1" fillId="0" borderId="21" xfId="2" applyBorder="1" applyAlignment="1">
      <alignment horizontal="center" vertical="center" wrapText="1"/>
    </xf>
  </cellXfs>
  <cellStyles count="4">
    <cellStyle name="Normal" xfId="0" builtinId="0"/>
    <cellStyle name="Normal_HUBS3" xfId="1" xr:uid="{F10BB801-33C6-4A65-8092-F5B09AD15400}"/>
    <cellStyle name="Normal_Lg-tel" xfId="2" xr:uid="{DF4DFA05-422D-4CD1-B112-FF2EC6E59D97}"/>
    <cellStyle name="Normal_Sheet1 (2)" xfId="3" xr:uid="{64A3DBF4-6714-47F7-9ED5-E155283EB7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4FCAD-5598-4277-A935-9C1F5EC54281}">
  <sheetPr>
    <pageSetUpPr fitToPage="1"/>
  </sheetPr>
  <dimension ref="A1:K53"/>
  <sheetViews>
    <sheetView tabSelected="1" zoomScale="57" workbookViewId="0">
      <pane xSplit="4" ySplit="4" topLeftCell="E5" activePane="bottomRight" state="frozen"/>
      <selection pane="topRight" activeCell="B1" sqref="B1:K1"/>
      <selection pane="bottomLeft" activeCell="B1" sqref="B1:K1"/>
      <selection pane="bottomRight" activeCell="K33" sqref="K33"/>
    </sheetView>
  </sheetViews>
  <sheetFormatPr defaultRowHeight="12.75"/>
  <cols>
    <col min="1" max="1" width="0.875" style="1" customWidth="1"/>
    <col min="2" max="2" width="8.125" style="1" customWidth="1"/>
    <col min="3" max="3" width="7.375" style="1" customWidth="1"/>
    <col min="4" max="4" width="10.75" style="1" customWidth="1"/>
    <col min="5" max="6" width="15" style="1" customWidth="1"/>
    <col min="7" max="7" width="16.375" style="1" customWidth="1"/>
    <col min="8" max="8" width="15" style="1" customWidth="1"/>
    <col min="9" max="9" width="12.375" style="1" customWidth="1"/>
    <col min="10" max="10" width="12.5" style="1" customWidth="1"/>
    <col min="11" max="11" width="15.125" style="1" customWidth="1"/>
    <col min="12" max="16384" width="9" style="1"/>
  </cols>
  <sheetData>
    <row r="1" spans="1:11" ht="66.95" customHeight="1" thickBot="1"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s="2" customFormat="1" ht="18.75" customHeight="1" thickTop="1">
      <c r="A2" s="66"/>
      <c r="B2" s="60" t="s">
        <v>0</v>
      </c>
      <c r="C2" s="61"/>
      <c r="D2" s="62"/>
      <c r="E2" s="56" t="s">
        <v>1</v>
      </c>
      <c r="F2" s="56" t="s">
        <v>2</v>
      </c>
      <c r="G2" s="56" t="s">
        <v>3</v>
      </c>
      <c r="H2" s="56" t="s">
        <v>4</v>
      </c>
      <c r="I2" s="56" t="s">
        <v>5</v>
      </c>
      <c r="J2" s="56" t="s">
        <v>6</v>
      </c>
      <c r="K2" s="58" t="s">
        <v>7</v>
      </c>
    </row>
    <row r="3" spans="1:11" s="3" customFormat="1" ht="16.350000000000001" customHeight="1">
      <c r="A3" s="67"/>
      <c r="B3" s="63"/>
      <c r="C3" s="64"/>
      <c r="D3" s="65"/>
      <c r="E3" s="57"/>
      <c r="F3" s="57"/>
      <c r="G3" s="57"/>
      <c r="H3" s="57"/>
      <c r="I3" s="57"/>
      <c r="J3" s="57"/>
      <c r="K3" s="59"/>
    </row>
    <row r="4" spans="1:11" s="6" customFormat="1" ht="14.25" thickBot="1">
      <c r="A4" s="4"/>
      <c r="B4" s="5"/>
      <c r="E4" s="7" t="s">
        <v>8</v>
      </c>
      <c r="F4" s="7" t="s">
        <v>8</v>
      </c>
      <c r="G4" s="7" t="s">
        <v>8</v>
      </c>
      <c r="H4" s="7" t="s">
        <v>8</v>
      </c>
      <c r="I4" s="7" t="s">
        <v>8</v>
      </c>
      <c r="J4" s="7" t="s">
        <v>8</v>
      </c>
      <c r="K4" s="8" t="s">
        <v>8</v>
      </c>
    </row>
    <row r="5" spans="1:11">
      <c r="A5" s="9"/>
      <c r="B5" s="10" t="s">
        <v>9</v>
      </c>
      <c r="C5" s="11"/>
      <c r="E5" s="12"/>
      <c r="F5" s="12"/>
      <c r="G5" s="12"/>
      <c r="H5" s="12"/>
      <c r="I5" s="12"/>
      <c r="J5" s="12"/>
      <c r="K5" s="13"/>
    </row>
    <row r="6" spans="1:11">
      <c r="A6" s="9"/>
      <c r="B6" s="10"/>
      <c r="C6" s="14" t="s">
        <v>10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3">
        <f>SUM(E6:J6)</f>
        <v>0</v>
      </c>
    </row>
    <row r="7" spans="1:11" ht="15.95" customHeight="1">
      <c r="A7" s="9"/>
      <c r="B7" s="10"/>
      <c r="C7" s="11" t="s">
        <v>11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3">
        <f>SUM(E7:J7)</f>
        <v>0</v>
      </c>
    </row>
    <row r="8" spans="1:11" ht="18.75" customHeight="1">
      <c r="A8" s="9"/>
      <c r="B8" s="10" t="s">
        <v>12</v>
      </c>
      <c r="C8" s="11"/>
      <c r="E8" s="15">
        <f t="shared" ref="E8:K8" si="0">SUM(E6:E7)</f>
        <v>0</v>
      </c>
      <c r="F8" s="15">
        <f t="shared" si="0"/>
        <v>0</v>
      </c>
      <c r="G8" s="15">
        <f t="shared" si="0"/>
        <v>0</v>
      </c>
      <c r="H8" s="15">
        <f t="shared" si="0"/>
        <v>0</v>
      </c>
      <c r="I8" s="15">
        <f t="shared" si="0"/>
        <v>0</v>
      </c>
      <c r="J8" s="15">
        <f t="shared" si="0"/>
        <v>0</v>
      </c>
      <c r="K8" s="16">
        <f t="shared" si="0"/>
        <v>0</v>
      </c>
    </row>
    <row r="9" spans="1:11">
      <c r="A9" s="9"/>
      <c r="B9" s="10" t="s">
        <v>13</v>
      </c>
      <c r="C9" s="11"/>
      <c r="E9" s="12"/>
      <c r="F9" s="12"/>
      <c r="G9" s="12"/>
      <c r="H9" s="12"/>
      <c r="I9" s="12"/>
      <c r="J9" s="12"/>
      <c r="K9" s="13"/>
    </row>
    <row r="10" spans="1:11">
      <c r="A10" s="9"/>
      <c r="B10" s="10"/>
      <c r="C10" s="14" t="s">
        <v>10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3">
        <f>SUM(E10:J10)</f>
        <v>0</v>
      </c>
    </row>
    <row r="11" spans="1:11" ht="15.95" customHeight="1">
      <c r="A11" s="9"/>
      <c r="B11" s="10"/>
      <c r="C11" s="11" t="s">
        <v>11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3">
        <f>SUM(E11:J11)</f>
        <v>0</v>
      </c>
    </row>
    <row r="12" spans="1:11" ht="18.75" customHeight="1">
      <c r="A12" s="9"/>
      <c r="B12" s="10" t="s">
        <v>12</v>
      </c>
      <c r="C12" s="11"/>
      <c r="E12" s="15">
        <f t="shared" ref="E12:K12" si="1">SUM(E10:E11)</f>
        <v>0</v>
      </c>
      <c r="F12" s="15">
        <f t="shared" si="1"/>
        <v>0</v>
      </c>
      <c r="G12" s="15">
        <f t="shared" si="1"/>
        <v>0</v>
      </c>
      <c r="H12" s="15">
        <f t="shared" si="1"/>
        <v>0</v>
      </c>
      <c r="I12" s="15">
        <f t="shared" si="1"/>
        <v>0</v>
      </c>
      <c r="J12" s="15">
        <f t="shared" si="1"/>
        <v>0</v>
      </c>
      <c r="K12" s="16">
        <f t="shared" si="1"/>
        <v>0</v>
      </c>
    </row>
    <row r="13" spans="1:11">
      <c r="A13" s="9"/>
      <c r="B13" s="10" t="s">
        <v>14</v>
      </c>
      <c r="C13" s="11"/>
      <c r="E13" s="12"/>
      <c r="F13" s="12"/>
      <c r="G13" s="12"/>
      <c r="H13" s="12"/>
      <c r="I13" s="12"/>
      <c r="J13" s="12"/>
      <c r="K13" s="13"/>
    </row>
    <row r="14" spans="1:11">
      <c r="A14" s="9"/>
      <c r="B14" s="10"/>
      <c r="C14" s="14" t="s">
        <v>10</v>
      </c>
      <c r="E14" s="12">
        <v>0</v>
      </c>
      <c r="F14" s="12">
        <v>0</v>
      </c>
      <c r="G14" s="12">
        <v>12194</v>
      </c>
      <c r="H14" s="12">
        <v>0</v>
      </c>
      <c r="I14" s="12">
        <v>0</v>
      </c>
      <c r="J14" s="12">
        <v>0</v>
      </c>
      <c r="K14" s="13">
        <f>SUM(E14:J14)</f>
        <v>12194</v>
      </c>
    </row>
    <row r="15" spans="1:11" ht="15.95" customHeight="1">
      <c r="A15" s="9"/>
      <c r="B15" s="10"/>
      <c r="C15" s="11" t="s">
        <v>11</v>
      </c>
      <c r="E15" s="12">
        <v>0</v>
      </c>
      <c r="F15" s="12">
        <v>0</v>
      </c>
      <c r="G15" s="12">
        <v>22758</v>
      </c>
      <c r="H15" s="12">
        <v>0</v>
      </c>
      <c r="I15" s="12">
        <v>0</v>
      </c>
      <c r="J15" s="12">
        <v>0</v>
      </c>
      <c r="K15" s="13">
        <f>SUM(E15:J15)</f>
        <v>22758</v>
      </c>
    </row>
    <row r="16" spans="1:11" ht="18.75" customHeight="1">
      <c r="A16" s="9"/>
      <c r="B16" s="10" t="s">
        <v>12</v>
      </c>
      <c r="C16" s="11"/>
      <c r="E16" s="15">
        <f t="shared" ref="E16:K16" si="2">SUM(E14:E15)</f>
        <v>0</v>
      </c>
      <c r="F16" s="15">
        <f t="shared" si="2"/>
        <v>0</v>
      </c>
      <c r="G16" s="15">
        <f t="shared" si="2"/>
        <v>34952</v>
      </c>
      <c r="H16" s="15">
        <f t="shared" si="2"/>
        <v>0</v>
      </c>
      <c r="I16" s="15">
        <f t="shared" si="2"/>
        <v>0</v>
      </c>
      <c r="J16" s="15">
        <f t="shared" si="2"/>
        <v>0</v>
      </c>
      <c r="K16" s="16">
        <f t="shared" si="2"/>
        <v>34952</v>
      </c>
    </row>
    <row r="17" spans="1:11">
      <c r="A17" s="9"/>
      <c r="B17" s="10" t="s">
        <v>15</v>
      </c>
      <c r="C17" s="11"/>
      <c r="E17" s="12"/>
      <c r="F17" s="12"/>
      <c r="G17" s="12"/>
      <c r="H17" s="12"/>
      <c r="I17" s="12"/>
      <c r="J17" s="12"/>
      <c r="K17" s="13"/>
    </row>
    <row r="18" spans="1:11">
      <c r="A18" s="9"/>
      <c r="B18" s="10"/>
      <c r="C18" s="14" t="s">
        <v>10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3">
        <f>SUM(E18:J18)</f>
        <v>0</v>
      </c>
    </row>
    <row r="19" spans="1:11" ht="15.95" customHeight="1">
      <c r="A19" s="9"/>
      <c r="B19" s="10"/>
      <c r="C19" s="11" t="s">
        <v>11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3">
        <f>SUM(E19:J19)</f>
        <v>0</v>
      </c>
    </row>
    <row r="20" spans="1:11" ht="18.75" customHeight="1" thickBot="1">
      <c r="A20" s="9"/>
      <c r="B20" s="10" t="s">
        <v>12</v>
      </c>
      <c r="C20" s="11"/>
      <c r="E20" s="15">
        <f t="shared" ref="E20:K20" si="3">SUM(E18:E19)</f>
        <v>0</v>
      </c>
      <c r="F20" s="15">
        <f t="shared" si="3"/>
        <v>0</v>
      </c>
      <c r="G20" s="15">
        <f t="shared" si="3"/>
        <v>0</v>
      </c>
      <c r="H20" s="15">
        <f t="shared" si="3"/>
        <v>0</v>
      </c>
      <c r="I20" s="15">
        <f t="shared" si="3"/>
        <v>0</v>
      </c>
      <c r="J20" s="15">
        <f t="shared" si="3"/>
        <v>0</v>
      </c>
      <c r="K20" s="16">
        <f t="shared" si="3"/>
        <v>0</v>
      </c>
    </row>
    <row r="21" spans="1:11" s="18" customFormat="1" ht="27" customHeight="1" thickBot="1">
      <c r="A21" s="17"/>
      <c r="B21" s="10" t="s">
        <v>16</v>
      </c>
      <c r="E21" s="19">
        <f t="shared" ref="E21:J21" si="4">E8+E12+E16+E20</f>
        <v>0</v>
      </c>
      <c r="F21" s="19">
        <f t="shared" si="4"/>
        <v>0</v>
      </c>
      <c r="G21" s="19">
        <f t="shared" si="4"/>
        <v>34952</v>
      </c>
      <c r="H21" s="19">
        <f t="shared" si="4"/>
        <v>0</v>
      </c>
      <c r="I21" s="19">
        <f t="shared" si="4"/>
        <v>0</v>
      </c>
      <c r="J21" s="19">
        <f t="shared" si="4"/>
        <v>0</v>
      </c>
      <c r="K21" s="20">
        <f>SUM(E21:J21)</f>
        <v>34952</v>
      </c>
    </row>
    <row r="22" spans="1:11" ht="6" customHeight="1" thickBot="1">
      <c r="A22" s="9"/>
      <c r="B22" s="52"/>
      <c r="E22" s="22"/>
      <c r="F22" s="22"/>
      <c r="G22" s="22"/>
      <c r="H22" s="22"/>
      <c r="I22" s="22"/>
      <c r="J22" s="22"/>
      <c r="K22" s="23"/>
    </row>
    <row r="23" spans="1:11" ht="27" customHeight="1" thickBot="1">
      <c r="A23" s="9"/>
      <c r="B23" s="68" t="s">
        <v>17</v>
      </c>
      <c r="C23" s="70"/>
      <c r="D23" s="71"/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25362</v>
      </c>
      <c r="K23" s="13">
        <f>SUM(E23:J23)</f>
        <v>25362</v>
      </c>
    </row>
    <row r="24" spans="1:11" ht="6" customHeight="1" thickBot="1">
      <c r="A24" s="9"/>
      <c r="B24" s="52"/>
      <c r="E24" s="22"/>
      <c r="F24" s="22"/>
      <c r="G24" s="22"/>
      <c r="H24" s="22"/>
      <c r="I24" s="22"/>
      <c r="J24" s="22"/>
      <c r="K24" s="23"/>
    </row>
    <row r="25" spans="1:11" ht="27" customHeight="1" thickBot="1">
      <c r="A25" s="9"/>
      <c r="B25" s="68" t="s">
        <v>18</v>
      </c>
      <c r="C25" s="69"/>
      <c r="D25" s="69"/>
      <c r="E25" s="24">
        <f t="shared" ref="E25:K25" si="5">E21+E23</f>
        <v>0</v>
      </c>
      <c r="F25" s="24">
        <f t="shared" si="5"/>
        <v>0</v>
      </c>
      <c r="G25" s="24">
        <f t="shared" si="5"/>
        <v>34952</v>
      </c>
      <c r="H25" s="24">
        <f t="shared" si="5"/>
        <v>0</v>
      </c>
      <c r="I25" s="24">
        <f t="shared" si="5"/>
        <v>0</v>
      </c>
      <c r="J25" s="24">
        <f t="shared" si="5"/>
        <v>25362</v>
      </c>
      <c r="K25" s="25">
        <f t="shared" si="5"/>
        <v>60314</v>
      </c>
    </row>
    <row r="26" spans="1:11" ht="6" customHeight="1" thickBot="1">
      <c r="A26" s="9"/>
      <c r="B26" s="52"/>
      <c r="E26" s="22"/>
      <c r="F26" s="22"/>
      <c r="G26" s="22"/>
      <c r="H26" s="22"/>
      <c r="I26" s="22"/>
      <c r="J26" s="22"/>
      <c r="K26" s="23"/>
    </row>
    <row r="27" spans="1:11" ht="27" customHeight="1" thickBot="1">
      <c r="A27" s="9"/>
      <c r="B27" s="68" t="s">
        <v>19</v>
      </c>
      <c r="C27" s="69"/>
      <c r="D27" s="69"/>
      <c r="E27" s="21">
        <v>0</v>
      </c>
      <c r="F27" s="21">
        <v>607781</v>
      </c>
      <c r="G27" s="21">
        <v>0</v>
      </c>
      <c r="H27" s="21">
        <v>0</v>
      </c>
      <c r="I27" s="21">
        <v>0</v>
      </c>
      <c r="J27" s="21">
        <v>1147726</v>
      </c>
      <c r="K27" s="26">
        <f>SUM(E27:J27)</f>
        <v>1755507</v>
      </c>
    </row>
    <row r="28" spans="1:11" ht="6" customHeight="1" thickBot="1">
      <c r="A28" s="9"/>
      <c r="B28" s="52"/>
      <c r="E28" s="22"/>
      <c r="F28" s="22"/>
      <c r="G28" s="22"/>
      <c r="H28" s="22"/>
      <c r="I28" s="22"/>
      <c r="J28" s="22"/>
      <c r="K28" s="23"/>
    </row>
    <row r="29" spans="1:11" ht="27" customHeight="1" thickBot="1">
      <c r="A29" s="9"/>
      <c r="B29" s="77" t="s">
        <v>20</v>
      </c>
      <c r="C29" s="78"/>
      <c r="D29" s="78"/>
      <c r="E29" s="21">
        <v>55843</v>
      </c>
      <c r="F29" s="21">
        <v>0</v>
      </c>
      <c r="G29" s="21">
        <v>3138</v>
      </c>
      <c r="H29" s="21">
        <v>57780</v>
      </c>
      <c r="I29" s="21">
        <v>2064</v>
      </c>
      <c r="J29" s="21">
        <v>117392</v>
      </c>
      <c r="K29" s="27">
        <f>SUM(E29:J29)</f>
        <v>236217</v>
      </c>
    </row>
    <row r="30" spans="1:11" ht="27" customHeight="1">
      <c r="A30" s="9"/>
      <c r="B30" s="53"/>
      <c r="C30" s="54"/>
      <c r="D30" s="54"/>
      <c r="K30" s="84" t="s">
        <v>21</v>
      </c>
    </row>
    <row r="31" spans="1:11" ht="27" customHeight="1" thickBot="1">
      <c r="A31" s="9"/>
      <c r="B31" s="53"/>
      <c r="C31" s="54"/>
      <c r="D31" s="54"/>
      <c r="K31" s="85"/>
    </row>
    <row r="32" spans="1:11" ht="27" customHeight="1" thickBot="1">
      <c r="A32" s="9"/>
      <c r="B32" s="28"/>
      <c r="C32" s="31"/>
      <c r="D32" s="31"/>
      <c r="E32" s="29"/>
      <c r="F32" s="79" t="s">
        <v>22</v>
      </c>
      <c r="G32" s="79"/>
      <c r="H32" s="80"/>
      <c r="I32" s="80"/>
      <c r="J32" s="81"/>
      <c r="K32" s="27">
        <v>67285</v>
      </c>
    </row>
    <row r="33" spans="1:11" ht="27" customHeight="1" thickBot="1">
      <c r="A33" s="9"/>
      <c r="B33" s="30"/>
      <c r="C33" s="31"/>
      <c r="D33" s="31"/>
      <c r="F33" s="82" t="s">
        <v>23</v>
      </c>
      <c r="G33" s="82"/>
      <c r="H33" s="83"/>
      <c r="I33" s="83"/>
      <c r="J33" s="83"/>
      <c r="K33" s="27">
        <f>K29+K32</f>
        <v>303502</v>
      </c>
    </row>
    <row r="34" spans="1:11" ht="15.75">
      <c r="A34" s="9"/>
      <c r="B34" s="9"/>
      <c r="C34" s="32"/>
      <c r="D34" s="32"/>
      <c r="E34" s="32"/>
      <c r="F34" s="33"/>
      <c r="G34" s="33"/>
      <c r="H34" s="31"/>
      <c r="I34" s="31"/>
      <c r="J34" s="34"/>
      <c r="K34" s="35"/>
    </row>
    <row r="35" spans="1:11" ht="14.25" customHeight="1" thickBot="1">
      <c r="A35" s="36"/>
      <c r="B35" s="72" t="s">
        <v>24</v>
      </c>
      <c r="C35" s="73"/>
      <c r="D35" s="73"/>
      <c r="E35" s="74"/>
      <c r="F35" s="75" t="s">
        <v>25</v>
      </c>
      <c r="G35" s="75"/>
      <c r="H35" s="75"/>
      <c r="I35" s="75"/>
      <c r="J35" s="75"/>
      <c r="K35" s="76"/>
    </row>
    <row r="36" spans="1:11" ht="13.5" thickTop="1"/>
    <row r="37" spans="1:11">
      <c r="B37" s="37" t="s">
        <v>26</v>
      </c>
      <c r="C37" s="3"/>
      <c r="E37" s="38" t="s">
        <v>27</v>
      </c>
      <c r="H37" s="37" t="s">
        <v>29</v>
      </c>
    </row>
    <row r="38" spans="1:11">
      <c r="B38" s="39" t="s">
        <v>28</v>
      </c>
      <c r="C38" s="39"/>
      <c r="D38" s="40"/>
      <c r="E38" s="41"/>
      <c r="F38" s="41"/>
      <c r="G38" s="41"/>
      <c r="H38" s="42" t="s">
        <v>30</v>
      </c>
      <c r="I38" s="37"/>
      <c r="J38" s="37" t="s">
        <v>31</v>
      </c>
    </row>
    <row r="39" spans="1:11">
      <c r="B39" s="42" t="s">
        <v>32</v>
      </c>
      <c r="C39" s="18"/>
      <c r="D39" s="18"/>
      <c r="E39" s="18"/>
      <c r="F39" s="18"/>
      <c r="G39" s="18"/>
      <c r="H39" s="18"/>
      <c r="I39" s="37"/>
      <c r="J39" s="42" t="s">
        <v>33</v>
      </c>
    </row>
    <row r="40" spans="1:11">
      <c r="B40" s="42"/>
      <c r="C40" s="18"/>
      <c r="D40" s="18"/>
      <c r="E40" s="18"/>
      <c r="F40" s="18"/>
      <c r="G40" s="18"/>
      <c r="H40" s="40"/>
      <c r="I40" s="37"/>
      <c r="J40" s="42"/>
    </row>
    <row r="41" spans="1:11" ht="15">
      <c r="B41" s="43"/>
      <c r="C41" s="18"/>
      <c r="D41" s="18"/>
      <c r="E41" s="18"/>
      <c r="F41" s="18"/>
      <c r="G41" s="18"/>
      <c r="H41" s="40"/>
      <c r="I41" s="37"/>
      <c r="J41" s="42"/>
    </row>
    <row r="42" spans="1:11">
      <c r="B42" s="44"/>
      <c r="C42" s="45"/>
      <c r="D42" s="46"/>
      <c r="E42" s="47"/>
      <c r="F42" s="44"/>
      <c r="G42" s="48"/>
      <c r="H42" s="49"/>
      <c r="I42" s="49"/>
      <c r="K42" s="50"/>
    </row>
    <row r="44" spans="1:11">
      <c r="B44" s="51"/>
    </row>
    <row r="46" spans="1:11" s="31" customFormat="1" ht="13.5"/>
    <row r="47" spans="1:11" s="31" customFormat="1" ht="13.5"/>
    <row r="48" spans="1:11" s="31" customFormat="1" ht="13.5"/>
    <row r="49" s="31" customFormat="1" ht="13.5"/>
    <row r="50" s="31" customFormat="1" ht="13.5"/>
    <row r="51" s="31" customFormat="1" ht="13.5"/>
    <row r="52" s="31" customFormat="1" ht="13.5"/>
    <row r="53" s="31" customFormat="1" ht="13.5"/>
  </sheetData>
  <mergeCells count="19">
    <mergeCell ref="A2:A3"/>
    <mergeCell ref="B25:D25"/>
    <mergeCell ref="I2:I3"/>
    <mergeCell ref="B23:D23"/>
    <mergeCell ref="B35:E35"/>
    <mergeCell ref="F35:K35"/>
    <mergeCell ref="B29:D29"/>
    <mergeCell ref="B27:D27"/>
    <mergeCell ref="F32:J32"/>
    <mergeCell ref="F33:J33"/>
    <mergeCell ref="K30:K31"/>
    <mergeCell ref="B1:K1"/>
    <mergeCell ref="E2:E3"/>
    <mergeCell ref="J2:J3"/>
    <mergeCell ref="K2:K3"/>
    <mergeCell ref="F2:F3"/>
    <mergeCell ref="G2:G3"/>
    <mergeCell ref="H2:H3"/>
    <mergeCell ref="B2:D3"/>
  </mergeCells>
  <phoneticPr fontId="0" type="noConversion"/>
  <printOptions horizontalCentered="1"/>
  <pageMargins left="0.25" right="0.25" top="0.78" bottom="0.25" header="0.25" footer="0.25"/>
  <pageSetup paperSize="5" scale="84" orientation="landscape" r:id="rId1"/>
  <headerFooter alignWithMargins="0">
    <oddHeader xml:space="preserve">&amp;C&amp;"Times New Roman,Bold"&amp;14SMALL UTILITIES HUB USE REPORT&amp;"Times New Roman,Regular" (Texas purchases)&amp;"Times New Roman,Bold"&amp;10
&amp;12Utility: Cap Rock Telephone Cooperative, Inc.
</oddHeader>
    <oddFooter>&amp;L&amp;"Times New Roman,Regular"&amp;8&amp;Z&amp;F&amp;A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54</vt:i4>
      </vt:variant>
    </vt:vector>
  </HeadingPairs>
  <TitlesOfParts>
    <vt:vector size="55" baseType="lpstr">
      <vt:lpstr>Small Utilities  (TX)</vt:lpstr>
      <vt:lpstr>'Small Utilities  (TX)'!afrfcomm</vt:lpstr>
      <vt:lpstr>'Small Utilities  (TX)'!afrfconst</vt:lpstr>
      <vt:lpstr>'Small Utilities  (TX)'!afrfeq</vt:lpstr>
      <vt:lpstr>'Small Utilities  (TX)'!afrfoth</vt:lpstr>
      <vt:lpstr>'Small Utilities  (TX)'!afrfothsvc</vt:lpstr>
      <vt:lpstr>'Small Utilities  (TX)'!afrfprof</vt:lpstr>
      <vt:lpstr>'Small Utilities  (TX)'!afrmcomm</vt:lpstr>
      <vt:lpstr>'Small Utilities  (TX)'!afrmconst</vt:lpstr>
      <vt:lpstr>'Small Utilities  (TX)'!afrmeq</vt:lpstr>
      <vt:lpstr>'Small Utilities  (TX)'!afrmoth</vt:lpstr>
      <vt:lpstr>'Small Utilities  (TX)'!afrmothsvc</vt:lpstr>
      <vt:lpstr>'Small Utilities  (TX)'!afrmprof</vt:lpstr>
      <vt:lpstr>'Small Utilities  (TX)'!asnfcomm</vt:lpstr>
      <vt:lpstr>'Small Utilities  (TX)'!asnfconst</vt:lpstr>
      <vt:lpstr>'Small Utilities  (TX)'!asnfeq</vt:lpstr>
      <vt:lpstr>'Small Utilities  (TX)'!asnfoth</vt:lpstr>
      <vt:lpstr>'Small Utilities  (TX)'!asnfothsvc</vt:lpstr>
      <vt:lpstr>'Small Utilities  (TX)'!asnfprof</vt:lpstr>
      <vt:lpstr>'Small Utilities  (TX)'!asnmcomm</vt:lpstr>
      <vt:lpstr>'Small Utilities  (TX)'!asnmconst</vt:lpstr>
      <vt:lpstr>'Small Utilities  (TX)'!asnmeq</vt:lpstr>
      <vt:lpstr>'Small Utilities  (TX)'!asnmoth</vt:lpstr>
      <vt:lpstr>'Small Utilities  (TX)'!asnmothsvc</vt:lpstr>
      <vt:lpstr>'Small Utilities  (TX)'!asnmprof</vt:lpstr>
      <vt:lpstr>'Small Utilities  (TX)'!hisfcomm</vt:lpstr>
      <vt:lpstr>'Small Utilities  (TX)'!hisfconst</vt:lpstr>
      <vt:lpstr>'Small Utilities  (TX)'!hisfeq</vt:lpstr>
      <vt:lpstr>'Small Utilities  (TX)'!hisfoth</vt:lpstr>
      <vt:lpstr>'Small Utilities  (TX)'!hisfothsvc</vt:lpstr>
      <vt:lpstr>'Small Utilities  (TX)'!hisfprof</vt:lpstr>
      <vt:lpstr>'Small Utilities  (TX)'!hismcomm</vt:lpstr>
      <vt:lpstr>'Small Utilities  (TX)'!hismconst</vt:lpstr>
      <vt:lpstr>'Small Utilities  (TX)'!hismeq</vt:lpstr>
      <vt:lpstr>'Small Utilities  (TX)'!hismoth</vt:lpstr>
      <vt:lpstr>'Small Utilities  (TX)'!hismothsvc</vt:lpstr>
      <vt:lpstr>'Small Utilities  (TX)'!hismprof</vt:lpstr>
      <vt:lpstr>'Small Utilities  (TX)'!natfcomm</vt:lpstr>
      <vt:lpstr>'Small Utilities  (TX)'!natfconst</vt:lpstr>
      <vt:lpstr>'Small Utilities  (TX)'!natfeq</vt:lpstr>
      <vt:lpstr>'Small Utilities  (TX)'!natfoth</vt:lpstr>
      <vt:lpstr>'Small Utilities  (TX)'!natfothsvc</vt:lpstr>
      <vt:lpstr>'Small Utilities  (TX)'!natfprof</vt:lpstr>
      <vt:lpstr>'Small Utilities  (TX)'!natmcomm</vt:lpstr>
      <vt:lpstr>'Small Utilities  (TX)'!natmconst</vt:lpstr>
      <vt:lpstr>'Small Utilities  (TX)'!natmeq</vt:lpstr>
      <vt:lpstr>'Small Utilities  (TX)'!natmoth</vt:lpstr>
      <vt:lpstr>'Small Utilities  (TX)'!natmothsvc</vt:lpstr>
      <vt:lpstr>'Small Utilities  (TX)'!natmprof</vt:lpstr>
      <vt:lpstr>'Small Utilities  (TX)'!nmfcomm</vt:lpstr>
      <vt:lpstr>'Small Utilities  (TX)'!nmfconst</vt:lpstr>
      <vt:lpstr>'Small Utilities  (TX)'!nmfeq</vt:lpstr>
      <vt:lpstr>'Small Utilities  (TX)'!nmfoth</vt:lpstr>
      <vt:lpstr>'Small Utilities  (TX)'!nmfprof</vt:lpstr>
      <vt:lpstr>'Small Utilities  (TX)'!Print_Area</vt:lpstr>
    </vt:vector>
  </TitlesOfParts>
  <Manager/>
  <Company>Public Utility Commission of Texas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creed</dc:creator>
  <cp:keywords/>
  <dc:description/>
  <cp:lastModifiedBy>CapRock Telephone</cp:lastModifiedBy>
  <cp:revision/>
  <cp:lastPrinted>2024-12-27T16:34:33Z</cp:lastPrinted>
  <dcterms:created xsi:type="dcterms:W3CDTF">2002-08-28T18:29:50Z</dcterms:created>
  <dcterms:modified xsi:type="dcterms:W3CDTF">2024-12-27T16:36:40Z</dcterms:modified>
  <cp:category/>
  <cp:contentStatus/>
</cp:coreProperties>
</file>