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 defaultThemeVersion="124226"/>
  <mc:AlternateContent xmlns:mc="http://schemas.openxmlformats.org/markup-compatibility/2006">
    <mc:Choice Requires="x15">
      <x15ac:absPath xmlns:x15ac="http://schemas.microsoft.com/office/spreadsheetml/2010/11/ac" url="J:\DCRF 2024 August Filing\"/>
    </mc:Choice>
  </mc:AlternateContent>
  <xr:revisionPtr revIDLastSave="0" documentId="13_ncr:1_{D37682A8-3D7B-4663-8C98-88E2FE1FBA6F}" xr6:coauthVersionLast="47" xr6:coauthVersionMax="47" xr10:uidLastSave="{00000000-0000-0000-0000-000000000000}"/>
  <x:bookViews>
    <x:workbookView xWindow="-108" yWindow="-108" windowWidth="23256" windowHeight="12576" xr2:uid="{00000000-000D-0000-FFFF-FFFF00000000}"/>
  </x:bookViews>
  <x:sheets>
    <x:sheet name="Sheet1" sheetId="1" r:id="rId1"/>
    <x:sheet name="Sheet3" sheetId="3" r:id="rId2"/>
  </x:sheets>
  <x:definedNames>
    <x:definedName name="_xlnm.Print_Area" localSheetId="0">Sheet1!$A$1:$O$88</x:definedName>
  </x:definedNames>
  <x:calcPr calcId="191029" iterate="1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E67" i="1" l="1"/>
  <x:c r="E66" i="1"/>
  <x:c r="E65" i="1"/>
  <x:c r="E64" i="1"/>
  <x:c r="E63" i="1"/>
  <x:c r="E62" i="1"/>
  <x:c r="I81" i="1"/>
  <x:c r="I80" i="1"/>
  <x:c r="I79" i="1"/>
  <x:c r="I78" i="1"/>
  <x:c r="I77" i="1"/>
  <x:c r="I76" i="1"/>
  <x:c r="E61" i="1"/>
  <x:c r="I61" i="1" s="1"/>
  <x:c r="E60" i="1"/>
  <x:c r="I60" i="1" s="1"/>
  <x:c r="E59" i="1"/>
  <x:c r="I59" i="1" s="1"/>
  <x:c r="E58" i="1"/>
  <x:c r="I58" i="1" s="1"/>
  <x:c r="E57" i="1"/>
  <x:c r="I57" i="1" s="1"/>
  <x:c r="E56" i="1"/>
  <x:c r="I56" i="1" s="1"/>
  <x:c r="O41" i="1"/>
  <x:c r="I41" i="1"/>
  <x:c r="O40" i="1"/>
  <x:c r="I40" i="1"/>
  <x:c r="O39" i="1"/>
  <x:c r="I39" i="1"/>
  <x:c r="O38" i="1"/>
  <x:c r="I38" i="1"/>
  <x:c r="O37" i="1"/>
  <x:c r="I37" i="1"/>
  <x:c r="O36" i="1"/>
  <x:c r="I36" i="1"/>
  <x:c r="O20" i="1"/>
  <x:c r="I20" i="1"/>
  <x:c r="O19" i="1"/>
  <x:c r="I19" i="1"/>
  <x:c r="O18" i="1"/>
  <x:c r="I18" i="1"/>
  <x:c r="O17" i="1"/>
  <x:c r="I17" i="1"/>
  <x:c r="O16" i="1"/>
  <x:c r="I16" i="1"/>
  <x:c r="O15" i="1"/>
  <x:c r="I15" i="1"/>
  <x:c r="Q101" i="1" l="1"/>
  <x:c r="Q67" i="1"/>
  <x:c r="Q100" i="1"/>
  <x:c r="Q66" i="1"/>
  <x:c r="Q65" i="1"/>
  <x:c r="Q99" i="1" s="1"/>
  <x:c r="Q64" i="1"/>
  <x:c r="Q98" i="1" s="1"/>
  <x:c r="Q97" i="1"/>
  <x:c r="Q63" i="1"/>
  <x:c r="Q62" i="1"/>
  <x:c r="Q96" i="1" s="1"/>
  <x:c r="Q61" i="1"/>
  <x:c r="Q95" i="1" s="1"/>
  <x:c r="Q60" i="1"/>
  <x:c r="Q94" i="1" s="1"/>
  <x:c r="Q93" i="1"/>
  <x:c r="Q59" i="1"/>
  <x:c r="Q58" i="1"/>
  <x:c r="Q92" i="1" s="1"/>
  <x:c r="Q57" i="1"/>
  <x:c r="Q91" i="1" s="1"/>
  <x:c r="Q56" i="1"/>
  <x:c r="Q90" i="1" s="1"/>
  <x:c r="G88" i="1" l="1"/>
  <x:c r="E88" i="1"/>
  <x:c r="G68" i="1"/>
  <x:c r="M48" i="1"/>
  <x:c r="K48" i="1"/>
  <x:c r="G48" i="1"/>
  <x:c r="E48" i="1"/>
  <x:c r="M27" i="1"/>
  <x:c r="K27" i="1"/>
  <x:c r="G27" i="1"/>
  <x:c r="E27" i="1"/>
  <x:c r="E68" i="1" l="1"/>
  <x:c r="O26" i="1"/>
  <x:c r="O25" i="1"/>
  <x:c r="O24" i="1"/>
  <x:c r="O23" i="1"/>
  <x:c r="O22" i="1"/>
  <x:c r="O21" i="1"/>
  <x:c r="O27" i="1" l="1"/>
  <x:c r="I42" i="1"/>
  <x:c r="I43" i="1"/>
  <x:c r="I44" i="1"/>
  <x:c r="I45" i="1"/>
  <x:c r="I46" i="1"/>
  <x:c r="I47" i="1"/>
  <x:c r="I21" i="1"/>
  <x:c r="I22" i="1"/>
  <x:c r="I23" i="1"/>
  <x:c r="I24" i="1"/>
  <x:c r="I25" i="1"/>
  <x:c r="I26" i="1"/>
  <x:c r="I48" i="1" l="1"/>
  <x:c r="A28" i="1"/>
  <x:c r="A29" i="1" s="1"/>
  <x:c r="A30" i="1" s="1"/>
  <x:c r="A31" i="1" s="1"/>
  <x:c r="A32" i="1" s="1"/>
  <x:c r="A33" i="1" s="1"/>
  <x:c r="A34" i="1" s="1"/>
  <x:c r="A35" i="1" s="1"/>
  <x:c r="A36" i="1" s="1"/>
  <x:c r="A37" i="1" s="1"/>
  <x:c r="A38" i="1" s="1"/>
  <x:c r="A39" i="1" s="1"/>
  <x:c r="A40" i="1" s="1"/>
  <x:c r="A41" i="1" s="1"/>
  <x:c r="A42" i="1" s="1"/>
  <x:c r="A43" i="1" s="1"/>
  <x:c r="A44" i="1" s="1"/>
  <x:c r="A45" i="1" s="1"/>
  <x:c r="A46" i="1" s="1"/>
  <x:c r="A47" i="1" s="1"/>
  <x:c r="A48" i="1" s="1"/>
  <x:c r="A49" i="1" s="1"/>
  <x:c r="A50" i="1" s="1"/>
  <x:c r="A51" i="1" s="1"/>
  <x:c r="A52" i="1" s="1"/>
  <x:c r="A53" i="1" s="1"/>
  <x:c r="A54" i="1" s="1"/>
  <x:c r="A55" i="1" s="1"/>
  <x:c r="A56" i="1" s="1"/>
  <x:c r="A57" i="1" s="1"/>
  <x:c r="A58" i="1" s="1"/>
  <x:c r="A59" i="1" s="1"/>
  <x:c r="A60" i="1" s="1"/>
  <x:c r="A61" i="1" s="1"/>
  <x:c r="A62" i="1" s="1"/>
  <x:c r="A63" i="1" s="1"/>
  <x:c r="A64" i="1" s="1"/>
  <x:c r="A65" i="1" s="1"/>
  <x:c r="A66" i="1" s="1"/>
  <x:c r="A67" i="1" s="1"/>
  <x:c r="A68" i="1" s="1"/>
  <x:c r="A69" i="1" s="1"/>
  <x:c r="A70" i="1" s="1"/>
  <x:c r="A71" i="1" l="1"/>
  <x:c r="A72" i="1" s="1"/>
  <x:c r="A73" i="1" s="1"/>
  <x:c r="A74" i="1" s="1"/>
  <x:c r="A75" i="1" s="1"/>
  <x:c r="A76" i="1" s="1"/>
  <x:c r="A77" i="1" s="1"/>
  <x:c r="A78" i="1" s="1"/>
  <x:c r="A79" i="1" s="1"/>
  <x:c r="A80" i="1" s="1"/>
  <x:c r="A81" i="1" s="1"/>
  <x:c r="A82" i="1" s="1"/>
  <x:c r="A83" i="1" s="1"/>
  <x:c r="A84" i="1" s="1"/>
  <x:c r="A85" i="1" s="1"/>
  <x:c r="A86" i="1" s="1"/>
  <x:c r="A87" i="1" s="1"/>
  <x:c r="A88" i="1" s="1"/>
  <x:c r="I87" i="1"/>
  <x:c r="I86" i="1"/>
  <x:c r="I85" i="1"/>
  <x:c r="I84" i="1"/>
  <x:c r="I83" i="1"/>
  <x:c r="I82" i="1"/>
  <x:c r="O47" i="1"/>
  <x:c r="O46" i="1"/>
  <x:c r="O45" i="1"/>
  <x:c r="O44" i="1"/>
  <x:c r="O43" i="1"/>
  <x:c r="O42" i="1"/>
  <x:c r="I67" i="1"/>
  <x:c r="I66" i="1"/>
  <x:c r="I65" i="1"/>
  <x:c r="I64" i="1"/>
  <x:c r="I63" i="1"/>
  <x:c r="I62" i="1"/>
  <x:c r="I68" i="1" l="1"/>
  <x:c r="O48" i="1"/>
  <x:c r="I88" i="1"/>
  <x:c r="I27" i="1"/>
</x:calcChain>
</file>

<file path=xl/sharedStrings.xml><?xml version="1.0" encoding="utf-8"?>
<sst xmlns="http://schemas.openxmlformats.org/spreadsheetml/2006/main" count="161" uniqueCount="45">
  <si>
    <t>Line</t>
  </si>
  <si>
    <t>No.</t>
  </si>
  <si>
    <t>Month</t>
  </si>
  <si>
    <t>Feb</t>
  </si>
  <si>
    <t>Mar</t>
  </si>
  <si>
    <t>Apr</t>
  </si>
  <si>
    <t>May</t>
  </si>
  <si>
    <t>Jun</t>
  </si>
  <si>
    <t>Aug</t>
  </si>
  <si>
    <t>Sep</t>
  </si>
  <si>
    <t>Oct</t>
  </si>
  <si>
    <t>Nov</t>
  </si>
  <si>
    <t>Dec</t>
  </si>
  <si>
    <t xml:space="preserve">  Total</t>
  </si>
  <si>
    <t>Distribution</t>
  </si>
  <si>
    <t>Billed</t>
  </si>
  <si>
    <t>kW</t>
  </si>
  <si>
    <t>(b)</t>
  </si>
  <si>
    <t>Power</t>
  </si>
  <si>
    <t>Factor</t>
  </si>
  <si>
    <t>Billing</t>
  </si>
  <si>
    <t>Adjusted</t>
  </si>
  <si>
    <t>Secondary Service &gt; 10 - NON-IDR</t>
  </si>
  <si>
    <t>Secondary Service &gt; 10 - IDR</t>
  </si>
  <si>
    <t>Primary Service &gt; 10 - NON-IDR</t>
  </si>
  <si>
    <t>Primary Service &gt; 10 - IDR</t>
  </si>
  <si>
    <t>Distribution Line</t>
  </si>
  <si>
    <t>Distribution Line Service</t>
  </si>
  <si>
    <t>Transmission</t>
  </si>
  <si>
    <t>Page 1 of 1</t>
  </si>
  <si>
    <t>POWER FACTOR ADJUSTMENTS TO BILLING DEMANDS</t>
  </si>
  <si>
    <t>ONCOR ELECTRIC DELIVERY COMPANY LLC</t>
  </si>
  <si>
    <t>DISTRIBUTION COST RECOVERY FACTOR</t>
  </si>
  <si>
    <t>(a)</t>
  </si>
  <si>
    <t>(c)</t>
  </si>
  <si>
    <t>(e)</t>
  </si>
  <si>
    <t>(f)</t>
  </si>
  <si>
    <t>(d)=(b)-(c)</t>
  </si>
  <si>
    <t>(g)=(e)-(f)</t>
  </si>
  <si>
    <t>Primary Service &gt; 10 - Substation</t>
  </si>
  <si>
    <t>WP/Schedule H/5</t>
  </si>
  <si>
    <t>Jan 24</t>
  </si>
  <si>
    <t>Jul 23</t>
  </si>
  <si>
    <t>AS OF JUNE 30, 2024</t>
  </si>
  <si>
    <t>SPONSOR:  JANICE I. FENNELL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</si>
</sst>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/>
    </xf>
    <xf numFmtId="16" fontId="1" fillId="0" borderId="0" xfId="0" quotePrefix="1" applyNumberFormat="1" applyFont="1"/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quotePrefix="1" applyFont="1" applyFill="1" applyAlignment="1">
      <alignment horizontal="center"/>
    </xf>
    <xf numFmtId="3" fontId="1" fillId="0" borderId="0" xfId="0" applyNumberFormat="1" applyFont="1" applyFill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/>
    </xf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"/>
    </xf>
    <xf numFmtId="164" fontId="2" fillId="0" borderId="0" xfId="1" applyNumberFormat="1" applyFont="1"/>
    <xf numFmtId="164" fontId="0" fillId="0" borderId="0" xfId="1" applyNumberFormat="1" applyFont="1"/>
    <xf numFmtId="164" fontId="6" fillId="0" borderId="0" xfId="1" applyNumberFormat="1" applyFont="1"/>
    <xf numFmtId="37" fontId="2" fillId="0" borderId="0" xfId="0" applyNumberFormat="1" applyFont="1"/>
    <xf numFmtId="37" fontId="2" fillId="0" borderId="1" xfId="0" applyNumberFormat="1" applyFont="1" applyBorder="1"/>
    <xf numFmtId="164" fontId="2" fillId="0" borderId="1" xfId="1" applyNumberFormat="1" applyFont="1" applyBorder="1"/>
    <xf numFmtId="164" fontId="0" fillId="0" borderId="0" xfId="0" applyNumberFormat="1"/>
    <xf numFmtId="164" fontId="2" fillId="0" borderId="0" xfId="1" applyNumberFormat="1" applyFont="1" applyFill="1"/>
    <xf numFmtId="164" fontId="2" fillId="0" borderId="0" xfId="1" applyNumberFormat="1" applyFont="1" applyBorder="1"/>
    <xf numFmtId="37" fontId="2" fillId="0" borderId="0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S103"/>
  <x:sheetViews>
    <x:sheetView tabSelected="1" zoomScale="89" zoomScaleNormal="89" workbookViewId="0">
      <x:selection activeCell="A7" sqref="A7:O7"/>
    </x:sheetView>
  </x:sheetViews>
  <x:sheetFormatPr defaultRowHeight="14.4" x14ac:dyDescent="0.3"/>
  <x:cols>
    <x:col min="1" max="1" width="5" bestFit="1" customWidth="1"/>
    <x:col min="2" max="2" width="2.44140625" customWidth="1"/>
    <x:col min="4" max="4" width="3.33203125" customWidth="1"/>
    <x:col min="5" max="5" width="15.5546875" bestFit="1" customWidth="1"/>
    <x:col min="6" max="6" width="2.44140625" customWidth="1"/>
    <x:col min="7" max="7" width="12.6640625" bestFit="1" customWidth="1"/>
    <x:col min="8" max="8" width="2.5546875" customWidth="1"/>
    <x:col min="9" max="9" width="14.33203125" bestFit="1" customWidth="1"/>
    <x:col min="10" max="10" width="3.6640625" customWidth="1"/>
    <x:col min="11" max="11" width="17.5546875" bestFit="1" customWidth="1"/>
    <x:col min="12" max="12" width="2.33203125" customWidth="1"/>
    <x:col min="13" max="13" width="16.33203125" bestFit="1" customWidth="1"/>
    <x:col min="14" max="14" width="2.6640625" customWidth="1"/>
    <x:col min="15" max="15" width="13.44140625" customWidth="1"/>
    <x:col min="17" max="19" width="0" hidden="1" customWidth="1"/>
  </x:cols>
  <x:sheetData>
    <x:row r="1" spans="1:19" x14ac:dyDescent="0.3">
      <x:c r="N1" t="s">
        <x:v>40</x:v>
      </x:c>
    </x:row>
    <x:row r="2" spans="1:19" x14ac:dyDescent="0.3">
      <x:c r="N2" t="s">
        <x:v>29</x:v>
      </x:c>
    </x:row>
    <x:row r="3" spans="1:19" ht="15.6" x14ac:dyDescent="0.3">
      <x:c r="A3" s="18" t="s">
        <x:v>31</x:v>
      </x:c>
      <x:c r="B3" s="18"/>
      <x:c r="C3" s="18"/>
      <x:c r="D3" s="18"/>
      <x:c r="E3" s="18"/>
      <x:c r="F3" s="18"/>
      <x:c r="G3" s="18"/>
      <x:c r="H3" s="18"/>
      <x:c r="I3" s="18"/>
      <x:c r="J3" s="18"/>
      <x:c r="K3" s="18"/>
      <x:c r="L3" s="18"/>
      <x:c r="M3" s="18"/>
      <x:c r="N3" s="18"/>
      <x:c r="O3" s="18"/>
    </x:row>
    <x:row r="4" spans="1:19" ht="15.6" x14ac:dyDescent="0.3">
      <x:c r="A4" s="18" t="s">
        <x:v>32</x:v>
      </x:c>
      <x:c r="B4" s="18"/>
      <x:c r="C4" s="18"/>
      <x:c r="D4" s="18"/>
      <x:c r="E4" s="18"/>
      <x:c r="F4" s="18"/>
      <x:c r="G4" s="18"/>
      <x:c r="H4" s="18"/>
      <x:c r="I4" s="18"/>
      <x:c r="J4" s="18"/>
      <x:c r="K4" s="18"/>
      <x:c r="L4" s="18"/>
      <x:c r="M4" s="18"/>
      <x:c r="N4" s="18"/>
      <x:c r="O4" s="18"/>
    </x:row>
    <x:row r="5" spans="1:19" ht="15.6" x14ac:dyDescent="0.3">
      <x:c r="A5" s="18" t="s">
        <x:v>30</x:v>
      </x:c>
      <x:c r="B5" s="18"/>
      <x:c r="C5" s="18"/>
      <x:c r="D5" s="18"/>
      <x:c r="E5" s="18"/>
      <x:c r="F5" s="18"/>
      <x:c r="G5" s="18"/>
      <x:c r="H5" s="18"/>
      <x:c r="I5" s="18"/>
      <x:c r="J5" s="18"/>
      <x:c r="K5" s="18"/>
      <x:c r="L5" s="18"/>
      <x:c r="M5" s="18"/>
      <x:c r="N5" s="18"/>
      <x:c r="O5" s="18"/>
    </x:row>
    <x:row r="6" spans="1:19" ht="15.6" x14ac:dyDescent="0.3">
      <x:c r="A6" s="18" t="s">
        <x:v>43</x:v>
      </x:c>
      <x:c r="B6" s="18"/>
      <x:c r="C6" s="18"/>
      <x:c r="D6" s="18"/>
      <x:c r="E6" s="18"/>
      <x:c r="F6" s="18"/>
      <x:c r="G6" s="18"/>
      <x:c r="H6" s="18"/>
      <x:c r="I6" s="18"/>
      <x:c r="J6" s="18"/>
      <x:c r="K6" s="18"/>
      <x:c r="L6" s="18"/>
      <x:c r="M6" s="18"/>
      <x:c r="N6" s="18"/>
      <x:c r="O6" s="18"/>
    </x:row>
    <x:row r="7" spans="1:19" ht="15.6" x14ac:dyDescent="0.3">
      <x:c r="A7" s="32" t="s">
        <x:v>44</x:v>
      </x:c>
      <x:c r="B7" s="32"/>
      <x:c r="C7" s="32"/>
      <x:c r="D7" s="32"/>
      <x:c r="E7" s="32"/>
      <x:c r="F7" s="32"/>
      <x:c r="G7" s="32"/>
      <x:c r="H7" s="32"/>
      <x:c r="I7" s="32"/>
      <x:c r="J7" s="32"/>
      <x:c r="K7" s="32"/>
      <x:c r="L7" s="32"/>
      <x:c r="M7" s="32"/>
      <x:c r="N7" s="32"/>
      <x:c r="O7" s="32"/>
    </x:row>
    <x:row r="9" spans="1:19" ht="15.6" x14ac:dyDescent="0.3">
      <x:c r="E9" s="33" t="s">
        <x:v>22</x:v>
      </x:c>
      <x:c r="F9" s="33"/>
      <x:c r="G9" s="33"/>
      <x:c r="H9" s="33"/>
      <x:c r="I9" s="33"/>
      <x:c r="K9" s="33" t="s">
        <x:v>23</x:v>
      </x:c>
      <x:c r="L9" s="33"/>
      <x:c r="M9" s="33"/>
      <x:c r="N9" s="33"/>
      <x:c r="O9" s="33"/>
    </x:row>
    <x:row r="10" spans="1:19" ht="15.6" x14ac:dyDescent="0.3">
      <x:c r="E10" s="6"/>
      <x:c r="G10" s="10" t="s">
        <x:v>18</x:v>
      </x:c>
      <x:c r="H10" s="11"/>
      <x:c r="I10" s="10" t="s">
        <x:v>21</x:v>
      </x:c>
      <x:c r="J10" s="11"/>
      <x:c r="K10" s="6"/>
      <x:c r="M10" s="10" t="s">
        <x:v>18</x:v>
      </x:c>
      <x:c r="N10" s="11"/>
      <x:c r="O10" s="10" t="s">
        <x:v>21</x:v>
      </x:c>
    </x:row>
    <x:row r="11" spans="1:19" ht="15.6" x14ac:dyDescent="0.3">
      <x:c r="E11" s="6" t="s">
        <x:v>14</x:v>
      </x:c>
      <x:c r="G11" s="10" t="s">
        <x:v>19</x:v>
      </x:c>
      <x:c r="H11" s="11"/>
      <x:c r="I11" s="10" t="s">
        <x:v>14</x:v>
      </x:c>
      <x:c r="J11" s="11"/>
      <x:c r="K11" s="6" t="s">
        <x:v>14</x:v>
      </x:c>
      <x:c r="M11" s="10" t="s">
        <x:v>19</x:v>
      </x:c>
      <x:c r="N11" s="11"/>
      <x:c r="O11" s="10" t="s">
        <x:v>14</x:v>
      </x:c>
    </x:row>
    <x:row r="12" spans="1:19" ht="15.6" x14ac:dyDescent="0.3">
      <x:c r="A12" s="1" t="s">
        <x:v>0</x:v>
      </x:c>
      <x:c r="B12" s="2"/>
      <x:c r="C12" s="3"/>
      <x:c r="E12" s="6" t="s">
        <x:v>15</x:v>
      </x:c>
      <x:c r="G12" s="10" t="s">
        <x:v>20</x:v>
      </x:c>
      <x:c r="H12" s="11"/>
      <x:c r="I12" s="10" t="s">
        <x:v>15</x:v>
      </x:c>
      <x:c r="J12" s="11"/>
      <x:c r="K12" s="6" t="s">
        <x:v>15</x:v>
      </x:c>
      <x:c r="M12" s="10" t="s">
        <x:v>20</x:v>
      </x:c>
      <x:c r="N12" s="11"/>
      <x:c r="O12" s="10" t="s">
        <x:v>15</x:v>
      </x:c>
    </x:row>
    <x:row r="13" spans="1:19" ht="15.6" x14ac:dyDescent="0.3">
      <x:c r="A13" s="4" t="s">
        <x:v>1</x:v>
      </x:c>
      <x:c r="B13" s="2"/>
      <x:c r="C13" s="4" t="s">
        <x:v>2</x:v>
      </x:c>
      <x:c r="E13" s="7" t="s">
        <x:v>16</x:v>
      </x:c>
      <x:c r="G13" s="13" t="s">
        <x:v>16</x:v>
      </x:c>
      <x:c r="H13" s="11"/>
      <x:c r="I13" s="13" t="s">
        <x:v>16</x:v>
      </x:c>
      <x:c r="J13" s="11"/>
      <x:c r="K13" s="7" t="s">
        <x:v>16</x:v>
      </x:c>
      <x:c r="M13" s="13" t="s">
        <x:v>16</x:v>
      </x:c>
      <x:c r="N13" s="11"/>
      <x:c r="O13" s="13" t="s">
        <x:v>16</x:v>
      </x:c>
    </x:row>
    <x:row r="14" spans="1:19" ht="15.6" x14ac:dyDescent="0.3">
      <x:c r="A14" s="2"/>
      <x:c r="B14" s="2"/>
      <x:c r="C14" s="1" t="s">
        <x:v>33</x:v>
      </x:c>
      <x:c r="D14" s="19"/>
      <x:c r="E14" s="8" t="s">
        <x:v>17</x:v>
      </x:c>
      <x:c r="F14" s="19"/>
      <x:c r="G14" s="17" t="s">
        <x:v>34</x:v>
      </x:c>
      <x:c r="H14" s="17"/>
      <x:c r="I14" s="17" t="s">
        <x:v>37</x:v>
      </x:c>
      <x:c r="J14" s="17"/>
      <x:c r="K14" s="8" t="s">
        <x:v>35</x:v>
      </x:c>
      <x:c r="L14" s="19"/>
      <x:c r="M14" s="17" t="s">
        <x:v>36</x:v>
      </x:c>
      <x:c r="N14" s="17"/>
      <x:c r="O14" s="17" t="s">
        <x:v>38</x:v>
      </x:c>
    </x:row>
    <x:row r="15" spans="1:19" ht="15.6" x14ac:dyDescent="0.3">
      <x:c r="A15" s="1">
        <x:v>1</x:v>
      </x:c>
      <x:c r="B15" s="2"/>
      <x:c r="C15" s="5" t="s">
        <x:v>42</x:v>
      </x:c>
      <x:c r="E15" s="20">
        <x:v>9869822</x:v>
      </x:c>
      <x:c r="F15" s="23"/>
      <x:c r="G15" s="23">
        <x:v>194708</x:v>
      </x:c>
      <x:c r="H15" s="11"/>
      <x:c r="I15" s="14">
        <x:f t="shared" ref="I15:I20" si="0">+E15-G15</x:f>
        <x:v>9675114</x:v>
      </x:c>
      <x:c r="J15" s="11"/>
      <x:c r="K15" s="20">
        <x:v>4417200</x:v>
      </x:c>
      <x:c r="L15" s="23"/>
      <x:c r="M15" s="23">
        <x:v>216669</x:v>
      </x:c>
      <x:c r="N15" s="11"/>
      <x:c r="O15" s="14">
        <x:f t="shared" ref="O15:O20" si="1">+K15-M15</x:f>
        <x:v>4200531</x:v>
      </x:c>
      <x:c r="Q15">
        <x:v>9030002</x:v>
      </x:c>
      <x:c r="S15">
        <x:v>4009684</x:v>
      </x:c>
    </x:row>
    <x:row r="16" spans="1:19" ht="15.6" x14ac:dyDescent="0.3">
      <x:c r="A16" s="1">
        <x:v>2</x:v>
      </x:c>
      <x:c r="B16" s="2"/>
      <x:c r="C16" s="3" t="s">
        <x:v>8</x:v>
      </x:c>
      <x:c r="E16" s="20">
        <x:v>10102634</x:v>
      </x:c>
      <x:c r="F16" s="23"/>
      <x:c r="G16" s="23">
        <x:v>190312</x:v>
      </x:c>
      <x:c r="H16" s="11"/>
      <x:c r="I16" s="14">
        <x:f t="shared" si="0"/>
        <x:v>9912322</x:v>
      </x:c>
      <x:c r="J16" s="11"/>
      <x:c r="K16" s="20">
        <x:v>4421497</x:v>
      </x:c>
      <x:c r="L16" s="23"/>
      <x:c r="M16" s="23">
        <x:v>220842</x:v>
      </x:c>
      <x:c r="N16" s="11"/>
      <x:c r="O16" s="14">
        <x:f t="shared" si="1"/>
        <x:v>4200655</x:v>
      </x:c>
      <x:c r="Q16">
        <x:v>9130359</x:v>
      </x:c>
      <x:c r="S16">
        <x:v>3995771</x:v>
      </x:c>
    </x:row>
    <x:row r="17" spans="1:19" ht="15.6" x14ac:dyDescent="0.3">
      <x:c r="A17" s="1">
        <x:v>3</x:v>
      </x:c>
      <x:c r="B17" s="2"/>
      <x:c r="C17" s="3" t="s">
        <x:v>9</x:v>
      </x:c>
      <x:c r="E17" s="20">
        <x:v>10215460</x:v>
      </x:c>
      <x:c r="F17" s="23"/>
      <x:c r="G17" s="23">
        <x:v>179132</x:v>
      </x:c>
      <x:c r="H17" s="11"/>
      <x:c r="I17" s="14">
        <x:f t="shared" si="0"/>
        <x:v>10036328</x:v>
      </x:c>
      <x:c r="J17" s="11"/>
      <x:c r="K17" s="20">
        <x:v>4456247</x:v>
      </x:c>
      <x:c r="L17" s="23"/>
      <x:c r="M17" s="23">
        <x:v>210524</x:v>
      </x:c>
      <x:c r="N17" s="11"/>
      <x:c r="O17" s="14">
        <x:f t="shared" si="1"/>
        <x:v>4245723</x:v>
      </x:c>
      <x:c r="Q17">
        <x:v>9148484</x:v>
      </x:c>
      <x:c r="S17">
        <x:v>4158330</x:v>
      </x:c>
    </x:row>
    <x:row r="18" spans="1:19" ht="15.6" x14ac:dyDescent="0.3">
      <x:c r="A18" s="1">
        <x:v>4</x:v>
      </x:c>
      <x:c r="B18" s="2"/>
      <x:c r="C18" s="3" t="s">
        <x:v>10</x:v>
      </x:c>
      <x:c r="E18" s="20">
        <x:v>9827910</x:v>
      </x:c>
      <x:c r="F18" s="23"/>
      <x:c r="G18" s="23">
        <x:v>182564</x:v>
      </x:c>
      <x:c r="H18" s="11"/>
      <x:c r="I18" s="14">
        <x:f t="shared" si="0"/>
        <x:v>9645346</x:v>
      </x:c>
      <x:c r="J18" s="11"/>
      <x:c r="K18" s="20">
        <x:v>4337596</x:v>
      </x:c>
      <x:c r="L18" s="23"/>
      <x:c r="M18" s="23">
        <x:v>210349</x:v>
      </x:c>
      <x:c r="N18" s="11"/>
      <x:c r="O18" s="14">
        <x:f t="shared" si="1"/>
        <x:v>4127247</x:v>
      </x:c>
      <x:c r="Q18">
        <x:v>8884196</x:v>
      </x:c>
      <x:c r="S18">
        <x:v>3902682</x:v>
      </x:c>
    </x:row>
    <x:row r="19" spans="1:19" ht="15.6" x14ac:dyDescent="0.3">
      <x:c r="A19" s="1">
        <x:v>5</x:v>
      </x:c>
      <x:c r="B19" s="2"/>
      <x:c r="C19" s="3" t="s">
        <x:v>11</x:v>
      </x:c>
      <x:c r="E19" s="20">
        <x:v>9457229</x:v>
      </x:c>
      <x:c r="F19" s="23"/>
      <x:c r="G19" s="23">
        <x:v>166473</x:v>
      </x:c>
      <x:c r="H19" s="11"/>
      <x:c r="I19" s="14">
        <x:f t="shared" si="0"/>
        <x:v>9290756</x:v>
      </x:c>
      <x:c r="J19" s="11"/>
      <x:c r="K19" s="20">
        <x:v>4214970</x:v>
      </x:c>
      <x:c r="L19" s="23"/>
      <x:c r="M19" s="23">
        <x:v>188262</x:v>
      </x:c>
      <x:c r="N19" s="11"/>
      <x:c r="O19" s="14">
        <x:f t="shared" si="1"/>
        <x:v>4026708</x:v>
      </x:c>
      <x:c r="Q19">
        <x:v>8929034</x:v>
      </x:c>
      <x:c r="S19">
        <x:v>4096624</x:v>
      </x:c>
    </x:row>
    <x:row r="20" spans="1:19" ht="15.6" x14ac:dyDescent="0.3">
      <x:c r="A20" s="1">
        <x:v>6</x:v>
      </x:c>
      <x:c r="B20" s="2"/>
      <x:c r="C20" s="3" t="s">
        <x:v>12</x:v>
      </x:c>
      <x:c r="E20" s="28">
        <x:v>9367125</x:v>
      </x:c>
      <x:c r="F20" s="29"/>
      <x:c r="G20" s="29">
        <x:v>142231</x:v>
      </x:c>
      <x:c r="H20" s="30"/>
      <x:c r="I20" s="31">
        <x:f t="shared" si="0"/>
        <x:v>9224894</x:v>
      </x:c>
      <x:c r="J20" s="30"/>
      <x:c r="K20" s="28">
        <x:v>4182137</x:v>
      </x:c>
      <x:c r="L20" s="29"/>
      <x:c r="M20" s="29">
        <x:v>172098</x:v>
      </x:c>
      <x:c r="N20" s="30"/>
      <x:c r="O20" s="31">
        <x:f t="shared" si="1"/>
        <x:v>4010039</x:v>
      </x:c>
      <x:c r="Q20">
        <x:v>9251783</x:v>
      </x:c>
      <x:c r="S20">
        <x:v>4224133</x:v>
      </x:c>
    </x:row>
    <x:row r="21" spans="1:19" ht="15.6" x14ac:dyDescent="0.3">
      <x:c r="A21" s="1">
        <x:v>7</x:v>
      </x:c>
      <x:c r="B21" s="2"/>
      <x:c r="C21" s="5" t="s">
        <x:v>41</x:v>
      </x:c>
      <x:c r="E21" s="20">
        <x:v>9544589</x:v>
      </x:c>
      <x:c r="F21" s="23"/>
      <x:c r="G21" s="23">
        <x:v>122087</x:v>
      </x:c>
      <x:c r="H21" s="11"/>
      <x:c r="I21" s="14">
        <x:f t="shared" ref="I21:I26" si="2">+E21-G21</x:f>
        <x:v>9422502</x:v>
      </x:c>
      <x:c r="J21" s="11"/>
      <x:c r="K21" s="20">
        <x:v>4224883</x:v>
      </x:c>
      <x:c r="L21" s="23"/>
      <x:c r="M21" s="23">
        <x:v>151592</x:v>
      </x:c>
      <x:c r="N21" s="11"/>
      <x:c r="O21" s="14">
        <x:f t="shared" ref="O21:O26" si="3">+K21-M21</x:f>
        <x:v>4073291</x:v>
      </x:c>
      <x:c r="Q21">
        <x:v>9651228</x:v>
      </x:c>
      <x:c r="S21">
        <x:v>4325815</x:v>
      </x:c>
    </x:row>
    <x:row r="22" spans="1:19" ht="15.6" x14ac:dyDescent="0.3">
      <x:c r="A22" s="1">
        <x:v>8</x:v>
      </x:c>
      <x:c r="B22" s="2"/>
      <x:c r="C22" s="3" t="s">
        <x:v>3</x:v>
      </x:c>
      <x:c r="E22" s="20">
        <x:v>9872729</x:v>
      </x:c>
      <x:c r="F22" s="23"/>
      <x:c r="G22" s="23">
        <x:v>112784</x:v>
      </x:c>
      <x:c r="H22" s="11"/>
      <x:c r="I22" s="14">
        <x:f t="shared" si="2"/>
        <x:v>9759945</x:v>
      </x:c>
      <x:c r="J22" s="11"/>
      <x:c r="K22" s="20">
        <x:v>4256223</x:v>
      </x:c>
      <x:c r="L22" s="23"/>
      <x:c r="M22" s="23">
        <x:v>141701</x:v>
      </x:c>
      <x:c r="N22" s="11"/>
      <x:c r="O22" s="14">
        <x:f t="shared" si="3"/>
        <x:v>4114522</x:v>
      </x:c>
      <x:c r="Q22">
        <x:v>9770476</x:v>
      </x:c>
      <x:c r="S22">
        <x:v>4326229</x:v>
      </x:c>
    </x:row>
    <x:row r="23" spans="1:19" ht="15.6" x14ac:dyDescent="0.3">
      <x:c r="A23" s="1">
        <x:v>9</x:v>
      </x:c>
      <x:c r="B23" s="2"/>
      <x:c r="C23" s="3" t="s">
        <x:v>4</x:v>
      </x:c>
      <x:c r="E23" s="20">
        <x:v>9532156</x:v>
      </x:c>
      <x:c r="F23" s="23"/>
      <x:c r="G23" s="23">
        <x:v>139524</x:v>
      </x:c>
      <x:c r="H23" s="11"/>
      <x:c r="I23" s="14">
        <x:f t="shared" si="2"/>
        <x:v>9392632</x:v>
      </x:c>
      <x:c r="J23" s="11"/>
      <x:c r="K23" s="20">
        <x:v>4190639</x:v>
      </x:c>
      <x:c r="L23" s="23"/>
      <x:c r="M23" s="23">
        <x:v>164696</x:v>
      </x:c>
      <x:c r="N23" s="11"/>
      <x:c r="O23" s="14">
        <x:f t="shared" si="3"/>
        <x:v>4025943</x:v>
      </x:c>
      <x:c r="Q23">
        <x:v>9518038</x:v>
      </x:c>
      <x:c r="S23">
        <x:v>4289592</x:v>
      </x:c>
    </x:row>
    <x:row r="24" spans="1:19" ht="15.6" x14ac:dyDescent="0.3">
      <x:c r="A24" s="1">
        <x:v>10</x:v>
      </x:c>
      <x:c r="B24" s="2"/>
      <x:c r="C24" s="3" t="s">
        <x:v>5</x:v>
      </x:c>
      <x:c r="E24" s="20">
        <x:v>9441264</x:v>
      </x:c>
      <x:c r="F24" s="23"/>
      <x:c r="G24" s="23">
        <x:v>152559</x:v>
      </x:c>
      <x:c r="H24" s="11"/>
      <x:c r="I24" s="14">
        <x:f t="shared" si="2"/>
        <x:v>9288705</x:v>
      </x:c>
      <x:c r="J24" s="11"/>
      <x:c r="K24" s="20">
        <x:v>4194802</x:v>
      </x:c>
      <x:c r="L24" s="23"/>
      <x:c r="M24" s="23">
        <x:v>174496</x:v>
      </x:c>
      <x:c r="N24" s="11"/>
      <x:c r="O24" s="14">
        <x:f t="shared" si="3"/>
        <x:v>4020306</x:v>
      </x:c>
      <x:c r="Q24">
        <x:v>9251815</x:v>
      </x:c>
      <x:c r="S24">
        <x:v>4158714</x:v>
      </x:c>
    </x:row>
    <x:row r="25" spans="1:19" ht="15.6" x14ac:dyDescent="0.3">
      <x:c r="A25" s="1">
        <x:v>11</x:v>
      </x:c>
      <x:c r="B25" s="2"/>
      <x:c r="C25" s="3" t="s">
        <x:v>6</x:v>
      </x:c>
      <x:c r="E25" s="20">
        <x:v>9486620</x:v>
      </x:c>
      <x:c r="F25" s="23"/>
      <x:c r="G25" s="23">
        <x:v>171866</x:v>
      </x:c>
      <x:c r="H25" s="11"/>
      <x:c r="I25" s="14">
        <x:f t="shared" si="2"/>
        <x:v>9314754</x:v>
      </x:c>
      <x:c r="J25" s="11"/>
      <x:c r="K25" s="20">
        <x:v>4238974</x:v>
      </x:c>
      <x:c r="L25" s="23"/>
      <x:c r="M25" s="23">
        <x:v>192085</x:v>
      </x:c>
      <x:c r="N25" s="11"/>
      <x:c r="O25" s="14">
        <x:f t="shared" si="3"/>
        <x:v>4046889</x:v>
      </x:c>
      <x:c r="Q25">
        <x:v>8985046</x:v>
      </x:c>
      <x:c r="S25">
        <x:v>4003350</x:v>
      </x:c>
    </x:row>
    <x:row r="26" spans="1:19" ht="15.6" x14ac:dyDescent="0.3">
      <x:c r="A26" s="1">
        <x:v>12</x:v>
      </x:c>
      <x:c r="B26" s="2"/>
      <x:c r="C26" s="3" t="s">
        <x:v>7</x:v>
      </x:c>
      <x:c r="E26" s="25">
        <x:v>9796215</x:v>
      </x:c>
      <x:c r="F26" s="23"/>
      <x:c r="G26" s="24">
        <x:v>186320</x:v>
      </x:c>
      <x:c r="H26" s="11"/>
      <x:c r="I26" s="15">
        <x:f t="shared" si="2"/>
        <x:v>9609895</x:v>
      </x:c>
      <x:c r="J26" s="11"/>
      <x:c r="K26" s="25">
        <x:v>4415564</x:v>
      </x:c>
      <x:c r="L26" s="23"/>
      <x:c r="M26" s="24">
        <x:v>208907</x:v>
      </x:c>
      <x:c r="N26" s="11"/>
      <x:c r="O26" s="15">
        <x:f t="shared" si="3"/>
        <x:v>4206657</x:v>
      </x:c>
      <x:c r="Q26">
        <x:v>9015456</x:v>
      </x:c>
      <x:c r="S26">
        <x:v>4023337</x:v>
      </x:c>
    </x:row>
    <x:row r="27" spans="1:19" ht="15.6" x14ac:dyDescent="0.3">
      <x:c r="A27" s="1">
        <x:v>13</x:v>
      </x:c>
      <x:c r="B27" s="2"/>
      <x:c r="C27" s="3" t="s">
        <x:v>13</x:v>
      </x:c>
      <x:c r="E27" s="20">
        <x:f>SUM(E15:E26)</x:f>
        <x:v>116513753</x:v>
      </x:c>
      <x:c r="F27" s="23"/>
      <x:c r="G27" s="23">
        <x:f>SUM(G15:G26)</x:f>
        <x:v>1940560</x:v>
      </x:c>
      <x:c r="H27" s="11"/>
      <x:c r="I27" s="14">
        <x:f>SUM(I15:I26)</x:f>
        <x:v>114573193</x:v>
      </x:c>
      <x:c r="J27" s="11"/>
      <x:c r="K27" s="20">
        <x:f>SUM(K15:K26)</x:f>
        <x:v>51550732</x:v>
      </x:c>
      <x:c r="L27" s="23"/>
      <x:c r="M27" s="23">
        <x:f>SUM(M15:M26)</x:f>
        <x:v>2252221</x:v>
      </x:c>
      <x:c r="N27" s="11"/>
      <x:c r="O27" s="14">
        <x:f>SUM(O15:O26)</x:f>
        <x:v>49298511</x:v>
      </x:c>
    </x:row>
    <x:row r="28" spans="1:19" ht="15.6" x14ac:dyDescent="0.3">
      <x:c r="A28" s="16">
        <x:f>+A27+1</x:f>
        <x:v>14</x:v>
      </x:c>
      <x:c r="G28" s="11"/>
      <x:c r="H28" s="11"/>
      <x:c r="I28" s="11"/>
      <x:c r="J28" s="11"/>
      <x:c r="K28" s="11"/>
      <x:c r="L28" s="11"/>
      <x:c r="M28" s="11"/>
      <x:c r="N28" s="12"/>
    </x:row>
    <x:row r="29" spans="1:19" ht="15.6" x14ac:dyDescent="0.3">
      <x:c r="A29" s="16">
        <x:f t="shared" ref="A29:A88" si="4">+A28+1</x:f>
        <x:v>15</x:v>
      </x:c>
      <x:c r="E29" s="34" t="s">
        <x:v>24</x:v>
      </x:c>
      <x:c r="F29" s="34"/>
      <x:c r="G29" s="34"/>
      <x:c r="H29" s="34"/>
      <x:c r="I29" s="34"/>
      <x:c r="K29" s="34" t="s">
        <x:v>25</x:v>
      </x:c>
      <x:c r="L29" s="34"/>
      <x:c r="M29" s="34"/>
      <x:c r="N29" s="34"/>
      <x:c r="O29" s="34"/>
    </x:row>
    <x:row r="30" spans="1:19" ht="15.6" x14ac:dyDescent="0.3">
      <x:c r="A30" s="16">
        <x:f t="shared" si="4"/>
        <x:v>16</x:v>
      </x:c>
      <x:c r="E30" s="33" t="s">
        <x:v>26</x:v>
      </x:c>
      <x:c r="F30" s="33"/>
      <x:c r="G30" s="33"/>
      <x:c r="H30" s="33"/>
      <x:c r="I30" s="33"/>
      <x:c r="K30" s="33" t="s">
        <x:v>27</x:v>
      </x:c>
      <x:c r="L30" s="33"/>
      <x:c r="M30" s="33"/>
      <x:c r="N30" s="33"/>
      <x:c r="O30" s="33"/>
    </x:row>
    <x:row r="31" spans="1:19" ht="15.6" x14ac:dyDescent="0.3">
      <x:c r="A31" s="16">
        <x:f t="shared" si="4"/>
        <x:v>17</x:v>
      </x:c>
      <x:c r="E31" s="6"/>
      <x:c r="G31" s="10" t="s">
        <x:v>18</x:v>
      </x:c>
      <x:c r="H31" s="11"/>
      <x:c r="I31" s="10" t="s">
        <x:v>21</x:v>
      </x:c>
      <x:c r="J31" s="11"/>
      <x:c r="K31" s="6"/>
      <x:c r="M31" s="10" t="s">
        <x:v>18</x:v>
      </x:c>
      <x:c r="N31" s="11"/>
      <x:c r="O31" s="10" t="s">
        <x:v>21</x:v>
      </x:c>
    </x:row>
    <x:row r="32" spans="1:19" ht="15.6" x14ac:dyDescent="0.3">
      <x:c r="A32" s="16">
        <x:f t="shared" si="4"/>
        <x:v>18</x:v>
      </x:c>
      <x:c r="E32" s="6" t="s">
        <x:v>14</x:v>
      </x:c>
      <x:c r="G32" s="10" t="s">
        <x:v>19</x:v>
      </x:c>
      <x:c r="H32" s="11"/>
      <x:c r="I32" s="10" t="s">
        <x:v>14</x:v>
      </x:c>
      <x:c r="J32" s="11"/>
      <x:c r="K32" s="6" t="s">
        <x:v>14</x:v>
      </x:c>
      <x:c r="M32" s="10" t="s">
        <x:v>19</x:v>
      </x:c>
      <x:c r="N32" s="11"/>
      <x:c r="O32" s="10" t="s">
        <x:v>14</x:v>
      </x:c>
    </x:row>
    <x:row r="33" spans="1:19" ht="15.6" x14ac:dyDescent="0.3">
      <x:c r="A33" s="16">
        <x:f t="shared" si="4"/>
        <x:v>19</x:v>
      </x:c>
      <x:c r="B33" s="2"/>
      <x:c r="C33" s="3"/>
      <x:c r="E33" s="6" t="s">
        <x:v>15</x:v>
      </x:c>
      <x:c r="G33" s="10" t="s">
        <x:v>20</x:v>
      </x:c>
      <x:c r="H33" s="11"/>
      <x:c r="I33" s="10" t="s">
        <x:v>15</x:v>
      </x:c>
      <x:c r="J33" s="11"/>
      <x:c r="K33" s="6" t="s">
        <x:v>15</x:v>
      </x:c>
      <x:c r="M33" s="10" t="s">
        <x:v>20</x:v>
      </x:c>
      <x:c r="N33" s="11"/>
      <x:c r="O33" s="10" t="s">
        <x:v>15</x:v>
      </x:c>
    </x:row>
    <x:row r="34" spans="1:19" ht="15.6" x14ac:dyDescent="0.3">
      <x:c r="A34" s="16">
        <x:f t="shared" si="4"/>
        <x:v>20</x:v>
      </x:c>
      <x:c r="B34" s="2"/>
      <x:c r="C34" s="4" t="s">
        <x:v>2</x:v>
      </x:c>
      <x:c r="E34" s="7" t="s">
        <x:v>16</x:v>
      </x:c>
      <x:c r="G34" s="13" t="s">
        <x:v>16</x:v>
      </x:c>
      <x:c r="H34" s="11"/>
      <x:c r="I34" s="13" t="s">
        <x:v>16</x:v>
      </x:c>
      <x:c r="J34" s="11"/>
      <x:c r="K34" s="7" t="s">
        <x:v>16</x:v>
      </x:c>
      <x:c r="M34" s="13" t="s">
        <x:v>16</x:v>
      </x:c>
      <x:c r="N34" s="11"/>
      <x:c r="O34" s="13" t="s">
        <x:v>16</x:v>
      </x:c>
    </x:row>
    <x:row r="35" spans="1:19" ht="15.6" x14ac:dyDescent="0.3">
      <x:c r="A35" s="16">
        <x:f t="shared" si="4"/>
        <x:v>21</x:v>
      </x:c>
      <x:c r="B35" s="2"/>
      <x:c r="C35" s="1" t="s">
        <x:v>33</x:v>
      </x:c>
      <x:c r="D35" s="19"/>
      <x:c r="E35" s="8" t="s">
        <x:v>17</x:v>
      </x:c>
      <x:c r="F35" s="19"/>
      <x:c r="G35" s="17" t="s">
        <x:v>34</x:v>
      </x:c>
      <x:c r="H35" s="17"/>
      <x:c r="I35" s="17" t="s">
        <x:v>37</x:v>
      </x:c>
      <x:c r="J35" s="17"/>
      <x:c r="K35" s="8" t="s">
        <x:v>35</x:v>
      </x:c>
      <x:c r="L35" s="19"/>
      <x:c r="M35" s="17" t="s">
        <x:v>36</x:v>
      </x:c>
      <x:c r="N35" s="17"/>
      <x:c r="O35" s="17" t="s">
        <x:v>38</x:v>
      </x:c>
    </x:row>
    <x:row r="36" spans="1:19" ht="15.6" x14ac:dyDescent="0.3">
      <x:c r="A36" s="16">
        <x:f t="shared" si="4"/>
        <x:v>22</x:v>
      </x:c>
      <x:c r="B36" s="2"/>
      <x:c r="C36" s="5" t="s">
        <x:v>42</x:v>
      </x:c>
      <x:c r="E36" s="27">
        <x:v>239339</x:v>
      </x:c>
      <x:c r="F36" s="23"/>
      <x:c r="G36" s="23">
        <x:v>24793</x:v>
      </x:c>
      <x:c r="H36" s="11"/>
      <x:c r="I36" s="14">
        <x:f t="shared" ref="I36:I41" si="5">+E36-G36</x:f>
        <x:v>214546</x:v>
      </x:c>
      <x:c r="J36" s="11"/>
      <x:c r="K36" s="20">
        <x:v>3216037</x:v>
      </x:c>
      <x:c r="L36" s="23"/>
      <x:c r="M36" s="23">
        <x:v>152480</x:v>
      </x:c>
      <x:c r="N36" s="11"/>
      <x:c r="O36" s="14">
        <x:f t="shared" ref="O36:O41" si="6">+K36-M36</x:f>
        <x:v>3063557</x:v>
      </x:c>
      <x:c r="Q36">
        <x:v>567501</x:v>
      </x:c>
      <x:c r="S36">
        <x:v>2900814</x:v>
      </x:c>
    </x:row>
    <x:row r="37" spans="1:19" ht="15.6" x14ac:dyDescent="0.3">
      <x:c r="A37" s="16">
        <x:f t="shared" si="4"/>
        <x:v>23</x:v>
      </x:c>
      <x:c r="B37" s="2"/>
      <x:c r="C37" s="3" t="s">
        <x:v>8</x:v>
      </x:c>
      <x:c r="E37" s="20">
        <x:v>622679</x:v>
      </x:c>
      <x:c r="F37" s="23"/>
      <x:c r="G37" s="23">
        <x:v>26353</x:v>
      </x:c>
      <x:c r="H37" s="11"/>
      <x:c r="I37" s="14">
        <x:f t="shared" si="5"/>
        <x:v>596326</x:v>
      </x:c>
      <x:c r="J37" s="11"/>
      <x:c r="K37" s="20">
        <x:v>3462211</x:v>
      </x:c>
      <x:c r="L37" s="23"/>
      <x:c r="M37" s="23">
        <x:v>158373</x:v>
      </x:c>
      <x:c r="N37" s="11"/>
      <x:c r="O37" s="14">
        <x:f t="shared" si="6"/>
        <x:v>3303838</x:v>
      </x:c>
      <x:c r="Q37">
        <x:v>594071</x:v>
      </x:c>
      <x:c r="S37">
        <x:v>2858163</x:v>
      </x:c>
    </x:row>
    <x:row r="38" spans="1:19" ht="15.6" x14ac:dyDescent="0.3">
      <x:c r="A38" s="16">
        <x:f t="shared" si="4"/>
        <x:v>24</x:v>
      </x:c>
      <x:c r="B38" s="2"/>
      <x:c r="C38" s="3" t="s">
        <x:v>9</x:v>
      </x:c>
      <x:c r="E38" s="20">
        <x:v>615719</x:v>
      </x:c>
      <x:c r="F38" s="23"/>
      <x:c r="G38" s="23">
        <x:v>26775</x:v>
      </x:c>
      <x:c r="H38" s="11"/>
      <x:c r="I38" s="14">
        <x:f t="shared" si="5"/>
        <x:v>588944</x:v>
      </x:c>
      <x:c r="J38" s="11"/>
      <x:c r="K38" s="20">
        <x:v>3410434</x:v>
      </x:c>
      <x:c r="L38" s="23"/>
      <x:c r="M38" s="23">
        <x:v>146913</x:v>
      </x:c>
      <x:c r="N38" s="11"/>
      <x:c r="O38" s="14">
        <x:f t="shared" si="6"/>
        <x:v>3263521</x:v>
      </x:c>
      <x:c r="Q38">
        <x:v>545103</x:v>
      </x:c>
      <x:c r="S38">
        <x:v>2615027</x:v>
      </x:c>
    </x:row>
    <x:row r="39" spans="1:19" ht="15.6" x14ac:dyDescent="0.3">
      <x:c r="A39" s="16">
        <x:f t="shared" si="4"/>
        <x:v>25</x:v>
      </x:c>
      <x:c r="B39" s="2"/>
      <x:c r="C39" s="3" t="s">
        <x:v>10</x:v>
      </x:c>
      <x:c r="E39" s="20">
        <x:v>480616</x:v>
      </x:c>
      <x:c r="F39" s="23"/>
      <x:c r="G39" s="23">
        <x:v>27368</x:v>
      </x:c>
      <x:c r="H39" s="11"/>
      <x:c r="I39" s="14">
        <x:f t="shared" si="5"/>
        <x:v>453248</x:v>
      </x:c>
      <x:c r="J39" s="11"/>
      <x:c r="K39" s="20">
        <x:v>3412858</x:v>
      </x:c>
      <x:c r="L39" s="23"/>
      <x:c r="M39" s="23">
        <x:v>148138</x:v>
      </x:c>
      <x:c r="N39" s="11"/>
      <x:c r="O39" s="14">
        <x:f t="shared" si="6"/>
        <x:v>3264720</x:v>
      </x:c>
      <x:c r="Q39">
        <x:v>621664</x:v>
      </x:c>
      <x:c r="S39">
        <x:v>2983011</x:v>
      </x:c>
    </x:row>
    <x:row r="40" spans="1:19" ht="15.6" x14ac:dyDescent="0.3">
      <x:c r="A40" s="16">
        <x:f t="shared" si="4"/>
        <x:v>26</x:v>
      </x:c>
      <x:c r="B40" s="2"/>
      <x:c r="C40" s="3" t="s">
        <x:v>11</x:v>
      </x:c>
      <x:c r="E40" s="20">
        <x:v>694248</x:v>
      </x:c>
      <x:c r="F40" s="23"/>
      <x:c r="G40" s="23">
        <x:v>26174</x:v>
      </x:c>
      <x:c r="H40" s="11"/>
      <x:c r="I40" s="14">
        <x:f t="shared" si="5"/>
        <x:v>668074</x:v>
      </x:c>
      <x:c r="J40" s="11"/>
      <x:c r="K40" s="20">
        <x:v>3380066</x:v>
      </x:c>
      <x:c r="L40" s="23"/>
      <x:c r="M40" s="23">
        <x:v>145994</x:v>
      </x:c>
      <x:c r="N40" s="11"/>
      <x:c r="O40" s="14">
        <x:f t="shared" si="6"/>
        <x:v>3234072</x:v>
      </x:c>
      <x:c r="Q40">
        <x:v>522831</x:v>
      </x:c>
      <x:c r="S40">
        <x:v>3016194</x:v>
      </x:c>
    </x:row>
    <x:row r="41" spans="1:19" ht="15.6" x14ac:dyDescent="0.3">
      <x:c r="A41" s="16">
        <x:f t="shared" si="4"/>
        <x:v>27</x:v>
      </x:c>
      <x:c r="B41" s="2"/>
      <x:c r="C41" s="3" t="s">
        <x:v>12</x:v>
      </x:c>
      <x:c r="E41" s="28">
        <x:v>527986</x:v>
      </x:c>
      <x:c r="F41" s="29"/>
      <x:c r="G41" s="29">
        <x:v>25525</x:v>
      </x:c>
      <x:c r="H41" s="30"/>
      <x:c r="I41" s="31">
        <x:f t="shared" si="5"/>
        <x:v>502461</x:v>
      </x:c>
      <x:c r="J41" s="30"/>
      <x:c r="K41" s="28">
        <x:v>3360509</x:v>
      </x:c>
      <x:c r="L41" s="29"/>
      <x:c r="M41" s="29">
        <x:v>138804</x:v>
      </x:c>
      <x:c r="N41" s="30"/>
      <x:c r="O41" s="31">
        <x:f t="shared" si="6"/>
        <x:v>3221705</x:v>
      </x:c>
      <x:c r="Q41">
        <x:v>619226</x:v>
      </x:c>
      <x:c r="S41">
        <x:v>3003259</x:v>
      </x:c>
    </x:row>
    <x:row r="42" spans="1:19" ht="15.6" x14ac:dyDescent="0.3">
      <x:c r="A42" s="16">
        <x:f t="shared" si="4"/>
        <x:v>28</x:v>
      </x:c>
      <x:c r="B42" s="2"/>
      <x:c r="C42" s="5" t="s">
        <x:v>41</x:v>
      </x:c>
      <x:c r="E42" s="27">
        <x:v>474285</x:v>
      </x:c>
      <x:c r="F42" s="23"/>
      <x:c r="G42" s="23">
        <x:v>25279</x:v>
      </x:c>
      <x:c r="H42" s="11"/>
      <x:c r="I42" s="14">
        <x:f t="shared" ref="I42:I47" si="7">+E42-G42</x:f>
        <x:v>449006</x:v>
      </x:c>
      <x:c r="J42" s="11"/>
      <x:c r="K42" s="20">
        <x:v>3594197</x:v>
      </x:c>
      <x:c r="L42" s="23"/>
      <x:c r="M42" s="23">
        <x:v>140176</x:v>
      </x:c>
      <x:c r="N42" s="11"/>
      <x:c r="O42" s="14">
        <x:f t="shared" ref="O42:O47" si="8">+K42-M42</x:f>
        <x:v>3454021</x:v>
      </x:c>
      <x:c r="Q42">
        <x:v>612877</x:v>
      </x:c>
      <x:c r="S42">
        <x:v>3117293</x:v>
      </x:c>
    </x:row>
    <x:row r="43" spans="1:19" ht="15.6" x14ac:dyDescent="0.3">
      <x:c r="A43" s="16">
        <x:f t="shared" si="4"/>
        <x:v>29</x:v>
      </x:c>
      <x:c r="B43" s="2"/>
      <x:c r="C43" s="3" t="s">
        <x:v>3</x:v>
      </x:c>
      <x:c r="E43" s="20">
        <x:v>484458</x:v>
      </x:c>
      <x:c r="F43" s="23"/>
      <x:c r="G43" s="23">
        <x:v>25738</x:v>
      </x:c>
      <x:c r="H43" s="11"/>
      <x:c r="I43" s="14">
        <x:f t="shared" si="7"/>
        <x:v>458720</x:v>
      </x:c>
      <x:c r="J43" s="11"/>
      <x:c r="K43" s="20">
        <x:v>3638254</x:v>
      </x:c>
      <x:c r="L43" s="23"/>
      <x:c r="M43" s="23">
        <x:v>137245</x:v>
      </x:c>
      <x:c r="N43" s="11"/>
      <x:c r="O43" s="14">
        <x:f t="shared" si="8"/>
        <x:v>3501009</x:v>
      </x:c>
      <x:c r="Q43">
        <x:v>630119</x:v>
      </x:c>
      <x:c r="S43">
        <x:v>3100115</x:v>
      </x:c>
    </x:row>
    <x:row r="44" spans="1:19" ht="15.6" x14ac:dyDescent="0.3">
      <x:c r="A44" s="16">
        <x:f t="shared" si="4"/>
        <x:v>30</x:v>
      </x:c>
      <x:c r="B44" s="2"/>
      <x:c r="C44" s="3" t="s">
        <x:v>4</x:v>
      </x:c>
      <x:c r="E44" s="20">
        <x:v>308693</x:v>
      </x:c>
      <x:c r="F44" s="23"/>
      <x:c r="G44" s="23">
        <x:v>26019</x:v>
      </x:c>
      <x:c r="H44" s="11"/>
      <x:c r="I44" s="14">
        <x:f t="shared" si="7"/>
        <x:v>282674</x:v>
      </x:c>
      <x:c r="J44" s="11"/>
      <x:c r="K44" s="20">
        <x:v>3069149</x:v>
      </x:c>
      <x:c r="L44" s="23"/>
      <x:c r="M44" s="23">
        <x:v>137123</x:v>
      </x:c>
      <x:c r="N44" s="11"/>
      <x:c r="O44" s="14">
        <x:f t="shared" si="8"/>
        <x:v>2932026</x:v>
      </x:c>
      <x:c r="Q44">
        <x:v>642518</x:v>
      </x:c>
      <x:c r="S44">
        <x:v>3078520</x:v>
      </x:c>
    </x:row>
    <x:row r="45" spans="1:19" ht="15.6" x14ac:dyDescent="0.3">
      <x:c r="A45" s="16">
        <x:f t="shared" si="4"/>
        <x:v>31</x:v>
      </x:c>
      <x:c r="B45" s="2"/>
      <x:c r="C45" s="3" t="s">
        <x:v>5</x:v>
      </x:c>
      <x:c r="E45" s="20">
        <x:v>466676</x:v>
      </x:c>
      <x:c r="F45" s="23"/>
      <x:c r="G45" s="23">
        <x:v>25358</x:v>
      </x:c>
      <x:c r="H45" s="11"/>
      <x:c r="I45" s="14">
        <x:f t="shared" si="7"/>
        <x:v>441318</x:v>
      </x:c>
      <x:c r="J45" s="11"/>
      <x:c r="K45" s="20">
        <x:v>3619377</x:v>
      </x:c>
      <x:c r="L45" s="23"/>
      <x:c r="M45" s="23">
        <x:v>142963</x:v>
      </x:c>
      <x:c r="N45" s="11"/>
      <x:c r="O45" s="14">
        <x:f t="shared" si="8"/>
        <x:v>3476414</x:v>
      </x:c>
      <x:c r="Q45">
        <x:v>750043</x:v>
      </x:c>
      <x:c r="S45">
        <x:v>3078083</x:v>
      </x:c>
    </x:row>
    <x:row r="46" spans="1:19" ht="15.6" x14ac:dyDescent="0.3">
      <x:c r="A46" s="16">
        <x:f t="shared" si="4"/>
        <x:v>32</x:v>
      </x:c>
      <x:c r="B46" s="2"/>
      <x:c r="C46" s="3" t="s">
        <x:v>6</x:v>
      </x:c>
      <x:c r="E46" s="20">
        <x:v>417845</x:v>
      </x:c>
      <x:c r="F46" s="23"/>
      <x:c r="G46" s="23">
        <x:v>24742</x:v>
      </x:c>
      <x:c r="H46" s="11"/>
      <x:c r="I46" s="14">
        <x:f t="shared" si="7"/>
        <x:v>393103</x:v>
      </x:c>
      <x:c r="J46" s="11"/>
      <x:c r="K46" s="20">
        <x:v>3485832</x:v>
      </x:c>
      <x:c r="L46" s="23"/>
      <x:c r="M46" s="23">
        <x:v>145263</x:v>
      </x:c>
      <x:c r="N46" s="11"/>
      <x:c r="O46" s="14">
        <x:f t="shared" si="8"/>
        <x:v>3340569</x:v>
      </x:c>
      <x:c r="Q46">
        <x:v>742136</x:v>
      </x:c>
      <x:c r="S46">
        <x:v>3031541</x:v>
      </x:c>
    </x:row>
    <x:row r="47" spans="1:19" ht="15.6" x14ac:dyDescent="0.3">
      <x:c r="A47" s="16">
        <x:f t="shared" si="4"/>
        <x:v>33</x:v>
      </x:c>
      <x:c r="B47" s="2"/>
      <x:c r="C47" s="3" t="s">
        <x:v>7</x:v>
      </x:c>
      <x:c r="E47" s="25">
        <x:v>481979</x:v>
      </x:c>
      <x:c r="F47" s="23"/>
      <x:c r="G47" s="24">
        <x:v>25791</x:v>
      </x:c>
      <x:c r="H47" s="11"/>
      <x:c r="I47" s="15">
        <x:f t="shared" si="7"/>
        <x:v>456188</x:v>
      </x:c>
      <x:c r="J47" s="11"/>
      <x:c r="K47" s="25">
        <x:v>3602090</x:v>
      </x:c>
      <x:c r="L47" s="23"/>
      <x:c r="M47" s="24">
        <x:v>148950</x:v>
      </x:c>
      <x:c r="N47" s="11"/>
      <x:c r="O47" s="15">
        <x:f t="shared" si="8"/>
        <x:v>3453140</x:v>
      </x:c>
      <x:c r="Q47">
        <x:v>688723</x:v>
      </x:c>
      <x:c r="S47">
        <x:v>3079421</x:v>
      </x:c>
    </x:row>
    <x:row r="48" spans="1:19" ht="15.6" x14ac:dyDescent="0.3">
      <x:c r="A48" s="16">
        <x:f t="shared" si="4"/>
        <x:v>34</x:v>
      </x:c>
      <x:c r="B48" s="2"/>
      <x:c r="C48" s="3" t="s">
        <x:v>13</x:v>
      </x:c>
      <x:c r="E48" s="20">
        <x:f>SUM(E36:E47)</x:f>
        <x:v>5814523</x:v>
      </x:c>
      <x:c r="F48" s="23"/>
      <x:c r="G48" s="23">
        <x:f>SUM(G36:G47)</x:f>
        <x:v>309915</x:v>
      </x:c>
      <x:c r="H48" s="11"/>
      <x:c r="I48" s="14">
        <x:f>SUM(I36:I47)</x:f>
        <x:v>5504608</x:v>
      </x:c>
      <x:c r="J48" s="11"/>
      <x:c r="K48" s="20">
        <x:f>SUM(K36:K47)</x:f>
        <x:v>41251014</x:v>
      </x:c>
      <x:c r="L48" s="23"/>
      <x:c r="M48" s="23">
        <x:f>SUM(M36:M47)</x:f>
        <x:v>1742422</x:v>
      </x:c>
      <x:c r="N48" s="11"/>
      <x:c r="O48" s="14">
        <x:f>SUM(O36:O47)</x:f>
        <x:v>39508592</x:v>
      </x:c>
    </x:row>
    <x:row r="49" spans="1:17" ht="15.6" x14ac:dyDescent="0.3">
      <x:c r="A49" s="16">
        <x:f t="shared" si="4"/>
        <x:v>35</x:v>
      </x:c>
    </x:row>
    <x:row r="50" spans="1:17" ht="15.6" x14ac:dyDescent="0.3">
      <x:c r="A50" s="16">
        <x:f t="shared" si="4"/>
        <x:v>36</x:v>
      </x:c>
      <x:c r="E50" s="33" t="s">
        <x:v>39</x:v>
      </x:c>
      <x:c r="F50" s="33"/>
      <x:c r="G50" s="33"/>
      <x:c r="H50" s="33"/>
      <x:c r="I50" s="33"/>
    </x:row>
    <x:row r="51" spans="1:17" ht="15.6" x14ac:dyDescent="0.3">
      <x:c r="A51" s="16">
        <x:f t="shared" si="4"/>
        <x:v>37</x:v>
      </x:c>
      <x:c r="E51" s="6"/>
      <x:c r="G51" s="10" t="s">
        <x:v>18</x:v>
      </x:c>
      <x:c r="H51" s="11"/>
      <x:c r="I51" s="10" t="s">
        <x:v>21</x:v>
      </x:c>
    </x:row>
    <x:row r="52" spans="1:17" ht="15.6" x14ac:dyDescent="0.3">
      <x:c r="A52" s="16">
        <x:f t="shared" si="4"/>
        <x:v>38</x:v>
      </x:c>
      <x:c r="E52" s="6" t="s">
        <x:v>14</x:v>
      </x:c>
      <x:c r="G52" s="10" t="s">
        <x:v>19</x:v>
      </x:c>
      <x:c r="H52" s="11"/>
      <x:c r="I52" s="10" t="s">
        <x:v>14</x:v>
      </x:c>
    </x:row>
    <x:row r="53" spans="1:17" ht="15.6" x14ac:dyDescent="0.3">
      <x:c r="A53" s="16">
        <x:f t="shared" si="4"/>
        <x:v>39</x:v>
      </x:c>
      <x:c r="B53" s="2"/>
      <x:c r="C53" s="3"/>
      <x:c r="E53" s="6" t="s">
        <x:v>15</x:v>
      </x:c>
      <x:c r="G53" s="10" t="s">
        <x:v>20</x:v>
      </x:c>
      <x:c r="H53" s="11"/>
      <x:c r="I53" s="10" t="s">
        <x:v>15</x:v>
      </x:c>
    </x:row>
    <x:row r="54" spans="1:17" ht="15.6" x14ac:dyDescent="0.3">
      <x:c r="A54" s="16">
        <x:f t="shared" si="4"/>
        <x:v>40</x:v>
      </x:c>
      <x:c r="B54" s="2"/>
      <x:c r="C54" s="4" t="s">
        <x:v>2</x:v>
      </x:c>
      <x:c r="E54" s="7" t="s">
        <x:v>16</x:v>
      </x:c>
      <x:c r="G54" s="13" t="s">
        <x:v>16</x:v>
      </x:c>
      <x:c r="H54" s="11"/>
      <x:c r="I54" s="13" t="s">
        <x:v>16</x:v>
      </x:c>
    </x:row>
    <x:row r="55" spans="1:17" ht="15.6" x14ac:dyDescent="0.3">
      <x:c r="A55" s="16">
        <x:f t="shared" si="4"/>
        <x:v>41</x:v>
      </x:c>
      <x:c r="B55" s="2"/>
      <x:c r="C55" s="1" t="s">
        <x:v>33</x:v>
      </x:c>
      <x:c r="D55" s="19"/>
      <x:c r="E55" s="8" t="s">
        <x:v>17</x:v>
      </x:c>
      <x:c r="F55" s="19"/>
      <x:c r="G55" s="17" t="s">
        <x:v>34</x:v>
      </x:c>
      <x:c r="H55" s="17"/>
      <x:c r="I55" s="17" t="s">
        <x:v>37</x:v>
      </x:c>
      <x:c r="L55" s="11"/>
    </x:row>
    <x:row r="56" spans="1:17" ht="15.6" x14ac:dyDescent="0.3">
      <x:c r="A56" s="16">
        <x:f t="shared" si="4"/>
        <x:v>42</x:v>
      </x:c>
      <x:c r="B56" s="2"/>
      <x:c r="C56" s="5" t="s">
        <x:v>42</x:v>
      </x:c>
      <x:c r="E56" s="20">
        <x:f>1248356+182484</x:f>
        <x:v>1430840</x:v>
      </x:c>
      <x:c r="F56" s="20"/>
      <x:c r="G56" s="20">
        <x:v>35955</x:v>
      </x:c>
      <x:c r="H56" s="11"/>
      <x:c r="I56" s="14">
        <x:f t="shared" ref="I56:I61" si="9">+E56-G56</x:f>
        <x:v>1394885</x:v>
      </x:c>
      <x:c r="Q56">
        <x:f>1020686+5460</x:f>
        <x:v>1026146</x:v>
      </x:c>
    </x:row>
    <x:row r="57" spans="1:17" ht="15.6" x14ac:dyDescent="0.3">
      <x:c r="A57" s="16">
        <x:f t="shared" si="4"/>
        <x:v>43</x:v>
      </x:c>
      <x:c r="B57" s="2"/>
      <x:c r="C57" s="3" t="s">
        <x:v>8</x:v>
      </x:c>
      <x:c r="E57" s="27">
        <x:f>230052+1520595</x:f>
        <x:v>1750647</x:v>
      </x:c>
      <x:c r="F57" s="20"/>
      <x:c r="G57" s="20">
        <x:v>38896</x:v>
      </x:c>
      <x:c r="H57" s="11"/>
      <x:c r="I57" s="14">
        <x:f t="shared" si="9"/>
        <x:v>1711751</x:v>
      </x:c>
      <x:c r="Q57">
        <x:f>1040598+9816</x:f>
        <x:v>1050414</x:v>
      </x:c>
    </x:row>
    <x:row r="58" spans="1:17" ht="15.6" x14ac:dyDescent="0.3">
      <x:c r="A58" s="16">
        <x:f t="shared" si="4"/>
        <x:v>44</x:v>
      </x:c>
      <x:c r="B58" s="2"/>
      <x:c r="C58" s="3" t="s">
        <x:v>9</x:v>
      </x:c>
      <x:c r="E58" s="20">
        <x:f>97817+1274128</x:f>
        <x:v>1371945</x:v>
      </x:c>
      <x:c r="F58" s="20"/>
      <x:c r="G58" s="20">
        <x:v>36178</x:v>
      </x:c>
      <x:c r="H58" s="11"/>
      <x:c r="I58" s="14">
        <x:f t="shared" si="9"/>
        <x:v>1335767</x:v>
      </x:c>
      <x:c r="Q58">
        <x:f>1111619+48880</x:f>
        <x:v>1160499</x:v>
      </x:c>
    </x:row>
    <x:row r="59" spans="1:17" ht="15.6" x14ac:dyDescent="0.3">
      <x:c r="A59" s="16">
        <x:f t="shared" si="4"/>
        <x:v>45</x:v>
      </x:c>
      <x:c r="B59" s="2"/>
      <x:c r="C59" s="3" t="s">
        <x:v>10</x:v>
      </x:c>
      <x:c r="E59" s="20">
        <x:f>1248550+107547</x:f>
        <x:v>1356097</x:v>
      </x:c>
      <x:c r="F59" s="20"/>
      <x:c r="G59" s="20">
        <x:v>33970</x:v>
      </x:c>
      <x:c r="H59" s="11"/>
      <x:c r="I59" s="14">
        <x:f t="shared" si="9"/>
        <x:v>1322127</x:v>
      </x:c>
      <x:c r="Q59">
        <x:f>1069276+7609</x:f>
        <x:v>1076885</x:v>
      </x:c>
    </x:row>
    <x:row r="60" spans="1:17" ht="15.6" x14ac:dyDescent="0.3">
      <x:c r="A60" s="16">
        <x:f t="shared" si="4"/>
        <x:v>46</x:v>
      </x:c>
      <x:c r="B60" s="2"/>
      <x:c r="C60" s="3" t="s">
        <x:v>11</x:v>
      </x:c>
      <x:c r="E60" s="20">
        <x:f>1243875+310823</x:f>
        <x:v>1554698</x:v>
      </x:c>
      <x:c r="F60" s="20"/>
      <x:c r="G60" s="20">
        <x:v>36253</x:v>
      </x:c>
      <x:c r="H60" s="11"/>
      <x:c r="I60" s="14">
        <x:f t="shared" si="9"/>
        <x:v>1518445</x:v>
      </x:c>
      <x:c r="Q60">
        <x:f>1079439+6048</x:f>
        <x:v>1085487</x:v>
      </x:c>
    </x:row>
    <x:row r="61" spans="1:17" ht="15.6" x14ac:dyDescent="0.3">
      <x:c r="A61" s="16">
        <x:f t="shared" si="4"/>
        <x:v>47</x:v>
      </x:c>
      <x:c r="B61" s="2"/>
      <x:c r="C61" s="3" t="s">
        <x:v>12</x:v>
      </x:c>
      <x:c r="E61" s="28">
        <x:f>175866+1364249</x:f>
        <x:v>1540115</x:v>
      </x:c>
      <x:c r="F61" s="28"/>
      <x:c r="G61" s="28">
        <x:v>27344</x:v>
      </x:c>
      <x:c r="H61" s="30"/>
      <x:c r="I61" s="31">
        <x:f t="shared" si="9"/>
        <x:v>1512771</x:v>
      </x:c>
      <x:c r="Q61">
        <x:f>1078994+9981</x:f>
        <x:v>1088975</x:v>
      </x:c>
    </x:row>
    <x:row r="62" spans="1:17" ht="15.6" x14ac:dyDescent="0.3">
      <x:c r="A62" s="16">
        <x:f t="shared" si="4"/>
        <x:v>48</x:v>
      </x:c>
      <x:c r="B62" s="2"/>
      <x:c r="C62" s="5" t="s">
        <x:v>41</x:v>
      </x:c>
      <x:c r="E62" s="20">
        <x:f>1362794+425</x:f>
        <x:v>1363219</x:v>
      </x:c>
      <x:c r="F62" s="20"/>
      <x:c r="G62" s="20">
        <x:v>35980</x:v>
      </x:c>
      <x:c r="H62" s="11"/>
      <x:c r="I62" s="14">
        <x:f t="shared" ref="I62:I67" si="10">+E62-G62</x:f>
        <x:v>1327239</x:v>
      </x:c>
      <x:c r="Q62">
        <x:f>1121860+7763</x:f>
        <x:v>1129623</x:v>
      </x:c>
    </x:row>
    <x:row r="63" spans="1:17" ht="15.6" x14ac:dyDescent="0.3">
      <x:c r="A63" s="16">
        <x:f t="shared" si="4"/>
        <x:v>49</x:v>
      </x:c>
      <x:c r="B63" s="2"/>
      <x:c r="C63" s="3" t="s">
        <x:v>3</x:v>
      </x:c>
      <x:c r="E63" s="27">
        <x:f>1289965+426</x:f>
        <x:v>1290391</x:v>
      </x:c>
      <x:c r="F63" s="20"/>
      <x:c r="G63" s="20">
        <x:v>29086</x:v>
      </x:c>
      <x:c r="H63" s="11"/>
      <x:c r="I63" s="14">
        <x:f t="shared" si="10"/>
        <x:v>1261305</x:v>
      </x:c>
      <x:c r="Q63">
        <x:f>1079954+7304</x:f>
        <x:v>1087258</x:v>
      </x:c>
    </x:row>
    <x:row r="64" spans="1:17" ht="15.6" x14ac:dyDescent="0.3">
      <x:c r="A64" s="16">
        <x:f t="shared" si="4"/>
        <x:v>50</x:v>
      </x:c>
      <x:c r="B64" s="2"/>
      <x:c r="C64" s="3" t="s">
        <x:v>4</x:v>
      </x:c>
      <x:c r="E64" s="20">
        <x:f>1933675+205103</x:f>
        <x:v>2138778</x:v>
      </x:c>
      <x:c r="F64" s="20"/>
      <x:c r="G64" s="20">
        <x:v>26131</x:v>
      </x:c>
      <x:c r="H64" s="11"/>
      <x:c r="I64" s="14">
        <x:f t="shared" si="10"/>
        <x:v>2112647</x:v>
      </x:c>
      <x:c r="Q64">
        <x:f>1085292+6667</x:f>
        <x:v>1091959</x:v>
      </x:c>
    </x:row>
    <x:row r="65" spans="1:17" ht="15.6" x14ac:dyDescent="0.3">
      <x:c r="A65" s="16">
        <x:f t="shared" si="4"/>
        <x:v>51</x:v>
      </x:c>
      <x:c r="B65" s="2"/>
      <x:c r="C65" s="3" t="s">
        <x:v>5</x:v>
      </x:c>
      <x:c r="E65" s="20">
        <x:f>1491771+81545</x:f>
        <x:v>1573316</x:v>
      </x:c>
      <x:c r="F65" s="20"/>
      <x:c r="G65" s="20">
        <x:v>32015</x:v>
      </x:c>
      <x:c r="H65" s="11"/>
      <x:c r="I65" s="14">
        <x:f t="shared" si="10"/>
        <x:v>1541301</x:v>
      </x:c>
      <x:c r="Q65">
        <x:f>1076110+10061</x:f>
        <x:v>1086171</x:v>
      </x:c>
    </x:row>
    <x:row r="66" spans="1:17" ht="15.6" x14ac:dyDescent="0.3">
      <x:c r="A66" s="16">
        <x:f t="shared" si="4"/>
        <x:v>52</x:v>
      </x:c>
      <x:c r="B66" s="2"/>
      <x:c r="C66" s="3" t="s">
        <x:v>6</x:v>
      </x:c>
      <x:c r="E66" s="20">
        <x:f>1725605+98016</x:f>
        <x:v>1823621</x:v>
      </x:c>
      <x:c r="F66" s="20"/>
      <x:c r="G66" s="20">
        <x:v>27368</x:v>
      </x:c>
      <x:c r="H66" s="11"/>
      <x:c r="I66" s="14">
        <x:f t="shared" si="10"/>
        <x:v>1796253</x:v>
      </x:c>
      <x:c r="Q66">
        <x:f>1054019+14733</x:f>
        <x:v>1068752</x:v>
      </x:c>
    </x:row>
    <x:row r="67" spans="1:17" ht="15.6" x14ac:dyDescent="0.3">
      <x:c r="A67" s="16">
        <x:f t="shared" si="4"/>
        <x:v>53</x:v>
      </x:c>
      <x:c r="B67" s="2"/>
      <x:c r="C67" s="3" t="s">
        <x:v>7</x:v>
      </x:c>
      <x:c r="E67" s="25">
        <x:f>1360837+3168</x:f>
        <x:v>1364005</x:v>
      </x:c>
      <x:c r="F67" s="20"/>
      <x:c r="G67" s="25">
        <x:v>27176</x:v>
      </x:c>
      <x:c r="H67" s="11"/>
      <x:c r="I67" s="15">
        <x:f t="shared" si="10"/>
        <x:v>1336829</x:v>
      </x:c>
      <x:c r="Q67">
        <x:f>1050187+71063</x:f>
        <x:v>1121250</x:v>
      </x:c>
    </x:row>
    <x:row r="68" spans="1:17" ht="15.6" x14ac:dyDescent="0.3">
      <x:c r="A68" s="16">
        <x:f t="shared" si="4"/>
        <x:v>54</x:v>
      </x:c>
      <x:c r="B68" s="2"/>
      <x:c r="C68" s="3" t="s">
        <x:v>13</x:v>
      </x:c>
      <x:c r="E68" s="20">
        <x:f>SUM(E56:E67)</x:f>
        <x:v>18557672</x:v>
      </x:c>
      <x:c r="F68" s="22"/>
      <x:c r="G68" s="20">
        <x:f>SUM(G56:G67)</x:f>
        <x:v>386352</x:v>
      </x:c>
      <x:c r="H68" s="11"/>
      <x:c r="I68" s="14">
        <x:f>SUM(I56:I67)</x:f>
        <x:v>18171320</x:v>
      </x:c>
    </x:row>
    <x:row r="69" spans="1:17" ht="15.6" x14ac:dyDescent="0.3">
      <x:c r="A69" s="16">
        <x:f t="shared" si="4"/>
        <x:v>55</x:v>
      </x:c>
      <x:c r="B69" s="2"/>
      <x:c r="C69" s="3"/>
      <x:c r="E69" s="9"/>
      <x:c r="G69" s="14"/>
      <x:c r="H69" s="11"/>
      <x:c r="I69" s="14"/>
      <x:c r="K69" s="20"/>
      <x:c r="L69" s="20"/>
      <x:c r="M69" s="20"/>
      <x:c r="N69" s="21"/>
      <x:c r="O69" s="21"/>
    </x:row>
    <x:row r="70" spans="1:17" ht="15.6" x14ac:dyDescent="0.3">
      <x:c r="A70" s="16">
        <x:f>+A69+1</x:f>
        <x:v>56</x:v>
      </x:c>
      <x:c r="E70" s="33" t="s">
        <x:v>28</x:v>
      </x:c>
      <x:c r="F70" s="33"/>
      <x:c r="G70" s="33"/>
      <x:c r="H70" s="33"/>
      <x:c r="I70" s="33"/>
      <x:c r="K70" s="20"/>
      <x:c r="L70" s="20"/>
      <x:c r="M70" s="20"/>
      <x:c r="N70" s="21"/>
      <x:c r="O70" s="21"/>
    </x:row>
    <x:row r="71" spans="1:17" ht="15.6" x14ac:dyDescent="0.3">
      <x:c r="A71" s="16">
        <x:f t="shared" si="4"/>
        <x:v>57</x:v>
      </x:c>
      <x:c r="E71" s="6"/>
      <x:c r="G71" s="10" t="s">
        <x:v>18</x:v>
      </x:c>
      <x:c r="H71" s="11"/>
      <x:c r="I71" s="10" t="s">
        <x:v>21</x:v>
      </x:c>
      <x:c r="K71" s="20"/>
      <x:c r="L71" s="20"/>
      <x:c r="M71" s="20"/>
      <x:c r="N71" s="21"/>
      <x:c r="O71" s="21"/>
    </x:row>
    <x:row r="72" spans="1:17" ht="15.6" x14ac:dyDescent="0.3">
      <x:c r="A72" s="16">
        <x:f t="shared" si="4"/>
        <x:v>58</x:v>
      </x:c>
      <x:c r="E72" s="6" t="s">
        <x:v>14</x:v>
      </x:c>
      <x:c r="G72" s="10" t="s">
        <x:v>19</x:v>
      </x:c>
      <x:c r="H72" s="11"/>
      <x:c r="I72" s="10" t="s">
        <x:v>14</x:v>
      </x:c>
      <x:c r="K72" s="20"/>
      <x:c r="L72" s="20"/>
      <x:c r="M72" s="20"/>
      <x:c r="N72" s="21"/>
      <x:c r="O72" s="21"/>
    </x:row>
    <x:row r="73" spans="1:17" ht="15.6" x14ac:dyDescent="0.3">
      <x:c r="A73" s="16">
        <x:f t="shared" si="4"/>
        <x:v>59</x:v>
      </x:c>
      <x:c r="B73" s="2"/>
      <x:c r="C73" s="3"/>
      <x:c r="E73" s="6" t="s">
        <x:v>15</x:v>
      </x:c>
      <x:c r="G73" s="10" t="s">
        <x:v>20</x:v>
      </x:c>
      <x:c r="H73" s="11"/>
      <x:c r="I73" s="10" t="s">
        <x:v>15</x:v>
      </x:c>
      <x:c r="K73" s="20"/>
      <x:c r="L73" s="20"/>
      <x:c r="M73" s="20"/>
      <x:c r="N73" s="21"/>
      <x:c r="O73" s="21"/>
    </x:row>
    <x:row r="74" spans="1:17" ht="15.6" x14ac:dyDescent="0.3">
      <x:c r="A74" s="16">
        <x:f t="shared" si="4"/>
        <x:v>60</x:v>
      </x:c>
      <x:c r="B74" s="2"/>
      <x:c r="C74" s="4" t="s">
        <x:v>2</x:v>
      </x:c>
      <x:c r="E74" s="7" t="s">
        <x:v>16</x:v>
      </x:c>
      <x:c r="G74" s="13" t="s">
        <x:v>16</x:v>
      </x:c>
      <x:c r="H74" s="11"/>
      <x:c r="I74" s="13" t="s">
        <x:v>16</x:v>
      </x:c>
      <x:c r="K74" s="20"/>
      <x:c r="L74" s="20"/>
      <x:c r="M74" s="20"/>
      <x:c r="N74" s="21"/>
      <x:c r="O74" s="21"/>
    </x:row>
    <x:row r="75" spans="1:17" ht="15.6" x14ac:dyDescent="0.3">
      <x:c r="A75" s="16">
        <x:f t="shared" si="4"/>
        <x:v>61</x:v>
      </x:c>
      <x:c r="B75" s="2"/>
      <x:c r="C75" s="1" t="s">
        <x:v>33</x:v>
      </x:c>
      <x:c r="D75" s="19"/>
      <x:c r="E75" s="8" t="s">
        <x:v>17</x:v>
      </x:c>
      <x:c r="F75" s="19"/>
      <x:c r="G75" s="17" t="s">
        <x:v>34</x:v>
      </x:c>
      <x:c r="H75" s="17"/>
      <x:c r="I75" s="17" t="s">
        <x:v>37</x:v>
      </x:c>
      <x:c r="K75" s="20"/>
      <x:c r="L75" s="20"/>
      <x:c r="M75" s="20"/>
      <x:c r="N75" s="21"/>
      <x:c r="O75" s="21"/>
    </x:row>
    <x:row r="76" spans="1:17" ht="15.6" x14ac:dyDescent="0.3">
      <x:c r="A76" s="16">
        <x:f t="shared" si="4"/>
        <x:v>62</x:v>
      </x:c>
      <x:c r="B76" s="2"/>
      <x:c r="C76" s="5" t="s">
        <x:v>42</x:v>
      </x:c>
      <x:c r="E76" s="20">
        <x:v>5101249</x:v>
      </x:c>
      <x:c r="F76" s="20"/>
      <x:c r="G76" s="20">
        <x:v>245106</x:v>
      </x:c>
      <x:c r="H76" s="11"/>
      <x:c r="I76" s="14">
        <x:f t="shared" ref="I76:I81" si="11">+E76-G76</x:f>
        <x:v>4856143</x:v>
      </x:c>
      <x:c r="Q76">
        <x:v>4068145</x:v>
      </x:c>
    </x:row>
    <x:row r="77" spans="1:17" ht="15.6" x14ac:dyDescent="0.3">
      <x:c r="A77" s="16">
        <x:f t="shared" si="4"/>
        <x:v>63</x:v>
      </x:c>
      <x:c r="B77" s="2"/>
      <x:c r="C77" s="3" t="s">
        <x:v>8</x:v>
      </x:c>
      <x:c r="E77" s="20">
        <x:v>5135310</x:v>
      </x:c>
      <x:c r="F77" s="20"/>
      <x:c r="G77" s="20">
        <x:v>271817</x:v>
      </x:c>
      <x:c r="H77" s="11"/>
      <x:c r="I77" s="14">
        <x:f t="shared" si="11"/>
        <x:v>4863493</x:v>
      </x:c>
      <x:c r="Q77">
        <x:v>3903124</x:v>
      </x:c>
    </x:row>
    <x:row r="78" spans="1:17" ht="15.6" x14ac:dyDescent="0.3">
      <x:c r="A78" s="16">
        <x:f t="shared" si="4"/>
        <x:v>64</x:v>
      </x:c>
      <x:c r="B78" s="2"/>
      <x:c r="C78" s="3" t="s">
        <x:v>9</x:v>
      </x:c>
      <x:c r="E78" s="20">
        <x:v>5133940</x:v>
      </x:c>
      <x:c r="F78" s="20"/>
      <x:c r="G78" s="20">
        <x:v>260524</x:v>
      </x:c>
      <x:c r="H78" s="11"/>
      <x:c r="I78" s="14">
        <x:f t="shared" si="11"/>
        <x:v>4873416</x:v>
      </x:c>
      <x:c r="Q78">
        <x:v>4154830</x:v>
      </x:c>
    </x:row>
    <x:row r="79" spans="1:17" ht="15.6" x14ac:dyDescent="0.3">
      <x:c r="A79" s="16">
        <x:f t="shared" si="4"/>
        <x:v>65</x:v>
      </x:c>
      <x:c r="B79" s="2"/>
      <x:c r="C79" s="3" t="s">
        <x:v>10</x:v>
      </x:c>
      <x:c r="E79" s="20">
        <x:v>5329703</x:v>
      </x:c>
      <x:c r="F79" s="20"/>
      <x:c r="G79" s="20">
        <x:v>226290</x:v>
      </x:c>
      <x:c r="H79" s="11"/>
      <x:c r="I79" s="14">
        <x:f t="shared" si="11"/>
        <x:v>5103413</x:v>
      </x:c>
      <x:c r="Q79">
        <x:v>4073012</x:v>
      </x:c>
    </x:row>
    <x:row r="80" spans="1:17" ht="15.6" x14ac:dyDescent="0.3">
      <x:c r="A80" s="16">
        <x:f t="shared" si="4"/>
        <x:v>66</x:v>
      </x:c>
      <x:c r="B80" s="2"/>
      <x:c r="C80" s="3" t="s">
        <x:v>11</x:v>
      </x:c>
      <x:c r="E80" s="20">
        <x:v>5216451</x:v>
      </x:c>
      <x:c r="F80" s="20"/>
      <x:c r="G80" s="20">
        <x:v>202774</x:v>
      </x:c>
      <x:c r="H80" s="11"/>
      <x:c r="I80" s="14">
        <x:f t="shared" si="11"/>
        <x:v>5013677</x:v>
      </x:c>
      <x:c r="Q80">
        <x:v>4070168</x:v>
      </x:c>
    </x:row>
    <x:row r="81" spans="1:17" ht="15.6" x14ac:dyDescent="0.3">
      <x:c r="A81" s="16">
        <x:f t="shared" si="4"/>
        <x:v>67</x:v>
      </x:c>
      <x:c r="B81" s="2"/>
      <x:c r="C81" s="3" t="s">
        <x:v>12</x:v>
      </x:c>
      <x:c r="E81" s="28">
        <x:v>5733878</x:v>
      </x:c>
      <x:c r="F81" s="28"/>
      <x:c r="G81" s="28">
        <x:v>269142</x:v>
      </x:c>
      <x:c r="H81" s="30"/>
      <x:c r="I81" s="31">
        <x:f t="shared" si="11"/>
        <x:v>5464736</x:v>
      </x:c>
      <x:c r="Q81">
        <x:v>4261450</x:v>
      </x:c>
    </x:row>
    <x:row r="82" spans="1:17" ht="15.6" x14ac:dyDescent="0.3">
      <x:c r="A82" s="16">
        <x:f t="shared" si="4"/>
        <x:v>68</x:v>
      </x:c>
      <x:c r="B82" s="2"/>
      <x:c r="C82" s="5" t="s">
        <x:v>41</x:v>
      </x:c>
      <x:c r="E82" s="20">
        <x:v>5367087</x:v>
      </x:c>
      <x:c r="F82" s="20"/>
      <x:c r="G82" s="20">
        <x:v>251507</x:v>
      </x:c>
      <x:c r="H82" s="11"/>
      <x:c r="I82" s="14">
        <x:f t="shared" ref="I82:I87" si="12">+E82-G82</x:f>
        <x:v>5115580</x:v>
      </x:c>
      <x:c r="Q82">
        <x:v>4228724</x:v>
      </x:c>
    </x:row>
    <x:row r="83" spans="1:17" ht="15.6" x14ac:dyDescent="0.3">
      <x:c r="A83" s="16">
        <x:f t="shared" si="4"/>
        <x:v>69</x:v>
      </x:c>
      <x:c r="B83" s="2"/>
      <x:c r="C83" s="3" t="s">
        <x:v>3</x:v>
      </x:c>
      <x:c r="E83" s="20">
        <x:v>5779844</x:v>
      </x:c>
      <x:c r="F83" s="20"/>
      <x:c r="G83" s="20">
        <x:v>221458</x:v>
      </x:c>
      <x:c r="H83" s="11"/>
      <x:c r="I83" s="14">
        <x:f t="shared" si="12"/>
        <x:v>5558386</x:v>
      </x:c>
      <x:c r="Q83">
        <x:v>4455078</x:v>
      </x:c>
    </x:row>
    <x:row r="84" spans="1:17" ht="15.6" x14ac:dyDescent="0.3">
      <x:c r="A84" s="16">
        <x:f t="shared" si="4"/>
        <x:v>70</x:v>
      </x:c>
      <x:c r="B84" s="2"/>
      <x:c r="C84" s="3" t="s">
        <x:v>4</x:v>
      </x:c>
      <x:c r="E84" s="20">
        <x:v>5544868</x:v>
      </x:c>
      <x:c r="F84" s="20"/>
      <x:c r="G84" s="20">
        <x:v>222592</x:v>
      </x:c>
      <x:c r="H84" s="11"/>
      <x:c r="I84" s="14">
        <x:f t="shared" si="12"/>
        <x:v>5322276</x:v>
      </x:c>
      <x:c r="Q84">
        <x:v>4369861</x:v>
      </x:c>
    </x:row>
    <x:row r="85" spans="1:17" ht="15.6" x14ac:dyDescent="0.3">
      <x:c r="A85" s="16">
        <x:f t="shared" si="4"/>
        <x:v>71</x:v>
      </x:c>
      <x:c r="B85" s="2"/>
      <x:c r="C85" s="3" t="s">
        <x:v>5</x:v>
      </x:c>
      <x:c r="E85" s="20">
        <x:v>6028845</x:v>
      </x:c>
      <x:c r="F85" s="20"/>
      <x:c r="G85" s="20">
        <x:v>227431</x:v>
      </x:c>
      <x:c r="H85" s="11"/>
      <x:c r="I85" s="14">
        <x:f t="shared" si="12"/>
        <x:v>5801414</x:v>
      </x:c>
      <x:c r="Q85">
        <x:v>4522079</x:v>
      </x:c>
    </x:row>
    <x:row r="86" spans="1:17" ht="15.6" x14ac:dyDescent="0.3">
      <x:c r="A86" s="16">
        <x:f t="shared" si="4"/>
        <x:v>72</x:v>
      </x:c>
      <x:c r="B86" s="2"/>
      <x:c r="C86" s="3" t="s">
        <x:v>6</x:v>
      </x:c>
      <x:c r="E86" s="20">
        <x:v>5833654</x:v>
      </x:c>
      <x:c r="F86" s="20"/>
      <x:c r="G86" s="20">
        <x:v>215845</x:v>
      </x:c>
      <x:c r="H86" s="11"/>
      <x:c r="I86" s="14">
        <x:f t="shared" si="12"/>
        <x:v>5617809</x:v>
      </x:c>
      <x:c r="Q86">
        <x:v>4468572</x:v>
      </x:c>
    </x:row>
    <x:row r="87" spans="1:17" ht="15.6" x14ac:dyDescent="0.3">
      <x:c r="A87" s="16">
        <x:f t="shared" si="4"/>
        <x:v>73</x:v>
      </x:c>
      <x:c r="B87" s="2"/>
      <x:c r="C87" s="3" t="s">
        <x:v>7</x:v>
      </x:c>
      <x:c r="E87" s="25">
        <x:v>6173504</x:v>
      </x:c>
      <x:c r="F87" s="20"/>
      <x:c r="G87" s="25">
        <x:v>252705</x:v>
      </x:c>
      <x:c r="H87" s="11"/>
      <x:c r="I87" s="15">
        <x:f t="shared" si="12"/>
        <x:v>5920799</x:v>
      </x:c>
      <x:c r="Q87">
        <x:v>4582911</x:v>
      </x:c>
    </x:row>
    <x:row r="88" spans="1:17" ht="15.6" x14ac:dyDescent="0.3">
      <x:c r="A88" s="16">
        <x:f t="shared" si="4"/>
        <x:v>74</x:v>
      </x:c>
      <x:c r="B88" s="2"/>
      <x:c r="C88" s="3" t="s">
        <x:v>13</x:v>
      </x:c>
      <x:c r="E88" s="20">
        <x:f>SUM(E76:E87)</x:f>
        <x:v>66378333</x:v>
      </x:c>
      <x:c r="F88" s="20"/>
      <x:c r="G88" s="20">
        <x:f>SUM(G76:G87)</x:f>
        <x:v>2867191</x:v>
      </x:c>
      <x:c r="H88" s="11"/>
      <x:c r="I88" s="14">
        <x:f>SUM(I76:I87)</x:f>
        <x:v>63511142</x:v>
      </x:c>
    </x:row>
    <x:row r="89" spans="1:17" ht="15.6" x14ac:dyDescent="0.3">
      <x:c r="A89" s="16"/>
    </x:row>
    <x:row r="90" spans="1:17" ht="15.6" x14ac:dyDescent="0.3">
      <x:c r="A90" s="16"/>
      <x:c r="Q90">
        <x:f t="shared" ref="Q90:Q101" si="13">+Q15+Q36+Q56+Q76+S15+S36</x:f>
        <x:v>21602292</x:v>
      </x:c>
    </x:row>
    <x:row r="91" spans="1:17" ht="15.6" x14ac:dyDescent="0.3">
      <x:c r="A91" s="16"/>
      <x:c r="G91" s="26"/>
      <x:c r="Q91">
        <x:f t="shared" si="13"/>
        <x:v>21531902</x:v>
      </x:c>
    </x:row>
    <x:row r="92" spans="1:17" ht="15.6" x14ac:dyDescent="0.3">
      <x:c r="A92" s="16"/>
      <x:c r="Q92">
        <x:f t="shared" si="13"/>
        <x:v>21782273</x:v>
      </x:c>
    </x:row>
    <x:row r="93" spans="1:17" ht="15.6" x14ac:dyDescent="0.3">
      <x:c r="A93" s="16"/>
      <x:c r="Q93">
        <x:f t="shared" si="13"/>
        <x:v>21541450</x:v>
      </x:c>
    </x:row>
    <x:row r="94" spans="1:17" ht="15.6" x14ac:dyDescent="0.3">
      <x:c r="A94" s="16"/>
      <x:c r="Q94">
        <x:f t="shared" si="13"/>
        <x:v>21720338</x:v>
      </x:c>
    </x:row>
    <x:row r="95" spans="1:17" ht="15.6" x14ac:dyDescent="0.3">
      <x:c r="A95" s="16"/>
      <x:c r="Q95">
        <x:f t="shared" si="13"/>
        <x:v>22448826</x:v>
      </x:c>
    </x:row>
    <x:row r="96" spans="1:17" ht="15.6" x14ac:dyDescent="0.3">
      <x:c r="A96" s="16"/>
      <x:c r="Q96">
        <x:f t="shared" si="13"/>
        <x:v>23065560</x:v>
      </x:c>
    </x:row>
    <x:row r="97" spans="1:17" ht="15.6" x14ac:dyDescent="0.3">
      <x:c r="A97" s="16"/>
      <x:c r="Q97">
        <x:f t="shared" si="13"/>
        <x:v>23369275</x:v>
      </x:c>
    </x:row>
    <x:row r="98" spans="1:17" ht="15.6" x14ac:dyDescent="0.3">
      <x:c r="A98" s="16"/>
      <x:c r="Q98">
        <x:f t="shared" si="13"/>
        <x:v>22990488</x:v>
      </x:c>
    </x:row>
    <x:row r="99" spans="1:17" ht="15.6" x14ac:dyDescent="0.3">
      <x:c r="A99" s="16"/>
      <x:c r="Q99">
        <x:f t="shared" si="13"/>
        <x:v>22846905</x:v>
      </x:c>
    </x:row>
    <x:row r="100" spans="1:17" ht="15.6" x14ac:dyDescent="0.3">
      <x:c r="A100" s="16"/>
      <x:c r="Q100">
        <x:f t="shared" si="13"/>
        <x:v>22299397</x:v>
      </x:c>
    </x:row>
    <x:row r="101" spans="1:17" ht="15.6" x14ac:dyDescent="0.3">
      <x:c r="A101" s="16"/>
      <x:c r="Q101">
        <x:f t="shared" si="13"/>
        <x:v>22511098</x:v>
      </x:c>
    </x:row>
    <x:row r="102" spans="1:17" ht="15.6" x14ac:dyDescent="0.3">
      <x:c r="A102" s="16"/>
    </x:row>
    <x:row r="103" spans="1:17" ht="15.6" x14ac:dyDescent="0.3">
      <x:c r="A103" s="16"/>
    </x:row>
  </x:sheetData>
  <x:mergeCells count="9">
    <x:mergeCell ref="A7:O7"/>
    <x:mergeCell ref="K30:O30"/>
    <x:mergeCell ref="E29:I29"/>
    <x:mergeCell ref="K29:O29"/>
    <x:mergeCell ref="E70:I70"/>
    <x:mergeCell ref="E9:I9"/>
    <x:mergeCell ref="K9:O9"/>
    <x:mergeCell ref="E30:I30"/>
    <x:mergeCell ref="E50:I50"/>
  </x:mergeCells>
  <x:printOptions horizontalCentered="1" verticalCentered="1"/>
  <x:pageMargins left="0.2" right="0.2" top="0" bottom="0" header="0.3" footer="0.3"/>
  <x:pageSetup scale="57"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"/>
  <x:sheetViews>
    <x:sheetView workbookViewId="0"/>
  </x:sheetViews>
  <x:sheetFormatPr defaultRowHeight="14.4" x14ac:dyDescent="0.3"/>
  <x:sheetData/>
  <x:pageMargins left="0.7" right="0.7" top="0.75" bottom="0.75" header="0.3" footer="0.3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2024-07-17T16:10:02.0000000Z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