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CRF 2024 August Filing\"/>
    </mc:Choice>
  </mc:AlternateContent>
  <xr:revisionPtr revIDLastSave="0" documentId="13_ncr:1_{1E843202-4F98-49B2-B077-6A2ACFDAC34E}" xr6:coauthVersionLast="47" xr6:coauthVersionMax="47" xr10:uidLastSave="{00000000-0000-0000-0000-000000000000}"/>
  <x:bookViews>
    <x:workbookView xWindow="-108" yWindow="-108" windowWidth="23256" windowHeight="12576" tabRatio="598" xr2:uid="{00000000-000D-0000-FFFF-FFFF00000000}"/>
  </x:bookViews>
  <x:sheets>
    <x:sheet name="Residential Model" sheetId="57" r:id="rId1"/>
    <x:sheet name="Sec &lt; 10kw Model" sheetId="58" r:id="rId2"/>
    <x:sheet name="Sec&gt;10kw Model" sheetId="59" r:id="rId3"/>
    <x:sheet name="Prim&gt;10kw Model" sheetId="60" r:id="rId4"/>
  </x:sheets>
  <x:definedNames>
    <x:definedName name="_xlnm.Print_Area" localSheetId="0">'Residential Model'!$A$1:$F$46</x:definedName>
    <x:definedName name="_xlnm.Print_Area" localSheetId="1">'Sec &lt; 10kw Model'!$A$1:$F$44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A44" i="60" l="1"/>
  <x:c r="A45" i="60"/>
  <x:c r="A46" i="60"/>
  <x:c r="A47" i="60"/>
  <x:c r="A48" i="60"/>
  <x:c r="A49" i="60"/>
  <x:c r="A37" i="60"/>
  <x:c r="A38" i="60"/>
  <x:c r="A39" i="60"/>
  <x:c r="A40" i="60"/>
  <x:c r="A41" i="60"/>
  <x:c r="A42" i="60"/>
  <x:c r="A43" i="60"/>
  <x:c r="A13" i="60"/>
  <x:c r="A14" i="60"/>
  <x:c r="A15" i="60"/>
  <x:c r="A16" i="60"/>
  <x:c r="A17" i="60"/>
  <x:c r="A18" i="60"/>
  <x:c r="A19" i="60"/>
  <x:c r="A20" i="60"/>
  <x:c r="A21" i="60"/>
  <x:c r="A22" i="60"/>
  <x:c r="A23" i="60"/>
  <x:c r="A24" i="60"/>
  <x:c r="A25" i="60"/>
  <x:c r="A26" i="60"/>
  <x:c r="A27" i="60"/>
  <x:c r="A28" i="60"/>
  <x:c r="A29" i="60"/>
  <x:c r="A30" i="60"/>
  <x:c r="A31" i="60"/>
  <x:c r="A32" i="60"/>
  <x:c r="A33" i="60"/>
  <x:c r="A34" i="60"/>
  <x:c r="A35" i="60"/>
  <x:c r="A36" i="60"/>
  <x:c r="A44" i="59"/>
  <x:c r="A45" i="59"/>
  <x:c r="A46" i="59"/>
  <x:c r="A47" i="59"/>
  <x:c r="A48" i="59"/>
  <x:c r="A49" i="59"/>
  <x:c r="A34" i="59"/>
  <x:c r="A35" i="59"/>
  <x:c r="A36" i="59"/>
  <x:c r="A37" i="59"/>
  <x:c r="A38" i="59"/>
  <x:c r="A39" i="59"/>
  <x:c r="A40" i="59"/>
  <x:c r="A41" i="59"/>
  <x:c r="A42" i="59"/>
  <x:c r="A43" i="59"/>
  <x:c r="A13" i="59"/>
  <x:c r="A14" i="59"/>
  <x:c r="A15" i="59"/>
  <x:c r="A16" i="59"/>
  <x:c r="A17" i="59"/>
  <x:c r="A18" i="59"/>
  <x:c r="A19" i="59"/>
  <x:c r="A20" i="59"/>
  <x:c r="A21" i="59"/>
  <x:c r="A22" i="59"/>
  <x:c r="A23" i="59"/>
  <x:c r="A24" i="59"/>
  <x:c r="A25" i="59"/>
  <x:c r="A26" i="59"/>
  <x:c r="A27" i="59"/>
  <x:c r="A28" i="59"/>
  <x:c r="A29" i="59"/>
  <x:c r="A30" i="59"/>
  <x:c r="A31" i="59"/>
  <x:c r="A32" i="59"/>
  <x:c r="A33" i="59"/>
  <x:c r="A36" i="58"/>
  <x:c r="A37" i="58"/>
  <x:c r="A38" i="58"/>
  <x:c r="A39" i="58"/>
  <x:c r="A40" i="58"/>
  <x:c r="A41" i="58"/>
  <x:c r="A42" i="58"/>
  <x:c r="A43" i="58"/>
  <x:c r="A44" i="58"/>
  <x:c r="A45" i="58"/>
  <x:c r="A46" i="58"/>
  <x:c r="A47" i="58"/>
  <x:c r="A48" i="58"/>
  <x:c r="A49" i="58"/>
  <x:c r="A50" i="58"/>
  <x:c r="A13" i="58"/>
  <x:c r="A14" i="58"/>
  <x:c r="A15" i="58"/>
  <x:c r="A16" i="58"/>
  <x:c r="A17" i="58"/>
  <x:c r="A18" i="58"/>
  <x:c r="A19" i="58"/>
  <x:c r="A20" i="58"/>
  <x:c r="A21" i="58"/>
  <x:c r="A22" i="58"/>
  <x:c r="A23" i="58"/>
  <x:c r="A24" i="58"/>
  <x:c r="A25" i="58"/>
  <x:c r="A26" i="58"/>
  <x:c r="A27" i="58"/>
  <x:c r="A28" i="58"/>
  <x:c r="A29" i="58"/>
  <x:c r="A30" i="58"/>
  <x:c r="A31" i="58"/>
  <x:c r="A32" i="58"/>
  <x:c r="A33" i="58"/>
  <x:c r="A34" i="58"/>
  <x:c r="A35" i="58"/>
  <x:c r="A47" i="57"/>
  <x:c r="A48" i="57"/>
  <x:c r="A49" i="57"/>
  <x:c r="A50" i="57"/>
  <x:c r="A51" i="57"/>
  <x:c r="A52" i="57"/>
  <x:c r="A40" i="57"/>
  <x:c r="A41" i="57"/>
  <x:c r="A42" i="57"/>
  <x:c r="A43" i="57"/>
  <x:c r="A44" i="57"/>
  <x:c r="A45" i="57"/>
  <x:c r="A46" i="57"/>
  <x:c r="A13" i="57"/>
  <x:c r="A14" i="57"/>
  <x:c r="A15" i="57"/>
  <x:c r="A16" i="57"/>
  <x:c r="A17" i="57"/>
  <x:c r="A18" i="57"/>
  <x:c r="A19" i="57"/>
  <x:c r="A20" i="57"/>
  <x:c r="A21" i="57"/>
  <x:c r="A22" i="57"/>
  <x:c r="A23" i="57"/>
  <x:c r="A24" i="57"/>
  <x:c r="A25" i="57"/>
  <x:c r="A26" i="57"/>
  <x:c r="A27" i="57"/>
  <x:c r="A28" i="57"/>
  <x:c r="A29" i="57"/>
  <x:c r="A30" i="57"/>
  <x:c r="A31" i="57"/>
  <x:c r="A32" i="57"/>
  <x:c r="A33" i="57"/>
  <x:c r="A34" i="57"/>
  <x:c r="A35" i="57"/>
  <x:c r="A36" i="57"/>
  <x:c r="A37" i="57"/>
  <x:c r="A38" i="57"/>
  <x:c r="A39" i="57"/>
</x:calcChain>
</file>

<file path=xl/sharedStrings.xml><?xml version="1.0" encoding="utf-8"?>
<sst xmlns="http://schemas.openxmlformats.org/spreadsheetml/2006/main" count="222" uniqueCount="75">
  <si>
    <t>Variable</t>
  </si>
  <si>
    <t>Coefficient</t>
  </si>
  <si>
    <t>StdErr</t>
  </si>
  <si>
    <t>T-Stat</t>
  </si>
  <si>
    <t>P-Value</t>
  </si>
  <si>
    <t>Dependent Variable:</t>
  </si>
  <si>
    <t>Deg. of Freedom for Error</t>
  </si>
  <si>
    <t>R-Squared</t>
  </si>
  <si>
    <t>Adjusted R-Squared</t>
  </si>
  <si>
    <t>Durbin-Watson Statistic</t>
  </si>
  <si>
    <t>Model Sum of Squares</t>
  </si>
  <si>
    <t>Sum of Squared Errors</t>
  </si>
  <si>
    <t>Mean Squared Error</t>
  </si>
  <si>
    <t>Std. Error of Regression</t>
  </si>
  <si>
    <t>Line</t>
  </si>
  <si>
    <t>No.</t>
  </si>
  <si>
    <t>(a)</t>
  </si>
  <si>
    <t>(b)</t>
  </si>
  <si>
    <t>(d)</t>
  </si>
  <si>
    <t>(e)</t>
  </si>
  <si>
    <t>(c)</t>
  </si>
  <si>
    <t>Adjusted Observations</t>
  </si>
  <si>
    <t>RESIDENTIAL MODEL</t>
  </si>
  <si>
    <t>CalVars.Jan</t>
  </si>
  <si>
    <t>CalVars.Feb</t>
  </si>
  <si>
    <t>CalVars.Mar</t>
  </si>
  <si>
    <t>CalVars.Apr</t>
  </si>
  <si>
    <t>CalVars.May</t>
  </si>
  <si>
    <t>CalVars.Jun</t>
  </si>
  <si>
    <t>CalVars.Jul</t>
  </si>
  <si>
    <t>CalVars.Aug</t>
  </si>
  <si>
    <t>CalVars.Sep</t>
  </si>
  <si>
    <t>CalVars.Oct</t>
  </si>
  <si>
    <t>CalVars.Nov</t>
  </si>
  <si>
    <t>Res_UPC_Day</t>
  </si>
  <si>
    <t>SS_UPC_Day</t>
  </si>
  <si>
    <t>CalVars.Dec</t>
  </si>
  <si>
    <t>AR(1)</t>
  </si>
  <si>
    <t>LS_UPC_Day</t>
  </si>
  <si>
    <t>After Corrective Procedures for Autocorrelation</t>
  </si>
  <si>
    <t>SECONDARY SERVICE LESS THAN OR EQUAL TO 10 KW  MODEL</t>
  </si>
  <si>
    <t>SECONDARY SERVICE GREATER THAN 10 KW MODEL</t>
  </si>
  <si>
    <t>ResVars.XOther</t>
  </si>
  <si>
    <t>Model Statistics</t>
  </si>
  <si>
    <t>ONCOR ELECTRIC DELIVERY COMPANY LLC</t>
  </si>
  <si>
    <t>MODEL INFORMATION</t>
  </si>
  <si>
    <t>Ljung-Box Statistic</t>
  </si>
  <si>
    <t>Prob (Ljung-Box)</t>
  </si>
  <si>
    <t>PRIMARY SERVICE GREATER THAN 10 KW DISTRIBUTION MODEL</t>
  </si>
  <si>
    <t>DP_UPD</t>
  </si>
  <si>
    <t>Cyc_WthrT.XHeat</t>
  </si>
  <si>
    <t>Cyc_WthrT.XCool</t>
  </si>
  <si>
    <t>ResVars.XOtherTrend</t>
  </si>
  <si>
    <t>MA(1)</t>
  </si>
  <si>
    <t>Mean Abs. Dev. (MAD)</t>
  </si>
  <si>
    <t>Mean Abs. % Err. (MAPE)</t>
  </si>
  <si>
    <t>DISTRIBUTION COST RECOVERY FACTOR</t>
  </si>
  <si>
    <t xml:space="preserve">WEATHER ADJUSTMENTS </t>
  </si>
  <si>
    <t>Cyc_WthrT.SS_HDD</t>
  </si>
  <si>
    <t>Cyc_WthrT.SS_CDD</t>
  </si>
  <si>
    <t>Cyc_WthrT.LS_CDD</t>
  </si>
  <si>
    <t>Cyc_WthrT.LS_HDD</t>
  </si>
  <si>
    <t>Cyc_WthrT.LP_CDD</t>
  </si>
  <si>
    <t>Estimation Begins</t>
  </si>
  <si>
    <t>Estimation Ends</t>
  </si>
  <si>
    <t>ResVars.XCoolTrend</t>
  </si>
  <si>
    <t>Economic_Demogr_Data.DFW_ESRV</t>
  </si>
  <si>
    <t>Constant_Shifts.JUNE2015</t>
  </si>
  <si>
    <t>Economic_Demogr_Data.EMFGONCOR</t>
  </si>
  <si>
    <t>DATAforSales4cast.GMPR</t>
  </si>
  <si>
    <t>Constant_Shifts.NOV2015</t>
  </si>
  <si>
    <t>Constant_Shifts.Mar2021</t>
  </si>
  <si>
    <t>Covid_Impact</t>
  </si>
  <si>
    <t>AS OF JUNE 30, 2024</t>
  </si>
  <si>
    <t>SPONSOR:  JANICE I. FENNELL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</si>
</sst>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164" formatCode="0.0000"/>
    <numFmt numFmtId="165" formatCode="mmm\-yyyy"/>
    <numFmt numFmtId="166" formatCode="0.000;\-0.000"/>
    <numFmt numFmtId="167" formatCode="0.00%;\-0.00%"/>
    <numFmt numFmtId="168" formatCode="0;\-0"/>
    <numFmt numFmtId="169" formatCode="0.0000;\-0.0000"/>
    <numFmt numFmtId="170" formatCode="0.00;\-0.00"/>
    <numFmt numFmtId="171" formatCode="#,##0.000;\-#,##0.000"/>
    <numFmt numFmtId="172" formatCode="#,##0.00;\-#,##0.00"/>
    <numFmt numFmtId="173" formatCode="#,##0;\-#,##0"/>
    <numFmt numFmtId="174" formatCode="0.0;\-0.0"/>
    <numFmt numFmtId="175" formatCode="0.000"/>
    <numFmt numFmtId="176" formatCode="0.0%"/>
  </numFmts>
  <fonts count="8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8" fontId="7" fillId="0" borderId="0" applyFont="0" applyFill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10" fontId="0" fillId="0" borderId="0" xfId="0" applyNumberFormat="1"/>
    <xf numFmtId="165" fontId="2" fillId="0" borderId="0" xfId="0" applyNumberFormat="1" applyFont="1" applyAlignment="1">
      <alignment horizontal="left"/>
    </xf>
    <xf numFmtId="10" fontId="1" fillId="0" borderId="0" xfId="0" applyNumberFormat="1" applyFont="1" applyAlignment="1">
      <alignment horizontal="left" vertical="center"/>
    </xf>
    <xf numFmtId="10" fontId="1" fillId="0" borderId="0" xfId="0" applyNumberFormat="1" applyFont="1" applyAlignment="1">
      <alignment horizontal="right" vertical="center"/>
    </xf>
    <xf numFmtId="166" fontId="0" fillId="0" borderId="0" xfId="0" applyNumberFormat="1"/>
    <xf numFmtId="167" fontId="0" fillId="0" borderId="0" xfId="0" applyNumberFormat="1"/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68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0" fillId="0" borderId="0" xfId="0" applyNumberFormat="1"/>
    <xf numFmtId="2" fontId="0" fillId="0" borderId="0" xfId="0" applyNumberFormat="1"/>
    <xf numFmtId="168" fontId="0" fillId="0" borderId="0" xfId="0" applyNumberFormat="1"/>
    <xf numFmtId="164" fontId="0" fillId="0" borderId="0" xfId="0" applyNumberFormat="1"/>
    <xf numFmtId="0" fontId="0" fillId="0" borderId="0" xfId="0" applyFill="1"/>
    <xf numFmtId="1" fontId="0" fillId="0" borderId="0" xfId="0" applyNumberFormat="1" applyFill="1"/>
    <xf numFmtId="4" fontId="0" fillId="0" borderId="0" xfId="0" applyNumberFormat="1"/>
    <xf numFmtId="0" fontId="0" fillId="0" borderId="0" xfId="0" applyAlignment="1">
      <alignment horizontal="left" vertical="center" indent="1"/>
    </xf>
    <xf numFmtId="6" fontId="0" fillId="0" borderId="0" xfId="2" applyNumberFormat="1" applyFont="1"/>
    <xf numFmtId="171" fontId="0" fillId="0" borderId="0" xfId="0" applyNumberFormat="1"/>
    <xf numFmtId="0" fontId="0" fillId="0" borderId="0" xfId="0" applyNumberFormat="1"/>
    <xf numFmtId="172" fontId="0" fillId="0" borderId="0" xfId="0" applyNumberFormat="1"/>
    <xf numFmtId="170" fontId="0" fillId="0" borderId="0" xfId="0" applyNumberFormat="1"/>
    <xf numFmtId="169" fontId="0" fillId="0" borderId="0" xfId="0" applyNumberFormat="1"/>
    <xf numFmtId="0" fontId="5" fillId="0" borderId="0" xfId="0" applyFont="1" applyAlignment="1" applyProtection="1">
      <alignment horizontal="centerContinuous"/>
    </xf>
    <xf numFmtId="37" fontId="5" fillId="0" borderId="0" xfId="0" applyNumberFormat="1" applyFont="1" applyAlignment="1" applyProtection="1">
      <alignment horizontal="centerContinuous"/>
    </xf>
    <xf numFmtId="0" fontId="5" fillId="0" borderId="0" xfId="0" applyFont="1" applyAlignment="1">
      <alignment horizontal="centerContinuous"/>
    </xf>
    <xf numFmtId="173" fontId="0" fillId="0" borderId="0" xfId="0" applyNumberFormat="1"/>
    <xf numFmtId="8" fontId="0" fillId="0" borderId="0" xfId="2" applyFont="1"/>
    <xf numFmtId="0" fontId="6" fillId="0" borderId="0" xfId="0" applyFont="1"/>
    <xf numFmtId="174" fontId="0" fillId="0" borderId="0" xfId="0" applyNumberFormat="1"/>
    <xf numFmtId="10" fontId="0" fillId="0" borderId="0" xfId="1" applyNumberFormat="1" applyFont="1"/>
    <xf numFmtId="175" fontId="0" fillId="0" borderId="0" xfId="0" applyNumberFormat="1"/>
    <xf numFmtId="176" fontId="0" fillId="0" borderId="0" xfId="1" applyNumberFormat="1" applyFont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a16="http://schemas.microsoft.com/office/drawing/2014/main" xmlns:xdr="http://schemas.openxmlformats.org/drawingml/2006/spreadsheetDrawing" xmlns:a="http://schemas.openxmlformats.org/drawingml/2006/main">
  <xdr:oneCellAnchor>
    <xdr:from>
      <xdr:col>6</xdr:col>
      <xdr:colOff>1266825</xdr:colOff>
      <xdr:row>39</xdr:row>
      <xdr:rowOff>0</xdr:rowOff>
    </xdr:from>
    <xdr:ext cx="0" cy="171450"/>
    <xdr:sp macro="" textlink="">
      <xdr:nvSpPr>
        <xdr:cNvPr id="2" name="TextBox 1" descr="" title="">
          <a:extLst>
            <a:ext uri="{FF2B5EF4-FFF2-40B4-BE49-F238E27FC236}">
              <a16:creationId xmlns:a16="http://schemas.microsoft.com/office/drawing/2014/main" id="{232C63CA-1982-4F28-BC1F-443E6B326F91}"/>
            </a:ext>
          </a:extLst>
        </xdr:cNvPr>
        <xdr:cNvSpPr txBox="1"/>
      </xdr:nvSpPr>
      <xdr:spPr>
        <a:xfrm>
          <a:off x="6890385" y="6650355"/>
          <a:ext cx="0" cy="17145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lIns="0" tIns="0" rIns="0" bIns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3590409-5E51-49A5-8341-03FC1324A52A}" mc:Ignorable="x14ac xr xr2 xr3">
  <x:sheetPr>
    <x:pageSetUpPr fitToPage="1"/>
  </x:sheetPr>
  <x:dimension ref="A1:L52"/>
  <x:sheetViews>
    <x:sheetView tabSelected="1" workbookViewId="0">
      <x:selection activeCell="B8" sqref="B8"/>
    </x:sheetView>
  </x:sheetViews>
  <x:sheetFormatPr defaultRowHeight="13.2" x14ac:dyDescent="0.25"/>
  <x:cols>
    <x:col min="1" max="1" width="9.44140625" bestFit="1" customWidth="1"/>
    <x:col min="2" max="2" width="28.5546875" customWidth="1"/>
    <x:col min="3" max="3" width="12.5546875" customWidth="1"/>
    <x:col min="4" max="4" width="9.44140625" bestFit="1" customWidth="1"/>
    <x:col min="5" max="5" width="12.5546875" bestFit="1" customWidth="1"/>
    <x:col min="6" max="6" width="9.44140625" customWidth="1"/>
    <x:col min="7" max="7" width="22.88671875" bestFit="1" customWidth="1"/>
    <x:col min="11" max="11" width="20.109375" bestFit="1" customWidth="1"/>
    <x:col min="12" max="12" width="19" bestFit="1" customWidth="1"/>
    <x:col min="14" max="14" width="12.44140625" bestFit="1" customWidth="1"/>
  </x:cols>
  <x:sheetData>
    <x:row r="1" spans="1:10" s="1" customFormat="1" ht="15.6" x14ac:dyDescent="0.3">
      <x:c r="A1" s="4"/>
      <x:c r="B1" s="42" t="s">
        <x:v>44</x:v>
      </x:c>
      <x:c r="C1" s="42"/>
      <x:c r="D1" s="42"/>
      <x:c r="E1" s="42"/>
      <x:c r="F1" s="42"/>
      <x:c r="H1" s="31"/>
    </x:row>
    <x:row r="2" spans="1:10" s="1" customFormat="1" ht="15.6" x14ac:dyDescent="0.3">
      <x:c r="A2" s="4"/>
      <x:c r="B2" s="42" t="s">
        <x:v>56</x:v>
      </x:c>
      <x:c r="C2" s="42"/>
      <x:c r="D2" s="42"/>
      <x:c r="E2" s="42"/>
      <x:c r="F2" s="42"/>
      <x:c r="H2" s="31"/>
    </x:row>
    <x:row r="3" spans="1:10" s="1" customFormat="1" ht="15.6" x14ac:dyDescent="0.3">
      <x:c r="A3" s="4"/>
      <x:c r="B3" s="42" t="s">
        <x:v>57</x:v>
      </x:c>
      <x:c r="C3" s="42"/>
      <x:c r="D3" s="42"/>
      <x:c r="E3" s="42"/>
      <x:c r="F3" s="42"/>
      <x:c r="H3" s="32"/>
    </x:row>
    <x:row r="4" spans="1:10" s="1" customFormat="1" ht="15.6" x14ac:dyDescent="0.3">
      <x:c r="A4" s="4"/>
      <x:c r="B4" s="42" t="s">
        <x:v>45</x:v>
      </x:c>
      <x:c r="C4" s="42"/>
      <x:c r="D4" s="42"/>
      <x:c r="E4" s="42"/>
      <x:c r="F4" s="42"/>
      <x:c r="H4" s="32"/>
    </x:row>
    <x:row r="5" spans="1:10" s="1" customFormat="1" ht="15.6" x14ac:dyDescent="0.3">
      <x:c r="A5" s="4"/>
      <x:c r="B5" s="42" t="s">
        <x:v>73</x:v>
      </x:c>
      <x:c r="C5" s="42"/>
      <x:c r="D5" s="42"/>
      <x:c r="E5" s="42"/>
      <x:c r="F5" s="42"/>
      <x:c r="H5" s="33"/>
    </x:row>
    <x:row r="6" spans="1:10" s="1" customFormat="1" ht="11.4" x14ac:dyDescent="0.2">
      <x:c r="A6" s="4"/>
    </x:row>
    <x:row r="7" spans="1:10" s="1" customFormat="1" ht="15.6" x14ac:dyDescent="0.3">
      <x:c r="A7" s="4"/>
      <x:c r="B7" s="42" t="s">
        <x:v>74</x:v>
      </x:c>
      <x:c r="C7" s="42"/>
      <x:c r="D7" s="42"/>
      <x:c r="E7" s="42"/>
      <x:c r="F7" s="42"/>
    </x:row>
    <x:row r="9" spans="1:10" ht="15.6" x14ac:dyDescent="0.3">
      <x:c r="B9" s="42" t="s">
        <x:v>22</x:v>
      </x:c>
      <x:c r="C9" s="42"/>
      <x:c r="D9" s="42"/>
      <x:c r="E9" s="42"/>
      <x:c r="F9" s="42"/>
      <x:c r="J9" s="36"/>
    </x:row>
    <x:row r="10" spans="1:10" s="1" customFormat="1" ht="12" x14ac:dyDescent="0.25">
      <x:c r="A10" s="4" t="s">
        <x:v>14</x:v>
      </x:c>
      <x:c r="B10" s="43"/>
      <x:c r="C10" s="43"/>
      <x:c r="D10" s="43"/>
      <x:c r="E10" s="43"/>
      <x:c r="F10" s="43"/>
    </x:row>
    <x:row r="11" spans="1:10" s="1" customFormat="1" ht="11.4" x14ac:dyDescent="0.2">
      <x:c r="A11" s="5" t="s">
        <x:v>15</x:v>
      </x:c>
      <x:c r="B11" s="6" t="s">
        <x:v>16</x:v>
      </x:c>
      <x:c r="C11" s="6" t="s">
        <x:v>17</x:v>
      </x:c>
      <x:c r="D11" s="6" t="s">
        <x:v>20</x:v>
      </x:c>
      <x:c r="E11" s="6" t="s">
        <x:v>18</x:v>
      </x:c>
      <x:c r="F11" s="6" t="s">
        <x:v>19</x:v>
      </x:c>
    </x:row>
    <x:row r="12" spans="1:10" s="1" customFormat="1" ht="12" x14ac:dyDescent="0.25">
      <x:c r="A12" s="4">
        <x:v>1</x:v>
      </x:c>
      <x:c r="B12" s="2" t="s">
        <x:v>39</x:v>
      </x:c>
      <x:c r="C12" s="2"/>
    </x:row>
    <x:row r="13" spans="1:10" s="1" customFormat="1" ht="12" x14ac:dyDescent="0.25">
      <x:c r="A13" s="4">
        <x:f t="shared" ref="A13:A52" si="0">+A12+1</x:f>
        <x:v>2</x:v>
      </x:c>
      <x:c r="B13" s="2" t="s">
        <x:v>5</x:v>
      </x:c>
      <x:c r="C13" s="2" t="s">
        <x:v>34</x:v>
      </x:c>
    </x:row>
    <x:row r="14" spans="1:10" s="1" customFormat="1" ht="12" x14ac:dyDescent="0.25">
      <x:c r="A14" s="4">
        <x:f t="shared" si="0"/>
        <x:v>3</x:v>
      </x:c>
      <x:c r="B14" s="2" t="s">
        <x:v>63</x:v>
      </x:c>
      <x:c r="C14" s="8">
        <x:v>40179</x:v>
      </x:c>
    </x:row>
    <x:row r="15" spans="1:10" s="1" customFormat="1" ht="12" x14ac:dyDescent="0.25">
      <x:c r="A15" s="4">
        <x:f t="shared" si="0"/>
        <x:v>4</x:v>
      </x:c>
      <x:c r="B15" s="2" t="s">
        <x:v>64</x:v>
      </x:c>
      <x:c r="C15" s="8">
        <x:v>44713</x:v>
      </x:c>
    </x:row>
    <x:row r="16" spans="1:10" s="1" customFormat="1" ht="11.4" x14ac:dyDescent="0.2">
      <x:c r="A16" s="4">
        <x:f t="shared" si="0"/>
        <x:v>5</x:v>
      </x:c>
    </x:row>
    <x:row r="17" spans="1:12" s="1" customFormat="1" ht="11.4" x14ac:dyDescent="0.2">
      <x:c r="A17" s="4">
        <x:f t="shared" si="0"/>
        <x:v>6</x:v>
      </x:c>
      <x:c r="B17" s="3" t="s">
        <x:v>0</x:v>
      </x:c>
      <x:c r="C17" s="3" t="s">
        <x:v>1</x:v>
      </x:c>
      <x:c r="D17" s="3" t="s">
        <x:v>2</x:v>
      </x:c>
      <x:c r="E17" s="3" t="s">
        <x:v>3</x:v>
      </x:c>
      <x:c r="F17" s="3" t="s">
        <x:v>4</x:v>
      </x:c>
    </x:row>
    <x:row r="18" spans="1:12" x14ac:dyDescent="0.25">
      <x:c r="A18" s="4">
        <x:f t="shared" si="0"/>
        <x:v>7</x:v>
      </x:c>
      <x:c r="B18" t="s">
        <x:v>50</x:v>
      </x:c>
      <x:c r="C18" s="11">
        <x:v>1.994</x:v>
      </x:c>
      <x:c r="D18" s="11">
        <x:v>3.9E-2</x:v>
      </x:c>
      <x:c r="E18" s="11">
        <x:v>50.856000000000002</x:v>
      </x:c>
      <x:c r="F18" s="12">
        <x:v>0</x:v>
      </x:c>
      <x:c r="G18" s="38"/>
      <x:c r="L18" s="23"/>
    </x:row>
    <x:row r="19" spans="1:12" x14ac:dyDescent="0.25">
      <x:c r="A19" s="4">
        <x:f t="shared" si="0"/>
        <x:v>8</x:v>
      </x:c>
      <x:c r="B19" t="s">
        <x:v>51</x:v>
      </x:c>
      <x:c r="C19" s="11">
        <x:v>2.1709999999999998</x:v>
      </x:c>
      <x:c r="D19" s="11">
        <x:v>5.7000000000000002E-2</x:v>
      </x:c>
      <x:c r="E19" s="11">
        <x:v>38.158999999999999</x:v>
      </x:c>
      <x:c r="F19" s="12">
        <x:v>0</x:v>
      </x:c>
      <x:c r="G19" s="38"/>
      <x:c r="L19" s="23"/>
    </x:row>
    <x:row r="20" spans="1:12" x14ac:dyDescent="0.25">
      <x:c r="A20" s="4">
        <x:f t="shared" si="0"/>
        <x:v>9</x:v>
      </x:c>
      <x:c r="B20" t="s">
        <x:v>42</x:v>
      </x:c>
      <x:c r="C20" s="11">
        <x:v>0.23100000000000001</x:v>
      </x:c>
      <x:c r="D20" s="11">
        <x:v>0.19500000000000001</x:v>
      </x:c>
      <x:c r="E20" s="11">
        <x:v>1.1839999999999999</x:v>
      </x:c>
      <x:c r="F20" s="12">
        <x:v>0.2384</x:v>
      </x:c>
      <x:c r="G20" s="38"/>
    </x:row>
    <x:row r="21" spans="1:12" x14ac:dyDescent="0.25">
      <x:c r="A21" s="4">
        <x:f t="shared" si="0"/>
        <x:v>10</x:v>
      </x:c>
      <x:c r="B21" t="s">
        <x:v>23</x:v>
      </x:c>
      <x:c r="C21" s="11">
        <x:v>20.312000000000001</x:v>
      </x:c>
      <x:c r="D21" s="11">
        <x:v>5.0259999999999998</x:v>
      </x:c>
      <x:c r="E21" s="11">
        <x:v>4.0419999999999998</x:v>
      </x:c>
      <x:c r="F21" s="12">
        <x:v>1E-4</x:v>
      </x:c>
      <x:c r="G21" s="38"/>
    </x:row>
    <x:row r="22" spans="1:12" x14ac:dyDescent="0.25">
      <x:c r="A22" s="4">
        <x:f t="shared" si="0"/>
        <x:v>11</x:v>
      </x:c>
      <x:c r="B22" t="s">
        <x:v>24</x:v>
      </x:c>
      <x:c r="C22" s="11">
        <x:v>19.847999999999999</x:v>
      </x:c>
      <x:c r="D22" s="11">
        <x:v>4.9960000000000004</x:v>
      </x:c>
      <x:c r="E22" s="11">
        <x:v>3.9729999999999999</x:v>
      </x:c>
      <x:c r="F22" s="12">
        <x:v>1E-4</x:v>
      </x:c>
      <x:c r="G22" s="38"/>
    </x:row>
    <x:row r="23" spans="1:12" x14ac:dyDescent="0.25">
      <x:c r="A23" s="4">
        <x:f t="shared" si="0"/>
        <x:v>12</x:v>
      </x:c>
      <x:c r="B23" t="s">
        <x:v>25</x:v>
      </x:c>
      <x:c r="C23" s="11">
        <x:v>19.056000000000001</x:v>
      </x:c>
      <x:c r="D23" s="11">
        <x:v>4.9530000000000003</x:v>
      </x:c>
      <x:c r="E23" s="11">
        <x:v>3.847</x:v>
      </x:c>
      <x:c r="F23" s="12">
        <x:v>2.0000000000000001E-4</x:v>
      </x:c>
      <x:c r="G23" s="38"/>
    </x:row>
    <x:row r="24" spans="1:12" x14ac:dyDescent="0.25">
      <x:c r="A24" s="4">
        <x:f t="shared" si="0"/>
        <x:v>13</x:v>
      </x:c>
      <x:c r="B24" t="s">
        <x:v>26</x:v>
      </x:c>
      <x:c r="C24" s="11">
        <x:v>18.484999999999999</x:v>
      </x:c>
      <x:c r="D24" s="11">
        <x:v>4.8719999999999999</x:v>
      </x:c>
      <x:c r="E24" s="11">
        <x:v>3.794</x:v>
      </x:c>
      <x:c r="F24" s="12">
        <x:v>2.0000000000000001E-4</x:v>
      </x:c>
      <x:c r="G24" s="38"/>
      <x:c r="L24" s="25"/>
    </x:row>
    <x:row r="25" spans="1:12" x14ac:dyDescent="0.25">
      <x:c r="A25" s="4">
        <x:f t="shared" si="0"/>
        <x:v>14</x:v>
      </x:c>
      <x:c r="B25" t="s">
        <x:v>27</x:v>
      </x:c>
      <x:c r="C25" s="11">
        <x:v>18.896000000000001</x:v>
      </x:c>
      <x:c r="D25" s="11">
        <x:v>4.8520000000000003</x:v>
      </x:c>
      <x:c r="E25" s="11">
        <x:v>3.8940000000000001</x:v>
      </x:c>
      <x:c r="F25" s="12">
        <x:v>2.0000000000000001E-4</x:v>
      </x:c>
      <x:c r="G25" s="38"/>
      <x:c r="L25" s="25"/>
    </x:row>
    <x:row r="26" spans="1:12" x14ac:dyDescent="0.25">
      <x:c r="A26" s="4">
        <x:f t="shared" si="0"/>
        <x:v>15</x:v>
      </x:c>
      <x:c r="B26" t="s">
        <x:v>28</x:v>
      </x:c>
      <x:c r="C26" s="11">
        <x:v>20.37</x:v>
      </x:c>
      <x:c r="D26" s="11">
        <x:v>4.8719999999999999</x:v>
      </x:c>
      <x:c r="E26" s="11">
        <x:v>4.181</x:v>
      </x:c>
      <x:c r="F26" s="12">
        <x:v>1E-4</x:v>
      </x:c>
      <x:c r="G26" s="38"/>
    </x:row>
    <x:row r="27" spans="1:12" x14ac:dyDescent="0.25">
      <x:c r="A27" s="4">
        <x:f t="shared" si="0"/>
        <x:v>16</x:v>
      </x:c>
      <x:c r="B27" t="s">
        <x:v>29</x:v>
      </x:c>
      <x:c r="C27" s="11">
        <x:v>21.538</x:v>
      </x:c>
      <x:c r="D27" s="11">
        <x:v>4.819</x:v>
      </x:c>
      <x:c r="E27" s="11">
        <x:v>4.4690000000000003</x:v>
      </x:c>
      <x:c r="F27" s="12">
        <x:v>0</x:v>
      </x:c>
      <x:c r="G27" s="38"/>
    </x:row>
    <x:row r="28" spans="1:12" x14ac:dyDescent="0.25">
      <x:c r="A28" s="4">
        <x:f t="shared" si="0"/>
        <x:v>17</x:v>
      </x:c>
      <x:c r="B28" t="s">
        <x:v>30</x:v>
      </x:c>
      <x:c r="C28" s="11">
        <x:v>21.547000000000001</x:v>
      </x:c>
      <x:c r="D28" s="11">
        <x:v>4.8070000000000004</x:v>
      </x:c>
      <x:c r="E28" s="11">
        <x:v>4.4820000000000002</x:v>
      </x:c>
      <x:c r="F28" s="12">
        <x:v>0</x:v>
      </x:c>
      <x:c r="G28" s="38"/>
    </x:row>
    <x:row r="29" spans="1:12" x14ac:dyDescent="0.25">
      <x:c r="A29" s="4">
        <x:f t="shared" si="0"/>
        <x:v>18</x:v>
      </x:c>
      <x:c r="B29" t="s">
        <x:v>31</x:v>
      </x:c>
      <x:c r="C29" s="11">
        <x:v>21.277000000000001</x:v>
      </x:c>
      <x:c r="D29" s="11">
        <x:v>4.8220000000000001</x:v>
      </x:c>
      <x:c r="E29" s="11">
        <x:v>4.4130000000000003</x:v>
      </x:c>
      <x:c r="F29" s="12">
        <x:v>0</x:v>
      </x:c>
      <x:c r="G29" s="38"/>
    </x:row>
    <x:row r="30" spans="1:12" x14ac:dyDescent="0.25">
      <x:c r="A30" s="4">
        <x:f t="shared" si="0"/>
        <x:v>19</x:v>
      </x:c>
      <x:c r="B30" t="s">
        <x:v>32</x:v>
      </x:c>
      <x:c r="C30" s="11">
        <x:v>20.582000000000001</x:v>
      </x:c>
      <x:c r="D30" s="11">
        <x:v>4.8319999999999999</x:v>
      </x:c>
      <x:c r="E30" s="11">
        <x:v>4.26</x:v>
      </x:c>
      <x:c r="F30" s="12">
        <x:v>0</x:v>
      </x:c>
      <x:c r="G30" s="38"/>
    </x:row>
    <x:row r="31" spans="1:12" x14ac:dyDescent="0.25">
      <x:c r="A31" s="4">
        <x:f t="shared" si="0"/>
        <x:v>20</x:v>
      </x:c>
      <x:c r="B31" t="s">
        <x:v>33</x:v>
      </x:c>
      <x:c r="C31" s="11">
        <x:v>18.565999999999999</x:v>
      </x:c>
      <x:c r="D31" s="11">
        <x:v>4.8739999999999997</x:v>
      </x:c>
      <x:c r="E31" s="11">
        <x:v>3.8090000000000002</x:v>
      </x:c>
      <x:c r="F31" s="12">
        <x:v>2.0000000000000001E-4</x:v>
      </x:c>
      <x:c r="G31" s="38"/>
    </x:row>
    <x:row r="32" spans="1:12" x14ac:dyDescent="0.25">
      <x:c r="A32" s="4">
        <x:f t="shared" si="0"/>
        <x:v>21</x:v>
      </x:c>
      <x:c r="B32" t="s">
        <x:v>36</x:v>
      </x:c>
      <x:c r="C32" s="11">
        <x:v>18.692</x:v>
      </x:c>
      <x:c r="D32" s="11">
        <x:v>4.9820000000000002</x:v>
      </x:c>
      <x:c r="E32" s="11">
        <x:v>3.7519999999999998</x:v>
      </x:c>
      <x:c r="F32" s="12">
        <x:v>2.9999999999999997E-4</x:v>
      </x:c>
      <x:c r="G32" s="38"/>
    </x:row>
    <x:row r="33" spans="1:10" x14ac:dyDescent="0.25">
      <x:c r="A33" s="4">
        <x:f t="shared" si="0"/>
        <x:v>22</x:v>
      </x:c>
      <x:c r="B33" t="s">
        <x:v>65</x:v>
      </x:c>
      <x:c r="C33" s="11">
        <x:v>1.2E-2</x:v>
      </x:c>
      <x:c r="D33" s="11">
        <x:v>4.0000000000000001E-3</x:v>
      </x:c>
      <x:c r="E33" s="11">
        <x:v>2.7320000000000002</x:v>
      </x:c>
      <x:c r="F33" s="12">
        <x:v>7.1999999999999998E-3</x:v>
      </x:c>
      <x:c r="G33" s="38"/>
    </x:row>
    <x:row r="34" spans="1:10" x14ac:dyDescent="0.25">
      <x:c r="A34" s="4">
        <x:f t="shared" si="0"/>
        <x:v>23</x:v>
      </x:c>
      <x:c r="B34" t="s">
        <x:v>52</x:v>
      </x:c>
      <x:c r="C34" s="11">
        <x:v>-6.0000000000000001E-3</x:v>
      </x:c>
      <x:c r="D34" s="11">
        <x:v>2E-3</x:v>
      </x:c>
      <x:c r="E34" s="11">
        <x:v>-2.9329999999999998</x:v>
      </x:c>
      <x:c r="F34" s="12">
        <x:v>4.0000000000000001E-3</x:v>
      </x:c>
      <x:c r="G34" s="38"/>
    </x:row>
    <x:row r="35" spans="1:10" x14ac:dyDescent="0.25">
      <x:c r="A35" s="4">
        <x:f t="shared" si="0"/>
        <x:v>24</x:v>
      </x:c>
      <x:c r="B35" t="s">
        <x:v>72</x:v>
      </x:c>
      <x:c r="C35" s="11">
        <x:v>1.0229999999999999</x:v>
      </x:c>
      <x:c r="D35" s="11">
        <x:v>0.504</x:v>
      </x:c>
      <x:c r="E35" s="11">
        <x:v>2.0289999999999999</x:v>
      </x:c>
      <x:c r="F35" s="12">
        <x:v>4.4499999999999998E-2</x:v>
      </x:c>
      <x:c r="G35" s="38"/>
    </x:row>
    <x:row r="36" spans="1:10" x14ac:dyDescent="0.25">
      <x:c r="A36" s="4">
        <x:f t="shared" si="0"/>
        <x:v>25</x:v>
      </x:c>
      <x:c r="B36" s="14" t="s">
        <x:v>37</x:v>
      </x:c>
      <x:c r="C36" s="11">
        <x:v>0.50800000000000001</x:v>
      </x:c>
      <x:c r="D36" s="11">
        <x:v>7.5999999999999998E-2</x:v>
      </x:c>
      <x:c r="E36" s="11">
        <x:v>6.6429999999999998</x:v>
      </x:c>
      <x:c r="F36" s="12">
        <x:v>0</x:v>
      </x:c>
      <x:c r="G36" s="38"/>
      <x:c r="I36" s="24"/>
    </x:row>
    <x:row r="37" spans="1:10" x14ac:dyDescent="0.25">
      <x:c r="A37" s="4">
        <x:f t="shared" si="0"/>
        <x:v>26</x:v>
      </x:c>
      <x:c r="B37" s="14"/>
      <x:c r="C37" s="11"/>
      <x:c r="D37" s="11"/>
      <x:c r="E37" s="11"/>
      <x:c r="F37" s="12"/>
      <x:c r="I37" s="24"/>
    </x:row>
    <x:row r="38" spans="1:10" x14ac:dyDescent="0.25">
      <x:c r="A38" s="4">
        <x:f>A37+1</x:f>
        <x:v>27</x:v>
      </x:c>
      <x:c r="B38" s="14"/>
      <x:c r="C38" s="16"/>
      <x:c r="F38" s="9"/>
      <x:c r="I38" s="24"/>
    </x:row>
    <x:row r="39" spans="1:10" x14ac:dyDescent="0.25">
      <x:c r="A39" s="4">
        <x:f t="shared" si="0"/>
        <x:v>28</x:v>
      </x:c>
      <x:c r="B39" s="13" t="s">
        <x:v>43</x:v>
      </x:c>
      <x:c r="C39" s="15"/>
      <x:c r="F39" s="9"/>
    </x:row>
    <x:row r="40" spans="1:10" x14ac:dyDescent="0.25">
      <x:c r="A40" s="4">
        <x:f t="shared" si="0"/>
        <x:v>29</x:v>
      </x:c>
      <x:c r="B40" t="s">
        <x:v>21</x:v>
      </x:c>
      <x:c r="C40" s="19">
        <x:v>149</x:v>
      </x:c>
      <x:c r="D40" s="17"/>
      <x:c r="E40" s="17"/>
      <x:c r="F40" s="7"/>
      <x:c r="H40" s="19"/>
      <x:c r="J40" s="20"/>
    </x:row>
    <x:row r="41" spans="1:10" x14ac:dyDescent="0.25">
      <x:c r="A41" s="4">
        <x:f t="shared" si="0"/>
        <x:v>30</x:v>
      </x:c>
      <x:c r="B41" t="s">
        <x:v>6</x:v>
      </x:c>
      <x:c r="C41" s="19">
        <x:v>130</x:v>
      </x:c>
      <x:c r="F41" s="7"/>
      <x:c r="H41" s="37"/>
    </x:row>
    <x:row r="42" spans="1:10" x14ac:dyDescent="0.25">
      <x:c r="A42" s="4">
        <x:f t="shared" si="0"/>
        <x:v>31</x:v>
      </x:c>
      <x:c r="B42" t="s">
        <x:v>7</x:v>
      </x:c>
      <x:c r="C42" s="11">
        <x:v>0.997</x:v>
      </x:c>
      <x:c r="F42" s="7"/>
      <x:c r="H42" s="37"/>
    </x:row>
    <x:row r="43" spans="1:10" s="18" customFormat="1" x14ac:dyDescent="0.25">
      <x:c r="A43" s="4">
        <x:f t="shared" si="0"/>
        <x:v>32</x:v>
      </x:c>
      <x:c r="B43" t="s">
        <x:v>8</x:v>
      </x:c>
      <x:c r="C43" s="11">
        <x:v>0.997</x:v>
      </x:c>
      <x:c r="E43"/>
      <x:c r="F43" s="28"/>
      <x:c r="G43"/>
      <x:c r="H43" s="26"/>
    </x:row>
    <x:row r="44" spans="1:10" x14ac:dyDescent="0.25">
      <x:c r="A44" s="4">
        <x:f t="shared" si="0"/>
        <x:v>33</x:v>
      </x:c>
      <x:c r="B44" t="s">
        <x:v>10</x:v>
      </x:c>
      <x:c r="C44" s="28">
        <x:v>16282.62</x:v>
      </x:c>
      <x:c r="H44" s="28"/>
    </x:row>
    <x:row r="45" spans="1:10" x14ac:dyDescent="0.25">
      <x:c r="A45" s="4">
        <x:f t="shared" si="0"/>
        <x:v>34</x:v>
      </x:c>
      <x:c r="B45" t="s">
        <x:v>11</x:v>
      </x:c>
      <x:c r="C45" s="28">
        <x:v>47.73</x:v>
      </x:c>
      <x:c r="H45" s="28"/>
    </x:row>
    <x:row r="46" spans="1:10" x14ac:dyDescent="0.25">
      <x:c r="A46" s="4">
        <x:f t="shared" si="0"/>
        <x:v>35</x:v>
      </x:c>
      <x:c r="B46" t="s">
        <x:v>12</x:v>
      </x:c>
      <x:c r="C46" s="28">
        <x:v>0.37</x:v>
      </x:c>
      <x:c r="H46" s="28"/>
    </x:row>
    <x:row r="47" spans="1:10" x14ac:dyDescent="0.25">
      <x:c r="A47" s="4">
        <x:f t="shared" si="0"/>
        <x:v>36</x:v>
      </x:c>
      <x:c r="B47" t="s">
        <x:v>13</x:v>
      </x:c>
      <x:c r="C47" s="28">
        <x:v>0.61</x:v>
      </x:c>
      <x:c r="H47" s="28"/>
    </x:row>
    <x:row r="48" spans="1:10" x14ac:dyDescent="0.25">
      <x:c r="A48" s="4">
        <x:f t="shared" si="0"/>
        <x:v>37</x:v>
      </x:c>
      <x:c r="B48" t="s">
        <x:v>54</x:v>
      </x:c>
      <x:c r="C48" s="28">
        <x:v>0.46</x:v>
      </x:c>
      <x:c r="H48" s="28"/>
    </x:row>
    <x:row r="49" spans="1:8" x14ac:dyDescent="0.25">
      <x:c r="A49" s="4">
        <x:f t="shared" si="0"/>
        <x:v>38</x:v>
      </x:c>
      <x:c r="B49" t="s">
        <x:v>55</x:v>
      </x:c>
      <x:c r="C49" s="12">
        <x:v>1.21E-2</x:v>
      </x:c>
      <x:c r="H49" s="38"/>
    </x:row>
    <x:row r="50" spans="1:8" x14ac:dyDescent="0.25">
      <x:c r="A50" s="4">
        <x:f t="shared" si="0"/>
        <x:v>39</x:v>
      </x:c>
      <x:c r="B50" t="s">
        <x:v>9</x:v>
      </x:c>
      <x:c r="C50" s="11">
        <x:v>1.8520000000000001</x:v>
      </x:c>
      <x:c r="H50" s="27"/>
    </x:row>
    <x:row r="51" spans="1:8" x14ac:dyDescent="0.25">
      <x:c r="A51" s="4">
        <x:f t="shared" si="0"/>
        <x:v>40</x:v>
      </x:c>
      <x:c r="B51" t="s">
        <x:v>46</x:v>
      </x:c>
      <x:c r="C51" s="30">
        <x:v>30.33</x:v>
      </x:c>
      <x:c r="H51" s="30"/>
    </x:row>
    <x:row r="52" spans="1:8" x14ac:dyDescent="0.25">
      <x:c r="A52" s="4">
        <x:f t="shared" si="0"/>
        <x:v>41</x:v>
      </x:c>
      <x:c r="B52" t="s">
        <x:v>47</x:v>
      </x:c>
      <x:c r="C52" s="30">
        <x:v>0.17399999999999999</x:v>
      </x:c>
      <x:c r="H52" s="11"/>
    </x:row>
  </x:sheetData>
  <x:mergeCells count="8">
    <x:mergeCell ref="B9:F9"/>
    <x:mergeCell ref="B10:F10"/>
    <x:mergeCell ref="B1:F1"/>
    <x:mergeCell ref="B2:F2"/>
    <x:mergeCell ref="B3:F3"/>
    <x:mergeCell ref="B4:F4"/>
    <x:mergeCell ref="B5:F5"/>
    <x:mergeCell ref="B7:F7"/>
  </x:mergeCells>
  <x:pageMargins left="0.75" right="0.75" top="1" bottom="1" header="0.5" footer="0.5"/>
  <x:pageSetup firstPageNumber="8" orientation="portrait" useFirstPageNumber="1" r:id="rId1"/>
  <x:headerFooter alignWithMargins="0">
    <x:oddHeader>&amp;C
&amp;RWP/Schedule H/4.2
Page 1 of 4</x:oddHeader>
  </x:headerFooter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A725FC-735D-4C1A-AAA1-35577FA943D7}" mc:Ignorable="x14ac xr xr2 xr3">
  <x:sheetPr>
    <x:pageSetUpPr fitToPage="1"/>
  </x:sheetPr>
  <x:dimension ref="A1:L50"/>
  <x:sheetViews>
    <x:sheetView workbookViewId="0">
      <x:selection activeCell="B8" sqref="B8"/>
    </x:sheetView>
  </x:sheetViews>
  <x:sheetFormatPr defaultRowHeight="13.2" x14ac:dyDescent="0.25"/>
  <x:cols>
    <x:col min="2" max="2" width="33" customWidth="1"/>
    <x:col min="3" max="3" width="11.5546875" bestFit="1" customWidth="1"/>
    <x:col min="4" max="4" width="10.88671875" customWidth="1"/>
    <x:col min="5" max="5" width="10.5546875" customWidth="1"/>
    <x:col min="6" max="6" width="11.5546875" customWidth="1"/>
    <x:col min="7" max="7" width="22.88671875" bestFit="1" customWidth="1"/>
    <x:col min="8" max="8" width="32.5546875" bestFit="1" customWidth="1"/>
  </x:cols>
  <x:sheetData>
    <x:row r="1" spans="1:8" s="1" customFormat="1" ht="15.6" x14ac:dyDescent="0.3">
      <x:c r="A1" s="4"/>
      <x:c r="B1" s="42" t="s">
        <x:v>44</x:v>
      </x:c>
      <x:c r="C1" s="42"/>
      <x:c r="D1" s="42"/>
      <x:c r="E1" s="42"/>
      <x:c r="F1" s="42"/>
      <x:c r="H1" s="31"/>
    </x:row>
    <x:row r="2" spans="1:8" s="1" customFormat="1" ht="15.6" x14ac:dyDescent="0.3">
      <x:c r="A2" s="4"/>
      <x:c r="B2" s="42" t="s">
        <x:v>56</x:v>
      </x:c>
      <x:c r="C2" s="42"/>
      <x:c r="D2" s="42"/>
      <x:c r="E2" s="42"/>
      <x:c r="F2" s="42"/>
      <x:c r="H2" s="31"/>
    </x:row>
    <x:row r="3" spans="1:8" s="1" customFormat="1" ht="15.6" x14ac:dyDescent="0.3">
      <x:c r="A3" s="4"/>
      <x:c r="B3" s="42" t="s">
        <x:v>57</x:v>
      </x:c>
      <x:c r="C3" s="42"/>
      <x:c r="D3" s="42"/>
      <x:c r="E3" s="42"/>
      <x:c r="F3" s="42"/>
      <x:c r="H3" s="32"/>
    </x:row>
    <x:row r="4" spans="1:8" s="1" customFormat="1" ht="15.6" x14ac:dyDescent="0.3">
      <x:c r="A4" s="4"/>
      <x:c r="B4" s="42" t="s">
        <x:v>45</x:v>
      </x:c>
      <x:c r="C4" s="42"/>
      <x:c r="D4" s="42"/>
      <x:c r="E4" s="42"/>
      <x:c r="F4" s="42"/>
      <x:c r="H4" s="32"/>
    </x:row>
    <x:row r="5" spans="1:8" s="1" customFormat="1" ht="15.6" x14ac:dyDescent="0.3">
      <x:c r="A5" s="4"/>
      <x:c r="B5" s="42" t="s">
        <x:v>73</x:v>
      </x:c>
      <x:c r="C5" s="42"/>
      <x:c r="D5" s="42"/>
      <x:c r="E5" s="42"/>
      <x:c r="F5" s="42"/>
      <x:c r="H5" s="33"/>
    </x:row>
    <x:row r="6" spans="1:8" s="1" customFormat="1" ht="11.4" x14ac:dyDescent="0.2">
      <x:c r="A6" s="4"/>
    </x:row>
    <x:row r="7" spans="1:8" s="1" customFormat="1" ht="15.6" x14ac:dyDescent="0.3">
      <x:c r="A7" s="4"/>
      <x:c r="B7" s="42" t="s">
        <x:v>74</x:v>
      </x:c>
      <x:c r="C7" s="42"/>
      <x:c r="D7" s="42"/>
      <x:c r="E7" s="42"/>
      <x:c r="F7" s="42"/>
    </x:row>
    <x:row r="9" spans="1:8" ht="15.6" x14ac:dyDescent="0.3">
      <x:c r="B9" s="42" t="s">
        <x:v>40</x:v>
      </x:c>
      <x:c r="C9" s="42"/>
      <x:c r="D9" s="42"/>
      <x:c r="E9" s="42"/>
      <x:c r="F9" s="42"/>
    </x:row>
    <x:row r="10" spans="1:8" s="1" customFormat="1" ht="12" x14ac:dyDescent="0.25">
      <x:c r="A10" s="4" t="s">
        <x:v>14</x:v>
      </x:c>
      <x:c r="B10" s="43"/>
      <x:c r="C10" s="43"/>
      <x:c r="D10" s="43"/>
      <x:c r="E10" s="43"/>
      <x:c r="F10" s="43"/>
    </x:row>
    <x:row r="11" spans="1:8" s="1" customFormat="1" ht="11.4" x14ac:dyDescent="0.2">
      <x:c r="A11" s="5" t="s">
        <x:v>15</x:v>
      </x:c>
      <x:c r="B11" s="6" t="s">
        <x:v>16</x:v>
      </x:c>
      <x:c r="C11" s="6" t="s">
        <x:v>17</x:v>
      </x:c>
      <x:c r="D11" s="6" t="s">
        <x:v>20</x:v>
      </x:c>
      <x:c r="E11" s="6" t="s">
        <x:v>18</x:v>
      </x:c>
      <x:c r="F11" s="6" t="s">
        <x:v>19</x:v>
      </x:c>
    </x:row>
    <x:row r="12" spans="1:8" s="1" customFormat="1" ht="12" x14ac:dyDescent="0.25">
      <x:c r="A12" s="4">
        <x:v>1</x:v>
      </x:c>
      <x:c r="B12" s="2" t="s">
        <x:v>39</x:v>
      </x:c>
      <x:c r="C12" s="2"/>
    </x:row>
    <x:row r="13" spans="1:8" s="1" customFormat="1" ht="12" x14ac:dyDescent="0.25">
      <x:c r="A13" s="4">
        <x:f t="shared" ref="A13:A50" si="0">+A12+1</x:f>
        <x:v>2</x:v>
      </x:c>
      <x:c r="B13" s="2" t="s">
        <x:v>5</x:v>
      </x:c>
      <x:c r="C13" s="2" t="s">
        <x:v>35</x:v>
      </x:c>
    </x:row>
    <x:row r="14" spans="1:8" s="1" customFormat="1" ht="12" x14ac:dyDescent="0.25">
      <x:c r="A14" s="4">
        <x:f t="shared" si="0"/>
        <x:v>3</x:v>
      </x:c>
      <x:c r="B14" s="2" t="s">
        <x:v>63</x:v>
      </x:c>
      <x:c r="C14" s="8">
        <x:v>40179</x:v>
      </x:c>
    </x:row>
    <x:row r="15" spans="1:8" s="1" customFormat="1" ht="12" x14ac:dyDescent="0.25">
      <x:c r="A15" s="4">
        <x:f t="shared" si="0"/>
        <x:v>4</x:v>
      </x:c>
      <x:c r="B15" s="2" t="s">
        <x:v>64</x:v>
      </x:c>
      <x:c r="C15" s="8">
        <x:v>44713</x:v>
      </x:c>
    </x:row>
    <x:row r="16" spans="1:8" s="1" customFormat="1" ht="11.4" x14ac:dyDescent="0.2">
      <x:c r="A16" s="4">
        <x:f t="shared" si="0"/>
        <x:v>5</x:v>
      </x:c>
    </x:row>
    <x:row r="17" spans="1:12" s="1" customFormat="1" ht="11.4" x14ac:dyDescent="0.2">
      <x:c r="A17" s="4">
        <x:f t="shared" si="0"/>
        <x:v>6</x:v>
      </x:c>
      <x:c r="B17" s="3" t="s">
        <x:v>0</x:v>
      </x:c>
      <x:c r="C17" s="3" t="s">
        <x:v>1</x:v>
      </x:c>
      <x:c r="D17" s="3" t="s">
        <x:v>2</x:v>
      </x:c>
      <x:c r="E17" s="3" t="s">
        <x:v>3</x:v>
      </x:c>
      <x:c r="F17" s="3" t="s">
        <x:v>4</x:v>
      </x:c>
    </x:row>
    <x:row r="18" spans="1:12" x14ac:dyDescent="0.25">
      <x:c r="A18" s="4">
        <x:f t="shared" si="0"/>
        <x:v>7</x:v>
      </x:c>
      <x:c r="B18" t="s">
        <x:v>58</x:v>
      </x:c>
      <x:c r="C18" s="11">
        <x:v>0.21199999999999999</x:v>
      </x:c>
      <x:c r="D18" s="11">
        <x:v>1.2E-2</x:v>
      </x:c>
      <x:c r="E18" s="11">
        <x:v>17.731999999999999</x:v>
      </x:c>
      <x:c r="F18" s="12">
        <x:v>0</x:v>
      </x:c>
      <x:c r="L18" s="7"/>
    </x:row>
    <x:row r="19" spans="1:12" x14ac:dyDescent="0.25">
      <x:c r="A19" s="4">
        <x:f t="shared" si="0"/>
        <x:v>8</x:v>
      </x:c>
      <x:c r="B19" t="s">
        <x:v>59</x:v>
      </x:c>
      <x:c r="C19" s="11">
        <x:v>0.34599999999999997</x:v>
      </x:c>
      <x:c r="D19" s="11">
        <x:v>2.5000000000000001E-2</x:v>
      </x:c>
      <x:c r="E19" s="11">
        <x:v>13.686</x:v>
      </x:c>
      <x:c r="F19" s="12">
        <x:v>0</x:v>
      </x:c>
      <x:c r="L19" s="7"/>
    </x:row>
    <x:row r="20" spans="1:12" x14ac:dyDescent="0.25">
      <x:c r="A20" s="4">
        <x:f t="shared" si="0"/>
        <x:v>9</x:v>
      </x:c>
      <x:c r="B20" t="s">
        <x:v>23</x:v>
      </x:c>
      <x:c r="C20" s="11">
        <x:v>8.1549999999999994</x:v>
      </x:c>
      <x:c r="D20" s="11">
        <x:v>5.2960000000000003</x:v>
      </x:c>
      <x:c r="E20" s="11">
        <x:v>1.54</x:v>
      </x:c>
      <x:c r="F20" s="12">
        <x:v>0.126</x:v>
      </x:c>
      <x:c r="L20" s="7"/>
    </x:row>
    <x:row r="21" spans="1:12" x14ac:dyDescent="0.25">
      <x:c r="A21" s="4">
        <x:f t="shared" si="0"/>
        <x:v>10</x:v>
      </x:c>
      <x:c r="B21" t="s">
        <x:v>24</x:v>
      </x:c>
      <x:c r="C21" s="11">
        <x:v>8.298</x:v>
      </x:c>
      <x:c r="D21" s="11">
        <x:v>5.2939999999999996</x:v>
      </x:c>
      <x:c r="E21" s="11">
        <x:v>1.5680000000000001</x:v>
      </x:c>
      <x:c r="F21" s="12">
        <x:v>0.11940000000000001</x:v>
      </x:c>
      <x:c r="L21" s="7"/>
    </x:row>
    <x:row r="22" spans="1:12" x14ac:dyDescent="0.25">
      <x:c r="A22" s="4">
        <x:f t="shared" si="0"/>
        <x:v>11</x:v>
      </x:c>
      <x:c r="B22" t="s">
        <x:v>25</x:v>
      </x:c>
      <x:c r="C22" s="11">
        <x:v>8.0640000000000001</x:v>
      </x:c>
      <x:c r="D22" s="11">
        <x:v>5.2789999999999999</x:v>
      </x:c>
      <x:c r="E22" s="11">
        <x:v>1.528</x:v>
      </x:c>
      <x:c r="F22" s="12">
        <x:v>0.129</x:v>
      </x:c>
      <x:c r="L22" s="7"/>
    </x:row>
    <x:row r="23" spans="1:12" x14ac:dyDescent="0.25">
      <x:c r="A23" s="4">
        <x:f t="shared" si="0"/>
        <x:v>12</x:v>
      </x:c>
      <x:c r="B23" t="s">
        <x:v>26</x:v>
      </x:c>
      <x:c r="C23" s="11">
        <x:v>7.7649999999999997</x:v>
      </x:c>
      <x:c r="D23" s="11">
        <x:v>5.258</x:v>
      </x:c>
      <x:c r="E23" s="11">
        <x:v>1.4770000000000001</x:v>
      </x:c>
      <x:c r="F23" s="12">
        <x:v>0.1421</x:v>
      </x:c>
      <x:c r="L23" s="7"/>
    </x:row>
    <x:row r="24" spans="1:12" x14ac:dyDescent="0.25">
      <x:c r="A24" s="4">
        <x:f t="shared" si="0"/>
        <x:v>13</x:v>
      </x:c>
      <x:c r="B24" t="s">
        <x:v>27</x:v>
      </x:c>
      <x:c r="C24" s="11">
        <x:v>7.6989999999999998</x:v>
      </x:c>
      <x:c r="D24" s="11">
        <x:v>5.2489999999999997</x:v>
      </x:c>
      <x:c r="E24" s="11">
        <x:v>1.4670000000000001</x:v>
      </x:c>
      <x:c r="F24" s="12">
        <x:v>0.14480000000000001</x:v>
      </x:c>
      <x:c r="L24" s="7"/>
    </x:row>
    <x:row r="25" spans="1:12" x14ac:dyDescent="0.25">
      <x:c r="A25" s="4">
        <x:f t="shared" si="0"/>
        <x:v>14</x:v>
      </x:c>
      <x:c r="B25" t="s">
        <x:v>28</x:v>
      </x:c>
      <x:c r="C25" s="11">
        <x:v>7.617</x:v>
      </x:c>
      <x:c r="D25" s="11">
        <x:v>5.2489999999999997</x:v>
      </x:c>
      <x:c r="E25" s="11">
        <x:v>1.4510000000000001</x:v>
      </x:c>
      <x:c r="F25" s="12">
        <x:v>0.1492</x:v>
      </x:c>
      <x:c r="L25" s="7"/>
    </x:row>
    <x:row r="26" spans="1:12" x14ac:dyDescent="0.25">
      <x:c r="A26" s="4">
        <x:f t="shared" si="0"/>
        <x:v>15</x:v>
      </x:c>
      <x:c r="B26" t="s">
        <x:v>29</x:v>
      </x:c>
      <x:c r="C26" s="11">
        <x:v>8.0129999999999999</x:v>
      </x:c>
      <x:c r="D26" s="11">
        <x:v>5.258</x:v>
      </x:c>
      <x:c r="E26" s="11">
        <x:v>1.524</x:v>
      </x:c>
      <x:c r="F26" s="12">
        <x:v>0.13</x:v>
      </x:c>
      <x:c r="L26" s="7"/>
    </x:row>
    <x:row r="27" spans="1:12" x14ac:dyDescent="0.25">
      <x:c r="A27" s="4">
        <x:f t="shared" si="0"/>
        <x:v>16</x:v>
      </x:c>
      <x:c r="B27" t="s">
        <x:v>30</x:v>
      </x:c>
      <x:c r="C27" s="11">
        <x:v>8.3360000000000003</x:v>
      </x:c>
      <x:c r="D27" s="11">
        <x:v>5.2670000000000003</x:v>
      </x:c>
      <x:c r="E27" s="11">
        <x:v>1.583</x:v>
      </x:c>
      <x:c r="F27" s="12">
        <x:v>0.1159</x:v>
      </x:c>
      <x:c r="L27" s="7"/>
    </x:row>
    <x:row r="28" spans="1:12" x14ac:dyDescent="0.25">
      <x:c r="A28" s="4">
        <x:f t="shared" si="0"/>
        <x:v>17</x:v>
      </x:c>
      <x:c r="B28" t="s">
        <x:v>31</x:v>
      </x:c>
      <x:c r="C28" s="11">
        <x:v>8.3460000000000001</x:v>
      </x:c>
      <x:c r="D28" s="11">
        <x:v>5.266</x:v>
      </x:c>
      <x:c r="E28" s="11">
        <x:v>1.585</x:v>
      </x:c>
      <x:c r="F28" s="12">
        <x:v>0.1154</x:v>
      </x:c>
      <x:c r="L28" s="7"/>
    </x:row>
    <x:row r="29" spans="1:12" x14ac:dyDescent="0.25">
      <x:c r="A29" s="4">
        <x:f t="shared" si="0"/>
        <x:v>18</x:v>
      </x:c>
      <x:c r="B29" t="s">
        <x:v>32</x:v>
      </x:c>
      <x:c r="C29" s="11">
        <x:v>8.4619999999999997</x:v>
      </x:c>
      <x:c r="D29" s="11">
        <x:v>5.2629999999999999</x:v>
      </x:c>
      <x:c r="E29" s="11">
        <x:v>1.6080000000000001</x:v>
      </x:c>
      <x:c r="F29" s="12">
        <x:v>0.1103</x:v>
      </x:c>
      <x:c r="L29" s="7"/>
    </x:row>
    <x:row r="30" spans="1:12" x14ac:dyDescent="0.25">
      <x:c r="A30" s="4">
        <x:f t="shared" si="0"/>
        <x:v>19</x:v>
      </x:c>
      <x:c r="B30" t="s">
        <x:v>33</x:v>
      </x:c>
      <x:c r="C30" s="11">
        <x:v>8.1020000000000003</x:v>
      </x:c>
      <x:c r="D30" s="11">
        <x:v>5.2679999999999998</x:v>
      </x:c>
      <x:c r="E30" s="11">
        <x:v>1.538</x:v>
      </x:c>
      <x:c r="F30" s="12">
        <x:v>0.1265</x:v>
      </x:c>
      <x:c r="L30" s="7"/>
    </x:row>
    <x:row r="31" spans="1:12" x14ac:dyDescent="0.25">
      <x:c r="A31" s="4">
        <x:f t="shared" si="0"/>
        <x:v>20</x:v>
      </x:c>
      <x:c r="B31" t="s">
        <x:v>36</x:v>
      </x:c>
      <x:c r="C31" s="11">
        <x:v>7.907</x:v>
      </x:c>
      <x:c r="D31" s="11">
        <x:v>5.282</x:v>
      </x:c>
      <x:c r="E31" s="11">
        <x:v>1.4970000000000001</x:v>
      </x:c>
      <x:c r="F31" s="12">
        <x:v>0.1368</x:v>
      </x:c>
      <x:c r="L31" s="7"/>
    </x:row>
    <x:row r="32" spans="1:12" x14ac:dyDescent="0.25">
      <x:c r="A32" s="4">
        <x:f t="shared" si="0"/>
        <x:v>21</x:v>
      </x:c>
      <x:c r="B32" t="s">
        <x:v>66</x:v>
      </x:c>
      <x:c r="C32" s="11">
        <x:v>1.6E-2</x:v>
      </x:c>
      <x:c r="D32" s="11">
        <x:v>1.2E-2</x:v>
      </x:c>
      <x:c r="E32" s="11">
        <x:v>1.302</x:v>
      </x:c>
      <x:c r="F32" s="12">
        <x:v>0.19520000000000001</x:v>
      </x:c>
      <x:c r="L32" s="7"/>
    </x:row>
    <x:row r="33" spans="1:12" x14ac:dyDescent="0.25">
      <x:c r="A33" s="4">
        <x:f t="shared" si="0"/>
        <x:v>22</x:v>
      </x:c>
      <x:c r="B33" t="s">
        <x:v>67</x:v>
      </x:c>
      <x:c r="C33" s="11">
        <x:v>1.1719999999999999</x:v>
      </x:c>
      <x:c r="D33" s="11">
        <x:v>0.30399999999999999</x:v>
      </x:c>
      <x:c r="E33" s="11">
        <x:v>3.855</x:v>
      </x:c>
      <x:c r="F33" s="12">
        <x:v>2.0000000000000001E-4</x:v>
      </x:c>
      <x:c r="L33" s="7"/>
    </x:row>
    <x:row r="34" spans="1:12" x14ac:dyDescent="0.25">
      <x:c r="A34" s="4">
        <x:f t="shared" si="0"/>
        <x:v>23</x:v>
      </x:c>
      <x:c r="B34" t="s">
        <x:v>37</x:v>
      </x:c>
      <x:c r="C34" s="11">
        <x:v>0.96299999999999997</x:v>
      </x:c>
      <x:c r="D34" s="11">
        <x:v>0.03</x:v>
      </x:c>
      <x:c r="E34" s="11">
        <x:v>32.011000000000003</x:v>
      </x:c>
      <x:c r="F34" s="12">
        <x:v>0</x:v>
      </x:c>
      <x:c r="L34" s="7"/>
    </x:row>
    <x:row r="35" spans="1:12" x14ac:dyDescent="0.25">
      <x:c r="A35" s="4">
        <x:f t="shared" si="0"/>
        <x:v>24</x:v>
      </x:c>
      <x:c r="B35" t="s">
        <x:v>53</x:v>
      </x:c>
      <x:c r="C35" s="11">
        <x:v>-0.23799999999999999</x:v>
      </x:c>
      <x:c r="D35" s="11">
        <x:v>9.1999999999999998E-2</x:v>
      </x:c>
      <x:c r="E35" s="11">
        <x:v>-2.577</x:v>
      </x:c>
      <x:c r="F35" s="12">
        <x:v>1.11E-2</x:v>
      </x:c>
      <x:c r="L35" s="7"/>
    </x:row>
    <x:row r="36" spans="1:12" x14ac:dyDescent="0.25">
      <x:c r="A36" s="4">
        <x:f t="shared" si="0"/>
        <x:v>25</x:v>
      </x:c>
      <x:c r="C36" s="11"/>
      <x:c r="D36" s="11"/>
      <x:c r="E36" s="11"/>
      <x:c r="F36" s="12"/>
    </x:row>
    <x:row r="37" spans="1:12" x14ac:dyDescent="0.25">
      <x:c r="A37" s="4">
        <x:f t="shared" si="0"/>
        <x:v>26</x:v>
      </x:c>
      <x:c r="B37" s="13" t="s">
        <x:v>43</x:v>
      </x:c>
      <x:c r="F37" s="10"/>
    </x:row>
    <x:row r="38" spans="1:12" x14ac:dyDescent="0.25">
      <x:c r="A38" s="4">
        <x:f t="shared" si="0"/>
        <x:v>27</x:v>
      </x:c>
      <x:c r="B38" t="s">
        <x:v>21</x:v>
      </x:c>
      <x:c r="C38" s="19">
        <x:v>149</x:v>
      </x:c>
      <x:c r="D38" s="17"/>
      <x:c r="F38" s="7"/>
    </x:row>
    <x:row r="39" spans="1:12" x14ac:dyDescent="0.25">
      <x:c r="A39" s="4">
        <x:f t="shared" si="0"/>
        <x:v>28</x:v>
      </x:c>
      <x:c r="B39" t="s">
        <x:v>6</x:v>
      </x:c>
      <x:c r="C39" s="19">
        <x:v>131</x:v>
      </x:c>
      <x:c r="F39" s="7"/>
    </x:row>
    <x:row r="40" spans="1:12" x14ac:dyDescent="0.25">
      <x:c r="A40" s="4">
        <x:f t="shared" si="0"/>
        <x:v>29</x:v>
      </x:c>
      <x:c r="B40" t="s">
        <x:v>7</x:v>
      </x:c>
      <x:c r="C40" s="11">
        <x:v>0.97</x:v>
      </x:c>
      <x:c r="F40" s="7"/>
    </x:row>
    <x:row r="41" spans="1:12" x14ac:dyDescent="0.25">
      <x:c r="A41" s="4">
        <x:f t="shared" si="0"/>
        <x:v>30</x:v>
      </x:c>
      <x:c r="B41" t="s">
        <x:v>8</x:v>
      </x:c>
      <x:c r="C41" s="11">
        <x:v>0.96599999999999997</x:v>
      </x:c>
      <x:c r="D41" s="17"/>
      <x:c r="E41" s="28"/>
      <x:c r="F41" s="22"/>
      <x:c r="G41" s="21"/>
      <x:c r="I41" s="17"/>
    </x:row>
    <x:row r="42" spans="1:12" x14ac:dyDescent="0.25">
      <x:c r="A42" s="4">
        <x:f t="shared" si="0"/>
        <x:v>31</x:v>
      </x:c>
      <x:c r="B42" t="s">
        <x:v>10</x:v>
      </x:c>
      <x:c r="C42" s="28">
        <x:v>542.64</x:v>
      </x:c>
      <x:c r="I42" s="17"/>
    </x:row>
    <x:row r="43" spans="1:12" x14ac:dyDescent="0.25">
      <x:c r="A43" s="4">
        <x:f t="shared" si="0"/>
        <x:v>32</x:v>
      </x:c>
      <x:c r="B43" t="s">
        <x:v>11</x:v>
      </x:c>
      <x:c r="C43" s="28">
        <x:v>16.82</x:v>
      </x:c>
      <x:c r="I43" s="17"/>
    </x:row>
    <x:row r="44" spans="1:12" x14ac:dyDescent="0.25">
      <x:c r="A44" s="4">
        <x:f t="shared" si="0"/>
        <x:v>33</x:v>
      </x:c>
      <x:c r="B44" t="s">
        <x:v>12</x:v>
      </x:c>
      <x:c r="C44" s="28">
        <x:v>0.13</x:v>
      </x:c>
    </x:row>
    <x:row r="45" spans="1:12" x14ac:dyDescent="0.25">
      <x:c r="A45" s="4">
        <x:f t="shared" si="0"/>
        <x:v>34</x:v>
      </x:c>
      <x:c r="B45" t="s">
        <x:v>13</x:v>
      </x:c>
      <x:c r="C45" s="28">
        <x:v>0.36</x:v>
      </x:c>
      <x:c r="I45" s="18"/>
    </x:row>
    <x:row r="46" spans="1:12" x14ac:dyDescent="0.25">
      <x:c r="A46" s="4">
        <x:f t="shared" si="0"/>
        <x:v>35</x:v>
      </x:c>
      <x:c r="B46" t="s">
        <x:v>54</x:v>
      </x:c>
      <x:c r="C46" s="28">
        <x:v>0.26</x:v>
      </x:c>
      <x:c r="I46" s="18"/>
    </x:row>
    <x:row r="47" spans="1:12" x14ac:dyDescent="0.25">
      <x:c r="A47" s="4">
        <x:f t="shared" si="0"/>
        <x:v>36</x:v>
      </x:c>
      <x:c r="B47" t="s">
        <x:v>55</x:v>
      </x:c>
      <x:c r="C47" s="12">
        <x:v>1.4500000000000001E-2</x:v>
      </x:c>
      <x:c r="H47" s="7"/>
    </x:row>
    <x:row r="48" spans="1:12" x14ac:dyDescent="0.25">
      <x:c r="A48" s="4">
        <x:f t="shared" si="0"/>
        <x:v>37</x:v>
      </x:c>
      <x:c r="B48" t="s">
        <x:v>9</x:v>
      </x:c>
      <x:c r="C48" s="11">
        <x:v>1.9019999999999999</x:v>
      </x:c>
      <x:c r="H48" s="7"/>
    </x:row>
    <x:row r="49" spans="1:3" x14ac:dyDescent="0.25">
      <x:c r="A49" s="4">
        <x:f t="shared" si="0"/>
        <x:v>38</x:v>
      </x:c>
      <x:c r="B49" t="s">
        <x:v>46</x:v>
      </x:c>
      <x:c r="C49" s="29">
        <x:v>32.840000000000003</x:v>
      </x:c>
    </x:row>
    <x:row r="50" spans="1:3" x14ac:dyDescent="0.25">
      <x:c r="A50" s="4">
        <x:f t="shared" si="0"/>
        <x:v>39</x:v>
      </x:c>
      <x:c r="B50" t="s">
        <x:v>47</x:v>
      </x:c>
      <x:c r="C50" s="30">
        <x:v>0.1074</x:v>
      </x:c>
    </x:row>
  </x:sheetData>
  <x:mergeCells count="8">
    <x:mergeCell ref="B9:F9"/>
    <x:mergeCell ref="B10:F10"/>
    <x:mergeCell ref="B1:F1"/>
    <x:mergeCell ref="B2:F2"/>
    <x:mergeCell ref="B3:F3"/>
    <x:mergeCell ref="B4:F4"/>
    <x:mergeCell ref="B5:F5"/>
    <x:mergeCell ref="B7:F7"/>
  </x:mergeCells>
  <x:pageMargins left="0.75" right="0.75" top="1" bottom="1" header="0.5" footer="0.5"/>
  <x:pageSetup firstPageNumber="8" orientation="portrait" useFirstPageNumber="1" r:id="rId1"/>
  <x:headerFooter alignWithMargins="0">
    <x:oddHeader>&amp;C
&amp;RWP/Schedule H/4.2
Page 2 of 4</x:oddHead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0B46142-D3BF-4702-9AEF-897EBA2D3BB3}" mc:Ignorable="x14ac xr xr2 xr3">
  <x:sheetPr>
    <x:pageSetUpPr fitToPage="1"/>
  </x:sheetPr>
  <x:dimension ref="A1:H49"/>
  <x:sheetViews>
    <x:sheetView workbookViewId="0">
      <x:selection activeCell="B8" sqref="B8"/>
    </x:sheetView>
  </x:sheetViews>
  <x:sheetFormatPr defaultRowHeight="13.2" x14ac:dyDescent="0.25"/>
  <x:cols>
    <x:col min="2" max="2" width="35.44140625" customWidth="1"/>
    <x:col min="3" max="3" width="13.5546875" customWidth="1"/>
    <x:col min="6" max="6" width="12.44140625" bestFit="1" customWidth="1"/>
  </x:cols>
  <x:sheetData>
    <x:row r="1" spans="1:6" s="1" customFormat="1" ht="15.6" x14ac:dyDescent="0.3">
      <x:c r="A1" s="4"/>
      <x:c r="B1" s="42" t="s">
        <x:v>44</x:v>
      </x:c>
      <x:c r="C1" s="42"/>
      <x:c r="D1" s="42"/>
      <x:c r="E1" s="42"/>
      <x:c r="F1" s="42"/>
    </x:row>
    <x:row r="2" spans="1:6" s="1" customFormat="1" ht="15.6" x14ac:dyDescent="0.3">
      <x:c r="A2" s="4"/>
      <x:c r="B2" s="42" t="s">
        <x:v>56</x:v>
      </x:c>
      <x:c r="C2" s="42"/>
      <x:c r="D2" s="42"/>
      <x:c r="E2" s="42"/>
      <x:c r="F2" s="42"/>
    </x:row>
    <x:row r="3" spans="1:6" s="1" customFormat="1" ht="15.6" x14ac:dyDescent="0.3">
      <x:c r="A3" s="4"/>
      <x:c r="B3" s="42" t="s">
        <x:v>57</x:v>
      </x:c>
      <x:c r="C3" s="42"/>
      <x:c r="D3" s="42"/>
      <x:c r="E3" s="42"/>
      <x:c r="F3" s="42"/>
    </x:row>
    <x:row r="4" spans="1:6" s="1" customFormat="1" ht="15.6" x14ac:dyDescent="0.3">
      <x:c r="A4" s="4"/>
      <x:c r="B4" s="42" t="s">
        <x:v>45</x:v>
      </x:c>
      <x:c r="C4" s="42"/>
      <x:c r="D4" s="42"/>
      <x:c r="E4" s="42"/>
      <x:c r="F4" s="42"/>
    </x:row>
    <x:row r="5" spans="1:6" s="1" customFormat="1" ht="15.6" x14ac:dyDescent="0.3">
      <x:c r="A5" s="4"/>
      <x:c r="B5" s="42" t="s">
        <x:v>73</x:v>
      </x:c>
      <x:c r="C5" s="42"/>
      <x:c r="D5" s="42"/>
      <x:c r="E5" s="42"/>
      <x:c r="F5" s="42"/>
    </x:row>
    <x:row r="6" spans="1:6" s="1" customFormat="1" ht="11.4" x14ac:dyDescent="0.2">
      <x:c r="A6" s="4"/>
    </x:row>
    <x:row r="7" spans="1:6" s="1" customFormat="1" ht="15.6" x14ac:dyDescent="0.3">
      <x:c r="A7" s="4"/>
      <x:c r="B7" s="42" t="s">
        <x:v>74</x:v>
      </x:c>
      <x:c r="C7" s="42"/>
      <x:c r="D7" s="42"/>
      <x:c r="E7" s="42"/>
      <x:c r="F7" s="42"/>
    </x:row>
    <x:row r="9" spans="1:6" ht="15.6" x14ac:dyDescent="0.3">
      <x:c r="B9" s="42" t="s">
        <x:v>41</x:v>
      </x:c>
      <x:c r="C9" s="42"/>
      <x:c r="D9" s="42"/>
      <x:c r="E9" s="42"/>
      <x:c r="F9" s="42"/>
    </x:row>
    <x:row r="10" spans="1:6" s="1" customFormat="1" ht="12" x14ac:dyDescent="0.25">
      <x:c r="A10" s="4" t="s">
        <x:v>14</x:v>
      </x:c>
      <x:c r="B10" s="43"/>
      <x:c r="C10" s="43"/>
      <x:c r="D10" s="43"/>
      <x:c r="E10" s="43"/>
      <x:c r="F10" s="43"/>
    </x:row>
    <x:row r="11" spans="1:6" s="1" customFormat="1" ht="11.4" x14ac:dyDescent="0.2">
      <x:c r="A11" s="5" t="s">
        <x:v>15</x:v>
      </x:c>
      <x:c r="B11" s="6" t="s">
        <x:v>16</x:v>
      </x:c>
      <x:c r="C11" s="6" t="s">
        <x:v>17</x:v>
      </x:c>
      <x:c r="D11" s="6" t="s">
        <x:v>20</x:v>
      </x:c>
      <x:c r="E11" s="6" t="s">
        <x:v>18</x:v>
      </x:c>
      <x:c r="F11" s="6" t="s">
        <x:v>19</x:v>
      </x:c>
    </x:row>
    <x:row r="12" spans="1:6" s="1" customFormat="1" ht="12" x14ac:dyDescent="0.25">
      <x:c r="A12" s="4">
        <x:v>1</x:v>
      </x:c>
      <x:c r="B12" s="2" t="s">
        <x:v>39</x:v>
      </x:c>
      <x:c r="C12" s="2"/>
    </x:row>
    <x:row r="13" spans="1:6" s="1" customFormat="1" ht="12" x14ac:dyDescent="0.25">
      <x:c r="A13" s="4">
        <x:f t="shared" ref="A13:A49" si="0">+A12+1</x:f>
        <x:v>2</x:v>
      </x:c>
      <x:c r="B13" s="2" t="s">
        <x:v>5</x:v>
      </x:c>
      <x:c r="C13" s="2" t="s">
        <x:v>38</x:v>
      </x:c>
    </x:row>
    <x:row r="14" spans="1:6" s="1" customFormat="1" ht="12" x14ac:dyDescent="0.25">
      <x:c r="A14" s="4">
        <x:f t="shared" si="0"/>
        <x:v>3</x:v>
      </x:c>
      <x:c r="B14" s="2" t="s">
        <x:v>63</x:v>
      </x:c>
      <x:c r="C14" s="8">
        <x:v>41275</x:v>
      </x:c>
    </x:row>
    <x:row r="15" spans="1:6" s="1" customFormat="1" ht="12" x14ac:dyDescent="0.25">
      <x:c r="A15" s="4">
        <x:f t="shared" si="0"/>
        <x:v>4</x:v>
      </x:c>
      <x:c r="B15" s="2" t="s">
        <x:v>64</x:v>
      </x:c>
      <x:c r="C15" s="8">
        <x:v>44713</x:v>
      </x:c>
    </x:row>
    <x:row r="16" spans="1:6" s="1" customFormat="1" ht="11.4" x14ac:dyDescent="0.2">
      <x:c r="A16" s="4">
        <x:f t="shared" si="0"/>
        <x:v>5</x:v>
      </x:c>
    </x:row>
    <x:row r="17" spans="1:8" s="1" customFormat="1" x14ac:dyDescent="0.25">
      <x:c r="A17" s="4">
        <x:f t="shared" si="0"/>
        <x:v>6</x:v>
      </x:c>
      <x:c r="B17" s="3" t="s">
        <x:v>0</x:v>
      </x:c>
      <x:c r="C17" s="3" t="s">
        <x:v>1</x:v>
      </x:c>
      <x:c r="D17" s="3" t="s">
        <x:v>2</x:v>
      </x:c>
      <x:c r="E17" s="3" t="s">
        <x:v>3</x:v>
      </x:c>
      <x:c r="F17" s="3" t="s">
        <x:v>4</x:v>
      </x:c>
      <x:c r="G17" s="11"/>
      <x:c r="H17" s="12"/>
    </x:row>
    <x:row r="18" spans="1:8" x14ac:dyDescent="0.25">
      <x:c r="A18" s="4">
        <x:f t="shared" si="0"/>
        <x:v>7</x:v>
      </x:c>
      <x:c r="B18" t="s">
        <x:v>60</x:v>
      </x:c>
      <x:c r="C18" s="11">
        <x:v>16.224</x:v>
      </x:c>
      <x:c r="D18" s="11">
        <x:v>1.179</x:v>
      </x:c>
      <x:c r="E18" s="11">
        <x:v>13.763</x:v>
      </x:c>
      <x:c r="F18" s="12">
        <x:v>0</x:v>
      </x:c>
      <x:c r="G18" s="11"/>
      <x:c r="H18" s="12"/>
    </x:row>
    <x:row r="19" spans="1:8" x14ac:dyDescent="0.25">
      <x:c r="A19" s="4">
        <x:f t="shared" si="0"/>
        <x:v>8</x:v>
      </x:c>
      <x:c r="B19" t="s">
        <x:v>61</x:v>
      </x:c>
      <x:c r="C19" s="11">
        <x:v>5.7210000000000001</x:v>
      </x:c>
      <x:c r="D19" s="11">
        <x:v>0.69599999999999995</x:v>
      </x:c>
      <x:c r="E19" s="11">
        <x:v>8.2230000000000008</x:v>
      </x:c>
      <x:c r="F19" s="12">
        <x:v>0</x:v>
      </x:c>
      <x:c r="G19" s="11"/>
      <x:c r="H19" s="12"/>
    </x:row>
    <x:row r="20" spans="1:8" x14ac:dyDescent="0.25">
      <x:c r="A20" s="4">
        <x:f t="shared" si="0"/>
        <x:v>9</x:v>
      </x:c>
      <x:c r="B20" t="s">
        <x:v>68</x:v>
      </x:c>
      <x:c r="C20" s="11">
        <x:v>6.6340000000000003</x:v>
      </x:c>
      <x:c r="D20" s="11">
        <x:v>3.347</x:v>
      </x:c>
      <x:c r="E20" s="11">
        <x:v>1.982</x:v>
      </x:c>
      <x:c r="F20" s="12">
        <x:v>5.0299999999999997E-2</x:v>
      </x:c>
      <x:c r="G20" s="11"/>
      <x:c r="H20" s="12"/>
    </x:row>
    <x:row r="21" spans="1:8" x14ac:dyDescent="0.25">
      <x:c r="A21" s="4">
        <x:f t="shared" si="0"/>
        <x:v>10</x:v>
      </x:c>
      <x:c r="B21" t="s">
        <x:v>23</x:v>
      </x:c>
      <x:c r="C21" s="11">
        <x:v>-2108.1849999999999</x:v>
      </x:c>
      <x:c r="D21" s="11">
        <x:v>1336.9829999999999</x:v>
      </x:c>
      <x:c r="E21" s="11">
        <x:v>-1.577</x:v>
      </x:c>
      <x:c r="F21" s="12">
        <x:v>0.1181</x:v>
      </x:c>
      <x:c r="G21" s="11"/>
      <x:c r="H21" s="12"/>
    </x:row>
    <x:row r="22" spans="1:8" x14ac:dyDescent="0.25">
      <x:c r="A22" s="4">
        <x:f t="shared" si="0"/>
        <x:v>11</x:v>
      </x:c>
      <x:c r="B22" t="s">
        <x:v>24</x:v>
      </x:c>
      <x:c r="C22" s="11">
        <x:v>-2093.3150000000001</x:v>
      </x:c>
      <x:c r="D22" s="11">
        <x:v>1337.067</x:v>
      </x:c>
      <x:c r="E22" s="11">
        <x:v>-1.5660000000000001</x:v>
      </x:c>
      <x:c r="F22" s="12">
        <x:v>0.1207</x:v>
      </x:c>
      <x:c r="G22" s="11"/>
      <x:c r="H22" s="12"/>
    </x:row>
    <x:row r="23" spans="1:8" x14ac:dyDescent="0.25">
      <x:c r="A23" s="4">
        <x:f t="shared" si="0"/>
        <x:v>12</x:v>
      </x:c>
      <x:c r="B23" t="s">
        <x:v>25</x:v>
      </x:c>
      <x:c r="C23" s="11">
        <x:v>-2097.681</x:v>
      </x:c>
      <x:c r="D23" s="11">
        <x:v>1337.1210000000001</x:v>
      </x:c>
      <x:c r="E23" s="11">
        <x:v>-1.569</x:v>
      </x:c>
      <x:c r="F23" s="12">
        <x:v>0.12</x:v>
      </x:c>
      <x:c r="G23" s="11"/>
      <x:c r="H23" s="12"/>
    </x:row>
    <x:row r="24" spans="1:8" x14ac:dyDescent="0.25">
      <x:c r="A24" s="4">
        <x:f t="shared" si="0"/>
        <x:v>13</x:v>
      </x:c>
      <x:c r="B24" t="s">
        <x:v>26</x:v>
      </x:c>
      <x:c r="C24" s="11">
        <x:v>-2108.88</x:v>
      </x:c>
      <x:c r="D24" s="11">
        <x:v>1337.117</x:v>
      </x:c>
      <x:c r="E24" s="11">
        <x:v>-1.577</x:v>
      </x:c>
      <x:c r="F24" s="12">
        <x:v>0.11799999999999999</x:v>
      </x:c>
      <x:c r="G24" s="11"/>
      <x:c r="H24" s="12"/>
    </x:row>
    <x:row r="25" spans="1:8" x14ac:dyDescent="0.25">
      <x:c r="A25" s="4">
        <x:f t="shared" si="0"/>
        <x:v>14</x:v>
      </x:c>
      <x:c r="B25" t="s">
        <x:v>27</x:v>
      </x:c>
      <x:c r="C25" s="11">
        <x:v>-2104.8649999999998</x:v>
      </x:c>
      <x:c r="D25" s="11">
        <x:v>1337.098</x:v>
      </x:c>
      <x:c r="E25" s="11">
        <x:v>-1.5740000000000001</x:v>
      </x:c>
      <x:c r="F25" s="12">
        <x:v>0.1187</x:v>
      </x:c>
      <x:c r="G25" s="11"/>
      <x:c r="H25" s="12"/>
    </x:row>
    <x:row r="26" spans="1:8" x14ac:dyDescent="0.25">
      <x:c r="A26" s="4">
        <x:f t="shared" si="0"/>
        <x:v>15</x:v>
      </x:c>
      <x:c r="B26" t="s">
        <x:v>28</x:v>
      </x:c>
      <x:c r="C26" s="11">
        <x:v>-2097.6120000000001</x:v>
      </x:c>
      <x:c r="D26" s="11">
        <x:v>1337.0229999999999</x:v>
      </x:c>
      <x:c r="E26" s="11">
        <x:v>-1.569</x:v>
      </x:c>
      <x:c r="F26" s="12">
        <x:v>0.11990000000000001</x:v>
      </x:c>
      <x:c r="G26" s="11"/>
      <x:c r="H26" s="12"/>
    </x:row>
    <x:row r="27" spans="1:8" x14ac:dyDescent="0.25">
      <x:c r="A27" s="4">
        <x:f t="shared" si="0"/>
        <x:v>16</x:v>
      </x:c>
      <x:c r="B27" t="s">
        <x:v>29</x:v>
      </x:c>
      <x:c r="C27" s="11">
        <x:v>-2092.0700000000002</x:v>
      </x:c>
      <x:c r="D27" s="11">
        <x:v>1337.0119999999999</x:v>
      </x:c>
      <x:c r="E27" s="11">
        <x:v>-1.5649999999999999</x:v>
      </x:c>
      <x:c r="F27" s="12">
        <x:v>0.12089999999999999</x:v>
      </x:c>
      <x:c r="G27" s="11"/>
      <x:c r="H27" s="12"/>
    </x:row>
    <x:row r="28" spans="1:8" x14ac:dyDescent="0.25">
      <x:c r="A28" s="4">
        <x:f t="shared" si="0"/>
        <x:v>17</x:v>
      </x:c>
      <x:c r="B28" t="s">
        <x:v>30</x:v>
      </x:c>
      <x:c r="C28" s="11">
        <x:v>-2079.395</x:v>
      </x:c>
      <x:c r="D28" s="11">
        <x:v>1337.008</x:v>
      </x:c>
      <x:c r="E28" s="11">
        <x:v>-1.5549999999999999</x:v>
      </x:c>
      <x:c r="F28" s="12">
        <x:v>0.1231</x:v>
      </x:c>
      <x:c r="G28" s="11"/>
      <x:c r="H28" s="12"/>
    </x:row>
    <x:row r="29" spans="1:8" x14ac:dyDescent="0.25">
      <x:c r="A29" s="4">
        <x:f t="shared" si="0"/>
        <x:v>18</x:v>
      </x:c>
      <x:c r="B29" t="s">
        <x:v>31</x:v>
      </x:c>
      <x:c r="C29" s="11">
        <x:v>-2069.0189999999998</x:v>
      </x:c>
      <x:c r="D29" s="11">
        <x:v>1337.0119999999999</x:v>
      </x:c>
      <x:c r="E29" s="11">
        <x:v>-1.5469999999999999</x:v>
      </x:c>
      <x:c r="F29" s="12">
        <x:v>0.125</x:v>
      </x:c>
      <x:c r="G29" s="11"/>
      <x:c r="H29" s="12"/>
    </x:row>
    <x:row r="30" spans="1:8" x14ac:dyDescent="0.25">
      <x:c r="A30" s="4">
        <x:f t="shared" si="0"/>
        <x:v>19</x:v>
      </x:c>
      <x:c r="B30" t="s">
        <x:v>32</x:v>
      </x:c>
      <x:c r="C30" s="11">
        <x:v>-2073.42</x:v>
      </x:c>
      <x:c r="D30" s="11">
        <x:v>1337.0350000000001</x:v>
      </x:c>
      <x:c r="E30" s="11">
        <x:v>-1.5509999999999999</x:v>
      </x:c>
      <x:c r="F30" s="12">
        <x:v>0.1242</x:v>
      </x:c>
      <x:c r="G30" s="11"/>
      <x:c r="H30" s="12"/>
    </x:row>
    <x:row r="31" spans="1:8" x14ac:dyDescent="0.25">
      <x:c r="A31" s="4">
        <x:f t="shared" si="0"/>
        <x:v>20</x:v>
      </x:c>
      <x:c r="B31" t="s">
        <x:v>33</x:v>
      </x:c>
      <x:c r="C31" s="11">
        <x:v>-2089.6689999999999</x:v>
      </x:c>
      <x:c r="D31" s="11">
        <x:v>1337.0709999999999</x:v>
      </x:c>
      <x:c r="E31" s="11">
        <x:v>-1.5629999999999999</x:v>
      </x:c>
      <x:c r="F31" s="12">
        <x:v>0.12130000000000001</x:v>
      </x:c>
      <x:c r="G31" s="11"/>
      <x:c r="H31" s="12"/>
    </x:row>
    <x:row r="32" spans="1:8" x14ac:dyDescent="0.25">
      <x:c r="A32" s="4">
        <x:f t="shared" si="0"/>
        <x:v>21</x:v>
      </x:c>
      <x:c r="B32" t="s">
        <x:v>36</x:v>
      </x:c>
      <x:c r="C32" s="11">
        <x:v>-2105.694</x:v>
      </x:c>
      <x:c r="D32" s="11">
        <x:v>1337.0509999999999</x:v>
      </x:c>
      <x:c r="E32" s="11">
        <x:v>-1.575</x:v>
      </x:c>
      <x:c r="F32" s="12">
        <x:v>0.11849999999999999</x:v>
      </x:c>
      <x:c r="G32" s="11"/>
      <x:c r="H32" s="12"/>
    </x:row>
    <x:row r="33" spans="1:8" x14ac:dyDescent="0.25">
      <x:c r="A33" s="4">
        <x:f t="shared" si="0"/>
        <x:v>22</x:v>
      </x:c>
      <x:c r="B33" t="s">
        <x:v>37</x:v>
      </x:c>
      <x:c r="C33" s="11">
        <x:v>0.873</x:v>
      </x:c>
      <x:c r="D33" s="11">
        <x:v>0.05</x:v>
      </x:c>
      <x:c r="E33" s="11">
        <x:v>17.562999999999999</x:v>
      </x:c>
      <x:c r="F33" s="12">
        <x:v>0</x:v>
      </x:c>
      <x:c r="G33" s="11"/>
      <x:c r="H33" s="12"/>
    </x:row>
    <x:row r="34" spans="1:8" x14ac:dyDescent="0.25">
      <x:c r="A34" s="4">
        <x:f t="shared" si="0"/>
        <x:v>23</x:v>
      </x:c>
      <x:c r="B34" s="27"/>
      <x:c r="C34" s="11"/>
      <x:c r="D34" s="11"/>
      <x:c r="E34" s="11"/>
      <x:c r="F34" s="12"/>
    </x:row>
    <x:row r="35" spans="1:8" x14ac:dyDescent="0.25">
      <x:c r="A35" s="4">
        <x:f t="shared" si="0"/>
        <x:v>24</x:v>
      </x:c>
      <x:c r="B35" s="27"/>
      <x:c r="C35" s="11"/>
      <x:c r="D35" s="11"/>
      <x:c r="E35" s="11"/>
      <x:c r="F35" s="12"/>
    </x:row>
    <x:row r="36" spans="1:8" x14ac:dyDescent="0.25">
      <x:c r="A36" s="4">
        <x:f t="shared" si="0"/>
        <x:v>25</x:v>
      </x:c>
      <x:c r="B36" s="13" t="s">
        <x:v>43</x:v>
      </x:c>
      <x:c r="C36" s="11"/>
      <x:c r="D36" s="11"/>
      <x:c r="E36" s="11"/>
      <x:c r="F36" s="12"/>
    </x:row>
    <x:row r="37" spans="1:8" x14ac:dyDescent="0.25">
      <x:c r="A37" s="4">
        <x:f t="shared" si="0"/>
        <x:v>26</x:v>
      </x:c>
      <x:c r="B37" t="s">
        <x:v>21</x:v>
      </x:c>
      <x:c r="C37" s="19">
        <x:v>113</x:v>
      </x:c>
      <x:c r="F37" s="7"/>
    </x:row>
    <x:row r="38" spans="1:8" x14ac:dyDescent="0.25">
      <x:c r="A38" s="4">
        <x:f t="shared" si="0"/>
        <x:v>27</x:v>
      </x:c>
      <x:c r="B38" t="s">
        <x:v>6</x:v>
      </x:c>
      <x:c r="C38" s="19">
        <x:v>97</x:v>
      </x:c>
      <x:c r="E38" s="19"/>
      <x:c r="F38" s="41"/>
    </x:row>
    <x:row r="39" spans="1:8" x14ac:dyDescent="0.25">
      <x:c r="A39" s="4">
        <x:f t="shared" si="0"/>
        <x:v>28</x:v>
      </x:c>
      <x:c r="B39" t="s">
        <x:v>7</x:v>
      </x:c>
      <x:c r="C39" s="11">
        <x:v>0.98699999999999999</x:v>
      </x:c>
      <x:c r="E39" s="19"/>
      <x:c r="F39" s="35"/>
    </x:row>
    <x:row r="40" spans="1:8" x14ac:dyDescent="0.25">
      <x:c r="A40" s="4">
        <x:f t="shared" si="0"/>
        <x:v>29</x:v>
      </x:c>
      <x:c r="B40" t="s">
        <x:v>8</x:v>
      </x:c>
      <x:c r="C40" s="11">
        <x:v>0.98499999999999999</x:v>
      </x:c>
      <x:c r="F40" s="7"/>
    </x:row>
    <x:row r="41" spans="1:8" x14ac:dyDescent="0.25">
      <x:c r="A41" s="4">
        <x:f t="shared" si="0"/>
        <x:v>30</x:v>
      </x:c>
      <x:c r="B41" t="s">
        <x:v>10</x:v>
      </x:c>
      <x:c r="C41" s="28">
        <x:v>747385.23</x:v>
      </x:c>
    </x:row>
    <x:row r="42" spans="1:8" x14ac:dyDescent="0.25">
      <x:c r="A42" s="4">
        <x:f t="shared" si="0"/>
        <x:v>31</x:v>
      </x:c>
      <x:c r="B42" t="s">
        <x:v>11</x:v>
      </x:c>
      <x:c r="C42" s="28">
        <x:v>9700.61</x:v>
      </x:c>
    </x:row>
    <x:row r="43" spans="1:8" x14ac:dyDescent="0.25">
      <x:c r="A43" s="4">
        <x:f t="shared" si="0"/>
        <x:v>32</x:v>
      </x:c>
      <x:c r="B43" t="s">
        <x:v>12</x:v>
      </x:c>
      <x:c r="C43" s="28">
        <x:v>100.01</x:v>
      </x:c>
    </x:row>
    <x:row r="44" spans="1:8" x14ac:dyDescent="0.25">
      <x:c r="A44" s="4">
        <x:f t="shared" si="0"/>
        <x:v>33</x:v>
      </x:c>
      <x:c r="B44" t="s">
        <x:v>13</x:v>
      </x:c>
      <x:c r="C44" s="28">
        <x:v>10</x:v>
      </x:c>
    </x:row>
    <x:row r="45" spans="1:8" x14ac:dyDescent="0.25">
      <x:c r="A45" s="4">
        <x:f t="shared" si="0"/>
        <x:v>34</x:v>
      </x:c>
      <x:c r="B45" t="s">
        <x:v>54</x:v>
      </x:c>
      <x:c r="C45" s="28">
        <x:v>6.47</x:v>
      </x:c>
    </x:row>
    <x:row r="46" spans="1:8" x14ac:dyDescent="0.25">
      <x:c r="A46" s="4">
        <x:f t="shared" si="0"/>
        <x:v>35</x:v>
      </x:c>
      <x:c r="B46" t="s">
        <x:v>55</x:v>
      </x:c>
      <x:c r="C46" s="12">
        <x:v>1.06E-2</x:v>
      </x:c>
    </x:row>
    <x:row r="47" spans="1:8" x14ac:dyDescent="0.25">
      <x:c r="A47" s="4">
        <x:f t="shared" si="0"/>
        <x:v>36</x:v>
      </x:c>
      <x:c r="B47" t="s">
        <x:v>9</x:v>
      </x:c>
      <x:c r="C47" s="11">
        <x:v>2.012</x:v>
      </x:c>
    </x:row>
    <x:row r="48" spans="1:8" x14ac:dyDescent="0.25">
      <x:c r="A48" s="4">
        <x:f t="shared" si="0"/>
        <x:v>37</x:v>
      </x:c>
      <x:c r="B48" t="s">
        <x:v>46</x:v>
      </x:c>
      <x:c r="C48" s="29">
        <x:v>18.63</x:v>
      </x:c>
    </x:row>
    <x:row r="49" spans="1:3" x14ac:dyDescent="0.25">
      <x:c r="A49" s="4">
        <x:f t="shared" si="0"/>
        <x:v>38</x:v>
      </x:c>
      <x:c r="B49" t="s">
        <x:v>47</x:v>
      </x:c>
      <x:c r="C49" s="30">
        <x:v>0.77170000000000005</x:v>
      </x:c>
    </x:row>
  </x:sheetData>
  <x:mergeCells count="8">
    <x:mergeCell ref="B9:F9"/>
    <x:mergeCell ref="B10:F10"/>
    <x:mergeCell ref="B1:F1"/>
    <x:mergeCell ref="B2:F2"/>
    <x:mergeCell ref="B3:F3"/>
    <x:mergeCell ref="B4:F4"/>
    <x:mergeCell ref="B5:F5"/>
    <x:mergeCell ref="B7:F7"/>
  </x:mergeCells>
  <x:pageMargins left="0.75" right="0.75" top="1" bottom="1" header="0.5" footer="0.5"/>
  <x:pageSetup firstPageNumber="8" orientation="portrait" useFirstPageNumber="1" r:id="rId1"/>
  <x:headerFooter alignWithMargins="0">
    <x:oddHeader>&amp;C
&amp;RWP/Schedule H/4.2
Page 3 of 4</x:oddHead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2DC51ED-ADB4-403E-8684-BD155A00818B}" mc:Ignorable="x14ac xr xr2 xr3">
  <x:sheetPr>
    <x:pageSetUpPr fitToPage="1"/>
  </x:sheetPr>
  <x:dimension ref="A1:S50"/>
  <x:sheetViews>
    <x:sheetView workbookViewId="0">
      <x:selection activeCell="B8" sqref="B8"/>
    </x:sheetView>
  </x:sheetViews>
  <x:sheetFormatPr defaultRowHeight="13.2" x14ac:dyDescent="0.25"/>
  <x:cols>
    <x:col min="2" max="2" width="28.88671875" customWidth="1"/>
    <x:col min="3" max="3" width="16.44140625" bestFit="1" customWidth="1"/>
    <x:col min="5" max="5" width="11.44140625" customWidth="1"/>
    <x:col min="6" max="6" width="11.5546875" customWidth="1"/>
    <x:col min="7" max="7" width="22.88671875" bestFit="1" customWidth="1"/>
    <x:col min="8" max="8" width="15.44140625" bestFit="1" customWidth="1"/>
    <x:col min="9" max="9" width="22.88671875" bestFit="1" customWidth="1"/>
    <x:col min="10" max="10" width="15.44140625" bestFit="1" customWidth="1"/>
    <x:col min="11" max="11" width="14.44140625" bestFit="1" customWidth="1"/>
  </x:cols>
  <x:sheetData>
    <x:row r="1" spans="1:6" s="1" customFormat="1" ht="15.6" x14ac:dyDescent="0.3">
      <x:c r="A1" s="4"/>
      <x:c r="B1" s="42" t="s">
        <x:v>44</x:v>
      </x:c>
      <x:c r="C1" s="42"/>
      <x:c r="D1" s="42"/>
      <x:c r="E1" s="42"/>
      <x:c r="F1" s="42"/>
    </x:row>
    <x:row r="2" spans="1:6" s="1" customFormat="1" ht="15.6" x14ac:dyDescent="0.3">
      <x:c r="A2" s="4"/>
      <x:c r="B2" s="42" t="s">
        <x:v>56</x:v>
      </x:c>
      <x:c r="C2" s="42"/>
      <x:c r="D2" s="42"/>
      <x:c r="E2" s="42"/>
      <x:c r="F2" s="42"/>
    </x:row>
    <x:row r="3" spans="1:6" s="1" customFormat="1" ht="15.6" x14ac:dyDescent="0.3">
      <x:c r="A3" s="4"/>
      <x:c r="B3" s="42" t="s">
        <x:v>57</x:v>
      </x:c>
      <x:c r="C3" s="42"/>
      <x:c r="D3" s="42"/>
      <x:c r="E3" s="42"/>
      <x:c r="F3" s="42"/>
    </x:row>
    <x:row r="4" spans="1:6" s="1" customFormat="1" ht="15.6" x14ac:dyDescent="0.3">
      <x:c r="A4" s="4"/>
      <x:c r="B4" s="42" t="s">
        <x:v>45</x:v>
      </x:c>
      <x:c r="C4" s="42"/>
      <x:c r="D4" s="42"/>
      <x:c r="E4" s="42"/>
      <x:c r="F4" s="42"/>
    </x:row>
    <x:row r="5" spans="1:6" s="1" customFormat="1" ht="15.6" x14ac:dyDescent="0.3">
      <x:c r="A5" s="4"/>
      <x:c r="B5" s="42" t="s">
        <x:v>73</x:v>
      </x:c>
      <x:c r="C5" s="42"/>
      <x:c r="D5" s="42"/>
      <x:c r="E5" s="42"/>
      <x:c r="F5" s="42"/>
    </x:row>
    <x:row r="6" spans="1:6" s="1" customFormat="1" ht="11.4" x14ac:dyDescent="0.2">
      <x:c r="A6" s="4"/>
    </x:row>
    <x:row r="7" spans="1:6" s="1" customFormat="1" ht="15.6" x14ac:dyDescent="0.3">
      <x:c r="A7" s="4"/>
      <x:c r="B7" s="42" t="s">
        <x:v>74</x:v>
      </x:c>
      <x:c r="C7" s="42"/>
      <x:c r="D7" s="42"/>
      <x:c r="E7" s="42"/>
      <x:c r="F7" s="42"/>
    </x:row>
    <x:row r="9" spans="1:6" ht="15.6" x14ac:dyDescent="0.3">
      <x:c r="B9" s="42" t="s">
        <x:v>48</x:v>
      </x:c>
      <x:c r="C9" s="42"/>
      <x:c r="D9" s="42"/>
      <x:c r="E9" s="42"/>
      <x:c r="F9" s="42"/>
    </x:row>
    <x:row r="10" spans="1:6" s="1" customFormat="1" ht="12" x14ac:dyDescent="0.25">
      <x:c r="A10" s="4" t="s">
        <x:v>14</x:v>
      </x:c>
      <x:c r="B10" s="43"/>
      <x:c r="C10" s="43"/>
      <x:c r="D10" s="43"/>
      <x:c r="E10" s="43"/>
      <x:c r="F10" s="43"/>
    </x:row>
    <x:row r="11" spans="1:6" s="1" customFormat="1" ht="11.4" x14ac:dyDescent="0.2">
      <x:c r="A11" s="5" t="s">
        <x:v>15</x:v>
      </x:c>
      <x:c r="B11" s="6" t="s">
        <x:v>16</x:v>
      </x:c>
      <x:c r="C11" s="6" t="s">
        <x:v>17</x:v>
      </x:c>
      <x:c r="D11" s="6" t="s">
        <x:v>20</x:v>
      </x:c>
      <x:c r="E11" s="6" t="s">
        <x:v>18</x:v>
      </x:c>
      <x:c r="F11" s="6" t="s">
        <x:v>19</x:v>
      </x:c>
    </x:row>
    <x:row r="12" spans="1:6" s="1" customFormat="1" ht="12" x14ac:dyDescent="0.25">
      <x:c r="A12" s="4">
        <x:v>1</x:v>
      </x:c>
      <x:c r="B12" s="2" t="s">
        <x:v>39</x:v>
      </x:c>
      <x:c r="C12" s="2"/>
    </x:row>
    <x:row r="13" spans="1:6" s="1" customFormat="1" ht="12" x14ac:dyDescent="0.25">
      <x:c r="A13" s="4">
        <x:f t="shared" ref="A13:A49" si="0">+A12+1</x:f>
        <x:v>2</x:v>
      </x:c>
      <x:c r="B13" s="2" t="s">
        <x:v>5</x:v>
      </x:c>
      <x:c r="C13" s="2" t="s">
        <x:v>49</x:v>
      </x:c>
    </x:row>
    <x:row r="14" spans="1:6" s="1" customFormat="1" ht="12" x14ac:dyDescent="0.25">
      <x:c r="A14" s="4">
        <x:f t="shared" si="0"/>
        <x:v>3</x:v>
      </x:c>
      <x:c r="B14" s="2" t="s">
        <x:v>63</x:v>
      </x:c>
      <x:c r="C14" s="8">
        <x:v>40179</x:v>
      </x:c>
    </x:row>
    <x:row r="15" spans="1:6" s="1" customFormat="1" ht="12" x14ac:dyDescent="0.25">
      <x:c r="A15" s="4">
        <x:f t="shared" si="0"/>
        <x:v>4</x:v>
      </x:c>
      <x:c r="B15" s="2" t="s">
        <x:v>64</x:v>
      </x:c>
      <x:c r="C15" s="8">
        <x:v>44713</x:v>
      </x:c>
    </x:row>
    <x:row r="16" spans="1:6" s="1" customFormat="1" ht="11.4" x14ac:dyDescent="0.2">
      <x:c r="A16" s="4">
        <x:f t="shared" si="0"/>
        <x:v>5</x:v>
      </x:c>
    </x:row>
    <x:row r="17" spans="1:19" s="1" customFormat="1" ht="11.4" x14ac:dyDescent="0.2">
      <x:c r="A17" s="4">
        <x:f t="shared" si="0"/>
        <x:v>6</x:v>
      </x:c>
      <x:c r="B17" s="3" t="s">
        <x:v>0</x:v>
      </x:c>
      <x:c r="C17" s="3" t="s">
        <x:v>1</x:v>
      </x:c>
      <x:c r="D17" s="3" t="s">
        <x:v>2</x:v>
      </x:c>
      <x:c r="E17" s="3" t="s">
        <x:v>3</x:v>
      </x:c>
      <x:c r="F17" s="3" t="s">
        <x:v>4</x:v>
      </x:c>
    </x:row>
    <x:row r="18" spans="1:19" x14ac:dyDescent="0.25">
      <x:c r="A18" s="4">
        <x:f t="shared" si="0"/>
        <x:v>7</x:v>
      </x:c>
      <x:c r="B18" s="27" t="s">
        <x:v>62</x:v>
      </x:c>
      <x:c r="C18" s="39">
        <x:v>195.59200000000001</x:v>
      </x:c>
      <x:c r="D18" s="39">
        <x:v>82.590999999999994</x:v>
      </x:c>
      <x:c r="E18" s="11">
        <x:v>2.3679999999999999</x:v>
      </x:c>
      <x:c r="F18" s="12">
        <x:v>1.9300000000000001E-2</x:v>
      </x:c>
      <x:c r="G18" s="38"/>
      <x:c r="I18" s="27"/>
      <x:c r="J18" s="39"/>
      <x:c r="K18" s="39"/>
      <x:c r="L18" s="11"/>
      <x:c r="M18" s="12"/>
      <x:c r="S18" s="40"/>
    </x:row>
    <x:row r="19" spans="1:19" x14ac:dyDescent="0.25">
      <x:c r="A19" s="4">
        <x:f t="shared" si="0"/>
        <x:v>8</x:v>
      </x:c>
      <x:c r="B19" s="27" t="s">
        <x:v>69</x:v>
      </x:c>
      <x:c r="C19" s="11">
        <x:v>0.11700000000000001</x:v>
      </x:c>
      <x:c r="D19" s="11">
        <x:v>1.7000000000000001E-2</x:v>
      </x:c>
      <x:c r="E19" s="11">
        <x:v>7.0739999999999998</x:v>
      </x:c>
      <x:c r="F19" s="12">
        <x:v>0</x:v>
      </x:c>
      <x:c r="I19" s="27"/>
      <x:c r="J19" s="11"/>
      <x:c r="K19" s="11"/>
      <x:c r="L19" s="11"/>
      <x:c r="M19" s="12"/>
    </x:row>
    <x:row r="20" spans="1:19" x14ac:dyDescent="0.25">
      <x:c r="A20" s="4">
        <x:f t="shared" si="0"/>
        <x:v>9</x:v>
      </x:c>
      <x:c r="B20" s="27" t="s">
        <x:v>23</x:v>
      </x:c>
      <x:c r="C20" s="11">
        <x:v>-17628.994999999999</x:v>
      </x:c>
      <x:c r="D20" s="11">
        <x:v>7534.808</x:v>
      </x:c>
      <x:c r="E20" s="11">
        <x:v>-2.34</x:v>
      </x:c>
      <x:c r="F20" s="12">
        <x:v>2.0799999999999999E-2</x:v>
      </x:c>
      <x:c r="I20" s="27"/>
      <x:c r="J20" s="11"/>
      <x:c r="K20" s="11"/>
      <x:c r="L20" s="11"/>
      <x:c r="M20" s="12"/>
    </x:row>
    <x:row r="21" spans="1:19" x14ac:dyDescent="0.25">
      <x:c r="A21" s="4">
        <x:f t="shared" si="0"/>
        <x:v>10</x:v>
      </x:c>
      <x:c r="B21" s="27" t="s">
        <x:v>24</x:v>
      </x:c>
      <x:c r="C21" s="11">
        <x:v>-16240.602999999999</x:v>
      </x:c>
      <x:c r="D21" s="11">
        <x:v>7511.6030000000001</x:v>
      </x:c>
      <x:c r="E21" s="11">
        <x:v>-2.1619999999999999</x:v>
      </x:c>
      <x:c r="F21" s="12">
        <x:v>3.2399999999999998E-2</x:v>
      </x:c>
      <x:c r="I21" s="27"/>
      <x:c r="J21" s="11"/>
      <x:c r="K21" s="11"/>
      <x:c r="L21" s="11"/>
      <x:c r="M21" s="12"/>
    </x:row>
    <x:row r="22" spans="1:19" x14ac:dyDescent="0.25">
      <x:c r="A22" s="4">
        <x:f t="shared" si="0"/>
        <x:v>11</x:v>
      </x:c>
      <x:c r="B22" s="27" t="s">
        <x:v>25</x:v>
      </x:c>
      <x:c r="C22" s="11">
        <x:v>-16709.785</x:v>
      </x:c>
      <x:c r="D22" s="11">
        <x:v>7483.8890000000001</x:v>
      </x:c>
      <x:c r="E22" s="11">
        <x:v>-2.2330000000000001</x:v>
      </x:c>
      <x:c r="F22" s="12">
        <x:v>2.7199999999999998E-2</x:v>
      </x:c>
      <x:c r="I22" s="27"/>
      <x:c r="J22" s="11"/>
      <x:c r="K22" s="11"/>
      <x:c r="L22" s="11"/>
      <x:c r="M22" s="12"/>
    </x:row>
    <x:row r="23" spans="1:19" x14ac:dyDescent="0.25">
      <x:c r="A23" s="4">
        <x:f t="shared" si="0"/>
        <x:v>12</x:v>
      </x:c>
      <x:c r="B23" s="27" t="s">
        <x:v>26</x:v>
      </x:c>
      <x:c r="C23" s="11">
        <x:v>-16369.963</x:v>
      </x:c>
      <x:c r="D23" s="11">
        <x:v>7465.1610000000001</x:v>
      </x:c>
      <x:c r="E23" s="11">
        <x:v>-2.1930000000000001</x:v>
      </x:c>
      <x:c r="F23" s="12">
        <x:v>3.0099999999999998E-2</x:v>
      </x:c>
      <x:c r="I23" s="27"/>
      <x:c r="J23" s="11"/>
      <x:c r="K23" s="11"/>
      <x:c r="L23" s="11"/>
      <x:c r="M23" s="12"/>
    </x:row>
    <x:row r="24" spans="1:19" x14ac:dyDescent="0.25">
      <x:c r="A24" s="4">
        <x:f t="shared" si="0"/>
        <x:v>13</x:v>
      </x:c>
      <x:c r="B24" s="27" t="s">
        <x:v>27</x:v>
      </x:c>
      <x:c r="C24" s="11">
        <x:v>-16785.144</x:v>
      </x:c>
      <x:c r="D24" s="11">
        <x:v>7472.9</x:v>
      </x:c>
      <x:c r="E24" s="11">
        <x:v>-2.246</x:v>
      </x:c>
      <x:c r="F24" s="12">
        <x:v>2.63E-2</x:v>
      </x:c>
      <x:c r="I24" s="27"/>
      <x:c r="J24" s="11"/>
      <x:c r="K24" s="11"/>
      <x:c r="L24" s="11"/>
      <x:c r="M24" s="12"/>
    </x:row>
    <x:row r="25" spans="1:19" x14ac:dyDescent="0.25">
      <x:c r="A25" s="4">
        <x:f t="shared" si="0"/>
        <x:v>14</x:v>
      </x:c>
      <x:c r="B25" s="27" t="s">
        <x:v>28</x:v>
      </x:c>
      <x:c r="C25" s="11">
        <x:v>-17396.080999999998</x:v>
      </x:c>
      <x:c r="D25" s="11">
        <x:v>7552.241</x:v>
      </x:c>
      <x:c r="E25" s="11">
        <x:v>-2.3029999999999999</x:v>
      </x:c>
      <x:c r="F25" s="12">
        <x:v>2.2800000000000001E-2</x:v>
      </x:c>
      <x:c r="I25" s="27"/>
      <x:c r="J25" s="11"/>
      <x:c r="K25" s="11"/>
      <x:c r="L25" s="11"/>
      <x:c r="M25" s="12"/>
    </x:row>
    <x:row r="26" spans="1:19" x14ac:dyDescent="0.25">
      <x:c r="A26" s="4">
        <x:f t="shared" si="0"/>
        <x:v>15</x:v>
      </x:c>
      <x:c r="B26" s="27" t="s">
        <x:v>29</x:v>
      </x:c>
      <x:c r="C26" s="11">
        <x:v>-17428.486000000001</x:v>
      </x:c>
      <x:c r="D26" s="11">
        <x:v>7656.2830000000004</x:v>
      </x:c>
      <x:c r="E26" s="11">
        <x:v>-2.2759999999999998</x:v>
      </x:c>
      <x:c r="F26" s="12">
        <x:v>2.4400000000000002E-2</x:v>
      </x:c>
      <x:c r="I26" s="27"/>
      <x:c r="J26" s="11"/>
      <x:c r="K26" s="11"/>
      <x:c r="L26" s="11"/>
      <x:c r="M26" s="12"/>
    </x:row>
    <x:row r="27" spans="1:19" x14ac:dyDescent="0.25">
      <x:c r="A27" s="4">
        <x:f t="shared" si="0"/>
        <x:v>16</x:v>
      </x:c>
      <x:c r="B27" s="27" t="s">
        <x:v>30</x:v>
      </x:c>
      <x:c r="C27" s="11">
        <x:v>-17375.424999999999</x:v>
      </x:c>
      <x:c r="D27" s="11">
        <x:v>7718.701</x:v>
      </x:c>
      <x:c r="E27" s="11">
        <x:v>-2.2509999999999999</x:v>
      </x:c>
      <x:c r="F27" s="12">
        <x:v>2.5999999999999999E-2</x:v>
      </x:c>
      <x:c r="I27" s="27"/>
      <x:c r="J27" s="11"/>
      <x:c r="K27" s="11"/>
      <x:c r="L27" s="11"/>
      <x:c r="M27" s="12"/>
    </x:row>
    <x:row r="28" spans="1:19" x14ac:dyDescent="0.25">
      <x:c r="A28" s="4">
        <x:f t="shared" si="0"/>
        <x:v>17</x:v>
      </x:c>
      <x:c r="B28" s="27" t="s">
        <x:v>31</x:v>
      </x:c>
      <x:c r="C28" s="11">
        <x:v>-17457.732</x:v>
      </x:c>
      <x:c r="D28" s="11">
        <x:v>7689.1840000000002</x:v>
      </x:c>
      <x:c r="E28" s="11">
        <x:v>-2.27</x:v>
      </x:c>
      <x:c r="F28" s="12">
        <x:v>2.4799999999999999E-2</x:v>
      </x:c>
      <x:c r="I28" s="27"/>
      <x:c r="J28" s="11"/>
      <x:c r="K28" s="11"/>
      <x:c r="L28" s="11"/>
      <x:c r="M28" s="12"/>
    </x:row>
    <x:row r="29" spans="1:19" x14ac:dyDescent="0.25">
      <x:c r="A29" s="4">
        <x:f t="shared" si="0"/>
        <x:v>18</x:v>
      </x:c>
      <x:c r="B29" s="27" t="s">
        <x:v>32</x:v>
      </x:c>
      <x:c r="C29" s="11">
        <x:v>-16321.698</x:v>
      </x:c>
      <x:c r="D29" s="11">
        <x:v>7592.567</x:v>
      </x:c>
      <x:c r="E29" s="11">
        <x:v>-2.15</x:v>
      </x:c>
      <x:c r="F29" s="12">
        <x:v>3.3399999999999999E-2</x:v>
      </x:c>
      <x:c r="I29" s="27"/>
      <x:c r="J29" s="11"/>
      <x:c r="K29" s="11"/>
      <x:c r="L29" s="11"/>
      <x:c r="M29" s="12"/>
    </x:row>
    <x:row r="30" spans="1:19" x14ac:dyDescent="0.25">
      <x:c r="A30" s="4">
        <x:f t="shared" si="0"/>
        <x:v>19</x:v>
      </x:c>
      <x:c r="B30" s="27" t="s">
        <x:v>33</x:v>
      </x:c>
      <x:c r="C30" s="11">
        <x:v>-16328.022999999999</x:v>
      </x:c>
      <x:c r="D30" s="11">
        <x:v>7540.1959999999999</x:v>
      </x:c>
      <x:c r="E30" s="11">
        <x:v>-2.165</x:v>
      </x:c>
      <x:c r="F30" s="12">
        <x:v>3.2099999999999997E-2</x:v>
      </x:c>
      <x:c r="I30" s="27"/>
      <x:c r="J30" s="11"/>
      <x:c r="K30" s="11"/>
      <x:c r="L30" s="11"/>
      <x:c r="M30" s="12"/>
    </x:row>
    <x:row r="31" spans="1:19" x14ac:dyDescent="0.25">
      <x:c r="A31" s="4">
        <x:f t="shared" si="0"/>
        <x:v>20</x:v>
      </x:c>
      <x:c r="B31" s="27" t="s">
        <x:v>36</x:v>
      </x:c>
      <x:c r="C31" s="11">
        <x:v>-17026.808000000001</x:v>
      </x:c>
      <x:c r="D31" s="11">
        <x:v>7535.2969999999996</x:v>
      </x:c>
      <x:c r="E31" s="11">
        <x:v>-2.2599999999999998</x:v>
      </x:c>
      <x:c r="F31" s="12">
        <x:v>2.5499999999999998E-2</x:v>
      </x:c>
      <x:c r="I31" s="27"/>
      <x:c r="J31" s="11"/>
      <x:c r="K31" s="11"/>
      <x:c r="L31" s="11"/>
      <x:c r="M31" s="12"/>
    </x:row>
    <x:row r="32" spans="1:19" x14ac:dyDescent="0.25">
      <x:c r="A32" s="4">
        <x:f t="shared" si="0"/>
        <x:v>21</x:v>
      </x:c>
      <x:c r="B32" s="27" t="s">
        <x:v>70</x:v>
      </x:c>
      <x:c r="C32" s="11">
        <x:v>-8775.5570000000007</x:v>
      </x:c>
      <x:c r="D32" s="11">
        <x:v>1069.752</x:v>
      </x:c>
      <x:c r="E32" s="11">
        <x:v>-8.2029999999999994</x:v>
      </x:c>
      <x:c r="F32" s="12">
        <x:v>0</x:v>
      </x:c>
      <x:c r="I32" s="27"/>
      <x:c r="J32" s="11"/>
      <x:c r="K32" s="11"/>
      <x:c r="L32" s="11"/>
      <x:c r="M32" s="12"/>
    </x:row>
    <x:row r="33" spans="1:13" x14ac:dyDescent="0.25">
      <x:c r="A33" s="4">
        <x:f t="shared" si="0"/>
        <x:v>22</x:v>
      </x:c>
      <x:c r="B33" s="27" t="s">
        <x:v>71</x:v>
      </x:c>
      <x:c r="C33" s="11">
        <x:v>-5874.0690000000004</x:v>
      </x:c>
      <x:c r="D33" s="11">
        <x:v>1066.5609999999999</x:v>
      </x:c>
      <x:c r="E33" s="11">
        <x:v>-5.5069999999999997</x:v>
      </x:c>
      <x:c r="F33" s="12">
        <x:v>0</x:v>
      </x:c>
      <x:c r="I33" s="27"/>
      <x:c r="J33" s="11"/>
      <x:c r="K33" s="11"/>
      <x:c r="L33" s="11"/>
      <x:c r="M33" s="12"/>
    </x:row>
    <x:row r="34" spans="1:13" x14ac:dyDescent="0.25">
      <x:c r="A34" s="4">
        <x:f t="shared" si="0"/>
        <x:v>23</x:v>
      </x:c>
      <x:c r="B34" s="27" t="s">
        <x:v>37</x:v>
      </x:c>
      <x:c r="C34" s="11">
        <x:v>0.89600000000000002</x:v>
      </x:c>
      <x:c r="D34" s="11">
        <x:v>3.9E-2</x:v>
      </x:c>
      <x:c r="E34" s="11">
        <x:v>23.18</x:v>
      </x:c>
      <x:c r="F34" s="12">
        <x:v>0</x:v>
      </x:c>
      <x:c r="I34" s="27"/>
      <x:c r="J34" s="11"/>
      <x:c r="K34" s="11"/>
      <x:c r="L34" s="11"/>
      <x:c r="M34" s="12"/>
    </x:row>
    <x:row r="35" spans="1:13" x14ac:dyDescent="0.25">
      <x:c r="A35" s="4">
        <x:f t="shared" si="0"/>
        <x:v>24</x:v>
      </x:c>
    </x:row>
    <x:row r="36" spans="1:13" x14ac:dyDescent="0.25">
      <x:c r="A36" s="4">
        <x:f t="shared" si="0"/>
        <x:v>25</x:v>
      </x:c>
      <x:c r="B36" s="13" t="s">
        <x:v>43</x:v>
      </x:c>
      <x:c r="C36" s="11"/>
    </x:row>
    <x:row r="37" spans="1:13" x14ac:dyDescent="0.25">
      <x:c r="A37" s="4">
        <x:f t="shared" si="0"/>
        <x:v>26</x:v>
      </x:c>
      <x:c r="B37" t="s">
        <x:v>21</x:v>
      </x:c>
      <x:c r="C37" s="19">
        <x:v>149</x:v>
      </x:c>
      <x:c r="F37" s="7"/>
      <x:c r="H37" s="19"/>
      <x:c r="J37" s="19"/>
    </x:row>
    <x:row r="38" spans="1:13" x14ac:dyDescent="0.25">
      <x:c r="A38" s="4">
        <x:f t="shared" si="0"/>
        <x:v>27</x:v>
      </x:c>
      <x:c r="B38" t="s">
        <x:v>6</x:v>
      </x:c>
      <x:c r="C38" s="19">
        <x:v>132</x:v>
      </x:c>
      <x:c r="F38" s="7"/>
      <x:c r="H38" s="19"/>
      <x:c r="J38" s="19"/>
    </x:row>
    <x:row r="39" spans="1:13" x14ac:dyDescent="0.25">
      <x:c r="A39" s="4">
        <x:f t="shared" si="0"/>
        <x:v>28</x:v>
      </x:c>
      <x:c r="B39" t="s">
        <x:v>7</x:v>
      </x:c>
      <x:c r="C39" s="11">
        <x:v>0.96899999999999997</x:v>
      </x:c>
      <x:c r="F39" s="7"/>
      <x:c r="H39" s="19"/>
      <x:c r="J39" s="11"/>
    </x:row>
    <x:row r="40" spans="1:13" x14ac:dyDescent="0.25">
      <x:c r="A40" s="4">
        <x:f t="shared" si="0"/>
        <x:v>29</x:v>
      </x:c>
      <x:c r="B40" t="s">
        <x:v>8</x:v>
      </x:c>
      <x:c r="C40" s="11">
        <x:v>0.96499999999999997</x:v>
      </x:c>
      <x:c r="E40" s="34"/>
      <x:c r="F40" s="19"/>
      <x:c r="H40" s="11"/>
      <x:c r="J40" s="26"/>
    </x:row>
    <x:row r="41" spans="1:13" x14ac:dyDescent="0.25">
      <x:c r="A41" s="4">
        <x:f t="shared" si="0"/>
        <x:v>30</x:v>
      </x:c>
      <x:c r="B41" t="s">
        <x:v>10</x:v>
      </x:c>
      <x:c r="C41" s="28">
        <x:v>7866497643.9099998</x:v>
      </x:c>
      <x:c r="H41" s="28"/>
      <x:c r="J41" s="28"/>
    </x:row>
    <x:row r="42" spans="1:13" x14ac:dyDescent="0.25">
      <x:c r="A42" s="4">
        <x:f t="shared" si="0"/>
        <x:v>31</x:v>
      </x:c>
      <x:c r="B42" t="s">
        <x:v>11</x:v>
      </x:c>
      <x:c r="C42" s="28">
        <x:v>251416189.21000001</x:v>
      </x:c>
      <x:c r="H42" s="34"/>
      <x:c r="J42" s="28"/>
    </x:row>
    <x:row r="43" spans="1:13" x14ac:dyDescent="0.25">
      <x:c r="A43" s="4">
        <x:f t="shared" si="0"/>
        <x:v>32</x:v>
      </x:c>
      <x:c r="B43" t="s">
        <x:v>12</x:v>
      </x:c>
      <x:c r="C43" s="28">
        <x:v>1904668.1</x:v>
      </x:c>
      <x:c r="H43" s="28"/>
      <x:c r="J43" s="28"/>
    </x:row>
    <x:row r="44" spans="1:13" x14ac:dyDescent="0.25">
      <x:c r="A44" s="4">
        <x:f t="shared" si="0"/>
        <x:v>33</x:v>
      </x:c>
      <x:c r="B44" t="s">
        <x:v>13</x:v>
      </x:c>
      <x:c r="C44" s="28">
        <x:v>1380.1</x:v>
      </x:c>
      <x:c r="H44" s="28"/>
      <x:c r="J44" s="12"/>
    </x:row>
    <x:row r="45" spans="1:13" x14ac:dyDescent="0.25">
      <x:c r="A45" s="4">
        <x:f t="shared" si="0"/>
        <x:v>34</x:v>
      </x:c>
      <x:c r="B45" t="s">
        <x:v>54</x:v>
      </x:c>
      <x:c r="C45" s="28">
        <x:v>882.09</x:v>
      </x:c>
      <x:c r="H45" s="28"/>
      <x:c r="J45" s="11"/>
    </x:row>
    <x:row r="46" spans="1:13" x14ac:dyDescent="0.25">
      <x:c r="A46" s="4">
        <x:f t="shared" si="0"/>
        <x:v>35</x:v>
      </x:c>
      <x:c r="B46" t="s">
        <x:v>55</x:v>
      </x:c>
      <x:c r="C46" s="12">
        <x:v>2.4799999999999999E-2</x:v>
      </x:c>
      <x:c r="H46" s="28"/>
      <x:c r="J46" s="27"/>
    </x:row>
    <x:row r="47" spans="1:13" x14ac:dyDescent="0.25">
      <x:c r="A47" s="4">
        <x:f t="shared" si="0"/>
        <x:v>36</x:v>
      </x:c>
      <x:c r="B47" t="s">
        <x:v>9</x:v>
      </x:c>
      <x:c r="C47" s="11">
        <x:v>2.6349999999999998</x:v>
      </x:c>
      <x:c r="H47" s="12"/>
      <x:c r="J47" s="29"/>
    </x:row>
    <x:row r="48" spans="1:13" x14ac:dyDescent="0.25">
      <x:c r="A48" s="4">
        <x:f t="shared" si="0"/>
        <x:v>37</x:v>
      </x:c>
      <x:c r="B48" t="s">
        <x:v>46</x:v>
      </x:c>
      <x:c r="C48" s="29">
        <x:v>43.09</x:v>
      </x:c>
      <x:c r="H48" s="27"/>
      <x:c r="J48" s="11"/>
    </x:row>
    <x:row r="49" spans="1:10" x14ac:dyDescent="0.25">
      <x:c r="A49" s="4">
        <x:f t="shared" si="0"/>
        <x:v>38</x:v>
      </x:c>
      <x:c r="B49" t="s">
        <x:v>47</x:v>
      </x:c>
      <x:c r="C49" s="30">
        <x:v>9.7000000000000003E-3</x:v>
      </x:c>
      <x:c r="H49" s="29"/>
      <x:c r="J49" s="11"/>
    </x:row>
    <x:row r="50" spans="1:10" x14ac:dyDescent="0.25">
      <x:c r="H50" s="30"/>
    </x:row>
  </x:sheetData>
  <x:mergeCells count="8">
    <x:mergeCell ref="B9:F9"/>
    <x:mergeCell ref="B10:F10"/>
    <x:mergeCell ref="B1:F1"/>
    <x:mergeCell ref="B2:F2"/>
    <x:mergeCell ref="B3:F3"/>
    <x:mergeCell ref="B4:F4"/>
    <x:mergeCell ref="B5:F5"/>
    <x:mergeCell ref="B7:F7"/>
  </x:mergeCells>
  <x:pageMargins left="0.75" right="0.75" top="1" bottom="1" header="0.5" footer="0.5"/>
  <x:pageSetup firstPageNumber="8" orientation="portrait" useFirstPageNumber="1" r:id="rId1"/>
  <x:headerFooter alignWithMargins="0">
    <x:oddHeader>&amp;C
&amp;RWP/Schedule H/4.2
Page 4 of 4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2024-07-17T16:11:48.0000000Z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