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2024 DCRF Application Aug 2024\"/>
    </mc:Choice>
  </mc:AlternateContent>
  <xr:revisionPtr revIDLastSave="0" documentId="13_ncr:1_{A794C9EF-DC54-4E66-AB22-1901F61FDCC5}" xr6:coauthVersionLast="47" xr6:coauthVersionMax="47" xr10:uidLastSave="{00000000-0000-0000-0000-000000000000}"/>
  <x:bookViews>
    <x:workbookView xWindow="-108" yWindow="-108" windowWidth="23256" windowHeight="12576" tabRatio="753" xr2:uid="{00000000-000D-0000-FFFF-FFFF00000000}"/>
  </x:bookViews>
  <x:sheets>
    <x:sheet name="Weather Adjustment" sheetId="10" r:id="rId1"/>
    <x:sheet name="Residential" sheetId="3" r:id="rId2"/>
    <x:sheet name="ResidentialT" sheetId="23" r:id="rId3"/>
    <x:sheet name="SecLE10" sheetId="4" r:id="rId4"/>
    <x:sheet name="SecGT10" sheetId="5" r:id="rId5"/>
    <x:sheet name="SGT10_IDR_NIDR" sheetId="7" r:id="rId6"/>
    <x:sheet name="PrmGT10D" sheetId="6" r:id="rId7"/>
    <x:sheet name="PrmGT10D IDR_NIDR" sheetId="8" r:id="rId8"/>
  </x:sheets>
  <x:externalReferences>
    <x:externalReference r:id="rId9"/>
    <x:externalReference r:id="rId10"/>
    <x:externalReference r:id="rId11"/>
  </x:externalReferences>
  <x:definedNames>
    <x:definedName name="I">"a1..m50"</x:definedName>
    <x:definedName name="_xlnm.Print_Area" localSheetId="6">PrmGT10D!$A$1:$Q$71</x:definedName>
    <x:definedName name="_xlnm.Print_Area" localSheetId="7">'PrmGT10D IDR_NIDR'!$A$1:$Q$65</x:definedName>
    <x:definedName name="_xlnm.Print_Area" localSheetId="1">Residential!$A$1:$Z$65</x:definedName>
    <x:definedName name="_xlnm.Print_Area" localSheetId="2">ResidentialT!$A$4:$AB$65</x:definedName>
    <x:definedName name="_xlnm.Print_Area" localSheetId="4">SecGT10!$A$1:$W$64</x:definedName>
    <x:definedName name="_xlnm.Print_Area" localSheetId="3">SecLE10!$A$1:$W$65</x:definedName>
    <x:definedName name="_xlnm.Print_Area" localSheetId="5">SGT10_IDR_NIDR!$A$1:$Q$71</x:definedName>
    <x:definedName name="_xlnm.Print_Area" localSheetId="0">'Weather Adjustment'!$A$1:$AA$69</x:definedName>
  </x:definedName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G16" i="6" l="1"/>
  <x:c r="G34" i="5"/>
  <x:c r="G16" i="5"/>
  <x:c r="G34" i="4"/>
  <x:c r="G16" i="4"/>
  <x:c r="G27" i="23"/>
  <x:c r="G26" i="23"/>
  <x:c r="G25" i="23"/>
  <x:c r="G24" i="23"/>
  <x:c r="G23" i="23"/>
  <x:c r="G22" i="23"/>
  <x:c r="G21" i="23"/>
  <x:c r="G20" i="23"/>
  <x:c r="G19" i="23"/>
  <x:c r="G18" i="23"/>
  <x:c r="G17" i="23"/>
  <x:c r="G16" i="23"/>
  <x:c r="G34" i="3"/>
  <x:c r="G16" i="3"/>
  <x:c r="W46" i="10"/>
  <x:c r="W45" i="10"/>
  <x:c r="W44" i="10"/>
  <x:c r="W43" i="10"/>
  <x:c r="W42" i="10"/>
  <x:c r="W41" i="10"/>
  <x:c r="W40" i="10"/>
  <x:c r="W39" i="10"/>
  <x:c r="W38" i="10"/>
  <x:c r="W37" i="10"/>
  <x:c r="W36" i="10"/>
  <x:c r="W35" i="10"/>
  <x:c r="J27" i="8"/>
  <x:c r="J26" i="8"/>
  <x:c r="J25" i="8"/>
  <x:c r="J24" i="8"/>
  <x:c r="J23" i="8"/>
  <x:c r="J22" i="8"/>
  <x:c r="J21" i="8"/>
  <x:c r="J20" i="8"/>
  <x:c r="J19" i="8"/>
  <x:c r="J18" i="8"/>
  <x:c r="J17" i="8"/>
  <x:c r="J16" i="8"/>
  <x:c r="U46" i="10"/>
  <x:c r="U45" i="10"/>
  <x:c r="U44" i="10"/>
  <x:c r="U43" i="10"/>
  <x:c r="U42" i="10"/>
  <x:c r="U41" i="10"/>
  <x:c r="U40" i="10"/>
  <x:c r="U39" i="10"/>
  <x:c r="U38" i="10"/>
  <x:c r="U37" i="10"/>
  <x:c r="U36" i="10"/>
  <x:c r="U35" i="10"/>
  <x:c r="S46" i="10"/>
  <x:c r="S45" i="10"/>
  <x:c r="S44" i="10"/>
  <x:c r="S43" i="10"/>
  <x:c r="S42" i="10"/>
  <x:c r="S41" i="10"/>
  <x:c r="S40" i="10"/>
  <x:c r="S39" i="10"/>
  <x:c r="S38" i="10"/>
  <x:c r="S37" i="10"/>
  <x:c r="S36" i="10"/>
  <x:c r="S35" i="10"/>
  <x:c r="G27" i="8"/>
  <x:c r="G26" i="8"/>
  <x:c r="G25" i="8"/>
  <x:c r="G24" i="8"/>
  <x:c r="G23" i="8"/>
  <x:c r="G22" i="8"/>
  <x:c r="G21" i="8"/>
  <x:c r="G20" i="8"/>
  <x:c r="G19" i="8"/>
  <x:c r="G18" i="8"/>
  <x:c r="G17" i="8"/>
  <x:c r="G16" i="8"/>
  <x:c r="Q46" i="10"/>
  <x:c r="Q45" i="10"/>
  <x:c r="Q44" i="10"/>
  <x:c r="Q43" i="10"/>
  <x:c r="Q42" i="10"/>
  <x:c r="Q41" i="10"/>
  <x:c r="Q40" i="10"/>
  <x:c r="Q39" i="10"/>
  <x:c r="Q38" i="10"/>
  <x:c r="Q37" i="10"/>
  <x:c r="Q36" i="10"/>
  <x:c r="Q35" i="10"/>
  <x:c r="J27" i="7"/>
  <x:c r="J26" i="7"/>
  <x:c r="J25" i="7"/>
  <x:c r="J24" i="7"/>
  <x:c r="J23" i="7"/>
  <x:c r="J22" i="7"/>
  <x:c r="J21" i="7"/>
  <x:c r="J20" i="7"/>
  <x:c r="J19" i="7"/>
  <x:c r="J18" i="7"/>
  <x:c r="J17" i="7"/>
  <x:c r="J16" i="7"/>
  <x:c r="M46" i="10"/>
  <x:c r="M45" i="10"/>
  <x:c r="M44" i="10"/>
  <x:c r="M43" i="10"/>
  <x:c r="M42" i="10"/>
  <x:c r="M41" i="10"/>
  <x:c r="M40" i="10"/>
  <x:c r="M39" i="10"/>
  <x:c r="M38" i="10"/>
  <x:c r="M37" i="10"/>
  <x:c r="M36" i="10"/>
  <x:c r="M35" i="10"/>
  <x:c r="G27" i="7"/>
  <x:c r="G26" i="7"/>
  <x:c r="G25" i="7"/>
  <x:c r="G24" i="7"/>
  <x:c r="G23" i="7"/>
  <x:c r="G22" i="7"/>
  <x:c r="G21" i="7"/>
  <x:c r="G20" i="7"/>
  <x:c r="G19" i="7"/>
  <x:c r="G18" i="7"/>
  <x:c r="G17" i="7"/>
  <x:c r="G16" i="7"/>
  <x:c r="K46" i="10"/>
  <x:c r="K45" i="10"/>
  <x:c r="K44" i="10"/>
  <x:c r="K43" i="10"/>
  <x:c r="K42" i="10"/>
  <x:c r="K41" i="10"/>
  <x:c r="K40" i="10"/>
  <x:c r="K39" i="10"/>
  <x:c r="K38" i="10"/>
  <x:c r="K37" i="10"/>
  <x:c r="K36" i="10"/>
  <x:c r="K35" i="10"/>
  <x:c r="Y46" i="10"/>
  <x:c r="Y45" i="10"/>
  <x:c r="Y44" i="10"/>
  <x:c r="Y43" i="10"/>
  <x:c r="Y42" i="10"/>
  <x:c r="Y41" i="10"/>
  <x:c r="Y40" i="10"/>
  <x:c r="Y39" i="10"/>
  <x:c r="Y38" i="10"/>
  <x:c r="Y37" i="10"/>
  <x:c r="Y36" i="10"/>
  <x:c r="Y35" i="10"/>
  <x:c r="O46" i="10"/>
  <x:c r="O45" i="10"/>
  <x:c r="O44" i="10"/>
  <x:c r="O43" i="10"/>
  <x:c r="O42" i="10"/>
  <x:c r="O41" i="10"/>
  <x:c r="O40" i="10"/>
  <x:c r="O39" i="10"/>
  <x:c r="O38" i="10"/>
  <x:c r="O37" i="10"/>
  <x:c r="O36" i="10"/>
  <x:c r="O35" i="10"/>
  <x:c r="I46" i="10"/>
  <x:c r="I45" i="10"/>
  <x:c r="I44" i="10"/>
  <x:c r="I43" i="10"/>
  <x:c r="I42" i="10"/>
  <x:c r="I41" i="10"/>
  <x:c r="I40" i="10"/>
  <x:c r="I39" i="10"/>
  <x:c r="I38" i="10"/>
  <x:c r="I37" i="10"/>
  <x:c r="I36" i="10"/>
  <x:c r="I35" i="10"/>
  <x:c r="G46" i="10"/>
  <x:c r="G45" i="10"/>
  <x:c r="G44" i="10"/>
  <x:c r="G43" i="10"/>
  <x:c r="G42" i="10"/>
  <x:c r="G41" i="10"/>
  <x:c r="G40" i="10"/>
  <x:c r="G39" i="10"/>
  <x:c r="G38" i="10"/>
  <x:c r="G37" i="10"/>
  <x:c r="G36" i="10"/>
  <x:c r="G35" i="10"/>
  <x:c r="S54" i="10" l="1"/>
  <x:c r="S65" i="10"/>
  <x:c r="S35" i="3"/>
  <x:c r="S36" i="3"/>
  <x:c r="S37" i="3"/>
  <x:c r="S38" i="3"/>
  <x:c r="S39" i="3"/>
  <x:c r="S40" i="3"/>
  <x:c r="S41" i="3"/>
  <x:c r="S42" i="3"/>
  <x:c r="S43" i="3"/>
  <x:c r="S44" i="3"/>
  <x:c r="S45" i="3"/>
  <x:c r="C22" i="10" l="1"/>
  <x:c r="C23" i="10" s="1"/>
  <x:c r="C24" i="10" s="1"/>
  <x:c r="C25" i="10" s="1"/>
  <x:c r="C26" i="10" s="1"/>
  <x:c r="C27" i="10" s="1"/>
  <x:c r="M16" i="6" l="1"/>
  <x:c r="O17" i="6"/>
  <x:c r="O18" i="6"/>
  <x:c r="M19" i="6"/>
  <x:c r="O20" i="6"/>
  <x:c r="M21" i="6"/>
  <x:c r="M23" i="6"/>
  <x:c r="O24" i="6"/>
  <x:c r="M26" i="6"/>
  <x:c r="M27" i="6"/>
  <x:c r="U34" i="5"/>
  <x:c r="Q28" i="5"/>
  <x:c r="U18" i="5"/>
  <x:c r="J18" i="5"/>
  <x:c r="U36" i="5"/>
  <x:c r="U19" i="5"/>
  <x:c r="J19" i="5"/>
  <x:c r="J37" i="5" s="1"/>
  <x:c r="U37" i="5"/>
  <x:c r="J20" i="5"/>
  <x:c r="U21" i="5"/>
  <x:c r="J21" i="5"/>
  <x:c r="S22" i="5"/>
  <x:c r="J22" i="5"/>
  <x:c r="U40" i="5"/>
  <x:c r="S23" i="5"/>
  <x:c r="J23" i="5"/>
  <x:c r="J24" i="5"/>
  <x:c r="U42" i="5"/>
  <x:c r="U25" i="5"/>
  <x:c r="J25" i="5"/>
  <x:c r="U43" i="5"/>
  <x:c r="U26" i="5"/>
  <x:c r="J26" i="5"/>
  <x:c r="U44" i="5"/>
  <x:c r="S27" i="5"/>
  <x:c r="U27" i="5"/>
  <x:c r="J27" i="5"/>
  <x:c r="J45" i="5" s="1"/>
  <x:c r="U35" i="4"/>
  <x:c r="U18" i="4"/>
  <x:c r="J18" i="4"/>
  <x:c r="J36" i="4" s="1"/>
  <x:c r="U36" i="4"/>
  <x:c r="S19" i="4"/>
  <x:c r="U37" i="4"/>
  <x:c r="U20" i="4"/>
  <x:c r="J20" i="4"/>
  <x:c r="S21" i="4"/>
  <x:c r="J21" i="4"/>
  <x:c r="U39" i="4"/>
  <x:c r="U22" i="4"/>
  <x:c r="U40" i="4"/>
  <x:c r="J23" i="4"/>
  <x:c r="U41" i="4"/>
  <x:c r="U24" i="4"/>
  <x:c r="U42" i="4"/>
  <x:c r="J25" i="4"/>
  <x:c r="U43" i="4"/>
  <x:c r="U26" i="4"/>
  <x:c r="J26" i="4"/>
  <x:c r="U44" i="4"/>
  <x:c r="S27" i="4"/>
  <x:c r="J27" i="4"/>
  <x:c r="U45" i="4"/>
  <x:c r="X16" i="3"/>
  <x:c r="M16" i="3"/>
  <x:c r="O16" i="3" s="1"/>
  <x:c r="V16" i="23"/>
  <x:c r="T16" i="23"/>
  <x:c r="O16" i="23"/>
  <x:c r="X17" i="3"/>
  <x:c r="T17" i="23"/>
  <x:c r="M17" i="3"/>
  <x:c r="M35" i="3" s="1"/>
  <x:c r="O17" i="23"/>
  <x:c r="T18" i="23"/>
  <x:c r="X19" i="3"/>
  <x:c r="M19" i="3"/>
  <x:c r="M37" i="3" s="1"/>
  <x:c r="V19" i="23"/>
  <x:c r="T19" i="23"/>
  <x:c r="O19" i="23"/>
  <x:c r="O37" i="23" s="1"/>
  <x:c r="X20" i="3"/>
  <x:c r="T20" i="23"/>
  <x:c r="M20" i="3"/>
  <x:c r="O20" i="23"/>
  <x:c r="T21" i="23"/>
  <x:c r="O21" i="23"/>
  <x:c r="M21" i="3"/>
  <x:c r="M39" i="3" s="1"/>
  <x:c r="X22" i="3"/>
  <x:c r="M22" i="3"/>
  <x:c r="M40" i="3" s="1"/>
  <x:c r="T22" i="23"/>
  <x:c r="O22" i="23"/>
  <x:c r="O40" i="23" s="1"/>
  <x:c r="X23" i="3"/>
  <x:c r="T23" i="23"/>
  <x:c r="M23" i="3"/>
  <x:c r="O23" i="23"/>
  <x:c r="O24" i="23"/>
  <x:c r="M24" i="3"/>
  <x:c r="M42" i="3" s="1"/>
  <x:c r="T24" i="23"/>
  <x:c r="X25" i="3"/>
  <x:c r="M25" i="3"/>
  <x:c r="O25" i="3" s="1"/>
  <x:c r="T25" i="23"/>
  <x:c r="O25" i="23"/>
  <x:c r="O43" i="23" s="1"/>
  <x:c r="T26" i="23"/>
  <x:c r="O26" i="23"/>
  <x:c r="V26" i="23"/>
  <x:c r="M27" i="3"/>
  <x:c r="V27" i="23"/>
  <x:c r="T27" i="23"/>
  <x:c r="O27" i="23"/>
  <x:c r="O45" i="23" s="1"/>
  <x:c r="T46" i="3"/>
  <x:c r="T34" i="23"/>
  <x:c r="T35" i="23"/>
  <x:c r="X35" i="3"/>
  <x:c r="V35" i="23"/>
  <x:c r="X36" i="3"/>
  <x:c r="V36" i="23"/>
  <x:c r="T36" i="23"/>
  <x:c r="T37" i="23"/>
  <x:c r="V37" i="23"/>
  <x:c r="T38" i="23"/>
  <x:c r="V39" i="23"/>
  <x:c r="T39" i="23"/>
  <x:c r="V40" i="23"/>
  <x:c r="X40" i="3"/>
  <x:c r="V41" i="23"/>
  <x:c r="X41" i="3"/>
  <x:c r="T41" i="23"/>
  <x:c r="T42" i="23"/>
  <x:c r="T43" i="23"/>
  <x:c r="X43" i="3"/>
  <x:c r="V43" i="23"/>
  <x:c r="X44" i="3"/>
  <x:c r="V44" i="23"/>
  <x:c r="V45" i="23"/>
  <x:c r="X45" i="3"/>
  <x:c r="M20" i="8"/>
  <x:c r="M21" i="8"/>
  <x:c r="Q21" i="8" s="1"/>
  <x:c r="M25" i="8"/>
  <x:c r="M26" i="8"/>
  <x:c r="O26" i="8" s="1"/>
  <x:c r="M27" i="8"/>
  <x:c r="O27" i="8" s="1"/>
  <x:c r="M16" i="7"/>
  <x:c r="J28" i="7"/>
  <x:c r="M25" i="7"/>
  <x:c r="G17" i="3"/>
  <x:c r="K27" i="23"/>
  <x:c r="M27" i="23"/>
  <x:c r="K16" i="23"/>
  <x:c r="M16" i="23"/>
  <x:c r="K34" i="23"/>
  <x:c r="M34" i="23"/>
  <x:c r="K17" i="23"/>
  <x:c r="M17" i="23"/>
  <x:c r="K18" i="23"/>
  <x:c r="M18" i="23"/>
  <x:c r="K19" i="23"/>
  <x:c r="M19" i="23"/>
  <x:c r="K20" i="23"/>
  <x:c r="M20" i="23"/>
  <x:c r="K21" i="23"/>
  <x:c r="M21" i="23"/>
  <x:c r="K22" i="23"/>
  <x:c r="M22" i="23"/>
  <x:c r="K23" i="23"/>
  <x:c r="M23" i="23"/>
  <x:c r="K24" i="23"/>
  <x:c r="M24" i="23"/>
  <x:c r="K25" i="23"/>
  <x:c r="M25" i="23"/>
  <x:c r="K26" i="23"/>
  <x:c r="M26" i="23"/>
  <x:c r="G35" i="3"/>
  <x:c r="G36" i="3" s="1"/>
  <x:c r="G37" i="3" s="1"/>
  <x:c r="G38" i="3" s="1"/>
  <x:c r="G39" i="3" s="1"/>
  <x:c r="G40" i="3" s="1"/>
  <x:c r="G41" i="3" s="1"/>
  <x:c r="G42" i="3" s="1"/>
  <x:c r="G43" i="3" s="1"/>
  <x:c r="K35" i="23"/>
  <x:c r="M35" i="23"/>
  <x:c r="K36" i="23"/>
  <x:c r="M36" i="23"/>
  <x:c r="K37" i="23"/>
  <x:c r="M37" i="23"/>
  <x:c r="K38" i="23"/>
  <x:c r="M38" i="23"/>
  <x:c r="K39" i="23"/>
  <x:c r="M39" i="23"/>
  <x:c r="K40" i="23"/>
  <x:c r="M40" i="23"/>
  <x:c r="K41" i="23"/>
  <x:c r="M41" i="23"/>
  <x:c r="K42" i="23"/>
  <x:c r="M42" i="23"/>
  <x:c r="K43" i="23"/>
  <x:c r="M43" i="23"/>
  <x:c r="K44" i="23"/>
  <x:c r="M44" i="23"/>
  <x:c r="K45" i="23"/>
  <x:c r="M45" i="23"/>
  <x:c r="C17" i="23"/>
  <x:c r="C35" i="23" s="1"/>
  <x:c r="C53" i="23" s="1"/>
  <x:c r="C18" i="23"/>
  <x:c r="C19" i="23"/>
  <x:c r="C37" i="23" s="1"/>
  <x:c r="C55" i="23" s="1"/>
  <x:c r="C20" i="23"/>
  <x:c r="C38" i="23" s="1"/>
  <x:c r="C56" i="23" s="1"/>
  <x:c r="C21" i="23"/>
  <x:c r="C39" i="23" s="1"/>
  <x:c r="C57" i="23" s="1"/>
  <x:c r="C22" i="23"/>
  <x:c r="C40" i="23" s="1"/>
  <x:c r="C58" i="23" s="1"/>
  <x:c r="C23" i="23"/>
  <x:c r="C41" i="23" s="1"/>
  <x:c r="C59" i="23" s="1"/>
  <x:c r="C24" i="23"/>
  <x:c r="C42" i="23" s="1"/>
  <x:c r="C60" i="23" s="1"/>
  <x:c r="C25" i="23"/>
  <x:c r="C43" i="23" s="1"/>
  <x:c r="C61" i="23" s="1"/>
  <x:c r="C26" i="23"/>
  <x:c r="C27" i="23"/>
  <x:c r="C45" i="23" s="1"/>
  <x:c r="C63" i="23" s="1"/>
  <x:c r="E16" i="23"/>
  <x:c r="E34" i="23" s="1"/>
  <x:c r="E52" i="23" s="1"/>
  <x:c r="C16" i="23"/>
  <x:c r="C34" i="23" s="1"/>
  <x:c r="C52" i="23" s="1"/>
  <x:c r="Y55" i="10"/>
  <x:c r="AA37" i="10"/>
  <x:c r="O58" i="10"/>
  <x:c r="S59" i="10"/>
  <x:c r="W60" i="10"/>
  <x:c r="AA42" i="10"/>
  <x:c r="Y61" i="10"/>
  <x:c r="O64" i="10"/>
  <x:c r="AA46" i="10"/>
  <x:c r="S63" i="10"/>
  <x:c r="E17" i="10"/>
  <x:c r="E17" i="6" s="1"/>
  <x:c r="E35" i="6" s="1"/>
  <x:c r="E53" i="6" s="1"/>
  <x:c r="A9" i="23"/>
  <x:c r="A6" i="23"/>
  <x:c r="A5" i="23"/>
  <x:c r="A4" i="23"/>
  <x:c r="AB1" i="23"/>
  <x:c r="A7" i="23"/>
  <x:c r="X46" i="23"/>
  <x:c r="U45" i="23"/>
  <x:c r="U44" i="23"/>
  <x:c r="U43" i="23"/>
  <x:c r="U42" i="23"/>
  <x:c r="U41" i="23"/>
  <x:c r="U40" i="23"/>
  <x:c r="U39" i="23"/>
  <x:c r="U38" i="23"/>
  <x:c r="U37" i="23"/>
  <x:c r="U36" i="23"/>
  <x:c r="C36" i="23"/>
  <x:c r="C54" i="23" s="1"/>
  <x:c r="U35" i="23"/>
  <x:c r="U34" i="23"/>
  <x:c r="A17" i="23"/>
  <x:c r="A18" i="23"/>
  <x:c r="A19" i="23"/>
  <x:c r="A20" i="23"/>
  <x:c r="A21" i="23" s="1"/>
  <x:c r="A22" i="23" s="1"/>
  <x:c r="A23" i="23" s="1"/>
  <x:c r="A24" i="23" s="1"/>
  <x:c r="A25" i="23" s="1"/>
  <x:c r="A26" i="23" s="1"/>
  <x:c r="A27" i="23" s="1"/>
  <x:c r="A28" i="23" s="1"/>
  <x:c r="A29" i="23" s="1"/>
  <x:c r="A30" i="23" s="1"/>
  <x:c r="A31" i="23" s="1"/>
  <x:c r="A32" i="23" s="1"/>
  <x:c r="A33" i="23" s="1"/>
  <x:c r="A34" i="23" s="1"/>
  <x:c r="A35" i="23" s="1"/>
  <x:c r="A36" i="23" s="1"/>
  <x:c r="A37" i="23" s="1"/>
  <x:c r="A38" i="23" s="1"/>
  <x:c r="A39" i="23" s="1"/>
  <x:c r="A40" i="23" s="1"/>
  <x:c r="A41" i="23" s="1"/>
  <x:c r="A42" i="23" s="1"/>
  <x:c r="A43" i="23" s="1"/>
  <x:c r="A44" i="23" s="1"/>
  <x:c r="A45" i="23" s="1"/>
  <x:c r="A46" i="23" s="1"/>
  <x:c r="A47" i="23" s="1"/>
  <x:c r="A48" i="23" s="1"/>
  <x:c r="A49" i="23" s="1"/>
  <x:c r="A50" i="23" s="1"/>
  <x:c r="A51" i="23" s="1"/>
  <x:c r="A52" i="23" s="1"/>
  <x:c r="A53" i="23" s="1"/>
  <x:c r="A54" i="23" s="1"/>
  <x:c r="A55" i="23" s="1"/>
  <x:c r="A56" i="23" s="1"/>
  <x:c r="A57" i="23" s="1"/>
  <x:c r="A58" i="23" s="1"/>
  <x:c r="A59" i="23" s="1"/>
  <x:c r="A60" i="23" s="1"/>
  <x:c r="A61" i="23" s="1"/>
  <x:c r="A62" i="23" s="1"/>
  <x:c r="A63" i="23" s="1"/>
  <x:c r="A64" i="23" s="1"/>
  <x:c r="M18" i="6"/>
  <x:c r="M22" i="6"/>
  <x:c r="M24" i="6"/>
  <x:c r="S25" i="5"/>
  <x:c r="S20" i="4"/>
  <x:c r="W1" i="4"/>
  <x:c r="W1" i="5"/>
  <x:c r="Q1" i="7"/>
  <x:c r="Q1" i="6"/>
  <x:c r="Q1" i="8"/>
  <x:c r="Z1" i="3"/>
  <x:c r="S28" i="10"/>
  <x:c r="C44" i="23"/>
  <x:c r="C62" i="23" s="1"/>
  <x:c r="G46" i="6"/>
  <x:c r="H46" i="6"/>
  <x:c r="A9" i="4"/>
  <x:c r="A9" i="5"/>
  <x:c r="A9" i="7"/>
  <x:c r="A9" i="6"/>
  <x:c r="A9" i="8"/>
  <x:c r="A9" i="3"/>
  <x:c r="A6" i="4"/>
  <x:c r="A6" i="5"/>
  <x:c r="A6" i="7"/>
  <x:c r="A6" i="6"/>
  <x:c r="A6" i="8"/>
  <x:c r="A6" i="3"/>
  <x:c r="A5" i="4"/>
  <x:c r="A5" i="5"/>
  <x:c r="A5" i="7"/>
  <x:c r="A5" i="6"/>
  <x:c r="A5" i="8"/>
  <x:c r="A5" i="3"/>
  <x:c r="A4" i="4"/>
  <x:c r="A4" i="5"/>
  <x:c r="A4" i="7"/>
  <x:c r="A4" i="6"/>
  <x:c r="A4" i="8"/>
  <x:c r="A4" i="3"/>
  <x:c r="A17" i="3"/>
  <x:c r="A18" i="3"/>
  <x:c r="A19" i="3"/>
  <x:c r="A20" i="3" s="1"/>
  <x:c r="A21" i="3" s="1"/>
  <x:c r="A22" i="3" s="1"/>
  <x:c r="A23" i="3" s="1"/>
  <x:c r="A24" i="3" s="1"/>
  <x:c r="A25" i="3" s="1"/>
  <x:c r="A26" i="3" s="1"/>
  <x:c r="A27" i="3" s="1"/>
  <x:c r="A28" i="3" s="1"/>
  <x:c r="A29" i="3" s="1"/>
  <x:c r="A30" i="3" s="1"/>
  <x:c r="A31" i="3" s="1"/>
  <x:c r="A32" i="3" s="1"/>
  <x:c r="A33" i="3" s="1"/>
  <x:c r="A34" i="3" s="1"/>
  <x:c r="A35" i="3" s="1"/>
  <x:c r="A36" i="3" s="1"/>
  <x:c r="A37" i="3" s="1"/>
  <x:c r="A38" i="3" s="1"/>
  <x:c r="A39" i="3" s="1"/>
  <x:c r="A40" i="3" s="1"/>
  <x:c r="A41" i="3" s="1"/>
  <x:c r="A42" i="3" s="1"/>
  <x:c r="A43" i="3" s="1"/>
  <x:c r="A44" i="3" s="1"/>
  <x:c r="A45" i="3" s="1"/>
  <x:c r="A46" i="3" s="1"/>
  <x:c r="A47" i="3" s="1"/>
  <x:c r="A48" i="3" s="1"/>
  <x:c r="A49" i="3" s="1"/>
  <x:c r="A50" i="3" s="1"/>
  <x:c r="A51" i="3" s="1"/>
  <x:c r="A52" i="3" s="1"/>
  <x:c r="A53" i="3" s="1"/>
  <x:c r="A54" i="3" s="1"/>
  <x:c r="A55" i="3" s="1"/>
  <x:c r="A56" i="3" s="1"/>
  <x:c r="A57" i="3" s="1"/>
  <x:c r="A58" i="3" s="1"/>
  <x:c r="A59" i="3" s="1"/>
  <x:c r="A60" i="3" s="1"/>
  <x:c r="A61" i="3" s="1"/>
  <x:c r="A62" i="3" s="1"/>
  <x:c r="A63" i="3" s="1"/>
  <x:c r="A64" i="3" s="1"/>
  <x:c r="J35" i="6"/>
  <x:c r="J36" i="6"/>
  <x:c r="J37" i="6"/>
  <x:c r="J38" i="6"/>
  <x:c r="J39" i="6"/>
  <x:c r="J40" i="6"/>
  <x:c r="J41" i="6"/>
  <x:c r="J42" i="6"/>
  <x:c r="J43" i="6"/>
  <x:c r="J44" i="6"/>
  <x:c r="J45" i="6"/>
  <x:c r="G17" i="6"/>
  <x:c r="G18" i="6" s="1"/>
  <x:c r="G19" i="6" s="1"/>
  <x:c r="G20" i="6" s="1"/>
  <x:c r="E16" i="6"/>
  <x:c r="E34" i="6" s="1"/>
  <x:c r="E52" i="6" s="1"/>
  <x:c r="C16" i="6"/>
  <x:c r="C34" i="6" s="1"/>
  <x:c r="C52" i="6" s="1"/>
  <x:c r="E16" i="7"/>
  <x:c r="E34" i="7" s="1"/>
  <x:c r="C16" i="7"/>
  <x:c r="E16" i="8"/>
  <x:c r="E34" i="8" s="1"/>
  <x:c r="C16" i="8"/>
  <x:c r="C34" i="8" s="1"/>
  <x:c r="G35" i="5"/>
  <x:c r="G36" i="5" s="1"/>
  <x:c r="G37" i="5" s="1"/>
  <x:c r="G38" i="5" s="1"/>
  <x:c r="G39" i="5" s="1"/>
  <x:c r="G40" i="5" s="1"/>
  <x:c r="G41" i="5" s="1"/>
  <x:c r="G42" i="5" s="1"/>
  <x:c r="G43" i="5" s="1"/>
  <x:c r="G44" i="5" s="1"/>
  <x:c r="G45" i="5" s="1"/>
  <x:c r="E16" i="5"/>
  <x:c r="E34" i="5" s="1"/>
  <x:c r="E52" i="5" s="1"/>
  <x:c r="C16" i="5"/>
  <x:c r="C34" i="5" s="1"/>
  <x:c r="C52" i="5" s="1"/>
  <x:c r="G35" i="4"/>
  <x:c r="G36" i="4" s="1"/>
  <x:c r="G37" i="4" s="1"/>
  <x:c r="G38" i="4" s="1"/>
  <x:c r="G39" i="4" s="1"/>
  <x:c r="G40" i="4" s="1"/>
  <x:c r="G41" i="4" s="1"/>
  <x:c r="G42" i="4" s="1"/>
  <x:c r="G43" i="4" s="1"/>
  <x:c r="G44" i="4" s="1"/>
  <x:c r="G45" i="4" s="1"/>
  <x:c r="G17" i="4"/>
  <x:c r="G18" i="4" s="1"/>
  <x:c r="E16" i="4"/>
  <x:c r="E34" i="4" s="1"/>
  <x:c r="E52" i="4" s="1"/>
  <x:c r="C16" i="4"/>
  <x:c r="C34" i="4" s="1"/>
  <x:c r="C52" i="4" s="1"/>
  <x:c r="E17" i="3"/>
  <x:c r="E35" i="3" s="1"/>
  <x:c r="E53" i="3" s="1"/>
  <x:c r="E16" i="3"/>
  <x:c r="E34" i="3" s="1"/>
  <x:c r="E52" i="3" s="1"/>
  <x:c r="C16" i="3"/>
  <x:c r="C34" i="3" s="1"/>
  <x:c r="C52" i="3" s="1"/>
  <x:c r="W58" i="10"/>
  <x:c r="Y58" i="10"/>
  <x:c r="Y62" i="10"/>
  <x:c r="Y63" i="10"/>
  <x:c r="Y59" i="10"/>
  <x:c r="E35" i="10"/>
  <x:c r="E54" i="10" s="1"/>
  <x:c r="A7" i="5"/>
  <x:c r="A7" i="7"/>
  <x:c r="A7" i="6"/>
  <x:c r="A7" i="8"/>
  <x:c r="A7" i="4"/>
  <x:c r="A7" i="3"/>
  <x:c r="A17" i="4"/>
  <x:c r="A18" i="4" s="1"/>
  <x:c r="A19" i="4" s="1"/>
  <x:c r="A20" i="4" s="1"/>
  <x:c r="A21" i="4" s="1"/>
  <x:c r="A22" i="4" s="1"/>
  <x:c r="A23" i="4" s="1"/>
  <x:c r="A24" i="4" s="1"/>
  <x:c r="A25" i="4" s="1"/>
  <x:c r="A26" i="4" s="1"/>
  <x:c r="A27" i="4" s="1"/>
  <x:c r="A28" i="4" s="1"/>
  <x:c r="A29" i="4" s="1"/>
  <x:c r="A30" i="4" s="1"/>
  <x:c r="A31" i="4" s="1"/>
  <x:c r="A32" i="4" s="1"/>
  <x:c r="A33" i="4" s="1"/>
  <x:c r="A34" i="4" s="1"/>
  <x:c r="A35" i="4" s="1"/>
  <x:c r="A36" i="4" s="1"/>
  <x:c r="A37" i="4" s="1"/>
  <x:c r="A38" i="4" s="1"/>
  <x:c r="A39" i="4" s="1"/>
  <x:c r="A40" i="4" s="1"/>
  <x:c r="A41" i="4" s="1"/>
  <x:c r="A42" i="4" s="1"/>
  <x:c r="A43" i="4" s="1"/>
  <x:c r="A44" i="4" s="1"/>
  <x:c r="A45" i="4" s="1"/>
  <x:c r="A46" i="4" s="1"/>
  <x:c r="A47" i="4" s="1"/>
  <x:c r="A48" i="4" s="1"/>
  <x:c r="A49" i="4" s="1"/>
  <x:c r="A50" i="4" s="1"/>
  <x:c r="A51" i="4" s="1"/>
  <x:c r="A52" i="4" s="1"/>
  <x:c r="A53" i="4" s="1"/>
  <x:c r="A54" i="4" s="1"/>
  <x:c r="A55" i="4" s="1"/>
  <x:c r="A56" i="4" s="1"/>
  <x:c r="A57" i="4" s="1"/>
  <x:c r="A58" i="4" s="1"/>
  <x:c r="A59" i="4" s="1"/>
  <x:c r="A60" i="4" s="1"/>
  <x:c r="A61" i="4" s="1"/>
  <x:c r="A62" i="4" s="1"/>
  <x:c r="A63" i="4" s="1"/>
  <x:c r="A64" i="4" s="1"/>
  <x:c r="A17" i="5"/>
  <x:c r="A18" i="5"/>
  <x:c r="A19" i="5" s="1"/>
  <x:c r="A20" i="5" s="1"/>
  <x:c r="A21" i="5" s="1"/>
  <x:c r="A22" i="5" s="1"/>
  <x:c r="A23" i="5" s="1"/>
  <x:c r="A24" i="5" s="1"/>
  <x:c r="A25" i="5" s="1"/>
  <x:c r="A26" i="5" s="1"/>
  <x:c r="A27" i="5" s="1"/>
  <x:c r="A28" i="5" s="1"/>
  <x:c r="A29" i="5" s="1"/>
  <x:c r="A30" i="5" s="1"/>
  <x:c r="A31" i="5" s="1"/>
  <x:c r="A32" i="5" s="1"/>
  <x:c r="A33" i="5" s="1"/>
  <x:c r="A34" i="5" s="1"/>
  <x:c r="A35" i="5" s="1"/>
  <x:c r="A36" i="5" s="1"/>
  <x:c r="A37" i="5" s="1"/>
  <x:c r="A38" i="5" s="1"/>
  <x:c r="A39" i="5" s="1"/>
  <x:c r="A40" i="5" s="1"/>
  <x:c r="A41" i="5" s="1"/>
  <x:c r="A42" i="5" s="1"/>
  <x:c r="A43" i="5" s="1"/>
  <x:c r="A44" i="5" s="1"/>
  <x:c r="A45" i="5" s="1"/>
  <x:c r="A46" i="5" s="1"/>
  <x:c r="A47" i="5" s="1"/>
  <x:c r="A48" i="5" s="1"/>
  <x:c r="A49" i="5" s="1"/>
  <x:c r="A50" i="5" s="1"/>
  <x:c r="A51" i="5" s="1"/>
  <x:c r="A52" i="5" s="1"/>
  <x:c r="A53" i="5" s="1"/>
  <x:c r="A54" i="5" s="1"/>
  <x:c r="A55" i="5" s="1"/>
  <x:c r="A56" i="5" s="1"/>
  <x:c r="A57" i="5" s="1"/>
  <x:c r="A58" i="5" s="1"/>
  <x:c r="A59" i="5" s="1"/>
  <x:c r="A60" i="5" s="1"/>
  <x:c r="A61" i="5" s="1"/>
  <x:c r="A62" i="5" s="1"/>
  <x:c r="A63" i="5" s="1"/>
  <x:c r="A64" i="5" s="1"/>
  <x:c r="A17" i="7"/>
  <x:c r="A18" i="7"/>
  <x:c r="A19" i="7" s="1"/>
  <x:c r="A20" i="7" s="1"/>
  <x:c r="A21" i="7" s="1"/>
  <x:c r="A22" i="7" s="1"/>
  <x:c r="A23" i="7" s="1"/>
  <x:c r="A24" i="7" s="1"/>
  <x:c r="A25" i="7" s="1"/>
  <x:c r="A26" i="7" s="1"/>
  <x:c r="A27" i="7" s="1"/>
  <x:c r="A28" i="7" s="1"/>
  <x:c r="A29" i="7" s="1"/>
  <x:c r="A30" i="7" s="1"/>
  <x:c r="A31" i="7" s="1"/>
  <x:c r="A32" i="7" s="1"/>
  <x:c r="A33" i="7" s="1"/>
  <x:c r="A34" i="7" s="1"/>
  <x:c r="A35" i="7" s="1"/>
  <x:c r="A36" i="7" s="1"/>
  <x:c r="A37" i="7" s="1"/>
  <x:c r="A38" i="7" s="1"/>
  <x:c r="A39" i="7" s="1"/>
  <x:c r="A40" i="7" s="1"/>
  <x:c r="A41" i="7" s="1"/>
  <x:c r="A42" i="7" s="1"/>
  <x:c r="A43" i="7" s="1"/>
  <x:c r="A44" i="7" s="1"/>
  <x:c r="A45" i="7" s="1"/>
  <x:c r="A46" i="7" s="1"/>
  <x:c r="A17" i="6"/>
  <x:c r="A18" i="6" s="1"/>
  <x:c r="A19" i="6" s="1"/>
  <x:c r="A20" i="6" s="1"/>
  <x:c r="A21" i="6" s="1"/>
  <x:c r="A22" i="6" s="1"/>
  <x:c r="A23" i="6" s="1"/>
  <x:c r="A24" i="6" s="1"/>
  <x:c r="A25" i="6" s="1"/>
  <x:c r="A26" i="6" s="1"/>
  <x:c r="A27" i="6" s="1"/>
  <x:c r="A28" i="6" s="1"/>
  <x:c r="A29" i="6" s="1"/>
  <x:c r="A30" i="6" s="1"/>
  <x:c r="A31" i="6" s="1"/>
  <x:c r="A32" i="6" s="1"/>
  <x:c r="A33" i="6" s="1"/>
  <x:c r="A34" i="6" s="1"/>
  <x:c r="A35" i="6" s="1"/>
  <x:c r="A36" i="6" s="1"/>
  <x:c r="A37" i="6" s="1"/>
  <x:c r="A38" i="6" s="1"/>
  <x:c r="A39" i="6" s="1"/>
  <x:c r="A40" i="6" s="1"/>
  <x:c r="A41" i="6" s="1"/>
  <x:c r="A42" i="6" s="1"/>
  <x:c r="A43" i="6" s="1"/>
  <x:c r="A44" i="6" s="1"/>
  <x:c r="A45" i="6" s="1"/>
  <x:c r="A46" i="6" s="1"/>
  <x:c r="A47" i="6" s="1"/>
  <x:c r="A48" i="6" s="1"/>
  <x:c r="A49" i="6" s="1"/>
  <x:c r="A50" i="6" s="1"/>
  <x:c r="A51" i="6" s="1"/>
  <x:c r="A52" i="6" s="1"/>
  <x:c r="A53" i="6" s="1"/>
  <x:c r="A54" i="6" s="1"/>
  <x:c r="A55" i="6" s="1"/>
  <x:c r="A56" i="6" s="1"/>
  <x:c r="A57" i="6" s="1"/>
  <x:c r="A58" i="6" s="1"/>
  <x:c r="A59" i="6" s="1"/>
  <x:c r="A60" i="6" s="1"/>
  <x:c r="A61" i="6" s="1"/>
  <x:c r="A62" i="6" s="1"/>
  <x:c r="A63" i="6" s="1"/>
  <x:c r="A64" i="6" s="1"/>
  <x:c r="A17" i="8"/>
  <x:c r="A18" i="8" s="1"/>
  <x:c r="A19" i="8" s="1"/>
  <x:c r="A20" i="8" s="1"/>
  <x:c r="A21" i="8" s="1"/>
  <x:c r="A22" i="8" s="1"/>
  <x:c r="A23" i="8" s="1"/>
  <x:c r="A24" i="8" s="1"/>
  <x:c r="A25" i="8" s="1"/>
  <x:c r="A26" i="8" s="1"/>
  <x:c r="A27" i="8" s="1"/>
  <x:c r="A28" i="8" s="1"/>
  <x:c r="A29" i="8" s="1"/>
  <x:c r="A30" i="8" s="1"/>
  <x:c r="A31" i="8" s="1"/>
  <x:c r="A32" i="8" s="1"/>
  <x:c r="A33" i="8" s="1"/>
  <x:c r="A34" i="8" s="1"/>
  <x:c r="A35" i="8" s="1"/>
  <x:c r="A36" i="8" s="1"/>
  <x:c r="A37" i="8" s="1"/>
  <x:c r="A38" i="8" s="1"/>
  <x:c r="A39" i="8" s="1"/>
  <x:c r="A40" i="8" s="1"/>
  <x:c r="A41" i="8" s="1"/>
  <x:c r="A42" i="8" s="1"/>
  <x:c r="A43" i="8" s="1"/>
  <x:c r="A44" i="8" s="1"/>
  <x:c r="A45" i="8" s="1"/>
  <x:c r="A46" i="8" s="1"/>
  <x:c r="A17" i="10"/>
  <x:c r="A18" i="10" s="1"/>
  <x:c r="A19" i="10" s="1"/>
  <x:c r="A20" i="10" s="1"/>
  <x:c r="A21" i="10" s="1"/>
  <x:c r="A22" i="10" s="1"/>
  <x:c r="A23" i="10" s="1"/>
  <x:c r="A24" i="10" s="1"/>
  <x:c r="A25" i="10" s="1"/>
  <x:c r="A26" i="10" s="1"/>
  <x:c r="A27" i="10" s="1"/>
  <x:c r="A28" i="10" s="1"/>
  <x:c r="A29" i="10" s="1"/>
  <x:c r="A30" i="10" s="1"/>
  <x:c r="A31" i="10" s="1"/>
  <x:c r="A32" i="10" s="1"/>
  <x:c r="A33" i="10" s="1"/>
  <x:c r="A34" i="10" s="1"/>
  <x:c r="A35" i="10" s="1"/>
  <x:c r="A36" i="10" s="1"/>
  <x:c r="A37" i="10" s="1"/>
  <x:c r="A38" i="10" s="1"/>
  <x:c r="A39" i="10" s="1"/>
  <x:c r="A40" i="10" s="1"/>
  <x:c r="A41" i="10" s="1"/>
  <x:c r="A42" i="10" s="1"/>
  <x:c r="A43" i="10" s="1"/>
  <x:c r="A44" i="10" s="1"/>
  <x:c r="A45" i="10" s="1"/>
  <x:c r="A46" i="10" s="1"/>
  <x:c r="A47" i="10" s="1"/>
  <x:c r="A48" i="10" s="1"/>
  <x:c r="A49" i="10" s="1"/>
  <x:c r="A50" i="10" s="1"/>
  <x:c r="A51" i="10" s="1"/>
  <x:c r="A52" i="10" s="1"/>
  <x:c r="A53" i="10" s="1"/>
  <x:c r="A54" i="10" s="1"/>
  <x:c r="A55" i="10" s="1"/>
  <x:c r="A56" i="10" s="1"/>
  <x:c r="A57" i="10" s="1"/>
  <x:c r="A58" i="10" s="1"/>
  <x:c r="A59" i="10" s="1"/>
  <x:c r="A60" i="10" s="1"/>
  <x:c r="A61" i="10" s="1"/>
  <x:c r="A62" i="10" s="1"/>
  <x:c r="A63" i="10" s="1"/>
  <x:c r="A64" i="10" s="1"/>
  <x:c r="A65" i="10" s="1"/>
  <x:c r="A66" i="10" s="1"/>
  <x:c r="Y28" i="10"/>
  <x:c r="W28" i="10"/>
  <x:c r="O28" i="10"/>
  <x:c r="Y54" i="10"/>
  <x:c r="M24" i="8"/>
  <x:c r="O24" i="8" s="1"/>
  <x:c r="M22" i="8"/>
  <x:c r="Q22" i="8" s="1"/>
  <x:c r="M18" i="7"/>
  <x:c r="O18" i="7" s="1"/>
  <x:c r="M24" i="7"/>
  <x:c r="O24" i="7" s="1"/>
  <x:c r="I46" i="6"/>
  <x:c r="O45" i="6"/>
  <x:c r="Q45" i="6" s="1"/>
  <x:c r="O44" i="6"/>
  <x:c r="Q44" i="6"/>
  <x:c r="O43" i="6"/>
  <x:c r="Q43" i="6" s="1"/>
  <x:c r="O40" i="6"/>
  <x:c r="Q40" i="6"/>
  <x:c r="J34" i="6"/>
  <x:c r="C35" i="10"/>
  <x:c r="C54" i="10" s="1"/>
  <x:c r="O59" i="10"/>
  <x:c r="W61" i="10"/>
  <x:c r="Y60" i="10"/>
  <x:c r="O60" i="10"/>
  <x:c r="C34" i="7"/>
  <x:c r="L22" i="5"/>
  <x:c r="L28" i="5" s="1"/>
  <x:c r="O42" i="6"/>
  <x:c r="Q42" i="6" s="1"/>
  <x:c r="O34" i="6"/>
  <x:c r="Q34" i="6"/>
  <x:c r="O35" i="6"/>
  <x:c r="Q35" i="6"/>
  <x:c r="O36" i="6"/>
  <x:c r="Q36" i="6"/>
  <x:c r="O38" i="6"/>
  <x:c r="Q38" i="6" s="1"/>
  <x:c r="M46" i="6"/>
  <x:c r="L22" i="8"/>
  <x:c r="L28" i="8" s="1"/>
  <x:c r="L23" i="8"/>
  <x:c r="L24" i="8"/>
  <x:c r="L25" i="8"/>
  <x:c r="L26" i="8"/>
  <x:c r="L27" i="8"/>
  <x:c r="L16" i="8"/>
  <x:c r="L17" i="8"/>
  <x:c r="L18" i="8"/>
  <x:c r="L19" i="8"/>
  <x:c r="L20" i="8"/>
  <x:c r="L21" i="8"/>
  <x:c r="L22" i="7"/>
  <x:c r="L28" i="7" s="1"/>
  <x:c r="L23" i="7"/>
  <x:c r="L24" i="7"/>
  <x:c r="L25" i="7"/>
  <x:c r="L26" i="7"/>
  <x:c r="L27" i="7"/>
  <x:c r="L16" i="7"/>
  <x:c r="L17" i="7"/>
  <x:c r="L18" i="7"/>
  <x:c r="L19" i="7"/>
  <x:c r="L20" i="7"/>
  <x:c r="L21" i="7"/>
  <x:c r="L23" i="5"/>
  <x:c r="L24" i="5"/>
  <x:c r="L25" i="5"/>
  <x:c r="L26" i="5"/>
  <x:c r="L27" i="5"/>
  <x:c r="L16" i="5"/>
  <x:c r="L17" i="5"/>
  <x:c r="L18" i="5"/>
  <x:c r="L19" i="5"/>
  <x:c r="L20" i="5"/>
  <x:c r="L21" i="5"/>
  <x:c r="S46" i="5"/>
  <x:c r="L22" i="4"/>
  <x:c r="L28" i="4" s="1"/>
  <x:c r="L23" i="4"/>
  <x:c r="L24" i="4"/>
  <x:c r="L25" i="4"/>
  <x:c r="L26" i="4"/>
  <x:c r="L27" i="4"/>
  <x:c r="L16" i="4"/>
  <x:c r="L17" i="4"/>
  <x:c r="L18" i="4"/>
  <x:c r="L19" i="4"/>
  <x:c r="L20" i="4"/>
  <x:c r="L21" i="4"/>
  <x:c r="S46" i="4"/>
  <x:c r="V46" i="3"/>
  <x:c r="S34" i="3"/>
  <x:c r="M23" i="8"/>
  <x:c r="Q23" i="8" s="1"/>
  <x:c r="W64" i="10"/>
  <x:c r="O54" i="10"/>
  <x:c r="O57" i="10"/>
  <x:c r="Y65" i="10"/>
  <x:c r="M17" i="8"/>
  <x:c r="Q17" i="8" s="1"/>
  <x:c r="M18" i="8"/>
  <x:c r="Q18" i="8" s="1"/>
  <x:c r="M19" i="7"/>
  <x:c r="Q19" i="7" s="1"/>
  <x:c r="C17" i="3"/>
  <x:c r="C35" i="3" s="1"/>
  <x:c r="C53" i="3" s="1"/>
  <x:c r="C17" i="7"/>
  <x:c r="C35" i="7"/>
  <x:c r="C17" i="6"/>
  <x:c r="C35" i="6" s="1"/>
  <x:c r="C53" i="6" s="1"/>
  <x:c r="C17" i="8"/>
  <x:c r="C35" i="8" s="1"/>
  <x:c r="C17" i="5"/>
  <x:c r="C35" i="5" s="1"/>
  <x:c r="C53" i="5" s="1"/>
  <x:c r="C17" i="4"/>
  <x:c r="C35" i="4" s="1"/>
  <x:c r="C53" i="4" s="1"/>
  <x:c r="W54" i="10"/>
  <x:c r="O63" i="10"/>
  <x:c r="O55" i="10"/>
  <x:c r="Y57" i="10"/>
  <x:c r="O62" i="10"/>
  <x:c r="Y64" i="10"/>
  <x:c r="Y56" i="10"/>
  <x:c r="O65" i="10"/>
  <x:c r="O56" i="10"/>
  <x:c r="O61" i="10"/>
  <x:c r="W65" i="10"/>
  <x:c r="W57" i="10"/>
  <x:c r="W59" i="10"/>
  <x:c r="W63" i="10"/>
  <x:c r="W62" i="10"/>
  <x:c r="W56" i="10"/>
  <x:c r="W55" i="10"/>
  <x:c r="O41" i="6"/>
  <x:c r="Q41" i="6"/>
  <x:c r="K46" i="6"/>
  <x:c r="O46" i="6" s="1"/>
  <x:c r="O37" i="6"/>
  <x:c r="Q37" i="6"/>
  <x:c r="M22" i="7"/>
  <x:c r="Q22" i="7" s="1"/>
  <x:c r="C36" i="10"/>
  <x:c r="C55" i="10" s="1"/>
  <x:c r="O39" i="6"/>
  <x:c r="Q39" i="6"/>
  <x:c r="C18" i="6"/>
  <x:c r="C36" i="6" s="1"/>
  <x:c r="C54" i="6" s="1"/>
  <x:c r="C18" i="7"/>
  <x:c r="C36" i="7" s="1"/>
  <x:c r="C18" i="8"/>
  <x:c r="C36" i="8"/>
  <x:c r="C18" i="5"/>
  <x:c r="C36" i="5" s="1"/>
  <x:c r="C54" i="5" s="1"/>
  <x:c r="C18" i="4"/>
  <x:c r="C36" i="4"/>
  <x:c r="C54" i="4" s="1"/>
  <x:c r="C18" i="3"/>
  <x:c r="C36" i="3" s="1"/>
  <x:c r="C54" i="3" s="1"/>
  <x:c r="C37" i="10"/>
  <x:c r="C56" i="10"/>
  <x:c r="C19" i="7"/>
  <x:c r="C37" i="7" s="1"/>
  <x:c r="C19" i="6"/>
  <x:c r="C37" i="6" s="1"/>
  <x:c r="C55" i="6" s="1"/>
  <x:c r="C19" i="8"/>
  <x:c r="C37" i="8" s="1"/>
  <x:c r="C19" i="5"/>
  <x:c r="C37" i="5" s="1"/>
  <x:c r="C55" i="5" s="1"/>
  <x:c r="C19" i="4"/>
  <x:c r="C37" i="4" s="1"/>
  <x:c r="C55" i="4" s="1"/>
  <x:c r="C19" i="3"/>
  <x:c r="C37" i="3" s="1"/>
  <x:c r="C55" i="3" s="1"/>
  <x:c r="C38" i="10"/>
  <x:c r="C57" i="10" s="1"/>
  <x:c r="C20" i="7"/>
  <x:c r="C38" i="7" s="1"/>
  <x:c r="C20" i="6"/>
  <x:c r="C38" i="6" s="1"/>
  <x:c r="C56" i="6" s="1"/>
  <x:c r="C20" i="8"/>
  <x:c r="C38" i="8" s="1"/>
  <x:c r="C20" i="4"/>
  <x:c r="C38" i="4" s="1"/>
  <x:c r="C56" i="4" s="1"/>
  <x:c r="C20" i="5"/>
  <x:c r="C38" i="5" s="1"/>
  <x:c r="C56" i="5" s="1"/>
  <x:c r="C20" i="3"/>
  <x:c r="C38" i="3" s="1"/>
  <x:c r="C56" i="3" s="1"/>
  <x:c r="C39" i="10"/>
  <x:c r="C58" i="10"/>
  <x:c r="C40" i="10"/>
  <x:c r="C59" i="10" s="1"/>
  <x:c r="C21" i="7"/>
  <x:c r="C39" i="7" s="1"/>
  <x:c r="C21" i="6"/>
  <x:c r="C39" i="6" s="1"/>
  <x:c r="C57" i="6" s="1"/>
  <x:c r="C21" i="8"/>
  <x:c r="C39" i="8" s="1"/>
  <x:c r="C21" i="5"/>
  <x:c r="C39" i="5"/>
  <x:c r="C57" i="5" s="1"/>
  <x:c r="C21" i="4"/>
  <x:c r="C39" i="4"/>
  <x:c r="C57" i="4" s="1"/>
  <x:c r="C21" i="3"/>
  <x:c r="C39" i="3"/>
  <x:c r="C57" i="3" s="1"/>
  <x:c r="C22" i="7"/>
  <x:c r="C40" i="7" s="1"/>
  <x:c r="C22" i="6"/>
  <x:c r="C40" i="6" s="1"/>
  <x:c r="C58" i="6" s="1"/>
  <x:c r="C22" i="8"/>
  <x:c r="C40" i="8" s="1"/>
  <x:c r="C22" i="5"/>
  <x:c r="C40" i="5"/>
  <x:c r="C58" i="5" s="1"/>
  <x:c r="C22" i="4"/>
  <x:c r="C40" i="4" s="1"/>
  <x:c r="C58" i="4" s="1"/>
  <x:c r="C22" i="3"/>
  <x:c r="C40" i="3" s="1"/>
  <x:c r="C58" i="3" s="1"/>
  <x:c r="C41" i="10"/>
  <x:c r="C60" i="10" s="1"/>
  <x:c r="C23" i="7"/>
  <x:c r="C41" i="7" s="1"/>
  <x:c r="C23" i="6"/>
  <x:c r="C41" i="6" s="1"/>
  <x:c r="C59" i="6" s="1"/>
  <x:c r="C23" i="8"/>
  <x:c r="C41" i="8" s="1"/>
  <x:c r="C23" i="4"/>
  <x:c r="C41" i="4" s="1"/>
  <x:c r="C59" i="4" s="1"/>
  <x:c r="C23" i="5"/>
  <x:c r="C41" i="5"/>
  <x:c r="C59" i="5" s="1"/>
  <x:c r="C23" i="3"/>
  <x:c r="C41" i="3" s="1"/>
  <x:c r="C59" i="3" s="1"/>
  <x:c r="C42" i="10"/>
  <x:c r="C61" i="10" s="1"/>
  <x:c r="C24" i="7"/>
  <x:c r="C42" i="7" s="1"/>
  <x:c r="C24" i="6"/>
  <x:c r="C42" i="6" s="1"/>
  <x:c r="C60" i="6" s="1"/>
  <x:c r="C24" i="8"/>
  <x:c r="C42" i="8" s="1"/>
  <x:c r="C24" i="5"/>
  <x:c r="C42" i="5"/>
  <x:c r="C60" i="5" s="1"/>
  <x:c r="C24" i="4"/>
  <x:c r="C42" i="4" s="1"/>
  <x:c r="C60" i="4" s="1"/>
  <x:c r="C24" i="3"/>
  <x:c r="C42" i="3" s="1"/>
  <x:c r="C60" i="3" s="1"/>
  <x:c r="C43" i="10"/>
  <x:c r="C62" i="10" s="1"/>
  <x:c r="C25" i="7"/>
  <x:c r="C43" i="7" s="1"/>
  <x:c r="C25" i="6"/>
  <x:c r="C43" i="6" s="1"/>
  <x:c r="C61" i="6" s="1"/>
  <x:c r="C25" i="8"/>
  <x:c r="C43" i="8" s="1"/>
  <x:c r="C25" i="5"/>
  <x:c r="C43" i="5" s="1"/>
  <x:c r="C61" i="5" s="1"/>
  <x:c r="C25" i="4"/>
  <x:c r="C43" i="4"/>
  <x:c r="C61" i="4" s="1"/>
  <x:c r="C25" i="3"/>
  <x:c r="C43" i="3" s="1"/>
  <x:c r="C61" i="3" s="1"/>
  <x:c r="C44" i="10"/>
  <x:c r="C63" i="10" s="1"/>
  <x:c r="C26" i="6"/>
  <x:c r="C44" i="6"/>
  <x:c r="C62" i="6" s="1"/>
  <x:c r="C26" i="7"/>
  <x:c r="C44" i="7" s="1"/>
  <x:c r="C26" i="8"/>
  <x:c r="C44" i="8" s="1"/>
  <x:c r="C26" i="5"/>
  <x:c r="C44" i="5" s="1"/>
  <x:c r="C62" i="5" s="1"/>
  <x:c r="C26" i="4"/>
  <x:c r="C44" i="4" s="1"/>
  <x:c r="C62" i="4" s="1"/>
  <x:c r="C26" i="3"/>
  <x:c r="C44" i="3" s="1"/>
  <x:c r="C62" i="3" s="1"/>
  <x:c r="C45" i="10"/>
  <x:c r="C64" i="10" s="1"/>
  <x:c r="C27" i="7"/>
  <x:c r="C45" i="7" s="1"/>
  <x:c r="C27" i="6"/>
  <x:c r="C45" i="6" s="1"/>
  <x:c r="C63" i="6" s="1"/>
  <x:c r="C27" i="8"/>
  <x:c r="C45" i="8" s="1"/>
  <x:c r="C27" i="4"/>
  <x:c r="C45" i="4" s="1"/>
  <x:c r="C63" i="4" s="1"/>
  <x:c r="C27" i="5"/>
  <x:c r="C45" i="5" s="1"/>
  <x:c r="C63" i="5" s="1"/>
  <x:c r="C27" i="3"/>
  <x:c r="C45" i="3" s="1"/>
  <x:c r="C63" i="3" s="1"/>
  <x:c r="C46" i="10"/>
  <x:c r="C65" i="10" s="1"/>
  <x:c r="S24" i="4"/>
  <x:c r="S26" i="4"/>
  <x:c r="S25" i="4"/>
  <x:c r="S18" i="4"/>
  <x:c r="S23" i="4"/>
  <x:c r="V22" i="3"/>
  <x:c r="S19" i="5"/>
  <x:c r="S21" i="5"/>
  <x:c r="V20" i="3"/>
  <x:c r="V17" i="3"/>
  <x:c r="S16" i="4"/>
  <x:c r="V25" i="3"/>
  <x:c r="V27" i="3"/>
  <x:c r="V19" i="3"/>
  <x:c r="V16" i="3"/>
  <x:c r="S18" i="5"/>
  <x:c r="G17" i="5"/>
  <x:c r="G18" i="5" s="1"/>
  <x:c r="G19" i="5" s="1"/>
  <x:c r="G20" i="5" s="1"/>
  <x:c r="G21" i="5" s="1"/>
  <x:c r="G22" i="5" s="1"/>
  <x:c r="G23" i="5" s="1"/>
  <x:c r="G24" i="5" s="1"/>
  <x:c r="G25" i="5" s="1"/>
  <x:c r="G26" i="5" s="1"/>
  <x:c r="G27" i="5" s="1"/>
  <x:c r="O19" i="3" l="1"/>
  <x:c r="Q25" i="23"/>
  <x:c r="E17" i="8"/>
  <x:c r="E35" i="8" s="1"/>
  <x:c r="Q22" i="23"/>
  <x:c r="M43" i="3"/>
  <x:c r="P43" i="3" s="1"/>
  <x:c r="Z43" i="3" s="1"/>
  <x:c r="Q46" i="6"/>
  <x:c r="Q23" i="23"/>
  <x:c r="O22" i="3"/>
  <x:c r="R23" i="23"/>
  <x:c r="O41" i="23"/>
  <x:c r="R41" i="23" s="1"/>
  <x:c r="R22" i="23"/>
  <x:c r="R19" i="23"/>
  <x:c r="O17" i="3"/>
  <x:c r="Q19" i="23"/>
  <x:c r="R16" i="23"/>
  <x:c r="Q16" i="23"/>
  <x:c r="R40" i="23"/>
  <x:c r="Q17" i="23"/>
  <x:c r="Q24" i="7"/>
  <x:c r="M37" i="5"/>
  <x:c r="W37" i="5" s="1"/>
  <x:c r="R27" i="23"/>
  <x:c r="Q27" i="23"/>
  <x:c r="O35" i="23"/>
  <x:c r="R35" i="23" s="1"/>
  <x:c r="O24" i="3"/>
  <x:c r="O34" i="23"/>
  <x:c r="R34" i="23" s="1"/>
  <x:c r="Z39" i="23"/>
  <x:c r="Z16" i="23"/>
  <x:c r="Z36" i="23"/>
  <x:c r="Q25" i="7"/>
  <x:c r="O25" i="7"/>
  <x:c r="Q20" i="8"/>
  <x:c r="O20" i="8"/>
  <x:c r="M27" i="7"/>
  <x:c r="Q27" i="7" s="1"/>
  <x:c r="M21" i="7"/>
  <x:c r="Q21" i="7" s="1"/>
  <x:c r="O17" i="8"/>
  <x:c r="O18" i="8"/>
  <x:c r="Z37" i="23"/>
  <x:c r="O16" i="7"/>
  <x:c r="Q16" i="7"/>
  <x:c r="M26" i="7"/>
  <x:c r="Q26" i="7" s="1"/>
  <x:c r="O19" i="7"/>
  <x:c r="O23" i="8"/>
  <x:c r="O21" i="8"/>
  <x:c r="Q26" i="8"/>
  <x:c r="R45" i="23"/>
  <x:c r="R43" i="23"/>
  <x:c r="R37" i="23"/>
  <x:c r="Z35" i="23"/>
  <x:c r="X26" i="23"/>
  <x:c r="E36" i="10"/>
  <x:c r="E55" i="10" s="1"/>
  <x:c r="E17" i="23"/>
  <x:c r="E35" i="23" s="1"/>
  <x:c r="E53" i="23" s="1"/>
  <x:c r="E17" i="5"/>
  <x:c r="E35" i="5" s="1"/>
  <x:c r="E53" i="5" s="1"/>
  <x:c r="E17" i="7"/>
  <x:c r="E35" i="7" s="1"/>
  <x:c r="E18" i="10"/>
  <x:c r="E17" i="4"/>
  <x:c r="E35" i="4" s="1"/>
  <x:c r="E53" i="4" s="1"/>
  <x:c r="Q24" i="8"/>
  <x:c r="O22" i="8"/>
  <x:c r="G28" i="8"/>
  <x:c r="Q27" i="8"/>
  <x:c r="M23" i="7"/>
  <x:c r="Q23" i="7" s="1"/>
  <x:c r="M17" i="7"/>
  <x:c r="O17" i="7" s="1"/>
  <x:c r="W66" i="10"/>
  <x:c r="J17" i="4"/>
  <x:c r="AA36" i="10"/>
  <x:c r="AA35" i="10"/>
  <x:c r="J16" i="4"/>
  <x:c r="J34" i="4" s="1"/>
  <x:c r="M34" i="4" s="1"/>
  <x:c r="J19" i="4"/>
  <x:c r="J37" i="4" s="1"/>
  <x:c r="M37" i="4" s="1"/>
  <x:c r="W37" i="4" s="1"/>
  <x:c r="AA38" i="10"/>
  <x:c r="Y66" i="10"/>
  <x:c r="P35" i="3"/>
  <x:c r="Z35" i="3" s="1"/>
  <x:c r="P17" i="3"/>
  <x:c r="Z17" i="3" s="1"/>
  <x:c r="G18" i="3"/>
  <x:c r="G19" i="3" s="1"/>
  <x:c r="G44" i="3"/>
  <x:c r="G45" i="3" s="1"/>
  <x:c r="Q20" i="6"/>
  <x:c r="Q56" i="6" s="1"/>
  <x:c r="G21" i="6"/>
  <x:c r="G22" i="6" s="1"/>
  <x:c r="M18" i="4"/>
  <x:c r="W18" i="4" s="1"/>
  <x:c r="G19" i="4"/>
  <x:c r="X37" i="3"/>
  <x:c r="X26" i="3"/>
  <x:c r="M36" i="4"/>
  <x:c r="W36" i="4" s="1"/>
  <x:c r="O23" i="6"/>
  <x:c r="O16" i="6"/>
  <x:c r="Q16" i="6" s="1"/>
  <x:c r="Q52" i="6" s="1"/>
  <x:c r="P39" i="3"/>
  <x:c r="Q28" i="4"/>
  <x:c r="T44" i="23"/>
  <x:c r="Z44" i="23" s="1"/>
  <x:c r="Z43" i="23"/>
  <x:c r="X39" i="3"/>
  <x:c r="R25" i="23"/>
  <x:c r="V18" i="3"/>
  <x:c r="U38" i="4"/>
  <x:c r="U16" i="4"/>
  <x:c r="U23" i="5"/>
  <x:c r="O26" i="6"/>
  <x:c r="M20" i="6"/>
  <x:c r="Z19" i="23"/>
  <x:c r="K28" i="6"/>
  <x:c r="O46" i="4"/>
  <x:c r="V25" i="23"/>
  <x:c r="V22" i="23"/>
  <x:c r="X22" i="23" s="1"/>
  <x:c r="R17" i="23"/>
  <x:c r="M25" i="6"/>
  <x:c r="M28" i="6" s="1"/>
  <x:c r="O22" i="6"/>
  <x:c r="S22" i="4"/>
  <x:c r="S28" i="4" s="1"/>
  <x:c r="P42" i="3"/>
  <x:c r="P37" i="3"/>
  <x:c r="V17" i="23"/>
  <x:c r="X17" i="23" s="1"/>
  <x:c r="Q18" i="6"/>
  <x:c r="Q54" i="6" s="1"/>
  <x:c r="S26" i="5"/>
  <x:c r="R20" i="23"/>
  <x:c r="R28" i="3"/>
  <x:c r="O46" i="5"/>
  <x:c r="V26" i="3"/>
  <x:c r="T40" i="23"/>
  <x:c r="Z40" i="23" s="1"/>
  <x:c r="X27" i="3"/>
  <x:c r="V20" i="23"/>
  <x:c r="X20" i="23" s="1"/>
  <x:c r="U45" i="5"/>
  <x:c r="T45" i="23"/>
  <x:c r="Z45" i="23" s="1"/>
  <x:c r="V23" i="23"/>
  <x:c r="Z23" i="23" s="1"/>
  <x:c r="M45" i="5"/>
  <x:c r="V23" i="3"/>
  <x:c r="P40" i="3"/>
  <x:c r="Z40" i="3" s="1"/>
  <x:c r="U41" i="5"/>
  <x:c r="Q17" i="6"/>
  <x:c r="M23" i="5"/>
  <x:c r="U22" i="5"/>
  <x:c r="S17" i="5"/>
  <x:c r="Z41" i="23"/>
  <x:c r="O20" i="3"/>
  <x:c r="M38" i="3"/>
  <x:c r="P38" i="3" s="1"/>
  <x:c r="J43" i="4"/>
  <x:c r="M43" i="4" s="1"/>
  <x:c r="W43" i="4" s="1"/>
  <x:c r="J44" i="5"/>
  <x:c r="M44" i="5" s="1"/>
  <x:c r="W44" i="5" s="1"/>
  <x:c r="M26" i="5"/>
  <x:c r="W26" i="5" s="1"/>
  <x:c r="Q25" i="8"/>
  <x:c r="O25" i="8"/>
  <x:c r="M41" i="3"/>
  <x:c r="P41" i="3" s="1"/>
  <x:c r="Z41" i="3" s="1"/>
  <x:c r="O23" i="3"/>
  <x:c r="M22" i="5"/>
  <x:c r="J40" i="5"/>
  <x:c r="M40" i="5" s="1"/>
  <x:c r="W40" i="5" s="1"/>
  <x:c r="R26" i="23"/>
  <x:c r="O44" i="23"/>
  <x:c r="R44" i="23" s="1"/>
  <x:c r="Q26" i="23"/>
  <x:c r="J44" i="4"/>
  <x:c r="M44" i="4" s="1"/>
  <x:c r="W44" i="4" s="1"/>
  <x:c r="J36" i="5"/>
  <x:c r="M36" i="5" s="1"/>
  <x:c r="W36" i="5" s="1"/>
  <x:c r="M18" i="5"/>
  <x:c r="W18" i="5" s="1"/>
  <x:c r="O42" i="23"/>
  <x:c r="R42" i="23" s="1"/>
  <x:c r="R24" i="23"/>
  <x:c r="Q24" i="23"/>
  <x:c r="R21" i="23"/>
  <x:c r="O39" i="23"/>
  <x:c r="R39" i="23" s="1"/>
  <x:c r="Q21" i="23"/>
  <x:c r="J45" i="4"/>
  <x:c r="M45" i="4" s="1"/>
  <x:c r="W45" i="4" s="1"/>
  <x:c r="M24" i="5"/>
  <x:c r="J42" i="5"/>
  <x:c r="M42" i="5" s="1"/>
  <x:c r="W42" i="5" s="1"/>
  <x:c r="M20" i="5"/>
  <x:c r="J38" i="5"/>
  <x:c r="M38" i="5" s="1"/>
  <x:c r="M45" i="3"/>
  <x:c r="O27" i="3"/>
  <x:c r="O66" i="10"/>
  <x:c r="M25" i="5"/>
  <x:c r="W25" i="5" s="1"/>
  <x:c r="J43" i="5"/>
  <x:c r="M43" i="5" s="1"/>
  <x:c r="W43" i="5" s="1"/>
  <x:c r="M21" i="5"/>
  <x:c r="W21" i="5" s="1"/>
  <x:c r="J39" i="5"/>
  <x:c r="M39" i="5" s="1"/>
  <x:c r="O21" i="3"/>
  <x:c r="S64" i="10"/>
  <x:c r="Q18" i="7"/>
  <x:c r="O38" i="23"/>
  <x:c r="R38" i="23" s="1"/>
  <x:c r="M26" i="3"/>
  <x:c r="P16" i="3"/>
  <x:c r="Z16" i="3" s="1"/>
  <x:c r="M27" i="5"/>
  <x:c r="W27" i="5" s="1"/>
  <x:c r="M19" i="5"/>
  <x:c r="W19" i="5" s="1"/>
  <x:c r="S55" i="10"/>
  <x:c r="M20" i="7"/>
  <x:c r="Q20" i="7" s="1"/>
  <x:c r="AA44" i="10"/>
  <x:c r="M16" i="8"/>
  <x:c r="J41" i="4"/>
  <x:c r="M41" i="4" s="1"/>
  <x:c r="W41" i="4" s="1"/>
  <x:c r="J39" i="4"/>
  <x:c r="M39" i="4" s="1"/>
  <x:c r="W39" i="4" s="1"/>
  <x:c r="J41" i="5"/>
  <x:c r="M41" i="5" s="1"/>
  <x:c r="S56" i="10"/>
  <x:c r="O22" i="7"/>
  <x:c r="AA39" i="10"/>
  <x:c r="O18" i="23"/>
  <x:c r="J38" i="4"/>
  <x:c r="M38" i="4" s="1"/>
  <x:c r="S57" i="10"/>
  <x:c r="M19" i="8"/>
  <x:c r="Q19" i="8" s="1"/>
  <x:c r="Q20" i="23"/>
  <x:c r="S58" i="10"/>
  <x:c r="G28" i="7"/>
  <x:c r="AA41" i="10"/>
  <x:c r="M34" i="3"/>
  <x:c r="P34" i="3" s="1"/>
  <x:c r="J17" i="5"/>
  <x:c r="J16" i="5"/>
  <x:c r="M18" i="3"/>
  <x:c r="J24" i="4"/>
  <x:c r="J22" i="4"/>
  <x:c r="AA43" i="10"/>
  <x:c r="S60" i="10"/>
  <x:c r="J28" i="8"/>
  <x:c r="S61" i="10"/>
  <x:c r="AA45" i="10"/>
  <x:c r="S62" i="10"/>
  <x:c r="AA40" i="10"/>
  <x:c r="V42" i="23"/>
  <x:c r="Z42" i="23" s="1"/>
  <x:c r="X42" i="3"/>
  <x:c r="V38" i="23"/>
  <x:c r="Z38" i="23" s="1"/>
  <x:c r="X38" i="3"/>
  <x:c r="U38" i="5"/>
  <x:c r="R46" i="3"/>
  <x:c r="X46" i="3" s="1"/>
  <x:c r="V34" i="23"/>
  <x:c r="Z34" i="23" s="1"/>
  <x:c r="X34" i="3"/>
  <x:c r="X21" i="3"/>
  <x:c r="V21" i="3"/>
  <x:c r="U27" i="4"/>
  <x:c r="U19" i="4"/>
  <x:c r="M17" i="6"/>
  <x:c r="I28" i="6"/>
  <x:c r="U21" i="4"/>
  <x:c r="Q46" i="4"/>
  <x:c r="U34" i="4"/>
  <x:c r="X24" i="3"/>
  <x:c r="V24" i="3"/>
  <x:c r="T28" i="23"/>
  <x:c r="X16" i="23"/>
  <x:c r="O28" i="4"/>
  <x:c r="S17" i="4"/>
  <x:c r="O21" i="6"/>
  <x:c r="X19" i="23"/>
  <x:c r="U25" i="4"/>
  <x:c r="U17" i="4"/>
  <x:c r="U17" i="5"/>
  <x:c r="O28" i="5"/>
  <x:c r="U28" i="5" s="1"/>
  <x:c r="S16" i="5"/>
  <x:c r="X18" i="3"/>
  <x:c r="T28" i="3"/>
  <x:c r="V18" i="23"/>
  <x:c r="S24" i="5"/>
  <x:c r="U24" i="5"/>
  <x:c r="S20" i="5"/>
  <x:c r="U20" i="5"/>
  <x:c r="U16" i="5"/>
  <x:c r="O25" i="6"/>
  <x:c r="O19" i="6"/>
  <x:c r="Q19" i="6" s="1"/>
  <x:c r="V21" i="23"/>
  <x:c r="U23" i="4"/>
  <x:c r="Z27" i="23"/>
  <x:c r="X27" i="23"/>
  <x:c r="U35" i="5"/>
  <x:c r="O27" i="6"/>
  <x:c r="U39" i="5"/>
  <x:c r="Q46" i="5"/>
  <x:c r="Z26" i="23"/>
  <x:c r="V24" i="23"/>
  <x:c r="O21" i="7" l="1"/>
  <x:c r="P45" i="3"/>
  <x:c r="Z45" i="3" s="1"/>
  <x:c r="O27" i="7"/>
  <x:c r="AB27" i="23"/>
  <x:c r="AB23" i="23"/>
  <x:c r="AB19" i="23"/>
  <x:c r="AB40" i="23"/>
  <x:c r="G38" i="8"/>
  <x:c r="J38" i="8" s="1"/>
  <x:c r="W24" i="5"/>
  <x:c r="Q21" i="6"/>
  <x:c r="Q57" i="6" s="1"/>
  <x:c r="G36" i="8"/>
  <x:c r="J36" i="8" s="1"/>
  <x:c r="AB16" i="23"/>
  <x:c r="AB35" i="23"/>
  <x:c r="AB41" i="23"/>
  <x:c r="AB37" i="23"/>
  <x:c r="AB45" i="23"/>
  <x:c r="AB34" i="23"/>
  <x:c r="U46" i="5"/>
  <x:c r="AB39" i="23"/>
  <x:c r="S28" i="5"/>
  <x:c r="Z39" i="3"/>
  <x:c r="X23" i="23"/>
  <x:c r="V28" i="3"/>
  <x:c r="W41" i="5"/>
  <x:c r="Z20" i="23"/>
  <x:c r="AB20" i="23" s="1"/>
  <x:c r="O26" i="7"/>
  <x:c r="AB43" i="23"/>
  <x:c r="U28" i="4"/>
  <x:c r="Z17" i="23"/>
  <x:c r="AB17" i="23" s="1"/>
  <x:c r="W22" i="5"/>
  <x:c r="W58" i="5" s="1"/>
  <x:c r="G40" i="7" s="1"/>
  <x:c r="AB44" i="23"/>
  <x:c r="V28" i="23"/>
  <x:c r="Z28" i="23" s="1"/>
  <x:c r="Z22" i="23"/>
  <x:c r="W38" i="4"/>
  <x:c r="W45" i="5"/>
  <x:c r="X28" i="3"/>
  <x:c r="T46" i="23"/>
  <x:c r="Z37" i="3"/>
  <x:c r="E18" i="8"/>
  <x:c r="E36" i="8" s="1"/>
  <x:c r="E18" i="5"/>
  <x:c r="E36" i="5" s="1"/>
  <x:c r="E54" i="5" s="1"/>
  <x:c r="E18" i="4"/>
  <x:c r="E36" i="4" s="1"/>
  <x:c r="E54" i="4" s="1"/>
  <x:c r="E19" i="10"/>
  <x:c r="E18" i="3"/>
  <x:c r="E36" i="3" s="1"/>
  <x:c r="E54" i="3" s="1"/>
  <x:c r="E18" i="7"/>
  <x:c r="E36" i="7" s="1"/>
  <x:c r="E18" i="6"/>
  <x:c r="E36" i="6" s="1"/>
  <x:c r="E54" i="6" s="1"/>
  <x:c r="E18" i="23"/>
  <x:c r="E36" i="23" s="1"/>
  <x:c r="E54" i="23" s="1"/>
  <x:c r="E37" i="10"/>
  <x:c r="E56" i="10" s="1"/>
  <x:c r="Q17" i="7"/>
  <x:c r="O23" i="7"/>
  <x:c r="W20" i="5"/>
  <x:c r="W38" i="5"/>
  <x:c r="J35" i="4"/>
  <x:c r="M35" i="4" s="1"/>
  <x:c r="W35" i="4" s="1"/>
  <x:c r="M17" i="4"/>
  <x:c r="W17" i="4" s="1"/>
  <x:c r="M16" i="4"/>
  <x:c r="W16" i="4" s="1"/>
  <x:c r="Z42" i="3"/>
  <x:c r="AB42" i="23"/>
  <x:c r="AB38" i="23"/>
  <x:c r="Z53" i="3"/>
  <x:c r="W34" i="4"/>
  <x:c r="Z34" i="3"/>
  <x:c r="Z52" i="3" s="1"/>
  <x:c r="W54" i="4"/>
  <x:c r="I18" i="10" s="1"/>
  <x:c r="I56" i="10" s="1"/>
  <x:c r="U46" i="4"/>
  <x:c r="Q22" i="6"/>
  <x:c r="G23" i="6"/>
  <x:c r="G24" i="6" s="1"/>
  <x:c r="O28" i="6"/>
  <x:c r="AB26" i="23"/>
  <x:c r="W39" i="5"/>
  <x:c r="W23" i="5"/>
  <x:c r="Q53" i="6"/>
  <x:c r="Z25" i="23"/>
  <x:c r="AB25" i="23" s="1"/>
  <x:c r="X25" i="23"/>
  <x:c r="M19" i="4"/>
  <x:c r="W19" i="4" s="1"/>
  <x:c r="G20" i="4"/>
  <x:c r="P19" i="3"/>
  <x:c r="Z19" i="3" s="1"/>
  <x:c r="G20" i="3"/>
  <x:c r="W62" i="5"/>
  <x:c r="G44" i="7" s="1"/>
  <x:c r="M44" i="3"/>
  <x:c r="P44" i="3" s="1"/>
  <x:c r="Z44" i="3" s="1"/>
  <x:c r="O26" i="3"/>
  <x:c r="O28" i="3" s="1"/>
  <x:c r="W61" i="5"/>
  <x:c r="G43" i="7" s="1"/>
  <x:c r="J42" i="4"/>
  <x:c r="M42" i="4" s="1"/>
  <x:c r="W42" i="4" s="1"/>
  <x:c r="Q28" i="23"/>
  <x:c r="M28" i="7"/>
  <x:c r="O20" i="7"/>
  <x:c r="M36" i="3"/>
  <x:c r="P36" i="3" s="1"/>
  <x:c r="Z36" i="3" s="1"/>
  <x:c r="P18" i="3"/>
  <x:c r="Z18" i="3" s="1"/>
  <x:c r="O18" i="3"/>
  <x:c r="J40" i="4"/>
  <x:c r="M40" i="4" s="1"/>
  <x:c r="W40" i="4" s="1"/>
  <x:c r="S66" i="10"/>
  <x:c r="W55" i="5"/>
  <x:c r="O36" i="23"/>
  <x:c r="R36" i="23" s="1"/>
  <x:c r="AB36" i="23" s="1"/>
  <x:c r="R18" i="23"/>
  <x:c r="Q18" i="23"/>
  <x:c r="Z38" i="3"/>
  <x:c r="M16" i="5"/>
  <x:c r="W16" i="5" s="1"/>
  <x:c r="J34" i="5"/>
  <x:c r="M34" i="5" s="1"/>
  <x:c r="W34" i="5" s="1"/>
  <x:c r="M17" i="5"/>
  <x:c r="W17" i="5" s="1"/>
  <x:c r="J35" i="5"/>
  <x:c r="M35" i="5" s="1"/>
  <x:c r="W35" i="5" s="1"/>
  <x:c r="W54" i="5"/>
  <x:c r="O19" i="8"/>
  <x:c r="M28" i="8"/>
  <x:c r="O16" i="8"/>
  <x:c r="Q16" i="8"/>
  <x:c r="G34" i="8"/>
  <x:c r="Q55" i="6"/>
  <x:c r="V46" i="23"/>
  <x:c r="X24" i="23"/>
  <x:c r="Z24" i="23"/>
  <x:c r="AB24" i="23" s="1"/>
  <x:c r="Z21" i="23"/>
  <x:c r="AB21" i="23" s="1"/>
  <x:c r="X21" i="23"/>
  <x:c r="X18" i="23"/>
  <x:c r="Z18" i="23"/>
  <x:c r="AB55" i="23" l="1"/>
  <x:c r="W60" i="5"/>
  <x:c r="G42" i="7" s="1"/>
  <x:c r="AB59" i="23"/>
  <x:c r="G39" i="8"/>
  <x:c r="J39" i="8" s="1"/>
  <x:c r="G37" i="8"/>
  <x:c r="J37" i="8" s="1"/>
  <x:c r="J34" i="8"/>
  <x:c r="G35" i="8"/>
  <x:c r="J35" i="8" s="1"/>
  <x:c r="Q17" i="10" s="1"/>
  <x:c r="Q55" i="10" s="1"/>
  <x:c r="AB63" i="23"/>
  <x:c r="AB22" i="23"/>
  <x:c r="AB58" i="23" s="1"/>
  <x:c r="M38" i="8"/>
  <x:c r="M36" i="8"/>
  <x:c r="AB62" i="23"/>
  <x:c r="AB57" i="23"/>
  <x:c r="W57" i="5"/>
  <x:c r="AB61" i="23"/>
  <x:c r="W59" i="5"/>
  <x:c r="W63" i="5"/>
  <x:c r="G45" i="7" s="1"/>
  <x:c r="J45" i="7" s="1"/>
  <x:c r="AB56" i="23"/>
  <x:c r="X28" i="23"/>
  <x:c r="Z46" i="23"/>
  <x:c r="E19" i="23"/>
  <x:c r="E37" i="23" s="1"/>
  <x:c r="E55" i="23" s="1"/>
  <x:c r="E38" i="10"/>
  <x:c r="E57" i="10" s="1"/>
  <x:c r="E19" i="5"/>
  <x:c r="E37" i="5" s="1"/>
  <x:c r="E55" i="5" s="1"/>
  <x:c r="E19" i="4"/>
  <x:c r="E37" i="4" s="1"/>
  <x:c r="E55" i="4" s="1"/>
  <x:c r="E20" i="10"/>
  <x:c r="E19" i="8"/>
  <x:c r="E37" i="8" s="1"/>
  <x:c r="E19" i="6"/>
  <x:c r="E37" i="6" s="1"/>
  <x:c r="E55" i="6" s="1"/>
  <x:c r="E19" i="3"/>
  <x:c r="E37" i="3" s="1"/>
  <x:c r="E55" i="3" s="1"/>
  <x:c r="E19" i="7"/>
  <x:c r="E37" i="7" s="1"/>
  <x:c r="W56" i="5"/>
  <x:c r="W53" i="4"/>
  <x:c r="W52" i="4"/>
  <x:c r="AB60" i="23"/>
  <x:c r="AB53" i="23"/>
  <x:c r="G17" i="10" s="1"/>
  <x:c r="G55" i="10" s="1"/>
  <x:c r="G21" i="3"/>
  <x:c r="P20" i="3"/>
  <x:c r="Z20" i="3" s="1"/>
  <x:c r="Z55" i="3"/>
  <x:c r="G21" i="4"/>
  <x:c r="M20" i="4"/>
  <x:c r="W20" i="4" s="1"/>
  <x:c r="W55" i="4"/>
  <x:c r="I19" i="10" s="1"/>
  <x:c r="I57" i="10" s="1"/>
  <x:c r="W46" i="4"/>
  <x:c r="G25" i="6"/>
  <x:c r="Q24" i="6"/>
  <x:c r="Q58" i="6"/>
  <x:c r="Q23" i="6"/>
  <x:c r="W53" i="5"/>
  <x:c r="G35" i="7" s="1"/>
  <x:c r="W52" i="5"/>
  <x:c r="W28" i="5"/>
  <x:c r="W46" i="5"/>
  <x:c r="Z54" i="3"/>
  <x:c r="G37" i="7"/>
  <x:c r="AB18" i="23"/>
  <x:c r="AB54" i="23" s="1"/>
  <x:c r="Z46" i="3"/>
  <x:c r="AB46" i="23"/>
  <x:c r="G36" i="7"/>
  <x:c r="J44" i="7"/>
  <x:c r="Q20" i="10"/>
  <x:c r="Q58" i="10" s="1"/>
  <x:c r="AB52" i="23"/>
  <x:c r="Q18" i="10"/>
  <x:c r="Q56" i="10" s="1"/>
  <x:c r="J43" i="7"/>
  <x:c r="J40" i="7"/>
  <x:c r="M35" i="8" l="1"/>
  <x:c r="U17" i="10" s="1"/>
  <x:c r="U55" i="10" s="1"/>
  <x:c r="G40" i="8"/>
  <x:c r="J40" i="8" s="1"/>
  <x:c r="M34" i="8"/>
  <x:c r="U16" i="10" s="1"/>
  <x:c r="G39" i="7"/>
  <x:c r="J39" i="7" s="1"/>
  <x:c r="U20" i="10"/>
  <x:c r="U58" i="10" s="1"/>
  <x:c r="U18" i="10"/>
  <x:c r="U56" i="10" s="1"/>
  <x:c r="M37" i="8"/>
  <x:c r="U19" i="10" s="1"/>
  <x:c r="U57" i="10" s="1"/>
  <x:c r="M45" i="7"/>
  <x:c r="M40" i="7"/>
  <x:c r="M22" i="10" s="1"/>
  <x:c r="M60" i="10" s="1"/>
  <x:c r="M43" i="7"/>
  <x:c r="M44" i="7"/>
  <x:c r="I16" i="10"/>
  <x:c r="I54" i="10" s="1"/>
  <x:c r="G38" i="7"/>
  <x:c r="J38" i="7" s="1"/>
  <x:c r="G41" i="7"/>
  <x:c r="J41" i="7" s="1"/>
  <x:c r="E20" i="23"/>
  <x:c r="E38" i="23" s="1"/>
  <x:c r="E56" i="23" s="1"/>
  <x:c r="E39" i="10"/>
  <x:c r="E58" i="10" s="1"/>
  <x:c r="E20" i="6"/>
  <x:c r="E38" i="6" s="1"/>
  <x:c r="E56" i="6" s="1"/>
  <x:c r="E20" i="7"/>
  <x:c r="E38" i="7" s="1"/>
  <x:c r="E21" i="10"/>
  <x:c r="E20" i="4"/>
  <x:c r="E38" i="4" s="1"/>
  <x:c r="E56" i="4" s="1"/>
  <x:c r="E20" i="8"/>
  <x:c r="E38" i="8" s="1"/>
  <x:c r="E20" i="5"/>
  <x:c r="E38" i="5" s="1"/>
  <x:c r="E56" i="5" s="1"/>
  <x:c r="E20" i="3"/>
  <x:c r="E38" i="3" s="1"/>
  <x:c r="E56" i="3" s="1"/>
  <x:c r="J37" i="7"/>
  <x:c r="I17" i="10"/>
  <x:c r="I55" i="10" s="1"/>
  <x:c r="AB64" i="23"/>
  <x:c r="G18" i="10"/>
  <x:c r="G56" i="10" s="1"/>
  <x:c r="G22" i="4"/>
  <x:c r="M21" i="4"/>
  <x:c r="W21" i="4" s="1"/>
  <x:c r="W56" i="4"/>
  <x:c r="G19" i="10"/>
  <x:c r="Z56" i="3"/>
  <x:c r="Q59" i="6"/>
  <x:c r="G22" i="3"/>
  <x:c r="P21" i="3"/>
  <x:c r="Z21" i="3" s="1"/>
  <x:c r="W64" i="5"/>
  <x:c r="Q60" i="6"/>
  <x:c r="AB28" i="23"/>
  <x:c r="G26" i="6"/>
  <x:c r="Q25" i="6"/>
  <x:c r="J36" i="7"/>
  <x:c r="G34" i="7"/>
  <x:c r="J34" i="7" s="1"/>
  <x:c r="K27" i="10"/>
  <x:c r="K65" i="10" s="1"/>
  <x:c r="G16" i="10"/>
  <x:c r="Q16" i="10"/>
  <x:c r="Q21" i="10"/>
  <x:c r="Q59" i="10" s="1"/>
  <x:c r="K26" i="10"/>
  <x:c r="J42" i="7"/>
  <x:c r="K22" i="10"/>
  <x:c r="M39" i="8"/>
  <x:c r="K25" i="10"/>
  <x:c r="K63" i="10" s="1"/>
  <x:c r="Q19" i="10"/>
  <x:c r="Q57" i="10" s="1"/>
  <x:c r="J35" i="7"/>
  <x:c r="M34" i="7" l="1"/>
  <x:c r="M16" i="10" s="1"/>
  <x:c r="G42" i="8"/>
  <x:c r="J42" i="8" s="1"/>
  <x:c r="M25" i="10"/>
  <x:c r="M63" i="10" s="1"/>
  <x:c r="M26" i="10"/>
  <x:c r="M64" i="10" s="1"/>
  <x:c r="M40" i="8"/>
  <x:c r="U22" i="10" s="1"/>
  <x:c r="U60" i="10" s="1"/>
  <x:c r="M39" i="7"/>
  <x:c r="M21" i="10" s="1"/>
  <x:c r="M59" i="10" s="1"/>
  <x:c r="M41" i="7"/>
  <x:c r="M37" i="7"/>
  <x:c r="M27" i="10"/>
  <x:c r="M65" i="10" s="1"/>
  <x:c r="M36" i="7"/>
  <x:c r="E21" i="7"/>
  <x:c r="E39" i="7" s="1"/>
  <x:c r="E21" i="3"/>
  <x:c r="E39" i="3" s="1"/>
  <x:c r="E57" i="3" s="1"/>
  <x:c r="E21" i="23"/>
  <x:c r="E39" i="23" s="1"/>
  <x:c r="E57" i="23" s="1"/>
  <x:c r="E21" i="6"/>
  <x:c r="E39" i="6" s="1"/>
  <x:c r="E57" i="6" s="1"/>
  <x:c r="E40" i="10"/>
  <x:c r="E59" i="10" s="1"/>
  <x:c r="E21" i="8"/>
  <x:c r="E39" i="8" s="1"/>
  <x:c r="E21" i="5"/>
  <x:c r="E39" i="5" s="1"/>
  <x:c r="E57" i="5" s="1"/>
  <x:c r="E21" i="4"/>
  <x:c r="E39" i="4" s="1"/>
  <x:c r="E57" i="4" s="1"/>
  <x:c r="K19" i="10"/>
  <x:c r="K57" i="10" s="1"/>
  <x:c r="G46" i="7"/>
  <x:c r="G41" i="8"/>
  <x:c r="G20" i="10"/>
  <x:c r="Q22" i="10"/>
  <x:c r="Q60" i="10" s="1"/>
  <x:c r="G23" i="4"/>
  <x:c r="M22" i="4"/>
  <x:c r="W22" i="4" s="1"/>
  <x:c r="W57" i="4"/>
  <x:c r="G57" i="10"/>
  <x:c r="G27" i="6"/>
  <x:c r="Q27" i="6" s="1"/>
  <x:c r="Q26" i="6"/>
  <x:c r="G54" i="10"/>
  <x:c r="Z57" i="3"/>
  <x:c r="Q61" i="6"/>
  <x:c r="I20" i="10"/>
  <x:c r="I58" i="10" s="1"/>
  <x:c r="G23" i="3"/>
  <x:c r="P22" i="3"/>
  <x:c r="Z22" i="3" s="1"/>
  <x:c r="K18" i="10"/>
  <x:c r="K23" i="10"/>
  <x:c r="U54" i="10"/>
  <x:c r="K20" i="10"/>
  <x:c r="K24" i="10"/>
  <x:c r="M38" i="7"/>
  <x:c r="M42" i="7"/>
  <x:c r="K64" i="10"/>
  <x:c r="K17" i="10"/>
  <x:c r="K16" i="10"/>
  <x:c r="J46" i="7"/>
  <x:c r="M35" i="7"/>
  <x:c r="U21" i="10"/>
  <x:c r="U59" i="10" s="1"/>
  <x:c r="K21" i="10"/>
  <x:c r="Q54" i="10"/>
  <x:c r="K60" i="10"/>
  <x:c r="G43" i="8" l="1"/>
  <x:c r="J43" i="8" s="1"/>
  <x:c r="Q25" i="10" s="1"/>
  <x:c r="Q63" i="10" s="1"/>
  <x:c r="M19" i="10"/>
  <x:c r="M57" i="10" s="1"/>
  <x:c r="AA57" i="10" s="1"/>
  <x:c r="M23" i="10"/>
  <x:c r="M61" i="10" s="1"/>
  <x:c r="M18" i="10"/>
  <x:c r="M56" i="10" s="1"/>
  <x:c r="M42" i="8"/>
  <x:c r="E22" i="6"/>
  <x:c r="E40" i="6" s="1"/>
  <x:c r="E58" i="6" s="1"/>
  <x:c r="E22" i="4"/>
  <x:c r="E40" i="4" s="1"/>
  <x:c r="E58" i="4" s="1"/>
  <x:c r="E22" i="7"/>
  <x:c r="E40" i="7" s="1"/>
  <x:c r="E22" i="8"/>
  <x:c r="E40" i="8" s="1"/>
  <x:c r="E22" i="3"/>
  <x:c r="E40" i="3" s="1"/>
  <x:c r="E58" i="3" s="1"/>
  <x:c r="E22" i="23"/>
  <x:c r="E40" i="23" s="1"/>
  <x:c r="E58" i="23" s="1"/>
  <x:c r="E41" i="10"/>
  <x:c r="E60" i="10" s="1"/>
  <x:c r="E22" i="5"/>
  <x:c r="E40" i="5" s="1"/>
  <x:c r="E58" i="5" s="1"/>
  <x:c r="E23" i="10"/>
  <x:c r="G24" i="4"/>
  <x:c r="M23" i="4"/>
  <x:c r="W23" i="4" s="1"/>
  <x:c r="Q63" i="6"/>
  <x:c r="Q24" i="10"/>
  <x:c r="Q62" i="10" s="1"/>
  <x:c r="Q62" i="6"/>
  <x:c r="I21" i="10"/>
  <x:c r="I59" i="10" s="1"/>
  <x:c r="G21" i="10"/>
  <x:c r="Z58" i="3"/>
  <x:c r="G58" i="10"/>
  <x:c r="J41" i="8"/>
  <x:c r="G24" i="3"/>
  <x:c r="P23" i="3"/>
  <x:c r="Z23" i="3" s="1"/>
  <x:c r="Q28" i="6"/>
  <x:c r="W58" i="4"/>
  <x:c r="K61" i="10"/>
  <x:c r="K56" i="10"/>
  <x:c r="K62" i="10"/>
  <x:c r="K59" i="10"/>
  <x:c r="K55" i="10"/>
  <x:c r="M20" i="10"/>
  <x:c r="M58" i="10" s="1"/>
  <x:c r="M17" i="10"/>
  <x:c r="M55" i="10" s="1"/>
  <x:c r="M54" i="10"/>
  <x:c r="K54" i="10"/>
  <x:c r="K28" i="10"/>
  <x:c r="AA16" i="10"/>
  <x:c r="K58" i="10"/>
  <x:c r="M46" i="7"/>
  <x:c r="M24" i="10"/>
  <x:c r="M62" i="10" s="1"/>
  <x:c r="M43" i="8" l="1"/>
  <x:c r="U25" i="10" s="1"/>
  <x:c r="U63" i="10" s="1"/>
  <x:c r="G45" i="8"/>
  <x:c r="J45" i="8" s="1"/>
  <x:c r="G44" i="8"/>
  <x:c r="U24" i="10"/>
  <x:c r="U62" i="10" s="1"/>
  <x:c r="AA18" i="10"/>
  <x:c r="AA56" i="10"/>
  <x:c r="AA19" i="10"/>
  <x:c r="M41" i="8"/>
  <x:c r="U23" i="10" s="1"/>
  <x:c r="E23" i="6"/>
  <x:c r="E41" i="6" s="1"/>
  <x:c r="E59" i="6" s="1"/>
  <x:c r="E23" i="8"/>
  <x:c r="E41" i="8" s="1"/>
  <x:c r="E23" i="4"/>
  <x:c r="E41" i="4" s="1"/>
  <x:c r="E59" i="4" s="1"/>
  <x:c r="E23" i="7"/>
  <x:c r="E41" i="7" s="1"/>
  <x:c r="E23" i="5"/>
  <x:c r="E41" i="5" s="1"/>
  <x:c r="E59" i="5" s="1"/>
  <x:c r="E23" i="23"/>
  <x:c r="E41" i="23" s="1"/>
  <x:c r="E59" i="23" s="1"/>
  <x:c r="E23" i="3"/>
  <x:c r="E41" i="3" s="1"/>
  <x:c r="E59" i="3" s="1"/>
  <x:c r="E42" i="10"/>
  <x:c r="E61" i="10" s="1"/>
  <x:c r="E24" i="10"/>
  <x:c r="AA21" i="10"/>
  <x:c r="I22" i="10"/>
  <x:c r="G25" i="3"/>
  <x:c r="P24" i="3"/>
  <x:c r="Z24" i="3" s="1"/>
  <x:c r="AA20" i="10"/>
  <x:c r="AA58" i="10"/>
  <x:c r="Q23" i="10"/>
  <x:c r="Q64" i="6"/>
  <x:c r="W59" i="4"/>
  <x:c r="Z59" i="3"/>
  <x:c r="G59" i="10"/>
  <x:c r="AA59" i="10" s="1"/>
  <x:c r="G25" i="4"/>
  <x:c r="M24" i="4"/>
  <x:c r="W24" i="4" s="1"/>
  <x:c r="M66" i="10"/>
  <x:c r="G22" i="10"/>
  <x:c r="AA17" i="10"/>
  <x:c r="K66" i="10"/>
  <x:c r="AA54" i="10"/>
  <x:c r="AA55" i="10"/>
  <x:c r="M28" i="10"/>
  <x:c r="G46" i="8" l="1"/>
  <x:c r="J44" i="8"/>
  <x:c r="M44" i="8" s="1"/>
  <x:c r="U26" i="10" s="1"/>
  <x:c r="U64" i="10" s="1"/>
  <x:c r="M45" i="8"/>
  <x:c r="U27" i="10" s="1"/>
  <x:c r="U65" i="10" s="1"/>
  <x:c r="E24" i="8"/>
  <x:c r="E42" i="8" s="1"/>
  <x:c r="E24" i="3"/>
  <x:c r="E42" i="3" s="1"/>
  <x:c r="E60" i="3" s="1"/>
  <x:c r="E24" i="5"/>
  <x:c r="E42" i="5" s="1"/>
  <x:c r="E60" i="5" s="1"/>
  <x:c r="E24" i="4"/>
  <x:c r="E42" i="4" s="1"/>
  <x:c r="E60" i="4" s="1"/>
  <x:c r="E24" i="6"/>
  <x:c r="E42" i="6" s="1"/>
  <x:c r="E60" i="6" s="1"/>
  <x:c r="E24" i="7"/>
  <x:c r="E42" i="7" s="1"/>
  <x:c r="E24" i="23"/>
  <x:c r="E42" i="23" s="1"/>
  <x:c r="E60" i="23" s="1"/>
  <x:c r="E43" i="10"/>
  <x:c r="E62" i="10" s="1"/>
  <x:c r="E25" i="10"/>
  <x:c r="G23" i="10"/>
  <x:c r="U61" i="10"/>
  <x:c r="Q27" i="10"/>
  <x:c r="Q65" i="10" s="1"/>
  <x:c r="G60" i="10"/>
  <x:c r="AA22" i="10"/>
  <x:c r="G26" i="4"/>
  <x:c r="M25" i="4"/>
  <x:c r="W25" i="4" s="1"/>
  <x:c r="Q61" i="10"/>
  <x:c r="G26" i="3"/>
  <x:c r="P25" i="3"/>
  <x:c r="Z25" i="3" s="1"/>
  <x:c r="I23" i="10"/>
  <x:c r="I61" i="10" s="1"/>
  <x:c r="Z60" i="3"/>
  <x:c r="I60" i="10"/>
  <x:c r="W60" i="4"/>
  <x:c r="Q26" i="10" l="1"/>
  <x:c r="Q64" i="10" s="1"/>
  <x:c r="Q66" i="10" s="1"/>
  <x:c r="J46" i="8"/>
  <x:c r="M46" i="8"/>
  <x:c r="E25" i="23"/>
  <x:c r="E43" i="23" s="1"/>
  <x:c r="E61" i="23" s="1"/>
  <x:c r="E26" i="10"/>
  <x:c r="E44" i="10"/>
  <x:c r="E63" i="10" s="1"/>
  <x:c r="E25" i="5"/>
  <x:c r="E43" i="5" s="1"/>
  <x:c r="E61" i="5" s="1"/>
  <x:c r="E25" i="3"/>
  <x:c r="E43" i="3" s="1"/>
  <x:c r="E61" i="3" s="1"/>
  <x:c r="E25" i="4"/>
  <x:c r="E43" i="4" s="1"/>
  <x:c r="E61" i="4" s="1"/>
  <x:c r="E25" i="6"/>
  <x:c r="E43" i="6" s="1"/>
  <x:c r="E61" i="6" s="1"/>
  <x:c r="E25" i="7"/>
  <x:c r="E43" i="7" s="1"/>
  <x:c r="E25" i="8"/>
  <x:c r="E43" i="8" s="1"/>
  <x:c r="G24" i="10"/>
  <x:c r="W61" i="4"/>
  <x:c r="U28" i="10"/>
  <x:c r="G27" i="4"/>
  <x:c r="M27" i="4" s="1"/>
  <x:c r="W27" i="4" s="1"/>
  <x:c r="M26" i="4"/>
  <x:c r="W26" i="4" s="1"/>
  <x:c r="U66" i="10"/>
  <x:c r="Z61" i="3"/>
  <x:c r="G27" i="3"/>
  <x:c r="P27" i="3" s="1"/>
  <x:c r="Z27" i="3" s="1"/>
  <x:c r="P26" i="3"/>
  <x:c r="Z26" i="3" s="1"/>
  <x:c r="AA60" i="10"/>
  <x:c r="G61" i="10"/>
  <x:c r="AA61" i="10" s="1"/>
  <x:c r="AA23" i="10"/>
  <x:c r="I24" i="10"/>
  <x:c r="Q28" i="10" l="1"/>
  <x:c r="E45" i="10"/>
  <x:c r="E64" i="10" s="1"/>
  <x:c r="E27" i="10"/>
  <x:c r="E26" i="23"/>
  <x:c r="E44" i="23" s="1"/>
  <x:c r="E62" i="23" s="1"/>
  <x:c r="E26" i="3"/>
  <x:c r="E44" i="3" s="1"/>
  <x:c r="E62" i="3" s="1"/>
  <x:c r="E26" i="6"/>
  <x:c r="E44" i="6" s="1"/>
  <x:c r="E62" i="6" s="1"/>
  <x:c r="E26" i="4"/>
  <x:c r="E44" i="4" s="1"/>
  <x:c r="E62" i="4" s="1"/>
  <x:c r="E26" i="7"/>
  <x:c r="E44" i="7" s="1"/>
  <x:c r="E26" i="8"/>
  <x:c r="E44" i="8" s="1"/>
  <x:c r="E26" i="5"/>
  <x:c r="E44" i="5" s="1"/>
  <x:c r="E62" i="5" s="1"/>
  <x:c r="W28" i="4"/>
  <x:c r="W63" i="4"/>
  <x:c r="I62" i="10"/>
  <x:c r="Z62" i="3"/>
  <x:c r="I25" i="10"/>
  <x:c r="I63" i="10" s="1"/>
  <x:c r="Z63" i="3"/>
  <x:c r="Z28" i="3"/>
  <x:c r="G25" i="10"/>
  <x:c r="W62" i="4"/>
  <x:c r="G62" i="10"/>
  <x:c r="AA24" i="10"/>
  <x:c r="Z64" i="3" l="1"/>
  <x:c r="E27" i="7"/>
  <x:c r="E45" i="7" s="1"/>
  <x:c r="E27" i="23"/>
  <x:c r="E45" i="23" s="1"/>
  <x:c r="E63" i="23" s="1"/>
  <x:c r="E27" i="6"/>
  <x:c r="E45" i="6" s="1"/>
  <x:c r="E63" i="6" s="1"/>
  <x:c r="E46" i="10"/>
  <x:c r="E65" i="10" s="1"/>
  <x:c r="E27" i="8"/>
  <x:c r="E45" i="8" s="1"/>
  <x:c r="E27" i="3"/>
  <x:c r="E45" i="3" s="1"/>
  <x:c r="E63" i="3" s="1"/>
  <x:c r="E27" i="5"/>
  <x:c r="E45" i="5" s="1"/>
  <x:c r="E63" i="5" s="1"/>
  <x:c r="E27" i="4"/>
  <x:c r="E45" i="4" s="1"/>
  <x:c r="E63" i="4" s="1"/>
  <x:c r="AA62" i="10"/>
  <x:c r="W64" i="4"/>
  <x:c r="I26" i="10"/>
  <x:c r="G26" i="10"/>
  <x:c r="G63" i="10"/>
  <x:c r="AA63" i="10" s="1"/>
  <x:c r="AA25" i="10"/>
  <x:c r="I27" i="10"/>
  <x:c r="I65" i="10" s="1"/>
  <x:c r="G27" i="10"/>
  <x:c r="I64" i="10" l="1"/>
  <x:c r="I66" i="10" s="1"/>
  <x:c r="I28" i="10"/>
  <x:c r="G64" i="10"/>
  <x:c r="AA26" i="10"/>
  <x:c r="G65" i="10"/>
  <x:c r="AA27" i="10"/>
  <x:c r="G28" i="10"/>
  <x:c r="AA64" i="10" l="1"/>
  <x:c r="AA28" i="10"/>
  <x:c r="AA65" i="10"/>
  <x:c r="G66" i="10"/>
  <x:c r="AA66" i="10" l="1"/>
</x:calcChain>
</file>

<file path=xl/sharedStrings.xml><?xml version="1.0" encoding="utf-8"?>
<sst xmlns="http://schemas.openxmlformats.org/spreadsheetml/2006/main" count="423" uniqueCount="137">
  <si>
    <t>Line</t>
  </si>
  <si>
    <t>Year</t>
  </si>
  <si>
    <t>Month</t>
  </si>
  <si>
    <t>Residential</t>
  </si>
  <si>
    <t>Total GSL</t>
  </si>
  <si>
    <t>Total GPL</t>
  </si>
  <si>
    <t>Transmission</t>
  </si>
  <si>
    <t>Lighting</t>
  </si>
  <si>
    <t>Total</t>
  </si>
  <si>
    <t>Adjustment</t>
  </si>
  <si>
    <t>CDD Model</t>
  </si>
  <si>
    <t>Coefficient</t>
  </si>
  <si>
    <t>(a)</t>
  </si>
  <si>
    <t>CoolIndex</t>
  </si>
  <si>
    <t>CoolUse</t>
  </si>
  <si>
    <t>(b)</t>
  </si>
  <si>
    <t>(c)</t>
  </si>
  <si>
    <t>CDD Model Scaler</t>
  </si>
  <si>
    <t>Customer</t>
  </si>
  <si>
    <t>(d)</t>
  </si>
  <si>
    <t>CDD Coefficient</t>
  </si>
  <si>
    <t>(e) = (a*b*c*d)/1000</t>
  </si>
  <si>
    <t>Actual CDD</t>
  </si>
  <si>
    <t>(f)</t>
  </si>
  <si>
    <t>Normal CDD</t>
  </si>
  <si>
    <t>(g)</t>
  </si>
  <si>
    <t>CDD Deviation</t>
  </si>
  <si>
    <t>CDD MWH</t>
  </si>
  <si>
    <t>(i)=e*h</t>
  </si>
  <si>
    <t>HDD Model</t>
  </si>
  <si>
    <t>HDD Model Scaler</t>
  </si>
  <si>
    <t>HDD MWH</t>
  </si>
  <si>
    <t>HDD Coefficient</t>
  </si>
  <si>
    <t>Actual HDD</t>
  </si>
  <si>
    <t>Normal HDD</t>
  </si>
  <si>
    <t>HDD Deviation</t>
  </si>
  <si>
    <t>NIDR KWH Share</t>
  </si>
  <si>
    <t>IDR KWH Share</t>
  </si>
  <si>
    <t>(c) = (a*b)/1000</t>
  </si>
  <si>
    <t>(e)</t>
  </si>
  <si>
    <t>(f)=e-d</t>
  </si>
  <si>
    <t>(g)=c*f</t>
  </si>
  <si>
    <t>(h)=g-f</t>
  </si>
  <si>
    <t>IDR KWH</t>
  </si>
  <si>
    <t>NIDR KWH</t>
  </si>
  <si>
    <t>(d)=a/c</t>
  </si>
  <si>
    <t>(e)=b/c</t>
  </si>
  <si>
    <t>Large KWH</t>
  </si>
  <si>
    <t>Large KWH Adjustment</t>
  </si>
  <si>
    <t>IDR KWH Adjustment</t>
  </si>
  <si>
    <t>NIDR KWH Adjustment</t>
  </si>
  <si>
    <t>ONCOR ELECTRIC DELIVERY COMPANY LLC</t>
  </si>
  <si>
    <t>Residential Weather Adjustment (MWH)</t>
  </si>
  <si>
    <t>HeatIndex</t>
  </si>
  <si>
    <t>HeatUse</t>
  </si>
  <si>
    <t>Secondary Service Less Than or Equal to 10 KW Weather Adjustment (MWH)</t>
  </si>
  <si>
    <t>Secondary Service Greater Than 10 KW Weather Adjustment (MWH)</t>
  </si>
  <si>
    <t>Primary Service Greater Than 10 KW Weather Adjustment (MWH)</t>
  </si>
  <si>
    <t>(h)</t>
  </si>
  <si>
    <t>(i)</t>
  </si>
  <si>
    <t>(j)</t>
  </si>
  <si>
    <t>(k)</t>
  </si>
  <si>
    <t>(l)</t>
  </si>
  <si>
    <t>(m)</t>
  </si>
  <si>
    <t>(n) = (j*k*l*m)/1000</t>
  </si>
  <si>
    <t>(o)</t>
  </si>
  <si>
    <t>(p)</t>
  </si>
  <si>
    <t>(j) = (h*i)/1000</t>
  </si>
  <si>
    <t>(i)=h-g</t>
  </si>
  <si>
    <t>(j)=f*i</t>
  </si>
  <si>
    <t>(n)</t>
  </si>
  <si>
    <t>(q)</t>
  </si>
  <si>
    <t>(r)</t>
  </si>
  <si>
    <t>No.</t>
  </si>
  <si>
    <t>SECLE10</t>
  </si>
  <si>
    <t>SECGT10_IDR</t>
  </si>
  <si>
    <t>SECGT10_NIDR</t>
  </si>
  <si>
    <t>PRMLE10</t>
  </si>
  <si>
    <t>PRMGT10_IDR_NoSUB</t>
  </si>
  <si>
    <t>PRMGT10_IDR_SUB</t>
  </si>
  <si>
    <t>PRMGT10_NIDR</t>
  </si>
  <si>
    <t>SECGT10</t>
  </si>
  <si>
    <t>PRMGT10</t>
  </si>
  <si>
    <t>Secondary Service Greater Than 10 KW IDR and Non-IDR Weather Adjustment (MWH)</t>
  </si>
  <si>
    <t>(g)=f*d</t>
  </si>
  <si>
    <t>KWH Adjustment</t>
  </si>
  <si>
    <t>(d)=c-b</t>
  </si>
  <si>
    <t>(e)=a*d</t>
  </si>
  <si>
    <t>Primary Service Greater Than 10 KW IDR and Non-IDR Weather Adjustment (MWH)</t>
  </si>
  <si>
    <t>(s)</t>
  </si>
  <si>
    <t>(t)</t>
  </si>
  <si>
    <t>(u)</t>
  </si>
  <si>
    <t>(v)</t>
  </si>
  <si>
    <t>(w)</t>
  </si>
  <si>
    <t>(x)</t>
  </si>
  <si>
    <t>(y)</t>
  </si>
  <si>
    <t>(z)</t>
  </si>
  <si>
    <t>(aa)</t>
  </si>
  <si>
    <t>(bb)</t>
  </si>
  <si>
    <t>(cc)</t>
  </si>
  <si>
    <t>(dd)</t>
  </si>
  <si>
    <t>(ee)</t>
  </si>
  <si>
    <t>(ff)</t>
  </si>
  <si>
    <t>(gg)</t>
  </si>
  <si>
    <t>(q)=p-o</t>
  </si>
  <si>
    <t>(r)=n*q</t>
  </si>
  <si>
    <t>(s)=i+r</t>
  </si>
  <si>
    <t>(m)=l-k</t>
  </si>
  <si>
    <t>(n)=j*m</t>
  </si>
  <si>
    <t>(o)=g+n</t>
  </si>
  <si>
    <t>(k)=e+j</t>
  </si>
  <si>
    <t>PRMGT10_IDR</t>
  </si>
  <si>
    <t>_NoSUB KWH</t>
  </si>
  <si>
    <t>(h)=f-g</t>
  </si>
  <si>
    <t>Customer Count</t>
  </si>
  <si>
    <t>Customer-Adjusted Weather*</t>
  </si>
  <si>
    <t>DISTRIBUTION COST RECOVERY FACTOR</t>
  </si>
  <si>
    <t>WEATHER ADJUSTMENTS</t>
  </si>
  <si>
    <t>Page 3 of 8</t>
  </si>
  <si>
    <t>Trend</t>
  </si>
  <si>
    <t>Page 1 of 8</t>
  </si>
  <si>
    <t>Page 2 of 8</t>
  </si>
  <si>
    <t>Page 4 of 8</t>
  </si>
  <si>
    <t>Page 5 of 8</t>
  </si>
  <si>
    <t>Page 6 of 8</t>
  </si>
  <si>
    <t>Page 8 of 8</t>
  </si>
  <si>
    <t>Page 7 of 8</t>
  </si>
  <si>
    <t>WP/Schedule H/4</t>
  </si>
  <si>
    <t>Weather Adjustment (MWH) By Class (based on 10-year average weather 2013-2022)</t>
  </si>
  <si>
    <t>(f) = (a*b*c*d*e)/1000</t>
  </si>
  <si>
    <t>(p) = (k*l*m*no)/1000</t>
  </si>
  <si>
    <t>(s)=r-q</t>
  </si>
  <si>
    <t>(t)=p*s</t>
  </si>
  <si>
    <t>(u)=j+t</t>
  </si>
  <si>
    <t>AS OF JUNE 30, 2024</t>
  </si>
  <si>
    <t>SPONSOR: JANICE I. FENNELL</t>
  </si>
  <si>
    <t>*By Class, DCRF Update Period  Ended Customer Count/Current Month*Current Month Weather Adjustment 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</si>
</sst>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_)"/>
    <numFmt numFmtId="165" formatCode="#,##0.000_);\(#,##0.000\)"/>
    <numFmt numFmtId="166" formatCode="#,##0.0000_);\(#,##0.0000\)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2"/>
      <color indexed="12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color indexed="12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0" applyFont="1" applyProtection="1"/>
    <xf numFmtId="0" fontId="4" fillId="0" borderId="0" xfId="0" applyFont="1" applyProtection="1"/>
    <xf numFmtId="37" fontId="3" fillId="0" borderId="0" xfId="0" applyNumberFormat="1" applyFont="1" applyProtection="1"/>
    <xf numFmtId="0" fontId="3" fillId="0" borderId="0" xfId="0" applyFont="1" applyAlignment="1" applyProtection="1">
      <alignment horizontal="centerContinuous"/>
    </xf>
    <xf numFmtId="0" fontId="4" fillId="0" borderId="0" xfId="0" applyFont="1" applyAlignment="1" applyProtection="1">
      <alignment horizontal="centerContinuous"/>
    </xf>
    <xf numFmtId="37" fontId="3" fillId="0" borderId="0" xfId="0" applyNumberFormat="1" applyFont="1" applyAlignment="1" applyProtection="1">
      <alignment horizontal="centerContinuous"/>
    </xf>
    <xf numFmtId="0" fontId="5" fillId="0" borderId="0" xfId="0" applyFont="1" applyAlignment="1" applyProtection="1">
      <alignment horizontal="centerContinuous"/>
    </xf>
    <xf numFmtId="0" fontId="0" fillId="0" borderId="0" xfId="0" applyAlignment="1">
      <alignment horizontal="centerContinuous"/>
    </xf>
    <xf numFmtId="37" fontId="5" fillId="0" borderId="0" xfId="0" applyNumberFormat="1" applyFont="1" applyAlignment="1" applyProtection="1">
      <alignment horizontal="centerContinuous"/>
    </xf>
    <xf numFmtId="37" fontId="3" fillId="0" borderId="0" xfId="0" applyNumberFormat="1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37" fontId="3" fillId="0" borderId="0" xfId="0" applyNumberFormat="1" applyFont="1" applyBorder="1" applyAlignment="1" applyProtection="1">
      <alignment horizontal="center"/>
    </xf>
    <xf numFmtId="37" fontId="3" fillId="0" borderId="0" xfId="0" applyNumberFormat="1" applyFont="1" applyBorder="1" applyAlignment="1" applyProtection="1">
      <alignment horizontal="center" wrapText="1"/>
    </xf>
    <xf numFmtId="37" fontId="3" fillId="0" borderId="0" xfId="0" applyNumberFormat="1" applyFont="1" applyBorder="1" applyProtection="1"/>
    <xf numFmtId="37" fontId="3" fillId="0" borderId="1" xfId="0" applyNumberFormat="1" applyFont="1" applyBorder="1" applyProtection="1"/>
    <xf numFmtId="37" fontId="3" fillId="0" borderId="1" xfId="0" applyNumberFormat="1" applyFont="1" applyBorder="1" applyAlignment="1" applyProtection="1">
      <alignment horizontal="center"/>
    </xf>
    <xf numFmtId="0" fontId="3" fillId="0" borderId="2" xfId="0" applyFont="1" applyBorder="1" applyProtection="1"/>
    <xf numFmtId="0" fontId="3" fillId="0" borderId="0" xfId="0" applyFont="1" applyAlignment="1" applyProtection="1">
      <alignment horizontal="right"/>
    </xf>
    <xf numFmtId="164" fontId="7" fillId="0" borderId="0" xfId="0" applyNumberFormat="1" applyFont="1" applyProtection="1">
      <protection locked="0"/>
    </xf>
    <xf numFmtId="37" fontId="7" fillId="0" borderId="0" xfId="0" applyNumberFormat="1" applyFont="1" applyProtection="1">
      <protection locked="0"/>
    </xf>
    <xf numFmtId="0" fontId="7" fillId="0" borderId="0" xfId="0" quotePrefix="1" applyFont="1" applyProtection="1">
      <protection locked="0"/>
    </xf>
    <xf numFmtId="37" fontId="3" fillId="0" borderId="2" xfId="0" applyNumberFormat="1" applyFont="1" applyBorder="1" applyProtection="1"/>
    <xf numFmtId="0" fontId="8" fillId="0" borderId="0" xfId="0" applyFont="1"/>
    <xf numFmtId="0" fontId="7" fillId="0" borderId="0" xfId="0" quotePrefix="1" applyFont="1" applyAlignment="1" applyProtection="1">
      <alignment horizontal="centerContinuous"/>
      <protection locked="0"/>
    </xf>
    <xf numFmtId="164" fontId="7" fillId="0" borderId="0" xfId="0" applyNumberFormat="1" applyFont="1" applyAlignment="1" applyProtection="1">
      <alignment horizontal="centerContinuous"/>
      <protection locked="0"/>
    </xf>
    <xf numFmtId="0" fontId="3" fillId="0" borderId="1" xfId="0" applyFont="1" applyBorder="1" applyProtection="1"/>
    <xf numFmtId="37" fontId="3" fillId="0" borderId="0" xfId="0" applyNumberFormat="1" applyFont="1"/>
    <xf numFmtId="0" fontId="3" fillId="0" borderId="0" xfId="0" applyFont="1"/>
    <xf numFmtId="3" fontId="3" fillId="0" borderId="0" xfId="0" applyNumberFormat="1" applyFont="1"/>
    <xf numFmtId="37" fontId="3" fillId="0" borderId="0" xfId="0" applyNumberFormat="1" applyFont="1" applyBorder="1"/>
    <xf numFmtId="3" fontId="3" fillId="0" borderId="0" xfId="0" applyNumberFormat="1" applyFont="1" applyBorder="1"/>
    <xf numFmtId="37" fontId="3" fillId="0" borderId="0" xfId="0" applyNumberFormat="1" applyFont="1" applyBorder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3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3" fontId="3" fillId="0" borderId="0" xfId="0" applyNumberFormat="1" applyFont="1" applyBorder="1" applyAlignment="1">
      <alignment horizontal="centerContinuous"/>
    </xf>
    <xf numFmtId="0" fontId="10" fillId="0" borderId="0" xfId="0" applyFont="1"/>
    <xf numFmtId="0" fontId="5" fillId="0" borderId="0" xfId="0" applyFont="1" applyAlignment="1">
      <alignment horizontal="centerContinuous"/>
    </xf>
    <xf numFmtId="0" fontId="3" fillId="0" borderId="0" xfId="0" applyFont="1" applyAlignment="1" applyProtection="1">
      <alignment horizontal="left"/>
    </xf>
    <xf numFmtId="37" fontId="3" fillId="0" borderId="1" xfId="0" applyNumberFormat="1" applyFont="1" applyBorder="1"/>
    <xf numFmtId="0" fontId="11" fillId="0" borderId="0" xfId="0" applyFont="1" applyAlignment="1">
      <alignment horizontal="centerContinuous"/>
    </xf>
    <xf numFmtId="37" fontId="12" fillId="0" borderId="0" xfId="0" applyNumberFormat="1" applyFont="1" applyAlignment="1" applyProtection="1">
      <alignment horizontal="centerContinuous"/>
      <protection locked="0"/>
    </xf>
    <xf numFmtId="165" fontId="7" fillId="0" borderId="0" xfId="0" applyNumberFormat="1" applyFont="1" applyProtection="1">
      <protection locked="0"/>
    </xf>
    <xf numFmtId="165" fontId="3" fillId="0" borderId="0" xfId="0" applyNumberFormat="1" applyFont="1"/>
    <xf numFmtId="3" fontId="3" fillId="0" borderId="1" xfId="0" applyNumberFormat="1" applyFont="1" applyBorder="1"/>
    <xf numFmtId="0" fontId="3" fillId="0" borderId="1" xfId="0" applyFont="1" applyBorder="1"/>
    <xf numFmtId="0" fontId="3" fillId="0" borderId="0" xfId="0" applyFont="1" applyBorder="1" applyProtection="1"/>
    <xf numFmtId="0" fontId="7" fillId="0" borderId="0" xfId="0" quotePrefix="1" applyFont="1" applyBorder="1" applyProtection="1">
      <protection locked="0"/>
    </xf>
    <xf numFmtId="164" fontId="7" fillId="0" borderId="0" xfId="0" applyNumberFormat="1" applyFont="1" applyBorder="1" applyProtection="1">
      <protection locked="0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 applyProtection="1">
      <alignment horizontal="center"/>
    </xf>
    <xf numFmtId="0" fontId="8" fillId="0" borderId="0" xfId="0" applyFont="1" applyBorder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right"/>
    </xf>
    <xf numFmtId="37" fontId="9" fillId="0" borderId="0" xfId="0" applyNumberFormat="1" applyFont="1" applyBorder="1"/>
    <xf numFmtId="0" fontId="3" fillId="0" borderId="0" xfId="0" applyFont="1" applyBorder="1" applyAlignment="1">
      <alignment horizontal="left"/>
    </xf>
    <xf numFmtId="0" fontId="10" fillId="0" borderId="0" xfId="0" applyFont="1" applyBorder="1"/>
    <xf numFmtId="37" fontId="7" fillId="0" borderId="0" xfId="0" applyNumberFormat="1" applyFont="1" applyBorder="1" applyProtection="1">
      <protection locked="0"/>
    </xf>
    <xf numFmtId="37" fontId="3" fillId="0" borderId="1" xfId="0" quotePrefix="1" applyNumberFormat="1" applyFont="1" applyBorder="1" applyAlignment="1" applyProtection="1">
      <alignment horizontal="center"/>
    </xf>
    <xf numFmtId="37" fontId="6" fillId="0" borderId="1" xfId="0" quotePrefix="1" applyNumberFormat="1" applyFont="1" applyBorder="1" applyAlignment="1" applyProtection="1">
      <alignment horizontal="center"/>
    </xf>
    <xf numFmtId="0" fontId="3" fillId="0" borderId="0" xfId="0" quotePrefix="1" applyFont="1" applyProtection="1">
      <protection locked="0"/>
    </xf>
    <xf numFmtId="10" fontId="0" fillId="0" borderId="0" xfId="1" applyNumberFormat="1" applyFont="1"/>
    <xf numFmtId="0" fontId="4" fillId="0" borderId="0" xfId="0" applyFont="1" applyAlignment="1">
      <alignment horizontal="centerContinuous"/>
    </xf>
    <xf numFmtId="165" fontId="7" fillId="0" borderId="1" xfId="0" applyNumberFormat="1" applyFont="1" applyBorder="1" applyProtection="1">
      <protection locked="0"/>
    </xf>
    <xf numFmtId="165" fontId="7" fillId="0" borderId="0" xfId="0" applyNumberFormat="1" applyFont="1" applyBorder="1" applyProtection="1">
      <protection locked="0"/>
    </xf>
    <xf numFmtId="37" fontId="7" fillId="0" borderId="1" xfId="0" applyNumberFormat="1" applyFont="1" applyBorder="1" applyProtection="1">
      <protection locked="0"/>
    </xf>
    <xf numFmtId="166" fontId="7" fillId="0" borderId="0" xfId="0" applyNumberFormat="1" applyFont="1" applyProtection="1">
      <protection locked="0"/>
    </xf>
    <xf numFmtId="37" fontId="3" fillId="0" borderId="3" xfId="0" applyNumberFormat="1" applyFont="1" applyBorder="1"/>
    <xf numFmtId="3" fontId="3" fillId="0" borderId="3" xfId="0" applyNumberFormat="1" applyFont="1" applyBorder="1"/>
    <xf numFmtId="0" fontId="3" fillId="0" borderId="3" xfId="0" applyFont="1" applyBorder="1"/>
    <xf numFmtId="166" fontId="3" fillId="0" borderId="0" xfId="0" applyNumberFormat="1" applyFont="1"/>
    <xf numFmtId="37" fontId="3" fillId="0" borderId="3" xfId="0" applyNumberFormat="1" applyFont="1" applyBorder="1" applyProtection="1"/>
    <xf numFmtId="165" fontId="7" fillId="0" borderId="3" xfId="0" applyNumberFormat="1" applyFont="1" applyBorder="1" applyProtection="1">
      <protection locked="0"/>
    </xf>
    <xf numFmtId="37" fontId="9" fillId="0" borderId="3" xfId="0" applyNumberFormat="1" applyFont="1" applyBorder="1"/>
    <xf numFmtId="0" fontId="3" fillId="0" borderId="3" xfId="0" applyFont="1" applyBorder="1" applyProtection="1"/>
    <xf numFmtId="164" fontId="7" fillId="0" borderId="3" xfId="0" applyNumberFormat="1" applyFont="1" applyBorder="1" applyProtection="1">
      <protection locked="0"/>
    </xf>
    <xf numFmtId="0" fontId="0" fillId="0" borderId="3" xfId="0" applyBorder="1"/>
    <xf numFmtId="0" fontId="1" fillId="0" borderId="0" xfId="0" applyFont="1"/>
    <xf numFmtId="37" fontId="4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 wrapText="1"/>
    </xf>
    <xf numFmtId="37" fontId="3" fillId="0" borderId="1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Alignment="1">
      <alignment horizontal="left"/>
    </xf>
    <xf numFmtId="37" fontId="3" fillId="0" borderId="2" xfId="0" applyNumberFormat="1" applyFont="1" applyBorder="1"/>
    <xf numFmtId="0" fontId="3" fillId="0" borderId="0" xfId="0" applyFont="1" applyAlignment="1">
      <alignment horizontal="right"/>
    </xf>
    <xf numFmtId="0" fontId="2" fillId="0" borderId="0" xfId="0" applyFont="1"/>
    <xf numFmtId="165" fontId="7" fillId="0" borderId="0" xfId="0" applyNumberFormat="1" applyFont="1" applyFill="1" applyProtection="1">
      <protection locked="0"/>
    </xf>
    <xf numFmtId="37" fontId="3" fillId="0" borderId="0" xfId="0" applyNumberFormat="1" applyFont="1" applyFill="1" applyProtection="1"/>
    <xf numFmtId="37" fontId="3" fillId="0" borderId="0" xfId="0" applyNumberFormat="1" applyFont="1" applyFill="1"/>
    <xf numFmtId="166" fontId="7" fillId="0" borderId="0" xfId="0" applyNumberFormat="1" applyFont="1" applyFill="1" applyProtection="1">
      <protection locked="0"/>
    </xf>
    <xf numFmtId="166" fontId="3" fillId="0" borderId="0" xfId="0" applyNumberFormat="1" applyFont="1" applyFill="1" applyProtection="1"/>
    <xf numFmtId="37" fontId="7" fillId="0" borderId="0" xfId="0" applyNumberFormat="1" applyFont="1" applyFill="1" applyProtection="1">
      <protection locked="0"/>
    </xf>
    <xf numFmtId="166" fontId="3" fillId="0" borderId="0" xfId="0" applyNumberFormat="1" applyFont="1" applyFill="1"/>
    <xf numFmtId="0" fontId="7" fillId="0" borderId="0" xfId="0" quotePrefix="1" applyFont="1" applyFill="1" applyProtection="1">
      <protection locked="0"/>
    </xf>
    <xf numFmtId="0" fontId="3" fillId="0" borderId="0" xfId="0" applyFont="1" applyFill="1" applyProtection="1"/>
    <xf numFmtId="164" fontId="7" fillId="0" borderId="0" xfId="0" applyNumberFormat="1" applyFont="1" applyFill="1" applyProtection="1">
      <protection locked="0"/>
    </xf>
    <xf numFmtId="0" fontId="3" fillId="0" borderId="0" xfId="0" applyFont="1" applyAlignment="1" applyProtection="1">
      <alignment horizontal="center"/>
    </xf>
    <xf numFmtId="0" fontId="0" fillId="0" borderId="0" xfId="0" applyAlignment="1"/>
    <xf numFmtId="0" fontId="11" fillId="0" borderId="0" xfId="0" applyFont="1" applyAlignment="1">
      <alignment horizontal="center"/>
    </xf>
    <xf numFmtId="37" fontId="3" fillId="0" borderId="0" xfId="0" applyNumberFormat="1" applyFont="1" applyAlignment="1" applyProtection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Border="1" applyAlignment="1" applyProtection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3" fillId="0" borderId="0" xfId="0" applyFont="1"/>
  </cellXfs>
  <cellStyles count="3">
    <cellStyle name="Comma 2" xfId="2" xr:uid="{E71329C0-00DF-4CA1-A6D3-98DAF9DBB06A}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P_H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WP_H_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WP_H_4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"/>
      <sheetName val="GS SEC SMALL"/>
      <sheetName val="GS PRI SMALL"/>
      <sheetName val="SL - UNMETERED"/>
      <sheetName val="SL - METERED NON CO"/>
      <sheetName val="SL - METERED CO OWNED"/>
      <sheetName val="OUTDOOR LIGHTING"/>
    </sheetNames>
    <sheetDataSet>
      <sheetData sheetId="0">
        <row r="16">
          <cell r="E16">
            <v>3363549</v>
          </cell>
        </row>
        <row r="18">
          <cell r="E18">
            <v>3370508</v>
          </cell>
        </row>
        <row r="20">
          <cell r="E20">
            <v>3374094</v>
          </cell>
        </row>
        <row r="22">
          <cell r="E22">
            <v>3378661</v>
          </cell>
        </row>
        <row r="24">
          <cell r="E24">
            <v>3384752</v>
          </cell>
        </row>
        <row r="26">
          <cell r="E26">
            <v>3389585</v>
          </cell>
        </row>
        <row r="28">
          <cell r="E28">
            <v>3396604</v>
          </cell>
        </row>
        <row r="30">
          <cell r="E30">
            <v>3401024</v>
          </cell>
        </row>
        <row r="32">
          <cell r="E32">
            <v>3407140</v>
          </cell>
        </row>
        <row r="34">
          <cell r="E34">
            <v>3413927</v>
          </cell>
        </row>
        <row r="36">
          <cell r="E36">
            <v>3421241</v>
          </cell>
        </row>
        <row r="38">
          <cell r="E38">
            <v>3425884</v>
          </cell>
        </row>
      </sheetData>
      <sheetData sheetId="1">
        <row r="16">
          <cell r="E16">
            <v>295238</v>
          </cell>
        </row>
        <row r="18">
          <cell r="E18">
            <v>294520</v>
          </cell>
        </row>
        <row r="20">
          <cell r="E20">
            <v>293968</v>
          </cell>
        </row>
        <row r="22">
          <cell r="E22">
            <v>293901</v>
          </cell>
        </row>
        <row r="24">
          <cell r="E24">
            <v>290059</v>
          </cell>
        </row>
        <row r="26">
          <cell r="E26">
            <v>287406</v>
          </cell>
        </row>
        <row r="28">
          <cell r="E28">
            <v>284930</v>
          </cell>
        </row>
        <row r="30">
          <cell r="E30">
            <v>282336</v>
          </cell>
        </row>
        <row r="32">
          <cell r="E32">
            <v>283192</v>
          </cell>
        </row>
        <row r="34">
          <cell r="E34">
            <v>283989</v>
          </cell>
        </row>
        <row r="36">
          <cell r="E36">
            <v>284452</v>
          </cell>
        </row>
        <row r="38">
          <cell r="E38">
            <v>284068</v>
          </cell>
        </row>
      </sheetData>
      <sheetData sheetId="2">
        <row r="16">
          <cell r="E16">
            <v>3143</v>
          </cell>
        </row>
        <row r="18">
          <cell r="E18">
            <v>3130</v>
          </cell>
        </row>
        <row r="20">
          <cell r="E20">
            <v>3121</v>
          </cell>
        </row>
        <row r="22">
          <cell r="E22">
            <v>3119</v>
          </cell>
        </row>
        <row r="24">
          <cell r="E24">
            <v>3113</v>
          </cell>
        </row>
        <row r="26">
          <cell r="E26">
            <v>3121</v>
          </cell>
        </row>
        <row r="28">
          <cell r="E28">
            <v>3151</v>
          </cell>
        </row>
        <row r="30">
          <cell r="E30">
            <v>3086</v>
          </cell>
        </row>
        <row r="32">
          <cell r="E32">
            <v>3096</v>
          </cell>
        </row>
        <row r="34">
          <cell r="E34">
            <v>3074</v>
          </cell>
        </row>
        <row r="36">
          <cell r="E36">
            <v>3079</v>
          </cell>
        </row>
        <row r="38">
          <cell r="E38">
            <v>3086</v>
          </cell>
        </row>
      </sheetData>
      <sheetData sheetId="3">
        <row r="16">
          <cell r="E16">
            <v>2996</v>
          </cell>
        </row>
        <row r="18">
          <cell r="E18">
            <v>2996</v>
          </cell>
        </row>
        <row r="20">
          <cell r="E20">
            <v>2996</v>
          </cell>
        </row>
        <row r="22">
          <cell r="E22">
            <v>2994</v>
          </cell>
        </row>
        <row r="24">
          <cell r="E24">
            <v>2994</v>
          </cell>
        </row>
        <row r="26">
          <cell r="E26">
            <v>2995</v>
          </cell>
        </row>
        <row r="28">
          <cell r="E28">
            <v>3004</v>
          </cell>
        </row>
        <row r="30">
          <cell r="E30">
            <v>3044</v>
          </cell>
        </row>
        <row r="32">
          <cell r="E32">
            <v>3059</v>
          </cell>
        </row>
        <row r="34">
          <cell r="E34">
            <v>3088</v>
          </cell>
        </row>
        <row r="36">
          <cell r="E36">
            <v>3091</v>
          </cell>
        </row>
        <row r="38">
          <cell r="E38">
            <v>3091</v>
          </cell>
        </row>
      </sheetData>
      <sheetData sheetId="4">
        <row r="16">
          <cell r="E16">
            <v>740</v>
          </cell>
        </row>
        <row r="18">
          <cell r="E18">
            <v>738</v>
          </cell>
        </row>
        <row r="20">
          <cell r="E20">
            <v>740</v>
          </cell>
        </row>
        <row r="22">
          <cell r="E22">
            <v>739</v>
          </cell>
        </row>
        <row r="24">
          <cell r="E24">
            <v>739</v>
          </cell>
        </row>
        <row r="26">
          <cell r="E26">
            <v>738</v>
          </cell>
        </row>
        <row r="28">
          <cell r="E28">
            <v>738</v>
          </cell>
        </row>
        <row r="30">
          <cell r="E30">
            <v>738</v>
          </cell>
        </row>
        <row r="32">
          <cell r="E32">
            <v>735</v>
          </cell>
        </row>
        <row r="34">
          <cell r="E34">
            <v>735</v>
          </cell>
        </row>
        <row r="36">
          <cell r="E36">
            <v>725</v>
          </cell>
        </row>
        <row r="38">
          <cell r="E38">
            <v>725</v>
          </cell>
        </row>
      </sheetData>
      <sheetData sheetId="5">
        <row r="16">
          <cell r="E16">
            <v>63</v>
          </cell>
        </row>
        <row r="18">
          <cell r="E18">
            <v>63</v>
          </cell>
        </row>
        <row r="20">
          <cell r="E20">
            <v>63</v>
          </cell>
        </row>
        <row r="22">
          <cell r="E22">
            <v>63</v>
          </cell>
        </row>
        <row r="24">
          <cell r="E24">
            <v>63</v>
          </cell>
        </row>
        <row r="26">
          <cell r="E26">
            <v>63</v>
          </cell>
        </row>
        <row r="28">
          <cell r="E28">
            <v>63</v>
          </cell>
        </row>
        <row r="30">
          <cell r="E30">
            <v>63</v>
          </cell>
        </row>
        <row r="32">
          <cell r="E32">
            <v>63</v>
          </cell>
        </row>
        <row r="34">
          <cell r="E34">
            <v>63</v>
          </cell>
        </row>
        <row r="36">
          <cell r="E36">
            <v>63</v>
          </cell>
        </row>
        <row r="38">
          <cell r="E38">
            <v>63</v>
          </cell>
        </row>
      </sheetData>
      <sheetData sheetId="6">
        <row r="16">
          <cell r="E16">
            <v>49123</v>
          </cell>
        </row>
        <row r="18">
          <cell r="E18">
            <v>49053</v>
          </cell>
        </row>
        <row r="20">
          <cell r="E20">
            <v>48977</v>
          </cell>
        </row>
        <row r="22">
          <cell r="E22">
            <v>48785</v>
          </cell>
        </row>
        <row r="24">
          <cell r="E24">
            <v>48668</v>
          </cell>
        </row>
        <row r="26">
          <cell r="E26">
            <v>48593</v>
          </cell>
        </row>
        <row r="28">
          <cell r="E28">
            <v>48481</v>
          </cell>
        </row>
        <row r="30">
          <cell r="E30">
            <v>48357</v>
          </cell>
        </row>
        <row r="32">
          <cell r="E32">
            <v>48270</v>
          </cell>
        </row>
        <row r="34">
          <cell r="E34">
            <v>48165</v>
          </cell>
        </row>
        <row r="36">
          <cell r="E36">
            <v>48084</v>
          </cell>
        </row>
        <row r="38">
          <cell r="E38">
            <v>48016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ec &gt; 10 NIDR OTH ADJ"/>
      <sheetName val="Sec &gt; 10 IDR OTH ADJ "/>
      <sheetName val="Pri &gt; 10 NIDR OTH ADJ "/>
      <sheetName val="Pri &gt; 10 IDR OTH ADJ"/>
      <sheetName val="Pri &gt; 10 IDR SUB OTH ADJ"/>
      <sheetName val="TRANSMISSION OTH ADJ"/>
      <sheetName val="WHOLESALE - SUB"/>
      <sheetName val="WHOLESALE - DLS"/>
      <sheetName val="DLS "/>
      <sheetName val="Annualization"/>
      <sheetName val="Annualization - Actual"/>
    </sheetNames>
    <sheetDataSet>
      <sheetData sheetId="0"/>
      <sheetData sheetId="1">
        <row r="21">
          <cell r="E21">
            <v>213077</v>
          </cell>
          <cell r="I21">
            <v>2935543436</v>
          </cell>
        </row>
        <row r="22">
          <cell r="E22">
            <v>214445</v>
          </cell>
          <cell r="I22">
            <v>3149589926</v>
          </cell>
        </row>
        <row r="23">
          <cell r="E23">
            <v>215803</v>
          </cell>
          <cell r="I23">
            <v>3188632058</v>
          </cell>
        </row>
        <row r="24">
          <cell r="E24">
            <v>216374</v>
          </cell>
          <cell r="I24">
            <v>2721358176</v>
          </cell>
        </row>
        <row r="25">
          <cell r="E25">
            <v>220365</v>
          </cell>
          <cell r="I25">
            <v>2115815286</v>
          </cell>
        </row>
        <row r="26">
          <cell r="E26">
            <v>223505</v>
          </cell>
          <cell r="I26">
            <v>1956897401</v>
          </cell>
        </row>
        <row r="27">
          <cell r="E27">
            <v>225820</v>
          </cell>
          <cell r="I27">
            <v>2084514076</v>
          </cell>
        </row>
        <row r="28">
          <cell r="E28">
            <v>228780</v>
          </cell>
          <cell r="I28">
            <v>2208290507</v>
          </cell>
        </row>
        <row r="29">
          <cell r="E29">
            <v>228741</v>
          </cell>
          <cell r="I29">
            <v>2004090589</v>
          </cell>
        </row>
        <row r="30">
          <cell r="E30">
            <v>228730</v>
          </cell>
          <cell r="I30">
            <v>1995516212</v>
          </cell>
        </row>
        <row r="31">
          <cell r="E31">
            <v>228854</v>
          </cell>
          <cell r="I31">
            <v>2122032481</v>
          </cell>
        </row>
        <row r="32">
          <cell r="E32">
            <v>229356</v>
          </cell>
          <cell r="I32">
            <v>2537541941</v>
          </cell>
        </row>
      </sheetData>
      <sheetData sheetId="2">
        <row r="21">
          <cell r="E21">
            <v>5591</v>
          </cell>
          <cell r="I21">
            <v>1780886575</v>
          </cell>
        </row>
        <row r="22">
          <cell r="E22">
            <v>5585</v>
          </cell>
          <cell r="I22">
            <v>1841119163</v>
          </cell>
        </row>
        <row r="23">
          <cell r="E23">
            <v>5582</v>
          </cell>
          <cell r="I23">
            <v>1845918975</v>
          </cell>
        </row>
        <row r="24">
          <cell r="E24">
            <v>5578</v>
          </cell>
          <cell r="I24">
            <v>1730630238</v>
          </cell>
        </row>
        <row r="25">
          <cell r="E25">
            <v>5673</v>
          </cell>
          <cell r="I25">
            <v>1529655938</v>
          </cell>
        </row>
        <row r="26">
          <cell r="E26">
            <v>5660</v>
          </cell>
          <cell r="I26">
            <v>1479093460</v>
          </cell>
        </row>
        <row r="27">
          <cell r="E27">
            <v>5679</v>
          </cell>
          <cell r="I27">
            <v>1492735008</v>
          </cell>
        </row>
        <row r="28">
          <cell r="E28">
            <v>5675</v>
          </cell>
          <cell r="I28">
            <v>1506024424</v>
          </cell>
        </row>
        <row r="29">
          <cell r="E29">
            <v>5674</v>
          </cell>
          <cell r="I29">
            <v>1491444468</v>
          </cell>
        </row>
        <row r="30">
          <cell r="E30">
            <v>5673</v>
          </cell>
          <cell r="I30">
            <v>1515063060</v>
          </cell>
        </row>
        <row r="31">
          <cell r="E31">
            <v>5696</v>
          </cell>
          <cell r="I31">
            <v>1513871427</v>
          </cell>
        </row>
        <row r="32">
          <cell r="E32">
            <v>5688</v>
          </cell>
          <cell r="I32">
            <v>1679481052</v>
          </cell>
        </row>
      </sheetData>
      <sheetData sheetId="3">
        <row r="21">
          <cell r="E21">
            <v>5291</v>
          </cell>
          <cell r="I21">
            <v>34655090</v>
          </cell>
        </row>
        <row r="22">
          <cell r="E22">
            <v>5282</v>
          </cell>
          <cell r="I22">
            <v>222659564</v>
          </cell>
        </row>
        <row r="23">
          <cell r="E23">
            <v>5279</v>
          </cell>
          <cell r="I23">
            <v>223550149</v>
          </cell>
        </row>
        <row r="24">
          <cell r="E24">
            <v>5297</v>
          </cell>
          <cell r="I24">
            <v>155753816</v>
          </cell>
        </row>
        <row r="25">
          <cell r="E25">
            <v>5254</v>
          </cell>
          <cell r="I25">
            <v>240711609</v>
          </cell>
        </row>
        <row r="26">
          <cell r="E26">
            <v>5256</v>
          </cell>
          <cell r="I26">
            <v>179965228</v>
          </cell>
        </row>
        <row r="27">
          <cell r="E27">
            <v>5179</v>
          </cell>
          <cell r="I27">
            <v>159511720</v>
          </cell>
        </row>
        <row r="28">
          <cell r="E28">
            <v>5183</v>
          </cell>
          <cell r="I28">
            <v>141685660</v>
          </cell>
        </row>
        <row r="29">
          <cell r="E29">
            <v>5177</v>
          </cell>
          <cell r="I29">
            <v>54954202</v>
          </cell>
        </row>
        <row r="30">
          <cell r="E30">
            <v>5172</v>
          </cell>
          <cell r="I30">
            <v>147642591</v>
          </cell>
        </row>
        <row r="31">
          <cell r="E31">
            <v>5124</v>
          </cell>
          <cell r="I31">
            <v>122442100</v>
          </cell>
        </row>
        <row r="32">
          <cell r="E32">
            <v>5124</v>
          </cell>
          <cell r="I32">
            <v>148161541</v>
          </cell>
        </row>
      </sheetData>
      <sheetData sheetId="4">
        <row r="21">
          <cell r="E21">
            <v>1820</v>
          </cell>
          <cell r="I21">
            <v>1443563952</v>
          </cell>
        </row>
        <row r="22">
          <cell r="E22">
            <v>1816</v>
          </cell>
          <cell r="I22">
            <v>1626748437</v>
          </cell>
        </row>
        <row r="23">
          <cell r="E23">
            <v>1813</v>
          </cell>
          <cell r="I23">
            <v>1591412044</v>
          </cell>
        </row>
        <row r="24">
          <cell r="E24">
            <v>1807</v>
          </cell>
          <cell r="I24">
            <v>1613446380</v>
          </cell>
        </row>
        <row r="25">
          <cell r="E25">
            <v>1857</v>
          </cell>
          <cell r="I25">
            <v>1537863103</v>
          </cell>
        </row>
        <row r="26">
          <cell r="E26">
            <v>1852</v>
          </cell>
          <cell r="I26">
            <v>1528408137</v>
          </cell>
        </row>
        <row r="27">
          <cell r="E27">
            <v>1899</v>
          </cell>
          <cell r="I27">
            <v>1672071164</v>
          </cell>
        </row>
        <row r="28">
          <cell r="E28">
            <v>1903</v>
          </cell>
          <cell r="I28">
            <v>1636791716</v>
          </cell>
        </row>
        <row r="29">
          <cell r="E29">
            <v>1898</v>
          </cell>
          <cell r="I29">
            <v>1374492571</v>
          </cell>
        </row>
        <row r="30">
          <cell r="E30">
            <v>1893</v>
          </cell>
          <cell r="I30">
            <v>1666181567</v>
          </cell>
        </row>
        <row r="31">
          <cell r="E31">
            <v>1949</v>
          </cell>
          <cell r="I31">
            <v>1451344173</v>
          </cell>
        </row>
        <row r="32">
          <cell r="E32">
            <v>1950</v>
          </cell>
          <cell r="I32">
            <v>1676588618</v>
          </cell>
        </row>
      </sheetData>
      <sheetData sheetId="5">
        <row r="21">
          <cell r="E21">
            <v>143</v>
          </cell>
        </row>
        <row r="22">
          <cell r="E22">
            <v>142</v>
          </cell>
        </row>
        <row r="23">
          <cell r="E23">
            <v>146</v>
          </cell>
        </row>
        <row r="24">
          <cell r="E24">
            <v>149</v>
          </cell>
        </row>
        <row r="25">
          <cell r="E25">
            <v>149</v>
          </cell>
        </row>
        <row r="26">
          <cell r="E26">
            <v>151</v>
          </cell>
        </row>
        <row r="27">
          <cell r="E27">
            <v>151</v>
          </cell>
        </row>
        <row r="28">
          <cell r="E28">
            <v>152</v>
          </cell>
        </row>
        <row r="29">
          <cell r="E29">
            <v>154</v>
          </cell>
        </row>
        <row r="30">
          <cell r="E30">
            <v>157</v>
          </cell>
        </row>
        <row r="31">
          <cell r="E31">
            <v>159</v>
          </cell>
        </row>
        <row r="32">
          <cell r="E32">
            <v>155</v>
          </cell>
        </row>
      </sheetData>
      <sheetData sheetId="6">
        <row r="21">
          <cell r="E21">
            <v>305</v>
          </cell>
        </row>
        <row r="22">
          <cell r="E22">
            <v>308</v>
          </cell>
        </row>
        <row r="23">
          <cell r="E23">
            <v>309</v>
          </cell>
        </row>
        <row r="24">
          <cell r="E24">
            <v>313</v>
          </cell>
        </row>
        <row r="25">
          <cell r="E25">
            <v>315</v>
          </cell>
        </row>
        <row r="26">
          <cell r="E26">
            <v>317</v>
          </cell>
        </row>
        <row r="27">
          <cell r="E27">
            <v>319</v>
          </cell>
        </row>
        <row r="28">
          <cell r="E28">
            <v>320</v>
          </cell>
        </row>
        <row r="29">
          <cell r="E29">
            <v>322</v>
          </cell>
        </row>
        <row r="30">
          <cell r="E30">
            <v>322</v>
          </cell>
        </row>
        <row r="31">
          <cell r="E31">
            <v>324</v>
          </cell>
        </row>
        <row r="32">
          <cell r="E32">
            <v>326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idential Model"/>
      <sheetName val="Sec &lt; 10kw Model"/>
      <sheetName val="Sec&gt;10kw Model"/>
      <sheetName val="Prim&gt;10kw Model"/>
    </sheetNames>
    <sheetDataSet>
      <sheetData sheetId="0">
        <row r="18">
          <cell r="C18">
            <v>1.994</v>
          </cell>
        </row>
        <row r="19">
          <cell r="C19">
            <v>2.1709999999999998</v>
          </cell>
        </row>
        <row r="33">
          <cell r="C33">
            <v>1.2E-2</v>
          </cell>
        </row>
      </sheetData>
      <sheetData sheetId="1">
        <row r="18">
          <cell r="C18">
            <v>0.21199999999999999</v>
          </cell>
        </row>
        <row r="19">
          <cell r="C19">
            <v>0.34599999999999997</v>
          </cell>
        </row>
      </sheetData>
      <sheetData sheetId="2">
        <row r="18">
          <cell r="C18">
            <v>16.224</v>
          </cell>
        </row>
        <row r="19">
          <cell r="C19">
            <v>5.7210000000000001</v>
          </cell>
        </row>
      </sheetData>
      <sheetData sheetId="3">
        <row r="18">
          <cell r="C18">
            <v>195.59200000000001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Sheet19">
    <x:pageSetUpPr fitToPage="1"/>
  </x:sheetPr>
  <x:dimension ref="A1:AA70"/>
  <x:sheetViews>
    <x:sheetView tabSelected="1" topLeftCell="A34" zoomScale="60" zoomScaleNormal="60" zoomScaleSheetLayoutView="70" workbookViewId="0">
      <x:selection activeCell="C70" sqref="C70"/>
    </x:sheetView>
  </x:sheetViews>
  <x:sheetFormatPr defaultRowHeight="13.2" x14ac:dyDescent="0.25"/>
  <x:cols>
    <x:col min="1" max="1" width="5.88671875" bestFit="1" customWidth="1"/>
    <x:col min="2" max="2" width="2.6640625" customWidth="1"/>
    <x:col min="3" max="3" width="12.44140625" customWidth="1"/>
    <x:col min="4" max="4" width="2.6640625" customWidth="1"/>
    <x:col min="5" max="5" width="8" customWidth="1"/>
    <x:col min="6" max="6" width="2.6640625" customWidth="1"/>
    <x:col min="7" max="7" width="16.88671875" bestFit="1" customWidth="1"/>
    <x:col min="8" max="8" width="1.44140625" customWidth="1"/>
    <x:col min="9" max="9" width="17.44140625" bestFit="1" customWidth="1"/>
    <x:col min="10" max="10" width="1.109375" customWidth="1"/>
    <x:col min="11" max="11" width="18.33203125" customWidth="1"/>
    <x:col min="12" max="12" width="1.109375" customWidth="1"/>
    <x:col min="13" max="13" width="17.109375" customWidth="1"/>
    <x:col min="14" max="14" width="1.109375" customWidth="1"/>
    <x:col min="15" max="15" width="11.88671875" bestFit="1" customWidth="1"/>
    <x:col min="16" max="16" width="1.109375" customWidth="1"/>
    <x:col min="17" max="17" width="26.5546875" bestFit="1" customWidth="1"/>
    <x:col min="18" max="18" width="2.33203125" customWidth="1"/>
    <x:col min="19" max="19" width="23.5546875" bestFit="1" customWidth="1"/>
    <x:col min="20" max="20" width="1.109375" customWidth="1"/>
    <x:col min="21" max="21" width="19" bestFit="1" customWidth="1"/>
    <x:col min="22" max="22" width="1.44140625" customWidth="1"/>
    <x:col min="23" max="23" width="16.88671875" bestFit="1" customWidth="1"/>
    <x:col min="24" max="24" width="1.109375" customWidth="1"/>
    <x:col min="25" max="25" width="17.33203125" customWidth="1"/>
    <x:col min="26" max="26" width="1.6640625" customWidth="1"/>
    <x:col min="27" max="27" width="23.33203125" customWidth="1"/>
  </x:cols>
  <x:sheetData>
    <x:row r="1" spans="1:27" ht="15.6" x14ac:dyDescent="0.3">
      <x:c r="A1" s="1"/>
      <x:c r="B1" s="1"/>
      <x:c r="C1" s="1"/>
      <x:c r="D1" s="1"/>
      <x:c r="E1" s="1"/>
      <x:c r="F1" s="1"/>
      <x:c r="G1" s="2"/>
      <x:c r="H1" s="3"/>
      <x:c r="I1" s="3"/>
      <x:c r="J1" s="3"/>
      <x:c r="K1" s="3"/>
      <x:c r="L1" s="3"/>
      <x:c r="M1" s="3"/>
      <x:c r="N1" s="3"/>
      <x:c r="O1" s="3"/>
      <x:c r="P1" s="3"/>
      <x:c r="Q1" s="3"/>
      <x:c r="R1" s="3"/>
      <x:c r="S1" s="3"/>
      <x:c r="T1" s="3"/>
      <x:c r="U1" s="3"/>
      <x:c r="V1" s="3"/>
      <x:c r="W1" s="3"/>
      <x:c r="X1" s="3"/>
      <x:c r="Y1" s="3"/>
      <x:c r="Z1" s="3"/>
      <x:c r="AA1" s="79" t="s">
        <x:v>127</x:v>
      </x:c>
    </x:row>
    <x:row r="2" spans="1:27" ht="15.6" x14ac:dyDescent="0.3">
      <x:c r="A2" s="4"/>
      <x:c r="B2" s="4"/>
      <x:c r="C2" s="4"/>
      <x:c r="D2" s="4"/>
      <x:c r="E2" s="4"/>
      <x:c r="F2" s="4"/>
      <x:c r="G2" s="5"/>
      <x:c r="H2" s="6"/>
      <x:c r="I2" s="6"/>
      <x:c r="J2" s="6"/>
      <x:c r="K2" s="6"/>
      <x:c r="L2" s="6"/>
      <x:c r="M2" s="6"/>
      <x:c r="N2" s="6"/>
      <x:c r="O2" s="6"/>
      <x:c r="P2" s="6"/>
      <x:c r="Q2" s="6"/>
      <x:c r="R2" s="6"/>
      <x:c r="S2" s="6"/>
      <x:c r="T2" s="6"/>
      <x:c r="U2" s="6"/>
      <x:c r="V2" s="6"/>
      <x:c r="W2" s="6"/>
      <x:c r="X2" s="6"/>
      <x:c r="Y2" s="6"/>
      <x:c r="Z2" s="6"/>
      <x:c r="AA2" t="s">
        <x:v>120</x:v>
      </x:c>
    </x:row>
    <x:row r="3" spans="1:27" ht="15.6" x14ac:dyDescent="0.3">
      <x:c r="A3" s="4"/>
      <x:c r="B3" s="4"/>
      <x:c r="C3" s="4"/>
      <x:c r="D3" s="4"/>
      <x:c r="E3" s="4"/>
      <x:c r="F3" s="4"/>
      <x:c r="G3" s="5"/>
      <x:c r="H3" s="6"/>
      <x:c r="I3" s="6"/>
      <x:c r="J3" s="6"/>
      <x:c r="K3" s="6"/>
      <x:c r="L3" s="6"/>
      <x:c r="M3" s="6"/>
      <x:c r="N3" s="6"/>
      <x:c r="O3" s="6"/>
      <x:c r="P3" s="6"/>
      <x:c r="Q3" s="6"/>
      <x:c r="R3" s="6"/>
      <x:c r="S3" s="6"/>
      <x:c r="T3" s="6"/>
      <x:c r="U3" s="6"/>
      <x:c r="V3" s="6"/>
      <x:c r="W3" s="6"/>
      <x:c r="X3" s="6"/>
      <x:c r="Y3" s="6"/>
      <x:c r="Z3" s="6"/>
    </x:row>
    <x:row r="4" spans="1:27" ht="15.6" x14ac:dyDescent="0.3">
      <x:c r="A4" s="64" t="s">
        <x:v>51</x:v>
      </x:c>
      <x:c r="B4" s="35"/>
      <x:c r="C4" s="35"/>
      <x:c r="D4" s="35"/>
      <x:c r="E4" s="35"/>
      <x:c r="F4" s="35"/>
      <x:c r="G4" s="64"/>
      <x:c r="H4" s="33"/>
      <x:c r="I4" s="33"/>
      <x:c r="J4" s="33"/>
      <x:c r="K4" s="33"/>
      <x:c r="L4" s="33"/>
      <x:c r="M4" s="33"/>
      <x:c r="N4" s="33"/>
      <x:c r="O4" s="33"/>
      <x:c r="P4" s="33"/>
      <x:c r="Q4" s="33"/>
      <x:c r="R4" s="33"/>
      <x:c r="S4" s="33"/>
      <x:c r="T4" s="33"/>
      <x:c r="U4" s="33"/>
      <x:c r="V4" s="33"/>
      <x:c r="W4" s="33"/>
      <x:c r="X4" s="33"/>
      <x:c r="Y4" s="33"/>
      <x:c r="Z4" s="33"/>
      <x:c r="AA4" s="8"/>
    </x:row>
    <x:row r="5" spans="1:27" ht="15.6" x14ac:dyDescent="0.3">
      <x:c r="A5" s="64" t="s">
        <x:v>116</x:v>
      </x:c>
      <x:c r="B5" s="35"/>
      <x:c r="C5" s="35"/>
      <x:c r="D5" s="35"/>
      <x:c r="E5" s="35"/>
      <x:c r="F5" s="35"/>
      <x:c r="G5" s="33"/>
      <x:c r="H5" s="33"/>
      <x:c r="I5" s="8"/>
      <x:c r="J5" s="33"/>
      <x:c r="K5" s="33"/>
      <x:c r="L5" s="33"/>
      <x:c r="M5" s="33"/>
      <x:c r="N5" s="33"/>
      <x:c r="O5" s="33"/>
      <x:c r="P5" s="33"/>
      <x:c r="Q5" s="33"/>
      <x:c r="R5" s="33"/>
      <x:c r="S5" s="33"/>
      <x:c r="T5" s="33"/>
      <x:c r="U5" s="33"/>
      <x:c r="V5" s="33"/>
      <x:c r="W5" s="33"/>
      <x:c r="X5" s="33"/>
      <x:c r="Y5" s="33"/>
      <x:c r="Z5" s="33"/>
      <x:c r="AA5" s="8"/>
    </x:row>
    <x:row r="6" spans="1:27" ht="15.6" x14ac:dyDescent="0.3">
      <x:c r="A6" s="64" t="s">
        <x:v>117</x:v>
      </x:c>
      <x:c r="B6" s="35"/>
      <x:c r="C6" s="35"/>
      <x:c r="D6" s="35"/>
      <x:c r="E6" s="35"/>
      <x:c r="F6" s="35"/>
      <x:c r="G6" s="33"/>
      <x:c r="H6" s="8"/>
      <x:c r="I6" s="8"/>
      <x:c r="J6" s="33"/>
      <x:c r="K6" s="33"/>
      <x:c r="L6" s="33"/>
      <x:c r="M6" s="33"/>
      <x:c r="N6" s="33"/>
      <x:c r="O6" s="33"/>
      <x:c r="P6" s="33"/>
      <x:c r="Q6" s="33"/>
      <x:c r="R6" s="33"/>
      <x:c r="S6" s="33"/>
      <x:c r="T6" s="33"/>
      <x:c r="U6" s="33"/>
      <x:c r="V6" s="33"/>
      <x:c r="W6" s="33"/>
      <x:c r="X6" s="33"/>
      <x:c r="Y6" s="33"/>
      <x:c r="Z6" s="33"/>
      <x:c r="AA6" s="8"/>
    </x:row>
    <x:row r="7" spans="1:27" ht="15.6" x14ac:dyDescent="0.3">
      <x:c r="A7" s="64" t="s">
        <x:v>134</x:v>
      </x:c>
      <x:c r="B7" s="35"/>
      <x:c r="C7" s="64"/>
      <x:c r="D7" s="35"/>
      <x:c r="E7" s="35"/>
      <x:c r="F7" s="35"/>
      <x:c r="G7" s="33"/>
      <x:c r="H7" s="8"/>
      <x:c r="I7" s="8"/>
      <x:c r="J7" s="33"/>
      <x:c r="K7" s="33"/>
      <x:c r="L7" s="33"/>
      <x:c r="M7" s="33"/>
      <x:c r="N7" s="33"/>
      <x:c r="O7" s="33"/>
      <x:c r="P7" s="33"/>
      <x:c r="Q7" s="33"/>
      <x:c r="R7" s="33"/>
      <x:c r="S7" s="33"/>
      <x:c r="T7" s="33"/>
      <x:c r="U7" s="33"/>
      <x:c r="V7" s="33"/>
      <x:c r="W7" s="33"/>
      <x:c r="X7" s="33"/>
      <x:c r="Y7" s="33"/>
      <x:c r="Z7" s="33"/>
      <x:c r="AA7" s="8"/>
    </x:row>
    <x:row r="8" spans="1:27" ht="15" x14ac:dyDescent="0.25">
      <x:c r="B8" s="35"/>
      <x:c r="C8" s="35"/>
      <x:c r="D8" s="35"/>
      <x:c r="E8" s="35"/>
      <x:c r="F8" s="35"/>
      <x:c r="G8" s="33"/>
      <x:c r="H8" s="33"/>
      <x:c r="I8" s="8"/>
      <x:c r="J8" s="33"/>
      <x:c r="K8" s="33"/>
      <x:c r="L8" s="33"/>
      <x:c r="M8" s="33"/>
      <x:c r="N8" s="33"/>
      <x:c r="O8" s="33"/>
      <x:c r="P8" s="33"/>
      <x:c r="Q8" s="20"/>
      <x:c r="R8" s="20"/>
      <x:c r="S8" s="20"/>
      <x:c r="T8" s="20"/>
      <x:c r="U8" s="20"/>
      <x:c r="V8" s="33"/>
      <x:c r="W8" s="33"/>
      <x:c r="X8" s="33"/>
      <x:c r="Y8" s="33"/>
      <x:c r="Z8" s="33"/>
    </x:row>
    <x:row r="9" spans="1:27" x14ac:dyDescent="0.25">
      <x:c r="A9" s="102" t="s">
        <x:v>135</x:v>
      </x:c>
      <x:c r="B9" s="102"/>
      <x:c r="C9" s="102"/>
      <x:c r="D9" s="102"/>
      <x:c r="E9" s="102"/>
      <x:c r="F9" s="102"/>
      <x:c r="G9" s="102"/>
      <x:c r="H9" s="102"/>
      <x:c r="I9" s="102"/>
      <x:c r="J9" s="102"/>
      <x:c r="K9" s="102"/>
      <x:c r="L9" s="102"/>
      <x:c r="M9" s="102"/>
      <x:c r="N9" s="102"/>
      <x:c r="O9" s="102"/>
      <x:c r="P9" s="102"/>
      <x:c r="Q9" s="102"/>
      <x:c r="R9" s="102"/>
      <x:c r="S9" s="102"/>
      <x:c r="T9" s="102"/>
      <x:c r="U9" s="102"/>
      <x:c r="V9" s="102"/>
      <x:c r="W9" s="102"/>
      <x:c r="X9" s="102"/>
      <x:c r="Y9" s="102"/>
      <x:c r="Z9" s="102"/>
      <x:c r="AA9" s="102"/>
    </x:row>
    <x:row r="10" spans="1:27" ht="15" x14ac:dyDescent="0.25">
      <x:c r="B10" s="35"/>
      <x:c r="C10" s="35"/>
      <x:c r="D10" s="35"/>
      <x:c r="E10" s="35"/>
      <x:c r="F10" s="35"/>
      <x:c r="G10" s="33"/>
      <x:c r="H10" s="33"/>
      <x:c r="I10" s="8"/>
      <x:c r="J10" s="33"/>
      <x:c r="K10" s="33"/>
      <x:c r="L10" s="33"/>
      <x:c r="M10" s="33"/>
      <x:c r="N10" s="33"/>
      <x:c r="O10" s="33"/>
      <x:c r="P10" s="33"/>
      <x:c r="Q10" s="20"/>
      <x:c r="R10" s="20"/>
      <x:c r="S10" s="20"/>
      <x:c r="T10" s="20"/>
      <x:c r="U10" s="20"/>
      <x:c r="V10" s="33"/>
      <x:c r="W10" s="33"/>
      <x:c r="X10" s="33"/>
      <x:c r="Y10" s="33"/>
      <x:c r="Z10" s="33"/>
    </x:row>
    <x:row r="11" spans="1:27" ht="15" x14ac:dyDescent="0.25">
      <x:c r="A11" s="35" t="s">
        <x:v>128</x:v>
      </x:c>
      <x:c r="B11" s="35"/>
      <x:c r="C11" s="35"/>
      <x:c r="D11" s="35"/>
      <x:c r="E11" s="35"/>
      <x:c r="F11" s="35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  <x:c r="W11" s="33"/>
      <x:c r="X11" s="33"/>
      <x:c r="Y11" s="33"/>
      <x:c r="Z11" s="33"/>
      <x:c r="AA11" s="33"/>
    </x:row>
    <x:row r="12" spans="1:27" ht="15" x14ac:dyDescent="0.25">
      <x:c r="A12" s="35"/>
      <x:c r="B12" s="35"/>
      <x:c r="C12" s="35"/>
      <x:c r="D12" s="35"/>
      <x:c r="E12" s="35"/>
      <x:c r="F12" s="35"/>
      <x:c r="G12" s="33"/>
      <x:c r="H12" s="33"/>
      <x:c r="I12" s="33"/>
      <x:c r="J12" s="33"/>
      <x:c r="K12" s="33"/>
      <x:c r="L12" s="33"/>
      <x:c r="M12" s="33"/>
      <x:c r="N12" s="33"/>
      <x:c r="O12" s="33"/>
      <x:c r="P12" s="33"/>
      <x:c r="Q12" s="33"/>
      <x:c r="R12" s="33"/>
      <x:c r="S12" s="33"/>
      <x:c r="T12" s="33"/>
      <x:c r="U12" s="33"/>
      <x:c r="V12" s="33"/>
      <x:c r="W12" s="33"/>
      <x:c r="X12" s="33"/>
      <x:c r="Y12" s="33"/>
      <x:c r="Z12" s="33"/>
      <x:c r="AA12" s="33"/>
    </x:row>
    <x:row r="13" spans="1:27" ht="15" x14ac:dyDescent="0.25">
      <x:c r="A13" s="11" t="s">
        <x:v>0</x:v>
      </x:c>
      <x:c r="B13" s="11"/>
      <x:c r="C13" s="11" t="s">
        <x:v>1</x:v>
      </x:c>
      <x:c r="D13" s="11"/>
      <x:c r="E13" s="11" t="s">
        <x:v>2</x:v>
      </x:c>
      <x:c r="F13" s="1"/>
      <x:c r="G13" s="12" t="s">
        <x:v>3</x:v>
      </x:c>
      <x:c r="H13" s="12"/>
      <x:c r="I13" s="13" t="s">
        <x:v>74</x:v>
      </x:c>
      <x:c r="J13" s="12"/>
      <x:c r="K13" s="13" t="s">
        <x:v>75</x:v>
      </x:c>
      <x:c r="L13" s="12"/>
      <x:c r="M13" s="12" t="s">
        <x:v>76</x:v>
      </x:c>
      <x:c r="N13" s="12"/>
      <x:c r="O13" s="13" t="s">
        <x:v>77</x:v>
      </x:c>
      <x:c r="P13" s="14"/>
      <x:c r="Q13" s="14" t="s">
        <x:v>78</x:v>
      </x:c>
      <x:c r="R13" s="14"/>
      <x:c r="S13" s="14" t="s">
        <x:v>79</x:v>
      </x:c>
      <x:c r="T13" s="14"/>
      <x:c r="U13" s="14" t="s">
        <x:v>80</x:v>
      </x:c>
      <x:c r="V13" s="14"/>
      <x:c r="W13" s="12" t="s">
        <x:v>6</x:v>
      </x:c>
      <x:c r="X13" s="12"/>
      <x:c r="Y13" s="12" t="s">
        <x:v>7</x:v>
      </x:c>
      <x:c r="Z13" s="12"/>
      <x:c r="AA13" s="12" t="s">
        <x:v>8</x:v>
      </x:c>
    </x:row>
    <x:row r="14" spans="1:27" ht="15" x14ac:dyDescent="0.25">
      <x:c r="A14" s="1" t="s">
        <x:v>73</x:v>
      </x:c>
      <x:c r="B14" s="1"/>
      <x:c r="C14" s="1"/>
      <x:c r="D14" s="1"/>
      <x:c r="E14" s="1"/>
      <x:c r="F14" s="1"/>
      <x:c r="G14" s="60" t="s">
        <x:v>12</x:v>
      </x:c>
      <x:c r="H14" s="16"/>
      <x:c r="I14" s="60" t="s">
        <x:v>15</x:v>
      </x:c>
      <x:c r="J14" s="16"/>
      <x:c r="K14" s="60" t="s">
        <x:v>16</x:v>
      </x:c>
      <x:c r="L14" s="16"/>
      <x:c r="M14" s="60" t="s">
        <x:v>19</x:v>
      </x:c>
      <x:c r="N14" s="16"/>
      <x:c r="O14" s="60" t="s">
        <x:v>39</x:v>
      </x:c>
      <x:c r="P14" s="16"/>
      <x:c r="Q14" s="60" t="s">
        <x:v>23</x:v>
      </x:c>
      <x:c r="R14" s="16"/>
      <x:c r="S14" s="60" t="s">
        <x:v>25</x:v>
      </x:c>
      <x:c r="T14" s="16"/>
      <x:c r="U14" s="60" t="s">
        <x:v>58</x:v>
      </x:c>
      <x:c r="V14" s="16"/>
      <x:c r="W14" s="60" t="s">
        <x:v>59</x:v>
      </x:c>
      <x:c r="X14" s="16"/>
      <x:c r="Y14" s="60" t="s">
        <x:v>60</x:v>
      </x:c>
      <x:c r="Z14" s="16"/>
      <x:c r="AA14" s="61" t="s">
        <x:v>61</x:v>
      </x:c>
    </x:row>
    <x:row r="15" spans="1:27" ht="15" x14ac:dyDescent="0.25">
      <x:c r="A15" s="17"/>
      <x:c r="B15" s="1"/>
      <x:c r="C15" s="17"/>
      <x:c r="D15" s="1"/>
      <x:c r="E15" s="17"/>
      <x:c r="F15" s="1"/>
      <x:c r="G15" s="14"/>
      <x:c r="H15" s="3"/>
      <x:c r="I15" s="14"/>
      <x:c r="J15" s="3"/>
      <x:c r="K15" s="3"/>
      <x:c r="L15" s="3"/>
      <x:c r="M15" s="3"/>
      <x:c r="N15" s="3"/>
      <x:c r="O15" s="14"/>
      <x:c r="P15" s="3"/>
      <x:c r="Q15" s="3"/>
      <x:c r="R15" s="3"/>
      <x:c r="S15" s="3"/>
      <x:c r="T15" s="3"/>
      <x:c r="U15" s="3"/>
      <x:c r="V15" s="3"/>
      <x:c r="W15" s="14"/>
      <x:c r="X15" s="14"/>
      <x:c r="Y15" s="14"/>
      <x:c r="Z15" s="14"/>
      <x:c r="AA15" s="14"/>
    </x:row>
    <x:row r="16" spans="1:27" ht="15" x14ac:dyDescent="0.25">
      <x:c r="A16" s="39">
        <x:v>1</x:v>
      </x:c>
      <x:c r="B16" s="1"/>
      <x:c r="C16" s="97">
        <x:v>2023</x:v>
      </x:c>
      <x:c r="D16" s="98"/>
      <x:c r="E16" s="99">
        <x:v>7</x:v>
      </x:c>
      <x:c r="F16" s="1"/>
      <x:c r="G16" s="20">
        <x:f>+Residential!Z52+ResidentialT!AB52</x:f>
        <x:v>-398677.3045218403</x:v>
      </x:c>
      <x:c r="H16" s="3"/>
      <x:c r="I16" s="20">
        <x:f>+SecLE10!W52</x:f>
        <x:v>-6086.3461616645409</x:v>
      </x:c>
      <x:c r="J16" s="3"/>
      <x:c r="K16" s="20">
        <x:f>+SGT10_IDR_NIDR!J34</x:f>
        <x:v>-74006.510348276381</x:v>
      </x:c>
      <x:c r="L16" s="20"/>
      <x:c r="M16" s="20">
        <x:f>+SGT10_IDR_NIDR!M34</x:f>
        <x:v>-121989.42297835494</x:v>
      </x:c>
      <x:c r="N16" s="20"/>
      <x:c r="O16" s="20">
        <x:v>0</x:v>
      </x:c>
      <x:c r="P16" s="20"/>
      <x:c r="Q16" s="20">
        <x:f>+'PrmGT10D IDR_NIDR'!J34</x:f>
        <x:v>-13696.361746897155</x:v>
      </x:c>
      <x:c r="R16" s="20"/>
      <x:c r="S16" s="20">
        <x:v>0</x:v>
      </x:c>
      <x:c r="T16" s="20"/>
      <x:c r="U16" s="20">
        <x:f>+'PrmGT10D IDR_NIDR'!M34</x:f>
        <x:v>-328.80334006240082</x:v>
      </x:c>
      <x:c r="V16" s="20"/>
      <x:c r="W16" s="20">
        <x:v>0</x:v>
      </x:c>
      <x:c r="X16" s="20"/>
      <x:c r="Y16" s="20">
        <x:v>0</x:v>
      </x:c>
      <x:c r="Z16" s="20"/>
      <x:c r="AA16" s="3">
        <x:f>SUM(G16,I16,K16,M16,O16,Q16,S16,U16,W16,Y16,)</x:f>
        <x:v>-614784.74909709569</x:v>
      </x:c>
    </x:row>
    <x:row r="17" spans="1:27" ht="15" x14ac:dyDescent="0.25">
      <x:c r="A17" s="39">
        <x:f>+A16+1</x:f>
        <x:v>2</x:v>
      </x:c>
      <x:c r="B17" s="1"/>
      <x:c r="C17" s="97">
        <x:v>2023</x:v>
      </x:c>
      <x:c r="D17" s="98"/>
      <x:c r="E17" s="99">
        <x:f>+E16+1</x:f>
        <x:v>8</x:v>
      </x:c>
      <x:c r="F17" s="1"/>
      <x:c r="G17" s="20">
        <x:f>+Residential!Z53+ResidentialT!AB53</x:f>
        <x:v>-958392.16234851303</x:v>
      </x:c>
      <x:c r="H17" s="3"/>
      <x:c r="I17" s="20">
        <x:f>+SecLE10!W53</x:f>
        <x:v>-14103.461733846048</x:v>
      </x:c>
      <x:c r="J17" s="3"/>
      <x:c r="K17" s="20">
        <x:f>+SGT10_IDR_NIDR!J35</x:f>
        <x:v>-181178.96980657862</x:v>
      </x:c>
      <x:c r="L17" s="20"/>
      <x:c r="M17" s="20">
        <x:f>+SGT10_IDR_NIDR!M35</x:f>
        <x:v>-309941.62114745099</x:v>
      </x:c>
      <x:c r="N17" s="20"/>
      <x:c r="O17" s="20">
        <x:v>0</x:v>
      </x:c>
      <x:c r="P17" s="20"/>
      <x:c r="Q17" s="20">
        <x:f>+'PrmGT10D IDR_NIDR'!J35</x:f>
        <x:v>-23900.547245806669</x:v>
      </x:c>
      <x:c r="R17" s="20"/>
      <x:c r="S17" s="20">
        <x:v>0</x:v>
      </x:c>
      <x:c r="T17" s="20"/>
      <x:c r="U17" s="20">
        <x:f>+'PrmGT10D IDR_NIDR'!M35</x:f>
        <x:v>-3271.3634807154376</x:v>
      </x:c>
      <x:c r="V17" s="20"/>
      <x:c r="W17" s="20">
        <x:v>0</x:v>
      </x:c>
      <x:c r="X17" s="20"/>
      <x:c r="Y17" s="20">
        <x:v>0</x:v>
      </x:c>
      <x:c r="Z17" s="20"/>
      <x:c r="AA17" s="3">
        <x:f t="shared" ref="AA17:AA27" si="0">SUM(G17,I17,K17,M17,O17,Q17,S17,U17,W17,Y17,)</x:f>
        <x:v>-1490788.125762911</x:v>
      </x:c>
    </x:row>
    <x:row r="18" spans="1:27" ht="15" x14ac:dyDescent="0.25">
      <x:c r="A18" s="39">
        <x:f t="shared" ref="A18:A66" si="1">+A17+1</x:f>
        <x:v>3</x:v>
      </x:c>
      <x:c r="B18" s="1"/>
      <x:c r="C18" s="97">
        <x:v>2023</x:v>
      </x:c>
      <x:c r="D18" s="98"/>
      <x:c r="E18" s="99">
        <x:f t="shared" ref="E18:E27" si="2">+E17+1</x:f>
        <x:v>9</x:v>
      </x:c>
      <x:c r="F18" s="1"/>
      <x:c r="G18" s="20">
        <x:f>+Residential!Z54+ResidentialT!AB54</x:f>
        <x:v>-1267803.2748449559</x:v>
      </x:c>
      <x:c r="H18" s="3"/>
      <x:c r="I18" s="20">
        <x:f>+SecLE10!W54</x:f>
        <x:v>-18496.970773962767</x:v>
      </x:c>
      <x:c r="J18" s="3"/>
      <x:c r="K18" s="20">
        <x:f>+SGT10_IDR_NIDR!J36</x:f>
        <x:v>-240312.26180653012</x:v>
      </x:c>
      <x:c r="L18" s="20"/>
      <x:c r="M18" s="20">
        <x:f>+SGT10_IDR_NIDR!M36</x:f>
        <x:v>-415114.3101645569</x:v>
      </x:c>
      <x:c r="N18" s="20"/>
      <x:c r="O18" s="20">
        <x:v>0</x:v>
      </x:c>
      <x:c r="P18" s="20"/>
      <x:c r="Q18" s="20">
        <x:f>+'PrmGT10D IDR_NIDR'!J36</x:f>
        <x:v>-30203.536182412368</x:v>
      </x:c>
      <x:c r="R18" s="20"/>
      <x:c r="S18" s="20">
        <x:v>0</x:v>
      </x:c>
      <x:c r="T18" s="20"/>
      <x:c r="U18" s="20">
        <x:f>+'PrmGT10D IDR_NIDR'!M36</x:f>
        <x:v>-4242.7761178268265</x:v>
      </x:c>
      <x:c r="V18" s="20"/>
      <x:c r="W18" s="20">
        <x:v>0</x:v>
      </x:c>
      <x:c r="X18" s="20"/>
      <x:c r="Y18" s="20">
        <x:v>0</x:v>
      </x:c>
      <x:c r="Z18" s="20"/>
      <x:c r="AA18" s="3">
        <x:f t="shared" si="0"/>
        <x:v>-1976173.1298902449</x:v>
      </x:c>
    </x:row>
    <x:row r="19" spans="1:27" ht="15" x14ac:dyDescent="0.25">
      <x:c r="A19" s="39">
        <x:f t="shared" si="1"/>
        <x:v>4</x:v>
      </x:c>
      <x:c r="B19" s="1"/>
      <x:c r="C19" s="97">
        <x:v>2023</x:v>
      </x:c>
      <x:c r="D19" s="98"/>
      <x:c r="E19" s="99">
        <x:f t="shared" si="2"/>
        <x:v>10</x:v>
      </x:c>
      <x:c r="F19" s="1"/>
      <x:c r="G19" s="20">
        <x:f>+Residential!Z55+ResidentialT!AB55</x:f>
        <x:v>-530240.15342807025</x:v>
      </x:c>
      <x:c r="H19" s="3"/>
      <x:c r="I19" s="20">
        <x:f>+SecLE10!W55</x:f>
        <x:v>-8102.2204774495667</x:v>
      </x:c>
      <x:c r="J19" s="3"/>
      <x:c r="K19" s="20">
        <x:f>+SGT10_IDR_NIDR!J37</x:f>
        <x:v>-109333.83511416303</x:v>
      </x:c>
      <x:c r="L19" s="20"/>
      <x:c r="M19" s="20">
        <x:f>+SGT10_IDR_NIDR!M37</x:f>
        <x:v>-171923.79953167294</x:v>
      </x:c>
      <x:c r="N19" s="20"/>
      <x:c r="O19" s="20">
        <x:v>0</x:v>
      </x:c>
      <x:c r="P19" s="20"/>
      <x:c r="Q19" s="20">
        <x:f>+'PrmGT10D IDR_NIDR'!J37</x:f>
        <x:v>-16377.479632191467</x:v>
      </x:c>
      <x:c r="R19" s="20"/>
      <x:c r="S19" s="20">
        <x:v>0</x:v>
      </x:c>
      <x:c r="T19" s="20"/>
      <x:c r="U19" s="20">
        <x:f>+'PrmGT10D IDR_NIDR'!M37</x:f>
        <x:v>-1580.9976586740358</x:v>
      </x:c>
      <x:c r="V19" s="20"/>
      <x:c r="W19" s="20">
        <x:v>0</x:v>
      </x:c>
      <x:c r="X19" s="20"/>
      <x:c r="Y19" s="20">
        <x:v>0</x:v>
      </x:c>
      <x:c r="Z19" s="20"/>
      <x:c r="AA19" s="3">
        <x:f t="shared" si="0"/>
        <x:v>-837558.4858422213</x:v>
      </x:c>
    </x:row>
    <x:row r="20" spans="1:27" ht="15" x14ac:dyDescent="0.25">
      <x:c r="A20" s="39">
        <x:f t="shared" si="1"/>
        <x:v>5</x:v>
      </x:c>
      <x:c r="B20" s="1"/>
      <x:c r="C20" s="97">
        <x:v>2023</x:v>
      </x:c>
      <x:c r="D20" s="98"/>
      <x:c r="E20" s="99">
        <x:f t="shared" si="2"/>
        <x:v>11</x:v>
      </x:c>
      <x:c r="F20" s="1"/>
      <x:c r="G20" s="20">
        <x:f>+Residential!Z56+ResidentialT!AB56</x:f>
        <x:v>-64727.484395755557</x:v>
      </x:c>
      <x:c r="H20" s="3"/>
      <x:c r="I20" s="20">
        <x:f>+SecLE10!W56</x:f>
        <x:v>-1130.4191708021997</x:v>
      </x:c>
      <x:c r="J20" s="3"/>
      <x:c r="K20" s="20">
        <x:f>+SGT10_IDR_NIDR!J38</x:f>
        <x:v>-23100.99798557438</x:v>
      </x:c>
      <x:c r="L20" s="20"/>
      <x:c r="M20" s="20">
        <x:f>+SGT10_IDR_NIDR!M38</x:f>
        <x:v>-31953.227811242272</x:v>
      </x:c>
      <x:c r="N20" s="20"/>
      <x:c r="O20" s="20">
        <x:v>0</x:v>
      </x:c>
      <x:c r="P20" s="20"/>
      <x:c r="Q20" s="20">
        <x:f>+'PrmGT10D IDR_NIDR'!J38</x:f>
        <x:v>-3385.0598707802242</x:v>
      </x:c>
      <x:c r="R20" s="20"/>
      <x:c r="S20" s="20">
        <x:v>0</x:v>
      </x:c>
      <x:c r="T20" s="20"/>
      <x:c r="U20" s="20">
        <x:f>+'PrmGT10D IDR_NIDR'!M38</x:f>
        <x:v>-529.84118447689934</x:v>
      </x:c>
      <x:c r="V20" s="20"/>
      <x:c r="W20" s="20">
        <x:v>0</x:v>
      </x:c>
      <x:c r="X20" s="20"/>
      <x:c r="Y20" s="20">
        <x:v>0</x:v>
      </x:c>
      <x:c r="Z20" s="20"/>
      <x:c r="AA20" s="3">
        <x:f t="shared" si="0"/>
        <x:v>-124827.03041863153</x:v>
      </x:c>
    </x:row>
    <x:row r="21" spans="1:27" ht="15" x14ac:dyDescent="0.25">
      <x:c r="A21" s="39">
        <x:f t="shared" si="1"/>
        <x:v>6</x:v>
      </x:c>
      <x:c r="B21" s="1"/>
      <x:c r="C21" s="97">
        <x:v>2023</x:v>
      </x:c>
      <x:c r="D21" s="98"/>
      <x:c r="E21" s="99">
        <x:f t="shared" si="2"/>
        <x:v>12</x:v>
      </x:c>
      <x:c r="F21" s="1"/>
      <x:c r="G21" s="20">
        <x:f>+Residential!Z57+ResidentialT!AB57</x:f>
        <x:v>267481.31750127469</x:v>
      </x:c>
      <x:c r="H21" s="3"/>
      <x:c r="I21" s="20">
        <x:f>+SecLE10!W57</x:f>
        <x:v>4601.8917267814659</x:v>
      </x:c>
      <x:c r="J21" s="3"/>
      <x:c r="K21" s="20">
        <x:f>+SGT10_IDR_NIDR!J39</x:f>
        <x:v>34877.45676231369</x:v>
      </x:c>
      <x:c r="L21" s="20"/>
      <x:c r="M21" s="20">
        <x:f>+SGT10_IDR_NIDR!M39</x:f>
        <x:v>46144.213558798052</x:v>
      </x:c>
      <x:c r="N21" s="20"/>
      <x:c r="O21" s="20">
        <x:v>0</x:v>
      </x:c>
      <x:c r="P21" s="20"/>
      <x:c r="Q21" s="20">
        <x:f>+'PrmGT10D IDR_NIDR'!J39</x:f>
        <x:v>1912.4320854558157</x:v>
      </x:c>
      <x:c r="R21" s="20"/>
      <x:c r="S21" s="20">
        <x:v>0</x:v>
      </x:c>
      <x:c r="T21" s="20"/>
      <x:c r="U21" s="20">
        <x:f>+'PrmGT10D IDR_NIDR'!M39</x:f>
        <x:v>225.18283432403064</x:v>
      </x:c>
      <x:c r="V21" s="20"/>
      <x:c r="W21" s="20">
        <x:v>0</x:v>
      </x:c>
      <x:c r="X21" s="20"/>
      <x:c r="Y21" s="20">
        <x:v>0</x:v>
      </x:c>
      <x:c r="Z21" s="20"/>
      <x:c r="AA21" s="3">
        <x:f t="shared" si="0"/>
        <x:v>355242.4944689477</x:v>
      </x:c>
    </x:row>
    <x:row r="22" spans="1:27" ht="15" x14ac:dyDescent="0.25">
      <x:c r="A22" s="39">
        <x:f t="shared" si="1"/>
        <x:v>7</x:v>
      </x:c>
      <x:c r="B22" s="1"/>
      <x:c r="C22" s="97">
        <x:f>+C21+1</x:f>
        <x:v>2024</x:v>
      </x:c>
      <x:c r="D22" s="98"/>
      <x:c r="E22" s="99">
        <x:v>1</x:v>
      </x:c>
      <x:c r="F22" s="1"/>
      <x:c r="G22" s="20">
        <x:f>+Residential!Z58+ResidentialT!AB58</x:f>
        <x:v>193823.61889878337</x:v>
      </x:c>
      <x:c r="H22" s="3"/>
      <x:c r="I22" s="20">
        <x:f>+SecLE10!W58</x:f>
        <x:v>14907.935754114747</x:v>
      </x:c>
      <x:c r="J22" s="3"/>
      <x:c r="K22" s="20">
        <x:f>+SGT10_IDR_NIDR!J40</x:f>
        <x:v>22359.805929281421</x:v>
      </x:c>
      <x:c r="L22" s="20"/>
      <x:c r="M22" s="20">
        <x:f>+SGT10_IDR_NIDR!M40</x:f>
        <x:v>31224.115430014346</x:v>
      </x:c>
      <x:c r="N22" s="20"/>
      <x:c r="O22" s="20">
        <x:v>0</x:v>
      </x:c>
      <x:c r="P22" s="20"/>
      <x:c r="Q22" s="20">
        <x:f>+'PrmGT10D IDR_NIDR'!J40</x:f>
        <x:v>762.28079254249678</x:v>
      </x:c>
      <x:c r="R22" s="20"/>
      <x:c r="S22" s="20">
        <x:v>0</x:v>
      </x:c>
      <x:c r="T22" s="20"/>
      <x:c r="U22" s="20">
        <x:f>+'PrmGT10D IDR_NIDR'!M40</x:f>
        <x:v>72.719823748731869</x:v>
      </x:c>
      <x:c r="V22" s="20"/>
      <x:c r="W22" s="20">
        <x:v>0</x:v>
      </x:c>
      <x:c r="X22" s="20"/>
      <x:c r="Y22" s="20">
        <x:v>0</x:v>
      </x:c>
      <x:c r="Z22" s="20"/>
      <x:c r="AA22" s="3">
        <x:f t="shared" si="0"/>
        <x:v>263150.47662848514</x:v>
      </x:c>
    </x:row>
    <x:row r="23" spans="1:27" ht="15" x14ac:dyDescent="0.25">
      <x:c r="A23" s="39">
        <x:f t="shared" si="1"/>
        <x:v>8</x:v>
      </x:c>
      <x:c r="B23" s="1"/>
      <x:c r="C23" s="97">
        <x:f>+C22</x:f>
        <x:v>2024</x:v>
      </x:c>
      <x:c r="D23" s="98"/>
      <x:c r="E23" s="99">
        <x:f t="shared" si="2"/>
        <x:v>2</x:v>
      </x:c>
      <x:c r="F23" s="1"/>
      <x:c r="G23" s="20">
        <x:f>+Residential!Z59+ResidentialT!AB59</x:f>
        <x:v>-294536.75228619948</x:v>
      </x:c>
      <x:c r="H23" s="3"/>
      <x:c r="I23" s="20">
        <x:f>+SecLE10!W59</x:f>
        <x:v>10271.728886934439</x:v>
      </x:c>
      <x:c r="J23" s="3"/>
      <x:c r="K23" s="20">
        <x:f>+SGT10_IDR_NIDR!J41</x:f>
        <x:v>-18052.445674375609</x:v>
      </x:c>
      <x:c r="L23" s="20"/>
      <x:c r="M23" s="20">
        <x:f>+SGT10_IDR_NIDR!M41</x:f>
        <x:v>-26470.383730547568</x:v>
      </x:c>
      <x:c r="N23" s="20"/>
      <x:c r="O23" s="20">
        <x:v>0</x:v>
      </x:c>
      <x:c r="P23" s="20"/>
      <x:c r="Q23" s="20">
        <x:f>+'PrmGT10D IDR_NIDR'!J41</x:f>
        <x:v>409.62568378710699</x:v>
      </x:c>
      <x:c r="R23" s="20"/>
      <x:c r="S23" s="20">
        <x:v>0</x:v>
      </x:c>
      <x:c r="T23" s="20"/>
      <x:c r="U23" s="20">
        <x:f>+'PrmGT10D IDR_NIDR'!M41</x:f>
        <x:v>35.458442752973667</x:v>
      </x:c>
      <x:c r="V23" s="20"/>
      <x:c r="W23" s="20">
        <x:v>0</x:v>
      </x:c>
      <x:c r="X23" s="20"/>
      <x:c r="Y23" s="20">
        <x:v>0</x:v>
      </x:c>
      <x:c r="Z23" s="20"/>
      <x:c r="AA23" s="3">
        <x:f t="shared" si="0"/>
        <x:v>-328342.76867764816</x:v>
      </x:c>
    </x:row>
    <x:row r="24" spans="1:27" ht="15" x14ac:dyDescent="0.25">
      <x:c r="A24" s="39">
        <x:f t="shared" si="1"/>
        <x:v>9</x:v>
      </x:c>
      <x:c r="B24" s="1"/>
      <x:c r="C24" s="97">
        <x:f t="shared" ref="C24:C27" si="3">+C23</x:f>
        <x:v>2024</x:v>
      </x:c>
      <x:c r="D24" s="98"/>
      <x:c r="E24" s="99">
        <x:f t="shared" si="2"/>
        <x:v>3</x:v>
      </x:c>
      <x:c r="F24" s="1"/>
      <x:c r="G24" s="20">
        <x:f>+Residential!Z60+ResidentialT!AB60</x:f>
        <x:v>624577.40078899625</x:v>
      </x:c>
      <x:c r="H24" s="3"/>
      <x:c r="I24" s="20">
        <x:f>+SecLE10!W60</x:f>
        <x:v>14829.881058296651</x:v>
      </x:c>
      <x:c r="J24" s="3"/>
      <x:c r="K24" s="20">
        <x:f>+SGT10_IDR_NIDR!J42</x:f>
        <x:v>8366.2105400032633</x:v>
      </x:c>
      <x:c r="L24" s="20"/>
      <x:c r="M24" s="20">
        <x:f>+SGT10_IDR_NIDR!M42</x:f>
        <x:v>11241.882730838053</x:v>
      </x:c>
      <x:c r="N24" s="20"/>
      <x:c r="O24" s="20">
        <x:v>0</x:v>
      </x:c>
      <x:c r="P24" s="20"/>
      <x:c r="Q24" s="20">
        <x:f>+'PrmGT10D IDR_NIDR'!J42</x:f>
        <x:v>-6916.9076673330374</x:v>
      </x:c>
      <x:c r="R24" s="20"/>
      <x:c r="S24" s="20">
        <x:v>0</x:v>
      </x:c>
      <x:c r="T24" s="20"/>
      <x:c r="U24" s="20">
        <x:f>+'PrmGT10D IDR_NIDR'!M42</x:f>
        <x:v>-276.5479779126199</x:v>
      </x:c>
      <x:c r="V24" s="20"/>
      <x:c r="W24" s="20">
        <x:v>0</x:v>
      </x:c>
      <x:c r="X24" s="20"/>
      <x:c r="Y24" s="20">
        <x:v>0</x:v>
      </x:c>
      <x:c r="Z24" s="20"/>
      <x:c r="AA24" s="3">
        <x:f t="shared" si="0"/>
        <x:v>651821.91947288858</x:v>
      </x:c>
    </x:row>
    <x:row r="25" spans="1:27" ht="15" x14ac:dyDescent="0.25">
      <x:c r="A25" s="39">
        <x:f t="shared" si="1"/>
        <x:v>10</x:v>
      </x:c>
      <x:c r="B25" s="1"/>
      <x:c r="C25" s="97">
        <x:f t="shared" si="3"/>
        <x:v>2024</x:v>
      </x:c>
      <x:c r="D25" s="98"/>
      <x:c r="E25" s="99">
        <x:f t="shared" si="2"/>
        <x:v>4</x:v>
      </x:c>
      <x:c r="F25" s="1"/>
      <x:c r="G25" s="20">
        <x:f>+Residential!Z61+ResidentialT!AB61</x:f>
        <x:v>170868.78552621108</x:v>
      </x:c>
      <x:c r="H25" s="3"/>
      <x:c r="I25" s="20">
        <x:f>+SecLE10!W61</x:f>
        <x:v>5844.6659526625917</x:v>
      </x:c>
      <x:c r="J25" s="3"/>
      <x:c r="K25" s="20">
        <x:f>+SGT10_IDR_NIDR!J43</x:f>
        <x:v>-7520.2208180882908</x:v>
      </x:c>
      <x:c r="L25" s="20"/>
      <x:c r="M25" s="20">
        <x:f>+SGT10_IDR_NIDR!M43</x:f>
        <x:v>-9905.0151485543356</x:v>
      </x:c>
      <x:c r="N25" s="20"/>
      <x:c r="O25" s="20">
        <x:v>0</x:v>
      </x:c>
      <x:c r="P25" s="20"/>
      <x:c r="Q25" s="20">
        <x:f>+'PrmGT10D IDR_NIDR'!J43</x:f>
        <x:v>-860.96203502496633</x:v>
      </x:c>
      <x:c r="R25" s="20"/>
      <x:c r="S25" s="20">
        <x:v>0</x:v>
      </x:c>
      <x:c r="T25" s="20"/>
      <x:c r="U25" s="20">
        <x:f>+'PrmGT10D IDR_NIDR'!M43</x:f>
        <x:v>-76.291004606773981</x:v>
      </x:c>
      <x:c r="V25" s="20"/>
      <x:c r="W25" s="20">
        <x:v>0</x:v>
      </x:c>
      <x:c r="X25" s="20"/>
      <x:c r="Y25" s="20">
        <x:v>0</x:v>
      </x:c>
      <x:c r="Z25" s="20"/>
      <x:c r="AA25" s="3">
        <x:f t="shared" si="0"/>
        <x:v>158350.96247259926</x:v>
      </x:c>
    </x:row>
    <x:row r="26" spans="1:27" ht="15" x14ac:dyDescent="0.25">
      <x:c r="A26" s="39">
        <x:f t="shared" si="1"/>
        <x:v>11</x:v>
      </x:c>
      <x:c r="B26" s="1"/>
      <x:c r="C26" s="97">
        <x:f t="shared" si="3"/>
        <x:v>2024</x:v>
      </x:c>
      <x:c r="D26" s="98"/>
      <x:c r="E26" s="99">
        <x:f t="shared" si="2"/>
        <x:v>5</x:v>
      </x:c>
      <x:c r="F26" s="1"/>
      <x:c r="G26" s="20">
        <x:f>+Residential!Z62+ResidentialT!AB62</x:f>
        <x:v>-82803.738493242228</x:v>
      </x:c>
      <x:c r="H26" s="3"/>
      <x:c r="I26" s="20">
        <x:f>+SecLE10!W62</x:f>
        <x:v>3132.3849879987765</x:v>
      </x:c>
      <x:c r="J26" s="3"/>
      <x:c r="K26" s="20">
        <x:f>+SGT10_IDR_NIDR!J44</x:f>
        <x:v>-76474.317265153833</x:v>
      </x:c>
      <x:c r="L26" s="20"/>
      <x:c r="M26" s="20">
        <x:f>+SGT10_IDR_NIDR!M44</x:f>
        <x:v>-107196.0156620061</x:v>
      </x:c>
      <x:c r="N26" s="20"/>
      <x:c r="O26" s="20">
        <x:v>0</x:v>
      </x:c>
      <x:c r="P26" s="20"/>
      <x:c r="Q26" s="20">
        <x:f>+'PrmGT10D IDR_NIDR'!J44</x:f>
        <x:v>-5881.1605668074344</x:v>
      </x:c>
      <x:c r="R26" s="20"/>
      <x:c r="S26" s="20">
        <x:v>0</x:v>
      </x:c>
      <x:c r="T26" s="20"/>
      <x:c r="U26" s="20">
        <x:f>+'PrmGT10D IDR_NIDR'!M44</x:f>
        <x:v>-496.16187781882763</x:v>
      </x:c>
      <x:c r="V26" s="20"/>
      <x:c r="W26" s="20">
        <x:v>0</x:v>
      </x:c>
      <x:c r="X26" s="20"/>
      <x:c r="Y26" s="20">
        <x:v>0</x:v>
      </x:c>
      <x:c r="Z26" s="20"/>
      <x:c r="AA26" s="3">
        <x:f t="shared" si="0"/>
        <x:v>-269719.00887702964</x:v>
      </x:c>
    </x:row>
    <x:row r="27" spans="1:27" ht="15" x14ac:dyDescent="0.25">
      <x:c r="A27" s="39">
        <x:f t="shared" si="1"/>
        <x:v>12</x:v>
      </x:c>
      <x:c r="B27" s="1"/>
      <x:c r="C27" s="97">
        <x:f t="shared" si="3"/>
        <x:v>2024</x:v>
      </x:c>
      <x:c r="D27" s="98"/>
      <x:c r="E27" s="99">
        <x:f t="shared" si="2"/>
        <x:v>6</x:v>
      </x:c>
      <x:c r="F27" s="1"/>
      <x:c r="G27" s="20">
        <x:f>+Residential!Z63+ResidentialT!AB63</x:f>
        <x:v>-238337.0015243495</x:v>
      </x:c>
      <x:c r="H27" s="14"/>
      <x:c r="I27" s="59">
        <x:f>+SecLE10!W63</x:f>
        <x:v>5162.9556617913277</x:v>
      </x:c>
      <x:c r="J27" s="14"/>
      <x:c r="K27" s="59">
        <x:f>+SGT10_IDR_NIDR!J45</x:f>
        <x:v>-121420.89611081037</x:v>
      </x:c>
      <x:c r="L27" s="59"/>
      <x:c r="M27" s="59">
        <x:f>+SGT10_IDR_NIDR!M45</x:f>
        <x:v>-183455.84549946155</x:v>
      </x:c>
      <x:c r="N27" s="59"/>
      <x:c r="O27" s="59">
        <x:v>0</x:v>
      </x:c>
      <x:c r="P27" s="59"/>
      <x:c r="Q27" s="20">
        <x:f>+'PrmGT10D IDR_NIDR'!J45</x:f>
        <x:v>-8999.4030725723806</x:v>
      </x:c>
      <x:c r="R27" s="59"/>
      <x:c r="S27" s="59">
        <x:v>0</x:v>
      </x:c>
      <x:c r="T27" s="59"/>
      <x:c r="U27" s="59">
        <x:f>+'PrmGT10D IDR_NIDR'!M45</x:f>
        <x:v>-795.28479019679253</x:v>
      </x:c>
      <x:c r="V27" s="59"/>
      <x:c r="W27" s="59">
        <x:v>0</x:v>
      </x:c>
      <x:c r="X27" s="59"/>
      <x:c r="Y27" s="59">
        <x:v>0</x:v>
      </x:c>
      <x:c r="Z27" s="59"/>
      <x:c r="AA27" s="14">
        <x:f t="shared" si="0"/>
        <x:v>-547845.47533559927</x:v>
      </x:c>
    </x:row>
    <x:row r="28" spans="1:27" ht="15" x14ac:dyDescent="0.25">
      <x:c r="A28" s="39">
        <x:f t="shared" si="1"/>
        <x:v>13</x:v>
      </x:c>
      <x:c r="B28" s="1"/>
      <x:c r="C28" s="1" t="s">
        <x:v>8</x:v>
      </x:c>
      <x:c r="D28" s="1"/>
      <x:c r="E28" s="1"/>
      <x:c r="F28" s="1"/>
      <x:c r="G28" s="73">
        <x:f>SUM(G16:G27)</x:f>
        <x:v>-2578766.7491276609</x:v>
      </x:c>
      <x:c r="H28" s="73"/>
      <x:c r="I28" s="73">
        <x:f>SUM(I16:I27)</x:f>
        <x:v>10832.025710854887</x:v>
      </x:c>
      <x:c r="J28" s="73"/>
      <x:c r="K28" s="73">
        <x:f>SUM(K16:K27)</x:f>
        <x:v>-785796.98169795226</x:v>
      </x:c>
      <x:c r="L28" s="73"/>
      <x:c r="M28" s="73">
        <x:f>SUM(M16:M27)</x:f>
        <x:v>-1289339.4299541973</x:v>
      </x:c>
      <x:c r="N28" s="73"/>
      <x:c r="O28" s="73">
        <x:f>SUM(O16:O27)</x:f>
        <x:v>0</x:v>
      </x:c>
      <x:c r="P28" s="73"/>
      <x:c r="Q28" s="73">
        <x:f>SUM(Q16:Q27)</x:f>
        <x:v>-107137.07945804027</x:v>
      </x:c>
      <x:c r="R28" s="73"/>
      <x:c r="S28" s="73">
        <x:f>SUM(S16:S27)</x:f>
        <x:v>0</x:v>
      </x:c>
      <x:c r="T28" s="73"/>
      <x:c r="U28" s="73">
        <x:f>SUM(U16:U27)</x:f>
        <x:v>-11264.706331464879</x:v>
      </x:c>
      <x:c r="V28" s="73"/>
      <x:c r="W28" s="73">
        <x:f>SUM(W16:W27)</x:f>
        <x:v>0</x:v>
      </x:c>
      <x:c r="X28" s="73"/>
      <x:c r="Y28" s="73">
        <x:f>SUM(Y16:Y27)</x:f>
        <x:v>0</x:v>
      </x:c>
      <x:c r="Z28" s="73"/>
      <x:c r="AA28" s="73">
        <x:f>SUM(AA16:AA27)</x:f>
        <x:v>-4761472.9208584605</x:v>
      </x:c>
    </x:row>
    <x:row r="29" spans="1:27" ht="15" x14ac:dyDescent="0.25">
      <x:c r="A29" s="39">
        <x:f t="shared" si="1"/>
        <x:v>14</x:v>
      </x:c>
      <x:c r="B29" s="1"/>
      <x:c r="C29" s="1"/>
      <x:c r="D29" s="1"/>
      <x:c r="E29" s="1"/>
      <x:c r="F29" s="1"/>
      <x:c r="G29" s="3"/>
      <x:c r="H29" s="3"/>
      <x:c r="I29" s="3"/>
      <x:c r="J29" s="3"/>
      <x:c r="K29" s="3"/>
      <x:c r="L29" s="3"/>
      <x:c r="M29" s="3"/>
      <x:c r="N29" s="3"/>
      <x:c r="O29" s="3"/>
      <x:c r="P29" s="3"/>
      <x:c r="Q29" s="3"/>
      <x:c r="R29" s="3"/>
      <x:c r="S29" s="3"/>
      <x:c r="T29" s="3"/>
      <x:c r="U29" s="3"/>
      <x:c r="V29" s="3"/>
      <x:c r="W29" s="3"/>
      <x:c r="X29" s="3"/>
      <x:c r="Y29" s="3"/>
      <x:c r="Z29" s="3"/>
      <x:c r="AA29" s="3"/>
    </x:row>
    <x:row r="30" spans="1:27" ht="15" x14ac:dyDescent="0.25">
      <x:c r="A30" s="39">
        <x:f t="shared" si="1"/>
        <x:v>15</x:v>
      </x:c>
      <x:c r="B30" s="4"/>
      <x:c r="C30" s="4" t="s">
        <x:v>114</x:v>
      </x:c>
      <x:c r="D30" s="4"/>
      <x:c r="E30" s="4"/>
      <x:c r="F30" s="4"/>
      <x:c r="G30" s="6"/>
      <x:c r="H30" s="6"/>
      <x:c r="I30" s="6"/>
      <x:c r="J30" s="6"/>
      <x:c r="K30" s="6"/>
      <x:c r="L30" s="6"/>
      <x:c r="M30" s="6"/>
      <x:c r="N30" s="6"/>
      <x:c r="O30" s="6"/>
      <x:c r="P30" s="6"/>
      <x:c r="Q30" s="6"/>
      <x:c r="R30" s="6"/>
      <x:c r="S30" s="6"/>
      <x:c r="T30" s="6"/>
      <x:c r="U30" s="6"/>
      <x:c r="V30" s="6"/>
      <x:c r="W30" s="6"/>
      <x:c r="X30" s="6"/>
      <x:c r="Y30" s="6"/>
      <x:c r="Z30" s="6"/>
      <x:c r="AA30" s="6"/>
    </x:row>
    <x:row r="31" spans="1:27" ht="15" x14ac:dyDescent="0.25">
      <x:c r="A31" s="39">
        <x:f t="shared" si="1"/>
        <x:v>16</x:v>
      </x:c>
      <x:c r="B31" s="4"/>
      <x:c r="C31" s="4"/>
      <x:c r="D31" s="4"/>
      <x:c r="E31" s="4"/>
      <x:c r="F31" s="4"/>
      <x:c r="G31" s="6"/>
      <x:c r="H31" s="6"/>
      <x:c r="I31" s="6"/>
      <x:c r="J31" s="6"/>
      <x:c r="K31" s="6"/>
      <x:c r="L31" s="6"/>
      <x:c r="M31" s="6"/>
      <x:c r="N31" s="6"/>
      <x:c r="O31" s="6"/>
      <x:c r="P31" s="6"/>
      <x:c r="Q31" s="6"/>
      <x:c r="R31" s="6"/>
      <x:c r="S31" s="6"/>
      <x:c r="T31" s="6"/>
      <x:c r="U31" s="6"/>
      <x:c r="V31" s="6"/>
      <x:c r="W31" s="6"/>
      <x:c r="X31" s="6"/>
      <x:c r="Y31" s="6"/>
      <x:c r="Z31" s="6"/>
      <x:c r="AA31" s="6"/>
    </x:row>
    <x:row r="32" spans="1:27" ht="15" x14ac:dyDescent="0.25">
      <x:c r="A32" s="39">
        <x:f t="shared" si="1"/>
        <x:v>17</x:v>
      </x:c>
      <x:c r="B32" s="11"/>
      <x:c r="C32" s="11" t="s">
        <x:v>1</x:v>
      </x:c>
      <x:c r="D32" s="11"/>
      <x:c r="E32" s="11" t="s">
        <x:v>2</x:v>
      </x:c>
      <x:c r="F32" s="1"/>
      <x:c r="G32" s="12" t="s">
        <x:v>3</x:v>
      </x:c>
      <x:c r="H32" s="12"/>
      <x:c r="I32" s="13" t="s">
        <x:v>74</x:v>
      </x:c>
      <x:c r="J32" s="12"/>
      <x:c r="K32" s="13" t="s">
        <x:v>75</x:v>
      </x:c>
      <x:c r="L32" s="12"/>
      <x:c r="M32" s="12" t="s">
        <x:v>76</x:v>
      </x:c>
      <x:c r="N32" s="12"/>
      <x:c r="O32" s="13" t="s">
        <x:v>77</x:v>
      </x:c>
      <x:c r="P32" s="14"/>
      <x:c r="Q32" s="14" t="s">
        <x:v>78</x:v>
      </x:c>
      <x:c r="R32" s="14"/>
      <x:c r="S32" s="14" t="s">
        <x:v>79</x:v>
      </x:c>
      <x:c r="T32" s="14"/>
      <x:c r="U32" s="14" t="s">
        <x:v>80</x:v>
      </x:c>
      <x:c r="V32" s="14"/>
      <x:c r="W32" s="12" t="s">
        <x:v>6</x:v>
      </x:c>
      <x:c r="X32" s="12"/>
      <x:c r="Y32" s="12" t="s">
        <x:v>7</x:v>
      </x:c>
      <x:c r="Z32" s="12"/>
      <x:c r="AA32" s="12" t="s">
        <x:v>8</x:v>
      </x:c>
    </x:row>
    <x:row r="33" spans="1:27" ht="15" x14ac:dyDescent="0.25">
      <x:c r="A33" s="39">
        <x:f t="shared" si="1"/>
        <x:v>18</x:v>
      </x:c>
      <x:c r="B33" s="1"/>
      <x:c r="C33" s="26"/>
      <x:c r="D33" s="1"/>
      <x:c r="E33" s="26"/>
      <x:c r="F33" s="1"/>
      <x:c r="G33" s="60" t="s">
        <x:v>62</x:v>
      </x:c>
      <x:c r="H33" s="16"/>
      <x:c r="I33" s="60" t="s">
        <x:v>63</x:v>
      </x:c>
      <x:c r="J33" s="16"/>
      <x:c r="K33" s="60" t="s">
        <x:v>70</x:v>
      </x:c>
      <x:c r="L33" s="16"/>
      <x:c r="M33" s="60" t="s">
        <x:v>65</x:v>
      </x:c>
      <x:c r="N33" s="16"/>
      <x:c r="O33" s="60" t="s">
        <x:v>66</x:v>
      </x:c>
      <x:c r="P33" s="16"/>
      <x:c r="Q33" s="60" t="s">
        <x:v>71</x:v>
      </x:c>
      <x:c r="R33" s="16"/>
      <x:c r="S33" s="60" t="s">
        <x:v>72</x:v>
      </x:c>
      <x:c r="T33" s="16"/>
      <x:c r="U33" s="60" t="s">
        <x:v>89</x:v>
      </x:c>
      <x:c r="V33" s="16"/>
      <x:c r="W33" s="60" t="s">
        <x:v>90</x:v>
      </x:c>
      <x:c r="X33" s="16"/>
      <x:c r="Y33" s="60" t="s">
        <x:v>91</x:v>
      </x:c>
      <x:c r="Z33" s="16"/>
      <x:c r="AA33" s="61" t="s">
        <x:v>92</x:v>
      </x:c>
    </x:row>
    <x:row r="34" spans="1:27" ht="15" x14ac:dyDescent="0.25">
      <x:c r="A34" s="39">
        <x:f t="shared" si="1"/>
        <x:v>19</x:v>
      </x:c>
      <x:c r="B34" s="1"/>
      <x:c r="C34" s="1"/>
      <x:c r="D34" s="1"/>
      <x:c r="E34" s="1"/>
      <x:c r="F34" s="1"/>
      <x:c r="G34" s="3"/>
      <x:c r="H34" s="3"/>
      <x:c r="I34" s="3"/>
      <x:c r="J34" s="3"/>
      <x:c r="K34" s="3"/>
      <x:c r="L34" s="3"/>
      <x:c r="M34" s="3"/>
      <x:c r="N34" s="3"/>
      <x:c r="O34" s="3"/>
      <x:c r="P34" s="3"/>
      <x:c r="Q34" s="3"/>
      <x:c r="R34" s="3"/>
      <x:c r="S34" s="3"/>
      <x:c r="T34" s="3"/>
      <x:c r="U34" s="3"/>
      <x:c r="V34" s="3"/>
      <x:c r="W34" s="3"/>
      <x:c r="X34" s="3"/>
      <x:c r="Y34" s="3"/>
      <x:c r="Z34" s="3"/>
    </x:row>
    <x:row r="35" spans="1:27" ht="15" x14ac:dyDescent="0.25">
      <x:c r="A35" s="39">
        <x:f t="shared" si="1"/>
        <x:v>20</x:v>
      </x:c>
      <x:c r="B35" s="1"/>
      <x:c r="C35" s="18">
        <x:f t="shared" ref="C35:C46" si="4">+C16</x:f>
        <x:v>2023</x:v>
      </x:c>
      <x:c r="D35" s="18"/>
      <x:c r="E35" s="18">
        <x:f t="shared" ref="E35:E46" si="5">+E16</x:f>
        <x:v>7</x:v>
      </x:c>
      <x:c r="G35" s="27">
        <x:f>+[1]RES!E16</x:f>
        <x:v>3363549</x:v>
      </x:c>
      <x:c r="H35" s="27"/>
      <x:c r="I35" s="27">
        <x:f>+'[1]GS SEC SMALL'!E16</x:f>
        <x:v>295238</x:v>
      </x:c>
      <x:c r="J35" s="28"/>
      <x:c r="K35" s="27">
        <x:f>+'[2]Sec &gt; 10 IDR OTH ADJ '!E21</x:f>
        <x:v>5591</x:v>
      </x:c>
      <x:c r="L35" s="28"/>
      <x:c r="M35" s="27">
        <x:f>+'[2]Sec &gt; 10 NIDR OTH ADJ'!E21</x:f>
        <x:v>213077</x:v>
      </x:c>
      <x:c r="N35" s="27"/>
      <x:c r="O35" s="27">
        <x:f>+'[1]GS PRI SMALL'!E16</x:f>
        <x:v>3143</x:v>
      </x:c>
      <x:c r="P35" s="27"/>
      <x:c r="Q35" s="27">
        <x:f>+'[2]Pri &gt; 10 IDR OTH ADJ'!E21</x:f>
        <x:v>1820</x:v>
      </x:c>
      <x:c r="R35" s="27"/>
      <x:c r="S35" s="27">
        <x:f>+'[2]Pri &gt; 10 IDR SUB OTH ADJ'!E21</x:f>
        <x:v>143</x:v>
      </x:c>
      <x:c r="T35" s="27"/>
      <x:c r="U35" s="27">
        <x:f>+'[2]Pri &gt; 10 NIDR OTH ADJ '!E21</x:f>
        <x:v>5291</x:v>
      </x:c>
      <x:c r="V35" s="27"/>
      <x:c r="W35" s="27">
        <x:f>+'[2]TRANSMISSION OTH ADJ'!E21</x:f>
        <x:v>305</x:v>
      </x:c>
      <x:c r="X35" s="27"/>
      <x:c r="Y35" s="27">
        <x:f>+'[1]SL - UNMETERED'!E16+'[1]SL - METERED NON CO'!E16+'[1]SL - METERED CO OWNED'!E16+'[1]OUTDOOR LIGHTING'!E16</x:f>
        <x:v>52922</x:v>
      </x:c>
      <x:c r="Z35" s="28"/>
      <x:c r="AA35" s="27">
        <x:f t="shared" ref="AA35" si="6">SUM(G35:Y35)</x:f>
        <x:v>3941079</x:v>
      </x:c>
    </x:row>
    <x:row r="36" spans="1:27" ht="15" x14ac:dyDescent="0.25">
      <x:c r="A36" s="39">
        <x:f t="shared" si="1"/>
        <x:v>21</x:v>
      </x:c>
      <x:c r="B36" s="1"/>
      <x:c r="C36" s="18">
        <x:f t="shared" si="4"/>
        <x:v>2023</x:v>
      </x:c>
      <x:c r="D36" s="1"/>
      <x:c r="E36" s="18">
        <x:f t="shared" si="5"/>
        <x:v>8</x:v>
      </x:c>
      <x:c r="G36" s="27">
        <x:f>+[1]RES!E18</x:f>
        <x:v>3370508</x:v>
      </x:c>
      <x:c r="H36" s="27"/>
      <x:c r="I36" s="27">
        <x:f>+'[1]GS SEC SMALL'!E18</x:f>
        <x:v>294520</x:v>
      </x:c>
      <x:c r="J36" s="28"/>
      <x:c r="K36" s="27">
        <x:f>+'[2]Sec &gt; 10 IDR OTH ADJ '!E22</x:f>
        <x:v>5585</x:v>
      </x:c>
      <x:c r="L36" s="28"/>
      <x:c r="M36" s="27">
        <x:f>+'[2]Sec &gt; 10 NIDR OTH ADJ'!E22</x:f>
        <x:v>214445</x:v>
      </x:c>
      <x:c r="N36" s="27"/>
      <x:c r="O36" s="27">
        <x:f>+'[1]GS PRI SMALL'!E18</x:f>
        <x:v>3130</x:v>
      </x:c>
      <x:c r="P36" s="27"/>
      <x:c r="Q36" s="27">
        <x:f>+'[2]Pri &gt; 10 IDR OTH ADJ'!E22</x:f>
        <x:v>1816</x:v>
      </x:c>
      <x:c r="R36" s="27"/>
      <x:c r="S36" s="27">
        <x:f>+'[2]Pri &gt; 10 IDR SUB OTH ADJ'!E22</x:f>
        <x:v>142</x:v>
      </x:c>
      <x:c r="T36" s="27"/>
      <x:c r="U36" s="27">
        <x:f>+'[2]Pri &gt; 10 NIDR OTH ADJ '!E22</x:f>
        <x:v>5282</x:v>
      </x:c>
      <x:c r="V36" s="27"/>
      <x:c r="W36" s="27">
        <x:f>+'[2]TRANSMISSION OTH ADJ'!E22</x:f>
        <x:v>308</x:v>
      </x:c>
      <x:c r="X36" s="27"/>
      <x:c r="Y36" s="27">
        <x:f>+'[1]SL - UNMETERED'!E18+'[1]SL - METERED NON CO'!E18+'[1]SL - METERED CO OWNED'!E18+'[1]OUTDOOR LIGHTING'!E18</x:f>
        <x:v>52850</x:v>
      </x:c>
      <x:c r="Z36" s="28"/>
      <x:c r="AA36" s="27">
        <x:f t="shared" ref="AA36:AA46" si="7">SUM(G36:Y36)</x:f>
        <x:v>3948586</x:v>
      </x:c>
    </x:row>
    <x:row r="37" spans="1:27" ht="15" x14ac:dyDescent="0.25">
      <x:c r="A37" s="39">
        <x:f t="shared" si="1"/>
        <x:v>22</x:v>
      </x:c>
      <x:c r="B37" s="1"/>
      <x:c r="C37" s="18">
        <x:f t="shared" si="4"/>
        <x:v>2023</x:v>
      </x:c>
      <x:c r="D37" s="1"/>
      <x:c r="E37" s="18">
        <x:f t="shared" si="5"/>
        <x:v>9</x:v>
      </x:c>
      <x:c r="G37" s="27">
        <x:f>+[1]RES!E20</x:f>
        <x:v>3374094</x:v>
      </x:c>
      <x:c r="H37" s="27"/>
      <x:c r="I37" s="27">
        <x:f>+'[1]GS SEC SMALL'!E20</x:f>
        <x:v>293968</x:v>
      </x:c>
      <x:c r="J37" s="28"/>
      <x:c r="K37" s="27">
        <x:f>+'[2]Sec &gt; 10 IDR OTH ADJ '!E23</x:f>
        <x:v>5582</x:v>
      </x:c>
      <x:c r="L37" s="28"/>
      <x:c r="M37" s="27">
        <x:f>+'[2]Sec &gt; 10 NIDR OTH ADJ'!E23</x:f>
        <x:v>215803</x:v>
      </x:c>
      <x:c r="N37" s="27"/>
      <x:c r="O37" s="27">
        <x:f>+'[1]GS PRI SMALL'!E20</x:f>
        <x:v>3121</x:v>
      </x:c>
      <x:c r="P37" s="27"/>
      <x:c r="Q37" s="27">
        <x:f>+'[2]Pri &gt; 10 IDR OTH ADJ'!E23</x:f>
        <x:v>1813</x:v>
      </x:c>
      <x:c r="R37" s="27"/>
      <x:c r="S37" s="27">
        <x:f>+'[2]Pri &gt; 10 IDR SUB OTH ADJ'!E23</x:f>
        <x:v>146</x:v>
      </x:c>
      <x:c r="T37" s="27"/>
      <x:c r="U37" s="27">
        <x:f>+'[2]Pri &gt; 10 NIDR OTH ADJ '!E23</x:f>
        <x:v>5279</x:v>
      </x:c>
      <x:c r="V37" s="27"/>
      <x:c r="W37" s="27">
        <x:f>+'[2]TRANSMISSION OTH ADJ'!E23</x:f>
        <x:v>309</x:v>
      </x:c>
      <x:c r="X37" s="27"/>
      <x:c r="Y37" s="27">
        <x:f>+'[1]SL - UNMETERED'!E20+'[1]SL - METERED NON CO'!E20+'[1]SL - METERED CO OWNED'!E20+'[1]OUTDOOR LIGHTING'!E20</x:f>
        <x:v>52776</x:v>
      </x:c>
      <x:c r="Z37" s="28"/>
      <x:c r="AA37" s="27">
        <x:f t="shared" si="7"/>
        <x:v>3952891</x:v>
      </x:c>
    </x:row>
    <x:row r="38" spans="1:27" ht="15" x14ac:dyDescent="0.25">
      <x:c r="A38" s="39">
        <x:f t="shared" si="1"/>
        <x:v>23</x:v>
      </x:c>
      <x:c r="B38" s="1"/>
      <x:c r="C38" s="18">
        <x:f t="shared" si="4"/>
        <x:v>2023</x:v>
      </x:c>
      <x:c r="D38" s="1"/>
      <x:c r="E38" s="18">
        <x:f t="shared" si="5"/>
        <x:v>10</x:v>
      </x:c>
      <x:c r="G38" s="27">
        <x:f>+[1]RES!E22</x:f>
        <x:v>3378661</x:v>
      </x:c>
      <x:c r="H38" s="27"/>
      <x:c r="I38" s="27">
        <x:f>+'[1]GS SEC SMALL'!E22</x:f>
        <x:v>293901</x:v>
      </x:c>
      <x:c r="J38" s="28"/>
      <x:c r="K38" s="27">
        <x:f>+'[2]Sec &gt; 10 IDR OTH ADJ '!E24</x:f>
        <x:v>5578</x:v>
      </x:c>
      <x:c r="L38" s="28"/>
      <x:c r="M38" s="27">
        <x:f>+'[2]Sec &gt; 10 NIDR OTH ADJ'!E24</x:f>
        <x:v>216374</x:v>
      </x:c>
      <x:c r="N38" s="27"/>
      <x:c r="O38" s="27">
        <x:f>+'[1]GS PRI SMALL'!E22</x:f>
        <x:v>3119</x:v>
      </x:c>
      <x:c r="P38" s="27"/>
      <x:c r="Q38" s="27">
        <x:f>+'[2]Pri &gt; 10 IDR OTH ADJ'!E24</x:f>
        <x:v>1807</x:v>
      </x:c>
      <x:c r="R38" s="27"/>
      <x:c r="S38" s="27">
        <x:f>+'[2]Pri &gt; 10 IDR SUB OTH ADJ'!E24</x:f>
        <x:v>149</x:v>
      </x:c>
      <x:c r="T38" s="27"/>
      <x:c r="U38" s="27">
        <x:f>+'[2]Pri &gt; 10 NIDR OTH ADJ '!E24</x:f>
        <x:v>5297</x:v>
      </x:c>
      <x:c r="V38" s="27"/>
      <x:c r="W38" s="27">
        <x:f>+'[2]TRANSMISSION OTH ADJ'!E24</x:f>
        <x:v>313</x:v>
      </x:c>
      <x:c r="X38" s="27"/>
      <x:c r="Y38" s="27">
        <x:f>+'[1]SL - UNMETERED'!E22+'[1]SL - METERED NON CO'!E22+'[1]SL - METERED CO OWNED'!E22+'[1]OUTDOOR LIGHTING'!E22</x:f>
        <x:v>52581</x:v>
      </x:c>
      <x:c r="Z38" s="28"/>
      <x:c r="AA38" s="27">
        <x:f t="shared" si="7"/>
        <x:v>3957780</x:v>
      </x:c>
    </x:row>
    <x:row r="39" spans="1:27" ht="15" x14ac:dyDescent="0.25">
      <x:c r="A39" s="39">
        <x:f t="shared" si="1"/>
        <x:v>24</x:v>
      </x:c>
      <x:c r="B39" s="1"/>
      <x:c r="C39" s="18">
        <x:f t="shared" si="4"/>
        <x:v>2023</x:v>
      </x:c>
      <x:c r="D39" s="1"/>
      <x:c r="E39" s="18">
        <x:f t="shared" si="5"/>
        <x:v>11</x:v>
      </x:c>
      <x:c r="G39" s="27">
        <x:f>+[1]RES!E24</x:f>
        <x:v>3384752</x:v>
      </x:c>
      <x:c r="H39" s="27"/>
      <x:c r="I39" s="27">
        <x:f>+'[1]GS SEC SMALL'!E24</x:f>
        <x:v>290059</x:v>
      </x:c>
      <x:c r="J39" s="28"/>
      <x:c r="K39" s="27">
        <x:f>+'[2]Sec &gt; 10 IDR OTH ADJ '!E25</x:f>
        <x:v>5673</x:v>
      </x:c>
      <x:c r="L39" s="28"/>
      <x:c r="M39" s="27">
        <x:f>+'[2]Sec &gt; 10 NIDR OTH ADJ'!E25</x:f>
        <x:v>220365</x:v>
      </x:c>
      <x:c r="N39" s="27"/>
      <x:c r="O39" s="27">
        <x:f>+'[1]GS PRI SMALL'!E24</x:f>
        <x:v>3113</x:v>
      </x:c>
      <x:c r="P39" s="27"/>
      <x:c r="Q39" s="27">
        <x:f>+'[2]Pri &gt; 10 IDR OTH ADJ'!E25</x:f>
        <x:v>1857</x:v>
      </x:c>
      <x:c r="R39" s="27"/>
      <x:c r="S39" s="27">
        <x:f>+'[2]Pri &gt; 10 IDR SUB OTH ADJ'!E25</x:f>
        <x:v>149</x:v>
      </x:c>
      <x:c r="T39" s="27"/>
      <x:c r="U39" s="27">
        <x:f>+'[2]Pri &gt; 10 NIDR OTH ADJ '!E25</x:f>
        <x:v>5254</x:v>
      </x:c>
      <x:c r="V39" s="27"/>
      <x:c r="W39" s="27">
        <x:f>+'[2]TRANSMISSION OTH ADJ'!E25</x:f>
        <x:v>315</x:v>
      </x:c>
      <x:c r="X39" s="27"/>
      <x:c r="Y39" s="27">
        <x:f>+'[1]SL - UNMETERED'!E24+'[1]SL - METERED NON CO'!E24+'[1]SL - METERED CO OWNED'!E24+'[1]OUTDOOR LIGHTING'!E24</x:f>
        <x:v>52464</x:v>
      </x:c>
      <x:c r="Z39" s="28"/>
      <x:c r="AA39" s="27">
        <x:f t="shared" si="7"/>
        <x:v>3964001</x:v>
      </x:c>
    </x:row>
    <x:row r="40" spans="1:27" ht="15" x14ac:dyDescent="0.25">
      <x:c r="A40" s="39">
        <x:f t="shared" si="1"/>
        <x:v>25</x:v>
      </x:c>
      <x:c r="B40" s="1"/>
      <x:c r="C40" s="18">
        <x:f t="shared" si="4"/>
        <x:v>2023</x:v>
      </x:c>
      <x:c r="D40" s="1"/>
      <x:c r="E40" s="18">
        <x:f t="shared" si="5"/>
        <x:v>12</x:v>
      </x:c>
      <x:c r="G40" s="27">
        <x:f>+[1]RES!E26</x:f>
        <x:v>3389585</x:v>
      </x:c>
      <x:c r="H40" s="27"/>
      <x:c r="I40" s="27">
        <x:f>+'[1]GS SEC SMALL'!E26</x:f>
        <x:v>287406</x:v>
      </x:c>
      <x:c r="J40" s="28"/>
      <x:c r="K40" s="27">
        <x:f>+'[2]Sec &gt; 10 IDR OTH ADJ '!E26</x:f>
        <x:v>5660</x:v>
      </x:c>
      <x:c r="L40" s="28"/>
      <x:c r="M40" s="27">
        <x:f>+'[2]Sec &gt; 10 NIDR OTH ADJ'!E26</x:f>
        <x:v>223505</x:v>
      </x:c>
      <x:c r="N40" s="27"/>
      <x:c r="O40" s="27">
        <x:f>+'[1]GS PRI SMALL'!E26</x:f>
        <x:v>3121</x:v>
      </x:c>
      <x:c r="P40" s="27"/>
      <x:c r="Q40" s="27">
        <x:f>+'[2]Pri &gt; 10 IDR OTH ADJ'!E26</x:f>
        <x:v>1852</x:v>
      </x:c>
      <x:c r="R40" s="27"/>
      <x:c r="S40" s="27">
        <x:f>+'[2]Pri &gt; 10 IDR SUB OTH ADJ'!E26</x:f>
        <x:v>151</x:v>
      </x:c>
      <x:c r="T40" s="27"/>
      <x:c r="U40" s="27">
        <x:f>+'[2]Pri &gt; 10 NIDR OTH ADJ '!E26</x:f>
        <x:v>5256</x:v>
      </x:c>
      <x:c r="V40" s="27"/>
      <x:c r="W40" s="27">
        <x:f>+'[2]TRANSMISSION OTH ADJ'!E26</x:f>
        <x:v>317</x:v>
      </x:c>
      <x:c r="X40" s="27"/>
      <x:c r="Y40" s="27">
        <x:f>+'[1]SL - UNMETERED'!E26+'[1]SL - METERED NON CO'!E26+'[1]SL - METERED CO OWNED'!E26+'[1]OUTDOOR LIGHTING'!E26</x:f>
        <x:v>52389</x:v>
      </x:c>
      <x:c r="Z40" s="28"/>
      <x:c r="AA40" s="27">
        <x:f t="shared" si="7"/>
        <x:v>3969242</x:v>
      </x:c>
    </x:row>
    <x:row r="41" spans="1:27" ht="15" x14ac:dyDescent="0.25">
      <x:c r="A41" s="39">
        <x:f t="shared" si="1"/>
        <x:v>26</x:v>
      </x:c>
      <x:c r="B41" s="1"/>
      <x:c r="C41" s="18">
        <x:f t="shared" si="4"/>
        <x:v>2024</x:v>
      </x:c>
      <x:c r="D41" s="1"/>
      <x:c r="E41" s="18">
        <x:f t="shared" si="5"/>
        <x:v>1</x:v>
      </x:c>
      <x:c r="F41" s="23"/>
      <x:c r="G41" s="27">
        <x:f>+[1]RES!E28</x:f>
        <x:v>3396604</x:v>
      </x:c>
      <x:c r="H41" s="27"/>
      <x:c r="I41" s="27">
        <x:f>+'[1]GS SEC SMALL'!E28</x:f>
        <x:v>284930</x:v>
      </x:c>
      <x:c r="J41" s="28"/>
      <x:c r="K41" s="27">
        <x:f>+'[2]Sec &gt; 10 IDR OTH ADJ '!E27</x:f>
        <x:v>5679</x:v>
      </x:c>
      <x:c r="L41" s="28"/>
      <x:c r="M41" s="27">
        <x:f>+'[2]Sec &gt; 10 NIDR OTH ADJ'!E27</x:f>
        <x:v>225820</x:v>
      </x:c>
      <x:c r="N41" s="27"/>
      <x:c r="O41" s="27">
        <x:f>+'[1]GS PRI SMALL'!E28</x:f>
        <x:v>3151</x:v>
      </x:c>
      <x:c r="P41" s="27"/>
      <x:c r="Q41" s="27">
        <x:f>+'[2]Pri &gt; 10 IDR OTH ADJ'!E27</x:f>
        <x:v>1899</x:v>
      </x:c>
      <x:c r="R41" s="27"/>
      <x:c r="S41" s="27">
        <x:f>+'[2]Pri &gt; 10 IDR SUB OTH ADJ'!E27</x:f>
        <x:v>151</x:v>
      </x:c>
      <x:c r="T41" s="27"/>
      <x:c r="U41" s="27">
        <x:f>+'[2]Pri &gt; 10 NIDR OTH ADJ '!E27</x:f>
        <x:v>5179</x:v>
      </x:c>
      <x:c r="V41" s="27"/>
      <x:c r="W41" s="27">
        <x:f>+'[2]TRANSMISSION OTH ADJ'!E27</x:f>
        <x:v>319</x:v>
      </x:c>
      <x:c r="X41" s="27"/>
      <x:c r="Y41" s="27">
        <x:f>+'[1]SL - UNMETERED'!E28+'[1]SL - METERED NON CO'!E28+'[1]SL - METERED CO OWNED'!E28+'[1]OUTDOOR LIGHTING'!E28</x:f>
        <x:v>52286</x:v>
      </x:c>
      <x:c r="Z41" s="28"/>
      <x:c r="AA41" s="27">
        <x:f t="shared" si="7"/>
        <x:v>3976018</x:v>
      </x:c>
    </x:row>
    <x:row r="42" spans="1:27" ht="15" x14ac:dyDescent="0.25">
      <x:c r="A42" s="39">
        <x:f t="shared" si="1"/>
        <x:v>27</x:v>
      </x:c>
      <x:c r="B42" s="1"/>
      <x:c r="C42" s="18">
        <x:f t="shared" si="4"/>
        <x:v>2024</x:v>
      </x:c>
      <x:c r="D42" s="1"/>
      <x:c r="E42" s="18">
        <x:f t="shared" si="5"/>
        <x:v>2</x:v>
      </x:c>
      <x:c r="G42" s="27">
        <x:f>+[1]RES!E30</x:f>
        <x:v>3401024</x:v>
      </x:c>
      <x:c r="H42" s="27"/>
      <x:c r="I42" s="27">
        <x:f>+'[1]GS SEC SMALL'!E30</x:f>
        <x:v>282336</x:v>
      </x:c>
      <x:c r="J42" s="28"/>
      <x:c r="K42" s="27">
        <x:f>+'[2]Sec &gt; 10 IDR OTH ADJ '!E28</x:f>
        <x:v>5675</x:v>
      </x:c>
      <x:c r="L42" s="28"/>
      <x:c r="M42" s="27">
        <x:f>+'[2]Sec &gt; 10 NIDR OTH ADJ'!E28</x:f>
        <x:v>228780</x:v>
      </x:c>
      <x:c r="N42" s="27"/>
      <x:c r="O42" s="27">
        <x:f>+'[1]GS PRI SMALL'!E30</x:f>
        <x:v>3086</x:v>
      </x:c>
      <x:c r="P42" s="27"/>
      <x:c r="Q42" s="27">
        <x:f>+'[2]Pri &gt; 10 IDR OTH ADJ'!E28</x:f>
        <x:v>1903</x:v>
      </x:c>
      <x:c r="R42" s="27"/>
      <x:c r="S42" s="27">
        <x:f>+'[2]Pri &gt; 10 IDR SUB OTH ADJ'!E28</x:f>
        <x:v>152</x:v>
      </x:c>
      <x:c r="T42" s="27"/>
      <x:c r="U42" s="27">
        <x:f>+'[2]Pri &gt; 10 NIDR OTH ADJ '!E28</x:f>
        <x:v>5183</x:v>
      </x:c>
      <x:c r="V42" s="27"/>
      <x:c r="W42" s="27">
        <x:f>+'[2]TRANSMISSION OTH ADJ'!E28</x:f>
        <x:v>320</x:v>
      </x:c>
      <x:c r="X42" s="27"/>
      <x:c r="Y42" s="27">
        <x:f>+'[1]SL - UNMETERED'!E30+'[1]SL - METERED NON CO'!E30+'[1]SL - METERED CO OWNED'!E30+'[1]OUTDOOR LIGHTING'!E30</x:f>
        <x:v>52202</x:v>
      </x:c>
      <x:c r="Z42" s="28"/>
      <x:c r="AA42" s="27">
        <x:f t="shared" si="7"/>
        <x:v>3980661</x:v>
      </x:c>
    </x:row>
    <x:row r="43" spans="1:27" ht="15" x14ac:dyDescent="0.25">
      <x:c r="A43" s="39">
        <x:f t="shared" si="1"/>
        <x:v>28</x:v>
      </x:c>
      <x:c r="B43" s="1"/>
      <x:c r="C43" s="18">
        <x:f t="shared" si="4"/>
        <x:v>2024</x:v>
      </x:c>
      <x:c r="D43" s="1"/>
      <x:c r="E43" s="18">
        <x:f t="shared" si="5"/>
        <x:v>3</x:v>
      </x:c>
      <x:c r="G43" s="27">
        <x:f>+[1]RES!E32</x:f>
        <x:v>3407140</x:v>
      </x:c>
      <x:c r="H43" s="27"/>
      <x:c r="I43" s="27">
        <x:f>+'[1]GS SEC SMALL'!E32</x:f>
        <x:v>283192</x:v>
      </x:c>
      <x:c r="J43" s="28"/>
      <x:c r="K43" s="27">
        <x:f>+'[2]Sec &gt; 10 IDR OTH ADJ '!E29</x:f>
        <x:v>5674</x:v>
      </x:c>
      <x:c r="L43" s="28"/>
      <x:c r="M43" s="27">
        <x:f>+'[2]Sec &gt; 10 NIDR OTH ADJ'!E29</x:f>
        <x:v>228741</x:v>
      </x:c>
      <x:c r="N43" s="27"/>
      <x:c r="O43" s="27">
        <x:f>+'[1]GS PRI SMALL'!E32</x:f>
        <x:v>3096</x:v>
      </x:c>
      <x:c r="P43" s="27"/>
      <x:c r="Q43" s="27">
        <x:f>+'[2]Pri &gt; 10 IDR OTH ADJ'!E29</x:f>
        <x:v>1898</x:v>
      </x:c>
      <x:c r="R43" s="27"/>
      <x:c r="S43" s="27">
        <x:f>+'[2]Pri &gt; 10 IDR SUB OTH ADJ'!E29</x:f>
        <x:v>154</x:v>
      </x:c>
      <x:c r="T43" s="27"/>
      <x:c r="U43" s="27">
        <x:f>+'[2]Pri &gt; 10 NIDR OTH ADJ '!E29</x:f>
        <x:v>5177</x:v>
      </x:c>
      <x:c r="V43" s="27"/>
      <x:c r="W43" s="27">
        <x:f>+'[2]TRANSMISSION OTH ADJ'!E29</x:f>
        <x:v>322</x:v>
      </x:c>
      <x:c r="X43" s="27"/>
      <x:c r="Y43" s="27">
        <x:f>+'[1]SL - UNMETERED'!E32+'[1]SL - METERED NON CO'!E32+'[1]SL - METERED CO OWNED'!E32+'[1]OUTDOOR LIGHTING'!E32</x:f>
        <x:v>52127</x:v>
      </x:c>
      <x:c r="Z43" s="28"/>
      <x:c r="AA43" s="27">
        <x:f t="shared" si="7"/>
        <x:v>3987521</x:v>
      </x:c>
    </x:row>
    <x:row r="44" spans="1:27" ht="15" x14ac:dyDescent="0.25">
      <x:c r="A44" s="39">
        <x:f t="shared" si="1"/>
        <x:v>29</x:v>
      </x:c>
      <x:c r="B44" s="1"/>
      <x:c r="C44" s="18">
        <x:f t="shared" si="4"/>
        <x:v>2024</x:v>
      </x:c>
      <x:c r="D44" s="1"/>
      <x:c r="E44" s="18">
        <x:f t="shared" si="5"/>
        <x:v>4</x:v>
      </x:c>
      <x:c r="G44" s="27">
        <x:f>+[1]RES!E34</x:f>
        <x:v>3413927</x:v>
      </x:c>
      <x:c r="H44" s="27"/>
      <x:c r="I44" s="27">
        <x:f>+'[1]GS SEC SMALL'!E34</x:f>
        <x:v>283989</x:v>
      </x:c>
      <x:c r="J44" s="28"/>
      <x:c r="K44" s="27">
        <x:f>+'[2]Sec &gt; 10 IDR OTH ADJ '!E30</x:f>
        <x:v>5673</x:v>
      </x:c>
      <x:c r="L44" s="28"/>
      <x:c r="M44" s="27">
        <x:f>+'[2]Sec &gt; 10 NIDR OTH ADJ'!E30</x:f>
        <x:v>228730</x:v>
      </x:c>
      <x:c r="N44" s="27"/>
      <x:c r="O44" s="27">
        <x:f>+'[1]GS PRI SMALL'!E34</x:f>
        <x:v>3074</x:v>
      </x:c>
      <x:c r="P44" s="27"/>
      <x:c r="Q44" s="27">
        <x:f>+'[2]Pri &gt; 10 IDR OTH ADJ'!E30</x:f>
        <x:v>1893</x:v>
      </x:c>
      <x:c r="R44" s="27"/>
      <x:c r="S44" s="27">
        <x:f>+'[2]Pri &gt; 10 IDR SUB OTH ADJ'!E30</x:f>
        <x:v>157</x:v>
      </x:c>
      <x:c r="T44" s="27"/>
      <x:c r="U44" s="27">
        <x:f>+'[2]Pri &gt; 10 NIDR OTH ADJ '!E30</x:f>
        <x:v>5172</x:v>
      </x:c>
      <x:c r="V44" s="27"/>
      <x:c r="W44" s="27">
        <x:f>+'[2]TRANSMISSION OTH ADJ'!E30</x:f>
        <x:v>322</x:v>
      </x:c>
      <x:c r="X44" s="27"/>
      <x:c r="Y44" s="27">
        <x:f>+'[1]SL - UNMETERED'!E34+'[1]SL - METERED NON CO'!E34+'[1]SL - METERED CO OWNED'!E34+'[1]OUTDOOR LIGHTING'!E34</x:f>
        <x:v>52051</x:v>
      </x:c>
      <x:c r="Z44" s="28"/>
      <x:c r="AA44" s="27">
        <x:f t="shared" si="7"/>
        <x:v>3994988</x:v>
      </x:c>
    </x:row>
    <x:row r="45" spans="1:27" ht="15" x14ac:dyDescent="0.25">
      <x:c r="A45" s="39">
        <x:f t="shared" si="1"/>
        <x:v>30</x:v>
      </x:c>
      <x:c r="B45" s="1"/>
      <x:c r="C45" s="18">
        <x:f t="shared" si="4"/>
        <x:v>2024</x:v>
      </x:c>
      <x:c r="D45" s="1"/>
      <x:c r="E45" s="18">
        <x:f t="shared" si="5"/>
        <x:v>5</x:v>
      </x:c>
      <x:c r="G45" s="27">
        <x:f>+[1]RES!E36</x:f>
        <x:v>3421241</x:v>
      </x:c>
      <x:c r="H45" s="27"/>
      <x:c r="I45" s="27">
        <x:f>+'[1]GS SEC SMALL'!E36</x:f>
        <x:v>284452</x:v>
      </x:c>
      <x:c r="J45" s="28"/>
      <x:c r="K45" s="27">
        <x:f>+'[2]Sec &gt; 10 IDR OTH ADJ '!E31</x:f>
        <x:v>5696</x:v>
      </x:c>
      <x:c r="L45" s="28"/>
      <x:c r="M45" s="27">
        <x:f>+'[2]Sec &gt; 10 NIDR OTH ADJ'!E31</x:f>
        <x:v>228854</x:v>
      </x:c>
      <x:c r="N45" s="27"/>
      <x:c r="O45" s="27">
        <x:f>+'[1]GS PRI SMALL'!E36</x:f>
        <x:v>3079</x:v>
      </x:c>
      <x:c r="P45" s="27"/>
      <x:c r="Q45" s="27">
        <x:f>+'[2]Pri &gt; 10 IDR OTH ADJ'!E31</x:f>
        <x:v>1949</x:v>
      </x:c>
      <x:c r="R45" s="27"/>
      <x:c r="S45" s="27">
        <x:f>+'[2]Pri &gt; 10 IDR SUB OTH ADJ'!E31</x:f>
        <x:v>159</x:v>
      </x:c>
      <x:c r="T45" s="27"/>
      <x:c r="U45" s="27">
        <x:f>+'[2]Pri &gt; 10 NIDR OTH ADJ '!E31</x:f>
        <x:v>5124</x:v>
      </x:c>
      <x:c r="V45" s="27"/>
      <x:c r="W45" s="27">
        <x:f>+'[2]TRANSMISSION OTH ADJ'!E31</x:f>
        <x:v>324</x:v>
      </x:c>
      <x:c r="X45" s="27"/>
      <x:c r="Y45" s="27">
        <x:f>+'[1]SL - UNMETERED'!E36+'[1]SL - METERED NON CO'!E36+'[1]SL - METERED CO OWNED'!E36+'[1]OUTDOOR LIGHTING'!E36</x:f>
        <x:v>51963</x:v>
      </x:c>
      <x:c r="Z45" s="28"/>
      <x:c r="AA45" s="27">
        <x:f t="shared" si="7"/>
        <x:v>4002841</x:v>
      </x:c>
    </x:row>
    <x:row r="46" spans="1:27" ht="15" x14ac:dyDescent="0.25">
      <x:c r="A46" s="39">
        <x:f t="shared" si="1"/>
        <x:v>31</x:v>
      </x:c>
      <x:c r="B46" s="1"/>
      <x:c r="C46" s="18">
        <x:f t="shared" si="4"/>
        <x:v>2024</x:v>
      </x:c>
      <x:c r="D46" s="1"/>
      <x:c r="E46" s="18">
        <x:f t="shared" si="5"/>
        <x:v>6</x:v>
      </x:c>
      <x:c r="G46" s="27">
        <x:f>+[1]RES!E38</x:f>
        <x:v>3425884</x:v>
      </x:c>
      <x:c r="H46" s="27"/>
      <x:c r="I46" s="27">
        <x:f>+'[1]GS SEC SMALL'!E38</x:f>
        <x:v>284068</x:v>
      </x:c>
      <x:c r="J46" s="28"/>
      <x:c r="K46" s="27">
        <x:f>+'[2]Sec &gt; 10 IDR OTH ADJ '!E32</x:f>
        <x:v>5688</x:v>
      </x:c>
      <x:c r="L46" s="28"/>
      <x:c r="M46" s="27">
        <x:f>+'[2]Sec &gt; 10 NIDR OTH ADJ'!E32</x:f>
        <x:v>229356</x:v>
      </x:c>
      <x:c r="N46" s="27"/>
      <x:c r="O46" s="27">
        <x:f>+'[1]GS PRI SMALL'!E38</x:f>
        <x:v>3086</x:v>
      </x:c>
      <x:c r="P46" s="27"/>
      <x:c r="Q46" s="27">
        <x:f>+'[2]Pri &gt; 10 IDR OTH ADJ'!E32</x:f>
        <x:v>1950</x:v>
      </x:c>
      <x:c r="R46" s="27"/>
      <x:c r="S46" s="27">
        <x:f>+'[2]Pri &gt; 10 IDR SUB OTH ADJ'!E32</x:f>
        <x:v>155</x:v>
      </x:c>
      <x:c r="T46" s="27"/>
      <x:c r="U46" s="27">
        <x:f>+'[2]Pri &gt; 10 NIDR OTH ADJ '!E32</x:f>
        <x:v>5124</x:v>
      </x:c>
      <x:c r="V46" s="27"/>
      <x:c r="W46" s="27">
        <x:f>+'[2]TRANSMISSION OTH ADJ'!E32</x:f>
        <x:v>326</x:v>
      </x:c>
      <x:c r="X46" s="27"/>
      <x:c r="Y46" s="27">
        <x:f>+'[1]SL - UNMETERED'!E38+'[1]SL - METERED NON CO'!E38+'[1]SL - METERED CO OWNED'!E38+'[1]OUTDOOR LIGHTING'!E38</x:f>
        <x:v>51895</x:v>
      </x:c>
      <x:c r="Z46" s="28"/>
      <x:c r="AA46" s="27">
        <x:f t="shared" si="7"/>
        <x:v>4007532</x:v>
      </x:c>
    </x:row>
    <x:row r="47" spans="1:27" ht="15" x14ac:dyDescent="0.25">
      <x:c r="A47" s="39">
        <x:f t="shared" si="1"/>
        <x:v>32</x:v>
      </x:c>
      <x:c r="B47" s="1"/>
      <x:c r="C47" s="1" t="s">
        <x:v>8</x:v>
      </x:c>
      <x:c r="D47" s="1"/>
      <x:c r="E47" s="19"/>
      <x:c r="G47" s="30"/>
      <x:c r="H47" s="27"/>
      <x:c r="I47" s="30"/>
      <x:c r="J47" s="27"/>
      <x:c r="K47" s="30"/>
      <x:c r="L47" s="27"/>
      <x:c r="M47" s="30"/>
      <x:c r="N47" s="27"/>
      <x:c r="O47" s="30"/>
      <x:c r="P47" s="28"/>
      <x:c r="Q47" s="30"/>
      <x:c r="R47" s="30"/>
      <x:c r="S47" s="30"/>
      <x:c r="T47" s="28"/>
      <x:c r="U47" s="30"/>
      <x:c r="V47" s="28"/>
      <x:c r="W47" s="30"/>
      <x:c r="X47" s="28"/>
      <x:c r="Y47" s="31"/>
      <x:c r="Z47" s="28"/>
      <x:c r="AA47" s="27"/>
    </x:row>
    <x:row r="48" spans="1:27" ht="15" x14ac:dyDescent="0.25">
      <x:c r="A48" s="39">
        <x:f t="shared" si="1"/>
        <x:v>33</x:v>
      </x:c>
      <x:c r="B48" s="1"/>
      <x:c r="C48" s="1"/>
      <x:c r="D48" s="1"/>
      <x:c r="E48" s="19"/>
      <x:c r="G48" s="30"/>
      <x:c r="H48" s="27"/>
      <x:c r="I48" s="30"/>
      <x:c r="J48" s="27"/>
      <x:c r="K48" s="30"/>
      <x:c r="L48" s="27"/>
      <x:c r="M48" s="30"/>
      <x:c r="N48" s="27"/>
      <x:c r="O48" s="30"/>
      <x:c r="P48" s="28"/>
      <x:c r="Q48" s="30"/>
      <x:c r="R48" s="30"/>
      <x:c r="S48" s="30"/>
      <x:c r="T48" s="28"/>
      <x:c r="U48" s="30"/>
      <x:c r="V48" s="28"/>
      <x:c r="W48" s="30"/>
      <x:c r="X48" s="28"/>
      <x:c r="Y48" s="31"/>
      <x:c r="Z48" s="28"/>
      <x:c r="AA48" s="27"/>
    </x:row>
    <x:row r="49" spans="1:27" ht="15" x14ac:dyDescent="0.25">
      <x:c r="A49" s="39">
        <x:f t="shared" si="1"/>
        <x:v>34</x:v>
      </x:c>
      <x:c r="B49" s="1"/>
      <x:c r="C49" s="100" t="s">
        <x:v>115</x:v>
      </x:c>
      <x:c r="D49" s="101"/>
      <x:c r="E49" s="101"/>
      <x:c r="F49" s="101"/>
      <x:c r="G49" s="101"/>
      <x:c r="H49" s="101"/>
      <x:c r="I49" s="101"/>
      <x:c r="J49" s="101"/>
      <x:c r="K49" s="101"/>
      <x:c r="L49" s="101"/>
      <x:c r="M49" s="101"/>
      <x:c r="N49" s="101"/>
      <x:c r="O49" s="101"/>
      <x:c r="P49" s="101"/>
      <x:c r="Q49" s="101"/>
      <x:c r="R49" s="101"/>
      <x:c r="S49" s="101"/>
      <x:c r="T49" s="101"/>
      <x:c r="U49" s="101"/>
      <x:c r="V49" s="101"/>
      <x:c r="W49" s="101"/>
      <x:c r="X49" s="101"/>
      <x:c r="Y49" s="101"/>
      <x:c r="Z49" s="101"/>
      <x:c r="AA49" s="101"/>
    </x:row>
    <x:row r="50" spans="1:27" ht="15" x14ac:dyDescent="0.25">
      <x:c r="A50" s="39">
        <x:f t="shared" si="1"/>
        <x:v>35</x:v>
      </x:c>
      <x:c r="B50" s="1"/>
      <x:c r="C50" s="21"/>
      <x:c r="D50" s="1"/>
      <x:c r="E50" s="19"/>
      <x:c r="G50" s="30"/>
      <x:c r="H50" s="27"/>
      <x:c r="I50" s="30"/>
      <x:c r="J50" s="27"/>
      <x:c r="K50" s="30"/>
      <x:c r="L50" s="27"/>
      <x:c r="M50" s="30"/>
      <x:c r="N50" s="27"/>
      <x:c r="O50" s="30"/>
      <x:c r="P50" s="28"/>
      <x:c r="Q50" s="30"/>
      <x:c r="R50" s="30"/>
      <x:c r="S50" s="30"/>
      <x:c r="T50" s="28"/>
      <x:c r="U50" s="30"/>
      <x:c r="V50" s="28"/>
      <x:c r="W50" s="30"/>
      <x:c r="X50" s="28"/>
      <x:c r="Y50" s="31"/>
      <x:c r="Z50" s="28"/>
      <x:c r="AA50" s="27"/>
    </x:row>
    <x:row r="51" spans="1:27" ht="15" x14ac:dyDescent="0.25">
      <x:c r="A51" s="39">
        <x:f t="shared" si="1"/>
        <x:v>36</x:v>
      </x:c>
      <x:c r="B51" s="11"/>
      <x:c r="C51" s="11" t="s">
        <x:v>1</x:v>
      </x:c>
      <x:c r="D51" s="11"/>
      <x:c r="E51" s="11" t="s">
        <x:v>2</x:v>
      </x:c>
      <x:c r="F51" s="1"/>
      <x:c r="G51" s="12" t="s">
        <x:v>3</x:v>
      </x:c>
      <x:c r="H51" s="12"/>
      <x:c r="I51" s="13" t="s">
        <x:v>74</x:v>
      </x:c>
      <x:c r="J51" s="12"/>
      <x:c r="K51" s="13" t="s">
        <x:v>75</x:v>
      </x:c>
      <x:c r="L51" s="12"/>
      <x:c r="M51" s="12" t="s">
        <x:v>76</x:v>
      </x:c>
      <x:c r="N51" s="12"/>
      <x:c r="O51" s="13" t="s">
        <x:v>77</x:v>
      </x:c>
      <x:c r="P51" s="14"/>
      <x:c r="Q51" s="14" t="s">
        <x:v>78</x:v>
      </x:c>
      <x:c r="R51" s="14"/>
      <x:c r="S51" s="14" t="s">
        <x:v>79</x:v>
      </x:c>
      <x:c r="T51" s="14"/>
      <x:c r="U51" s="14" t="s">
        <x:v>80</x:v>
      </x:c>
      <x:c r="V51" s="14"/>
      <x:c r="W51" s="12" t="s">
        <x:v>6</x:v>
      </x:c>
      <x:c r="X51" s="12"/>
      <x:c r="Y51" s="12" t="s">
        <x:v>7</x:v>
      </x:c>
      <x:c r="Z51" s="12"/>
      <x:c r="AA51" s="12" t="s">
        <x:v>8</x:v>
      </x:c>
    </x:row>
    <x:row r="52" spans="1:27" ht="15" x14ac:dyDescent="0.25">
      <x:c r="A52" s="39">
        <x:f t="shared" si="1"/>
        <x:v>37</x:v>
      </x:c>
      <x:c r="B52" s="1"/>
      <x:c r="C52" s="26"/>
      <x:c r="D52" s="1"/>
      <x:c r="E52" s="26"/>
      <x:c r="F52" s="1"/>
      <x:c r="G52" s="60" t="s">
        <x:v>93</x:v>
      </x:c>
      <x:c r="H52" s="16"/>
      <x:c r="I52" s="60" t="s">
        <x:v>94</x:v>
      </x:c>
      <x:c r="J52" s="16"/>
      <x:c r="K52" s="60" t="s">
        <x:v>95</x:v>
      </x:c>
      <x:c r="L52" s="16"/>
      <x:c r="M52" s="60" t="s">
        <x:v>96</x:v>
      </x:c>
      <x:c r="N52" s="16"/>
      <x:c r="O52" s="60" t="s">
        <x:v>97</x:v>
      </x:c>
      <x:c r="P52" s="16"/>
      <x:c r="Q52" s="60" t="s">
        <x:v>98</x:v>
      </x:c>
      <x:c r="R52" s="16"/>
      <x:c r="S52" s="60" t="s">
        <x:v>99</x:v>
      </x:c>
      <x:c r="T52" s="16"/>
      <x:c r="U52" s="60" t="s">
        <x:v>100</x:v>
      </x:c>
      <x:c r="V52" s="16"/>
      <x:c r="W52" s="60" t="s">
        <x:v>101</x:v>
      </x:c>
      <x:c r="X52" s="16"/>
      <x:c r="Y52" s="60" t="s">
        <x:v>102</x:v>
      </x:c>
      <x:c r="Z52" s="16"/>
      <x:c r="AA52" s="61" t="s">
        <x:v>103</x:v>
      </x:c>
    </x:row>
    <x:row r="53" spans="1:27" ht="15" x14ac:dyDescent="0.25">
      <x:c r="A53" s="39">
        <x:f t="shared" si="1"/>
        <x:v>38</x:v>
      </x:c>
      <x:c r="C53" s="23"/>
      <x:c r="G53" s="28"/>
      <x:c r="H53" s="28"/>
      <x:c r="I53" s="28"/>
      <x:c r="J53" s="28"/>
      <x:c r="K53" s="28"/>
      <x:c r="L53" s="28"/>
      <x:c r="M53" s="28"/>
      <x:c r="N53" s="28"/>
      <x:c r="O53" s="28"/>
      <x:c r="P53" s="28"/>
      <x:c r="Q53" s="28"/>
      <x:c r="R53" s="28"/>
      <x:c r="S53" s="28"/>
      <x:c r="T53" s="28"/>
      <x:c r="U53" s="28"/>
      <x:c r="V53" s="28"/>
      <x:c r="W53" s="28"/>
      <x:c r="X53" s="28"/>
      <x:c r="Y53" s="28"/>
      <x:c r="Z53" s="28"/>
      <x:c r="AA53" s="28"/>
    </x:row>
    <x:row r="54" spans="1:27" ht="15" x14ac:dyDescent="0.25">
      <x:c r="A54" s="39">
        <x:f t="shared" si="1"/>
        <x:v>39</x:v>
      </x:c>
      <x:c r="B54" s="1"/>
      <x:c r="C54" s="18">
        <x:f t="shared" ref="C54:C65" si="8">+C35</x:f>
        <x:v>2023</x:v>
      </x:c>
      <x:c r="D54" s="1"/>
      <x:c r="E54" s="19">
        <x:f t="shared" ref="E54:E65" si="9">+E35</x:f>
        <x:v>7</x:v>
      </x:c>
      <x:c r="G54" s="27">
        <x:f t="shared" ref="G54:G65" si="10">(+G$46/G35)*G16</x:f>
        <x:v>-406065.79500536498</x:v>
      </x:c>
      <x:c r="H54" s="27"/>
      <x:c r="I54" s="27">
        <x:f t="shared" ref="I54:I65" si="11">(+I$46/I35)*I16</x:f>
        <x:v>-5856.0760520384329</x:v>
      </x:c>
      <x:c r="J54" s="27"/>
      <x:c r="K54" s="27">
        <x:f t="shared" ref="K54:K65" si="12">(+K$46/K35)*K16</x:f>
        <x:v>-75290.472341440909</x:v>
      </x:c>
      <x:c r="L54" s="27"/>
      <x:c r="M54" s="27">
        <x:f t="shared" ref="M54:M65" si="13">(+M$46/M35)*M16</x:f>
        <x:v>-131309.36748979747</x:v>
      </x:c>
      <x:c r="N54" s="27"/>
      <x:c r="O54" s="27">
        <x:f t="shared" ref="O54:O65" si="14">(+O$46/O35)*O16</x:f>
        <x:v>0</x:v>
      </x:c>
      <x:c r="P54" s="28"/>
      <x:c r="Q54" s="27">
        <x:f t="shared" ref="Q54:Q64" si="15">(+Q$46/Q35)*Q16</x:f>
        <x:v>-14674.673300246952</x:v>
      </x:c>
      <x:c r="R54" s="27"/>
      <x:c r="S54" s="27">
        <x:f>(+S$46/S35)*S16</x:f>
        <x:v>0</x:v>
      </x:c>
      <x:c r="T54" s="28"/>
      <x:c r="U54" s="27">
        <x:f t="shared" ref="U54:U65" si="16">(+U$46/U35)*U16</x:f>
        <x:v>-318.42530986198108</x:v>
      </x:c>
      <x:c r="V54" s="28"/>
      <x:c r="W54" s="27">
        <x:f t="shared" ref="W54:W65" si="17">(+W$46/W35)*W16</x:f>
        <x:v>0</x:v>
      </x:c>
      <x:c r="X54" s="28"/>
      <x:c r="Y54" s="27">
        <x:f t="shared" ref="Y54:Y65" si="18">(+Y$46/Y35)*Y16</x:f>
        <x:v>0</x:v>
      </x:c>
      <x:c r="Z54" s="28"/>
      <x:c r="AA54" s="27">
        <x:f t="shared" ref="AA54:AA59" si="19">SUM(G54:Y54)</x:f>
        <x:v>-633514.80949875072</x:v>
      </x:c>
    </x:row>
    <x:row r="55" spans="1:27" ht="15" x14ac:dyDescent="0.25">
      <x:c r="A55" s="39">
        <x:f t="shared" si="1"/>
        <x:v>40</x:v>
      </x:c>
      <x:c r="B55" s="1"/>
      <x:c r="C55" s="18">
        <x:f t="shared" si="8"/>
        <x:v>2023</x:v>
      </x:c>
      <x:c r="D55" s="1"/>
      <x:c r="E55" s="19">
        <x:f t="shared" si="9"/>
        <x:v>8</x:v>
      </x:c>
      <x:c r="G55" s="27">
        <x:f t="shared" si="10"/>
        <x:v>-974138.1342857437</x:v>
      </x:c>
      <x:c r="H55" s="27"/>
      <x:c r="I55" s="27">
        <x:f t="shared" si="11"/>
        <x:v>-13602.954528759266</x:v>
      </x:c>
      <x:c r="J55" s="27"/>
      <x:c r="K55" s="27">
        <x:f t="shared" si="12"/>
        <x:v>-184520.31875735347</x:v>
      </x:c>
      <x:c r="L55" s="27"/>
      <x:c r="M55" s="27">
        <x:f t="shared" si="13"/>
        <x:v>-331492.78584203304</x:v>
      </x:c>
      <x:c r="N55" s="27"/>
      <x:c r="O55" s="27">
        <x:f t="shared" si="14"/>
        <x:v>0</x:v>
      </x:c>
      <x:c r="P55" s="28"/>
      <x:c r="Q55" s="27">
        <x:f t="shared" si="15"/>
        <x:v>-25664.133881785794</x:v>
      </x:c>
      <x:c r="R55" s="27"/>
      <x:c r="S55" s="27">
        <x:f t="shared" ref="S55:S64" si="20">(+S$46/S36)*S17</x:f>
        <x:v>0</x:v>
      </x:c>
      <x:c r="T55" s="28"/>
      <x:c r="U55" s="27">
        <x:f t="shared" si="16"/>
        <x:v>-3173.5074735300841</x:v>
      </x:c>
      <x:c r="V55" s="28"/>
      <x:c r="W55" s="27">
        <x:f t="shared" si="17"/>
        <x:v>0</x:v>
      </x:c>
      <x:c r="X55" s="28"/>
      <x:c r="Y55" s="27">
        <x:f t="shared" si="18"/>
        <x:v>0</x:v>
      </x:c>
      <x:c r="Z55" s="28"/>
      <x:c r="AA55" s="27">
        <x:f t="shared" si="19"/>
        <x:v>-1532591.8347692054</x:v>
      </x:c>
    </x:row>
    <x:row r="56" spans="1:27" ht="15" x14ac:dyDescent="0.25">
      <x:c r="A56" s="39">
        <x:f t="shared" si="1"/>
        <x:v>41</x:v>
      </x:c>
      <x:c r="B56" s="1"/>
      <x:c r="C56" s="18">
        <x:f t="shared" si="8"/>
        <x:v>2023</x:v>
      </x:c>
      <x:c r="D56" s="1"/>
      <x:c r="E56" s="19">
        <x:f t="shared" si="9"/>
        <x:v>9</x:v>
      </x:c>
      <x:c r="G56" s="27">
        <x:f t="shared" si="10"/>
        <x:v>-1287263.1747778624</x:v>
      </x:c>
      <x:c r="H56" s="27"/>
      <x:c r="I56" s="27">
        <x:f t="shared" si="11"/>
        <x:v>-17874.045793481109</x:v>
      </x:c>
      <x:c r="J56" s="27"/>
      <x:c r="K56" s="27">
        <x:f t="shared" si="12"/>
        <x:v>-244875.69780643913</x:v>
      </x:c>
      <x:c r="L56" s="27"/>
      <x:c r="M56" s="27">
        <x:f t="shared" si="13"/>
        <x:v>-441184.58836115396</x:v>
      </x:c>
      <x:c r="N56" s="27"/>
      <x:c r="O56" s="27">
        <x:f t="shared" si="14"/>
        <x:v>0</x:v>
      </x:c>
      <x:c r="P56" s="28"/>
      <x:c r="Q56" s="27">
        <x:f t="shared" si="15"/>
        <x:v>-32485.877305959249</x:v>
      </x:c>
      <x:c r="R56" s="27"/>
      <x:c r="S56" s="27">
        <x:f t="shared" si="20"/>
        <x:v>0</x:v>
      </x:c>
      <x:c r="T56" s="28"/>
      <x:c r="U56" s="27">
        <x:f t="shared" si="16"/>
        <x:v>-4118.2013312643794</x:v>
      </x:c>
      <x:c r="V56" s="28"/>
      <x:c r="W56" s="27">
        <x:f t="shared" si="17"/>
        <x:v>0</x:v>
      </x:c>
      <x:c r="X56" s="28"/>
      <x:c r="Y56" s="27">
        <x:f t="shared" si="18"/>
        <x:v>0</x:v>
      </x:c>
      <x:c r="Z56" s="28"/>
      <x:c r="AA56" s="27">
        <x:f t="shared" si="19"/>
        <x:v>-2027801.5853761602</x:v>
      </x:c>
    </x:row>
    <x:row r="57" spans="1:27" ht="15" x14ac:dyDescent="0.25">
      <x:c r="A57" s="39">
        <x:f t="shared" si="1"/>
        <x:v>42</x:v>
      </x:c>
      <x:c r="B57" s="1"/>
      <x:c r="C57" s="18">
        <x:f t="shared" si="8"/>
        <x:v>2023</x:v>
      </x:c>
      <x:c r="D57" s="1"/>
      <x:c r="E57" s="19">
        <x:f t="shared" si="9"/>
        <x:v>10</x:v>
      </x:c>
      <x:c r="G57" s="27">
        <x:f>(+G$46/G38)*G19</x:f>
        <x:v>-537651.23455320648</x:v>
      </x:c>
      <x:c r="H57" s="27"/>
      <x:c r="I57" s="27">
        <x:f t="shared" si="11"/>
        <x:v>-7831.1457483579288</x:v>
      </x:c>
      <x:c r="J57" s="27"/>
      <x:c r="K57" s="27">
        <x:f t="shared" si="12"/>
        <x:v>-111489.93440827525</x:v>
      </x:c>
      <x:c r="L57" s="27"/>
      <x:c r="M57" s="27">
        <x:f t="shared" si="13"/>
        <x:v>-182238.87789376901</x:v>
      </x:c>
      <x:c r="N57" s="27"/>
      <x:c r="O57" s="27">
        <x:f t="shared" si="14"/>
        <x:v>0</x:v>
      </x:c>
      <x:c r="P57" s="28"/>
      <x:c r="Q57" s="27">
        <x:f t="shared" si="15"/>
        <x:v>-17673.539171429642</x:v>
      </x:c>
      <x:c r="R57" s="27"/>
      <x:c r="S57" s="27">
        <x:f t="shared" si="20"/>
        <x:v>0</x:v>
      </x:c>
      <x:c r="T57" s="28"/>
      <x:c r="U57" s="27">
        <x:f t="shared" si="16"/>
        <x:v>-1529.3622811111497</x:v>
      </x:c>
      <x:c r="V57" s="28"/>
      <x:c r="W57" s="27">
        <x:f t="shared" si="17"/>
        <x:v>0</x:v>
      </x:c>
      <x:c r="X57" s="28"/>
      <x:c r="Y57" s="27">
        <x:f t="shared" si="18"/>
        <x:v>0</x:v>
      </x:c>
      <x:c r="Z57" s="28"/>
      <x:c r="AA57" s="27">
        <x:f t="shared" si="19"/>
        <x:v>-858414.0940561496</x:v>
      </x:c>
    </x:row>
    <x:row r="58" spans="1:27" ht="15" x14ac:dyDescent="0.25">
      <x:c r="A58" s="39">
        <x:f t="shared" si="1"/>
        <x:v>43</x:v>
      </x:c>
      <x:c r="B58" s="1"/>
      <x:c r="C58" s="18">
        <x:f t="shared" si="8"/>
        <x:v>2023</x:v>
      </x:c>
      <x:c r="D58" s="1"/>
      <x:c r="E58" s="19">
        <x:f t="shared" si="9"/>
        <x:v>11</x:v>
      </x:c>
      <x:c r="G58" s="27">
        <x:f>(+G$46/G39)*G20</x:f>
        <x:v>-65514.06222720856</x:v>
      </x:c>
      <x:c r="H58" s="27"/>
      <x:c r="I58" s="27">
        <x:f t="shared" si="11"/>
        <x:v>-1107.0710200732929</x:v>
      </x:c>
      <x:c r="J58" s="27"/>
      <x:c r="K58" s="27">
        <x:f t="shared" si="12"/>
        <x:v>-23162.079418640416</x:v>
      </x:c>
      <x:c r="L58" s="27"/>
      <x:c r="M58" s="27">
        <x:f t="shared" si="13"/>
        <x:v>-33256.935166089359</x:v>
      </x:c>
      <x:c r="N58" s="27"/>
      <x:c r="O58" s="27">
        <x:f t="shared" si="14"/>
        <x:v>0</x:v>
      </x:c>
      <x:c r="P58" s="28"/>
      <x:c r="Q58" s="27">
        <x:f t="shared" si="15"/>
        <x:v>-3554.5862940341608</x:v>
      </x:c>
      <x:c r="R58" s="27"/>
      <x:c r="S58" s="27">
        <x:f t="shared" si="20"/>
        <x:v>0</x:v>
      </x:c>
      <x:c r="T58" s="28"/>
      <x:c r="U58" s="27">
        <x:f t="shared" si="16"/>
        <x:v>-516.73129601439518</x:v>
      </x:c>
      <x:c r="V58" s="28"/>
      <x:c r="W58" s="27">
        <x:f t="shared" si="17"/>
        <x:v>0</x:v>
      </x:c>
      <x:c r="X58" s="28"/>
      <x:c r="Y58" s="27">
        <x:f t="shared" si="18"/>
        <x:v>0</x:v>
      </x:c>
      <x:c r="Z58" s="28"/>
      <x:c r="AA58" s="27">
        <x:f t="shared" si="19"/>
        <x:v>-127111.46542206018</x:v>
      </x:c>
    </x:row>
    <x:row r="59" spans="1:27" ht="15" x14ac:dyDescent="0.25">
      <x:c r="A59" s="39">
        <x:f t="shared" si="1"/>
        <x:v>44</x:v>
      </x:c>
      <x:c r="B59" s="1"/>
      <x:c r="C59" s="18">
        <x:f t="shared" si="8"/>
        <x:v>2023</x:v>
      </x:c>
      <x:c r="D59" s="1"/>
      <x:c r="E59" s="19">
        <x:f t="shared" si="9"/>
        <x:v>12</x:v>
      </x:c>
      <x:c r="G59" s="30">
        <x:f>(+G$46/G40)*G21</x:f>
        <x:v>270345.76974070189</x:v>
      </x:c>
      <x:c r="H59" s="30"/>
      <x:c r="I59" s="30">
        <x:f t="shared" si="11"/>
        <x:v>4548.4442880223705</x:v>
      </x:c>
      <x:c r="J59" s="30"/>
      <x:c r="K59" s="30">
        <x:f t="shared" si="12"/>
        <x:v>35049.99541767496</x:v>
      </x:c>
      <x:c r="L59" s="30"/>
      <x:c r="M59" s="30">
        <x:f t="shared" si="13"/>
        <x:v>47352.19455936864</x:v>
      </x:c>
      <x:c r="N59" s="30"/>
      <x:c r="O59" s="30">
        <x:f t="shared" si="14"/>
        <x:v>0</x:v>
      </x:c>
      <x:c r="P59" s="51"/>
      <x:c r="Q59" s="30">
        <x:f t="shared" si="15"/>
        <x:v>2013.6298955933264</x:v>
      </x:c>
      <x:c r="R59" s="30"/>
      <x:c r="S59" s="30">
        <x:f t="shared" si="20"/>
        <x:v>0</x:v>
      </x:c>
      <x:c r="T59" s="51"/>
      <x:c r="U59" s="30">
        <x:f t="shared" si="16"/>
        <x:v>219.52755766292483</x:v>
      </x:c>
      <x:c r="V59" s="51"/>
      <x:c r="W59" s="30">
        <x:f t="shared" si="17"/>
        <x:v>0</x:v>
      </x:c>
      <x:c r="X59" s="51"/>
      <x:c r="Y59" s="30">
        <x:f t="shared" si="18"/>
        <x:v>0</x:v>
      </x:c>
      <x:c r="Z59" s="51"/>
      <x:c r="AA59" s="30">
        <x:f t="shared" si="19"/>
        <x:v>359529.56145902409</x:v>
      </x:c>
    </x:row>
    <x:row r="60" spans="1:27" ht="15" x14ac:dyDescent="0.25">
      <x:c r="A60" s="39">
        <x:f t="shared" si="1"/>
        <x:v>45</x:v>
      </x:c>
      <x:c r="B60" s="1"/>
      <x:c r="C60" s="18">
        <x:f t="shared" si="8"/>
        <x:v>2024</x:v>
      </x:c>
      <x:c r="D60" s="1"/>
      <x:c r="E60" s="19">
        <x:f t="shared" si="9"/>
        <x:v>1</x:v>
      </x:c>
      <x:c r="G60" s="27">
        <x:f t="shared" si="10"/>
        <x:v>195494.45116576427</x:v>
      </x:c>
      <x:c r="H60" s="28"/>
      <x:c r="I60" s="27">
        <x:f t="shared" si="11"/>
        <x:v>14862.834709577328</x:v>
      </x:c>
      <x:c r="J60" s="28"/>
      <x:c r="K60" s="27">
        <x:f t="shared" si="12"/>
        <x:v>22395.24143788567</x:v>
      </x:c>
      <x:c r="L60" s="28"/>
      <x:c r="M60" s="27">
        <x:f t="shared" si="13"/>
        <x:v>31713.0378999485</x:v>
      </x:c>
      <x:c r="N60" s="28"/>
      <x:c r="O60" s="27">
        <x:f t="shared" si="14"/>
        <x:v>0</x:v>
      </x:c>
      <x:c r="P60" s="28"/>
      <x:c r="Q60" s="27">
        <x:f t="shared" si="15"/>
        <x:v>782.75278855074714</x:v>
      </x:c>
      <x:c r="R60" s="27"/>
      <x:c r="S60" s="27">
        <x:f t="shared" si="20"/>
        <x:v>0</x:v>
      </x:c>
      <x:c r="T60" s="28"/>
      <x:c r="U60" s="27">
        <x:f t="shared" si="16"/>
        <x:v>71.947552980981285</x:v>
      </x:c>
      <x:c r="V60" s="28"/>
      <x:c r="W60" s="27">
        <x:f t="shared" si="17"/>
        <x:v>0</x:v>
      </x:c>
      <x:c r="X60" s="28"/>
      <x:c r="Y60" s="27">
        <x:f t="shared" si="18"/>
        <x:v>0</x:v>
      </x:c>
      <x:c r="Z60" s="28"/>
      <x:c r="AA60" s="27">
        <x:f t="shared" ref="AA60:AA65" si="21">SUM(G60:Y60)</x:f>
        <x:v>265320.2655547075</x:v>
      </x:c>
    </x:row>
    <x:row r="61" spans="1:27" ht="15" x14ac:dyDescent="0.25">
      <x:c r="A61" s="39">
        <x:f t="shared" si="1"/>
        <x:v>46</x:v>
      </x:c>
      <x:c r="B61" s="1"/>
      <x:c r="C61" s="18">
        <x:f t="shared" si="8"/>
        <x:v>2024</x:v>
      </x:c>
      <x:c r="D61" s="1"/>
      <x:c r="E61" s="19">
        <x:f t="shared" si="9"/>
        <x:v>2</x:v>
      </x:c>
      <x:c r="G61" s="27">
        <x:f t="shared" si="10"/>
        <x:v>-296689.68730278121</x:v>
      </x:c>
      <x:c r="H61" s="27"/>
      <x:c r="I61" s="27">
        <x:f t="shared" si="11"/>
        <x:v>10334.74116461837</x:v>
      </x:c>
      <x:c r="J61" s="27"/>
      <x:c r="K61" s="27">
        <x:f t="shared" si="12"/>
        <x:v>-18093.799294422635</x:v>
      </x:c>
      <x:c r="L61" s="27"/>
      <x:c r="M61" s="27">
        <x:f t="shared" si="13"/>
        <x:v>-26537.028284393164</x:v>
      </x:c>
      <x:c r="N61" s="27"/>
      <x:c r="O61" s="27">
        <x:f t="shared" si="14"/>
        <x:v>0</x:v>
      </x:c>
      <x:c r="P61" s="28"/>
      <x:c r="Q61" s="27">
        <x:f t="shared" si="15"/>
        <x:v>419.74255564101873</x:v>
      </x:c>
      <x:c r="R61" s="27"/>
      <x:c r="S61" s="27">
        <x:f t="shared" si="20"/>
        <x:v>0</x:v>
      </x:c>
      <x:c r="T61" s="28"/>
      <x:c r="U61" s="27">
        <x:f t="shared" si="16"/>
        <x:v>35.054806225397854</x:v>
      </x:c>
      <x:c r="V61" s="28"/>
      <x:c r="W61" s="27">
        <x:f t="shared" si="17"/>
        <x:v>0</x:v>
      </x:c>
      <x:c r="X61" s="28"/>
      <x:c r="Y61" s="27">
        <x:f t="shared" si="18"/>
        <x:v>0</x:v>
      </x:c>
      <x:c r="Z61" s="28"/>
      <x:c r="AA61" s="27">
        <x:f t="shared" si="21"/>
        <x:v>-330530.97635511216</x:v>
      </x:c>
    </x:row>
    <x:row r="62" spans="1:27" ht="15" x14ac:dyDescent="0.25">
      <x:c r="A62" s="39">
        <x:f t="shared" si="1"/>
        <x:v>47</x:v>
      </x:c>
      <x:c r="B62" s="1"/>
      <x:c r="C62" s="18">
        <x:f t="shared" si="8"/>
        <x:v>2024</x:v>
      </x:c>
      <x:c r="D62" s="1"/>
      <x:c r="E62" s="19">
        <x:f t="shared" si="9"/>
        <x:v>3</x:v>
      </x:c>
      <x:c r="G62" s="27">
        <x:f t="shared" si="10"/>
        <x:v>628013.44356985914</x:v>
      </x:c>
      <x:c r="H62" s="27"/>
      <x:c r="I62" s="27">
        <x:f t="shared" si="11"/>
        <x:v>14875.754443869222</x:v>
      </x:c>
      <x:c r="J62" s="27"/>
      <x:c r="K62" s="27">
        <x:f t="shared" si="12"/>
        <x:v>8386.853287193966</x:v>
      </x:c>
      <x:c r="L62" s="27"/>
      <x:c r="M62" s="27">
        <x:f t="shared" si="13"/>
        <x:v>11272.107998190499</x:v>
      </x:c>
      <x:c r="N62" s="27"/>
      <x:c r="O62" s="27">
        <x:f t="shared" si="14"/>
        <x:v>0</x:v>
      </x:c>
      <x:c r="P62" s="28"/>
      <x:c r="Q62" s="27">
        <x:f t="shared" si="15"/>
        <x:v>-7106.4119869859978</x:v>
      </x:c>
      <x:c r="R62" s="27"/>
      <x:c r="S62" s="27">
        <x:f t="shared" si="20"/>
        <x:v>0</x:v>
      </x:c>
      <x:c r="T62" s="28"/>
      <x:c r="U62" s="27">
        <x:f t="shared" si="16"/>
        <x:v>-273.71679328264719</x:v>
      </x:c>
      <x:c r="V62" s="28"/>
      <x:c r="W62" s="27">
        <x:f t="shared" si="17"/>
        <x:v>0</x:v>
      </x:c>
      <x:c r="X62" s="28"/>
      <x:c r="Y62" s="27">
        <x:f t="shared" si="18"/>
        <x:v>0</x:v>
      </x:c>
      <x:c r="Z62" s="28"/>
      <x:c r="AA62" s="27">
        <x:f t="shared" si="21"/>
        <x:v>655168.03051884414</x:v>
      </x:c>
    </x:row>
    <x:row r="63" spans="1:27" ht="15" x14ac:dyDescent="0.25">
      <x:c r="A63" s="39">
        <x:f t="shared" si="1"/>
        <x:v>48</x:v>
      </x:c>
      <x:c r="B63" s="1"/>
      <x:c r="C63" s="18">
        <x:f t="shared" si="8"/>
        <x:v>2024</x:v>
      </x:c>
      <x:c r="D63" s="1"/>
      <x:c r="E63" s="19">
        <x:f t="shared" si="9"/>
        <x:v>4</x:v>
      </x:c>
      <x:c r="G63" s="27">
        <x:f t="shared" si="10"/>
        <x:v>171467.23946753348</x:v>
      </x:c>
      <x:c r="H63" s="27"/>
      <x:c r="I63" s="27">
        <x:f t="shared" si="11"/>
        <x:v>5846.2918206020549</x:v>
      </x:c>
      <x:c r="J63" s="27"/>
      <x:c r="K63" s="27">
        <x:f t="shared" si="12"/>
        <x:v>-7540.105061393655</x:v>
      </x:c>
      <x:c r="L63" s="27"/>
      <x:c r="M63" s="27">
        <x:f t="shared" si="13"/>
        <x:v>-9932.1237022333244</x:v>
      </x:c>
      <x:c r="N63" s="27"/>
      <x:c r="O63" s="27">
        <x:f t="shared" si="14"/>
        <x:v>0</x:v>
      </x:c>
      <x:c r="P63" s="28"/>
      <x:c r="Q63" s="27">
        <x:f t="shared" si="15"/>
        <x:v>-886.88640691953742</x:v>
      </x:c>
      <x:c r="R63" s="27"/>
      <x:c r="S63" s="27">
        <x:f t="shared" si="20"/>
        <x:v>0</x:v>
      </x:c>
      <x:c r="T63" s="28"/>
      <x:c r="U63" s="27">
        <x:f t="shared" si="16"/>
        <x:v>-75.58296744104986</x:v>
      </x:c>
      <x:c r="V63" s="28"/>
      <x:c r="W63" s="27">
        <x:f t="shared" si="17"/>
        <x:v>0</x:v>
      </x:c>
      <x:c r="X63" s="28"/>
      <x:c r="Y63" s="27">
        <x:f t="shared" si="18"/>
        <x:v>0</x:v>
      </x:c>
      <x:c r="Z63" s="28"/>
      <x:c r="AA63" s="27">
        <x:f t="shared" si="21"/>
        <x:v>158878.83315014793</x:v>
      </x:c>
    </x:row>
    <x:row r="64" spans="1:27" ht="15" x14ac:dyDescent="0.25">
      <x:c r="A64" s="39">
        <x:f t="shared" si="1"/>
        <x:v>49</x:v>
      </x:c>
      <x:c r="B64" s="1"/>
      <x:c r="C64" s="18">
        <x:f t="shared" si="8"/>
        <x:v>2024</x:v>
      </x:c>
      <x:c r="D64" s="1"/>
      <x:c r="E64" s="19">
        <x:f t="shared" si="9"/>
        <x:v>5</x:v>
      </x:c>
      <x:c r="G64" s="27">
        <x:f t="shared" si="10"/>
        <x:v>-82916.112265748801</x:v>
      </x:c>
      <x:c r="H64" s="27"/>
      <x:c r="I64" s="27">
        <x:f t="shared" si="11"/>
        <x:v>3128.1563805873625</x:v>
      </x:c>
      <x:c r="J64" s="27"/>
      <x:c r="K64" s="27">
        <x:f t="shared" si="12"/>
        <x:v>-76366.909516185915</x:v>
      </x:c>
      <x:c r="L64" s="27"/>
      <x:c r="M64" s="27">
        <x:f t="shared" si="13"/>
        <x:v>-107431.15422135979</x:v>
      </x:c>
      <x:c r="N64" s="27"/>
      <x:c r="O64" s="27">
        <x:f t="shared" si="14"/>
        <x:v>0</x:v>
      </x:c>
      <x:c r="P64" s="28"/>
      <x:c r="Q64" s="27">
        <x:f t="shared" si="15"/>
        <x:v>-5884.1780940351446</x:v>
      </x:c>
      <x:c r="R64" s="27"/>
      <x:c r="S64" s="27">
        <x:f t="shared" si="20"/>
        <x:v>0</x:v>
      </x:c>
      <x:c r="T64" s="28"/>
      <x:c r="U64" s="27">
        <x:f t="shared" si="16"/>
        <x:v>-496.16187781882763</x:v>
      </x:c>
      <x:c r="V64" s="28"/>
      <x:c r="W64" s="27">
        <x:f t="shared" si="17"/>
        <x:v>0</x:v>
      </x:c>
      <x:c r="X64" s="28"/>
      <x:c r="Y64" s="27">
        <x:f t="shared" si="18"/>
        <x:v>0</x:v>
      </x:c>
      <x:c r="Z64" s="28"/>
      <x:c r="AA64" s="27">
        <x:f t="shared" si="21"/>
        <x:v>-269966.3595945611</x:v>
      </x:c>
    </x:row>
    <x:row r="65" spans="1:27" ht="15" x14ac:dyDescent="0.25">
      <x:c r="A65" s="39">
        <x:f t="shared" si="1"/>
        <x:v>50</x:v>
      </x:c>
      <x:c r="B65" s="1"/>
      <x:c r="C65" s="18">
        <x:f t="shared" si="8"/>
        <x:v>2024</x:v>
      </x:c>
      <x:c r="D65" s="1"/>
      <x:c r="E65" s="19">
        <x:f t="shared" si="9"/>
        <x:v>6</x:v>
      </x:c>
      <x:c r="G65" s="40">
        <x:f t="shared" si="10"/>
        <x:v>-238337.0015243495</x:v>
      </x:c>
      <x:c r="H65" s="40"/>
      <x:c r="I65" s="40">
        <x:f t="shared" si="11"/>
        <x:v>5162.9556617913277</x:v>
      </x:c>
      <x:c r="J65" s="40"/>
      <x:c r="K65" s="40">
        <x:f t="shared" si="12"/>
        <x:v>-121420.89611081037</x:v>
      </x:c>
      <x:c r="L65" s="40"/>
      <x:c r="M65" s="40">
        <x:f t="shared" si="13"/>
        <x:v>-183455.84549946155</x:v>
      </x:c>
      <x:c r="N65" s="40"/>
      <x:c r="O65" s="40">
        <x:f t="shared" si="14"/>
        <x:v>0</x:v>
      </x:c>
      <x:c r="P65" s="46"/>
      <x:c r="Q65" s="40">
        <x:f>(+Q$46/Q46)*Q27</x:f>
        <x:v>-8999.4030725723806</x:v>
      </x:c>
      <x:c r="R65" s="40"/>
      <x:c r="S65" s="40">
        <x:f>(+S$46/S46)*S27</x:f>
        <x:v>0</x:v>
      </x:c>
      <x:c r="T65" s="46"/>
      <x:c r="U65" s="40">
        <x:f t="shared" si="16"/>
        <x:v>-795.28479019679253</x:v>
      </x:c>
      <x:c r="V65" s="46"/>
      <x:c r="W65" s="40">
        <x:f t="shared" si="17"/>
        <x:v>0</x:v>
      </x:c>
      <x:c r="X65" s="46"/>
      <x:c r="Y65" s="40">
        <x:f t="shared" si="18"/>
        <x:v>0</x:v>
      </x:c>
      <x:c r="Z65" s="46"/>
      <x:c r="AA65" s="40">
        <x:f t="shared" si="21"/>
        <x:v>-547845.47533559927</x:v>
      </x:c>
    </x:row>
    <x:row r="66" spans="1:27" ht="15" x14ac:dyDescent="0.25">
      <x:c r="A66" s="39">
        <x:f t="shared" si="1"/>
        <x:v>51</x:v>
      </x:c>
      <x:c r="C66" s="37" t="s">
        <x:v>8</x:v>
      </x:c>
      <x:c r="G66" s="27">
        <x:f>SUM(G54:G65)</x:f>
        <x:v>-2623254.2979984079</x:v>
      </x:c>
      <x:c r="H66" s="27"/>
      <x:c r="I66" s="27">
        <x:f>SUM(I54:I65)</x:f>
        <x:v>12487.885326358002</x:v>
      </x:c>
      <x:c r="J66" s="27"/>
      <x:c r="K66" s="27">
        <x:f>SUM(K54:K65)</x:f>
        <x:v>-796928.12257220712</x:v>
      </x:c>
      <x:c r="L66" s="27"/>
      <x:c r="M66" s="27">
        <x:f>SUM(M54:M65)</x:f>
        <x:v>-1356501.3660027832</x:v>
      </x:c>
      <x:c r="N66" s="27"/>
      <x:c r="O66" s="27">
        <x:f>SUM(O54:O65)</x:f>
        <x:v>0</x:v>
      </x:c>
      <x:c r="P66" s="28"/>
      <x:c r="Q66" s="27">
        <x:f>SUM(Q54:Q65)</x:f>
        <x:v>-113713.56427418378</x:v>
      </x:c>
      <x:c r="R66" s="27"/>
      <x:c r="S66" s="27">
        <x:f>SUM(S54:S65)</x:f>
        <x:v>0</x:v>
      </x:c>
      <x:c r="T66" s="28"/>
      <x:c r="U66" s="27">
        <x:f>SUM(U54:U65)</x:f>
        <x:v>-10970.444203652003</x:v>
      </x:c>
      <x:c r="V66" s="28"/>
      <x:c r="W66" s="27">
        <x:f>SUM(W54:W65)</x:f>
        <x:v>0</x:v>
      </x:c>
      <x:c r="X66" s="28"/>
      <x:c r="Y66" s="27">
        <x:f>SUM(Y54:Y65)</x:f>
        <x:v>0</x:v>
      </x:c>
      <x:c r="Z66" s="28"/>
      <x:c r="AA66" s="27">
        <x:f>SUM(AA54:AA65)</x:f>
        <x:v>-4888879.9097248744</x:v>
      </x:c>
    </x:row>
    <x:row r="67" spans="1:27" ht="15" x14ac:dyDescent="0.25">
      <x:c r="C67" s="23"/>
      <x:c r="G67" s="27"/>
      <x:c r="H67" s="27"/>
      <x:c r="I67" s="27"/>
      <x:c r="J67" s="27"/>
      <x:c r="K67" s="27"/>
      <x:c r="L67" s="27"/>
      <x:c r="M67" s="27"/>
      <x:c r="N67" s="27"/>
      <x:c r="O67" s="27"/>
      <x:c r="P67" s="28"/>
      <x:c r="Q67" s="28"/>
      <x:c r="R67" s="28"/>
      <x:c r="S67" s="28"/>
      <x:c r="T67" s="28"/>
      <x:c r="U67" s="28"/>
      <x:c r="V67" s="28"/>
      <x:c r="W67" s="28"/>
      <x:c r="X67" s="28"/>
      <x:c r="Y67" s="28"/>
      <x:c r="Z67" s="28"/>
      <x:c r="AA67" s="28"/>
    </x:row>
    <x:row r="68" spans="1:27" x14ac:dyDescent="0.25">
      <x:c r="C68" s="79" t="s">
        <x:v>136</x:v>
      </x:c>
    </x:row>
    <x:row r="70" spans="1:27" ht="14.4" x14ac:dyDescent="0.3">
      <x:c r="C70" s="108"/>
    </x:row>
  </x:sheetData>
  <x:mergeCells count="2">
    <x:mergeCell ref="C49:AA49"/>
    <x:mergeCell ref="A9:AA9"/>
  </x:mergeCells>
  <x:phoneticPr fontId="2" type="noConversion"/>
  <x:printOptions horizontalCentered="1"/>
  <x:pageMargins left="0.25" right="0" top="1.5" bottom="0.25" header="0.5" footer="0.5"/>
  <x:pageSetup scale="49" orientation="landscape" r:id="rId1"/>
  <x:headerFooter alignWithMargins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 codeName="Sheet20">
    <x:pageSetUpPr fitToPage="1"/>
  </x:sheetPr>
  <x:dimension ref="A1:Z66"/>
  <x:sheetViews>
    <x:sheetView topLeftCell="A28" zoomScale="70" zoomScaleNormal="70" zoomScaleSheetLayoutView="70" workbookViewId="0"/>
  </x:sheetViews>
  <x:sheetFormatPr defaultRowHeight="13.2" x14ac:dyDescent="0.25"/>
  <x:cols>
    <x:col min="1" max="1" width="5.88671875" bestFit="1" customWidth="1"/>
    <x:col min="2" max="2" width="2.6640625" customWidth="1"/>
    <x:col min="3" max="3" width="12.44140625" customWidth="1"/>
    <x:col min="4" max="4" width="2.6640625" customWidth="1"/>
    <x:col min="5" max="5" width="8" customWidth="1"/>
    <x:col min="6" max="6" width="2.6640625" customWidth="1"/>
    <x:col min="7" max="7" width="16.88671875" bestFit="1" customWidth="1"/>
    <x:col min="8" max="8" width="1.44140625" customWidth="1"/>
    <x:col min="9" max="9" width="17.44140625" bestFit="1" customWidth="1"/>
    <x:col min="10" max="10" width="1.109375" customWidth="1"/>
    <x:col min="11" max="11" width="15.5546875" customWidth="1"/>
    <x:col min="12" max="12" width="1.109375" customWidth="1"/>
    <x:col min="13" max="13" width="16.109375" customWidth="1"/>
    <x:col min="14" max="14" width="1.109375" customWidth="1"/>
    <x:col min="15" max="15" width="16.88671875" hidden="1" customWidth="1"/>
    <x:col min="16" max="16" width="21.5546875" customWidth="1"/>
    <x:col min="17" max="17" width="1.109375" customWidth="1"/>
    <x:col min="18" max="18" width="15.5546875" customWidth="1"/>
    <x:col min="19" max="19" width="1.109375" customWidth="1"/>
    <x:col min="20" max="20" width="16.109375" customWidth="1"/>
    <x:col min="21" max="21" width="1.44140625" customWidth="1"/>
    <x:col min="22" max="22" width="16.88671875" hidden="1" customWidth="1"/>
    <x:col min="23" max="23" width="1.33203125" hidden="1" customWidth="1"/>
    <x:col min="24" max="24" width="16.88671875" bestFit="1" customWidth="1"/>
    <x:col min="25" max="25" width="1.109375" customWidth="1"/>
    <x:col min="26" max="26" width="23.88671875" bestFit="1" customWidth="1"/>
  </x:cols>
  <x:sheetData>
    <x:row r="1" spans="1:26" ht="15.6" x14ac:dyDescent="0.3">
      <x:c r="A1" s="1"/>
      <x:c r="B1" s="1"/>
      <x:c r="C1" s="1"/>
      <x:c r="D1" s="1"/>
      <x:c r="E1" s="1"/>
      <x:c r="F1" s="1"/>
      <x:c r="G1" s="2"/>
      <x:c r="H1" s="3"/>
      <x:c r="I1" s="3"/>
      <x:c r="J1" s="3"/>
      <x:c r="K1" s="3"/>
      <x:c r="L1" s="3"/>
      <x:c r="M1" s="3"/>
      <x:c r="N1" s="3"/>
      <x:c r="O1" s="3"/>
      <x:c r="P1" s="3"/>
      <x:c r="Q1" s="3"/>
      <x:c r="R1" s="3"/>
      <x:c r="S1" s="3"/>
      <x:c r="T1" s="3"/>
      <x:c r="U1" s="3"/>
      <x:c r="V1" s="3"/>
      <x:c r="W1" s="3"/>
      <x:c r="X1" s="3"/>
      <x:c r="Y1" s="3"/>
      <x:c r="Z1" t="str">
        <x:f>+'Weather Adjustment'!AA1</x:f>
        <x:v>WP/Schedule H/4</x:v>
      </x:c>
    </x:row>
    <x:row r="2" spans="1:26" ht="15.6" x14ac:dyDescent="0.3">
      <x:c r="A2" s="4"/>
      <x:c r="B2" s="4"/>
      <x:c r="C2" s="4"/>
      <x:c r="D2" s="4"/>
      <x:c r="E2" s="4"/>
      <x:c r="F2" s="4"/>
      <x:c r="G2" s="5"/>
      <x:c r="H2" s="6"/>
      <x:c r="I2" s="6"/>
      <x:c r="J2" s="6"/>
      <x:c r="K2" s="6"/>
      <x:c r="L2" s="6"/>
      <x:c r="M2" s="6"/>
      <x:c r="N2" s="6"/>
      <x:c r="O2" s="6"/>
      <x:c r="P2" s="6"/>
      <x:c r="Q2" s="6"/>
      <x:c r="R2" s="6"/>
      <x:c r="S2" s="6"/>
      <x:c r="T2" s="6"/>
      <x:c r="U2" s="6"/>
      <x:c r="V2" s="6"/>
      <x:c r="W2" s="6"/>
      <x:c r="X2" s="6"/>
      <x:c r="Y2" s="6"/>
      <x:c r="Z2" t="s">
        <x:v>121</x:v>
      </x:c>
    </x:row>
    <x:row r="3" spans="1:26" ht="15.6" x14ac:dyDescent="0.3">
      <x:c r="A3" s="4"/>
      <x:c r="B3" s="4"/>
      <x:c r="C3" s="4"/>
      <x:c r="D3" s="4"/>
      <x:c r="E3" s="4"/>
      <x:c r="F3" s="4"/>
      <x:c r="G3" s="5"/>
      <x:c r="H3" s="6"/>
      <x:c r="I3" s="6"/>
      <x:c r="J3" s="6"/>
      <x:c r="K3" s="6"/>
      <x:c r="L3" s="6"/>
      <x:c r="M3" s="6"/>
      <x:c r="N3" s="6"/>
      <x:c r="O3" s="6"/>
      <x:c r="P3" s="6"/>
      <x:c r="Q3" s="6"/>
      <x:c r="R3" s="6"/>
      <x:c r="S3" s="6"/>
      <x:c r="T3" s="6"/>
      <x:c r="U3" s="6"/>
      <x:c r="V3" s="6"/>
      <x:c r="W3" s="6"/>
      <x:c r="X3" s="6"/>
      <x:c r="Y3" s="6"/>
      <x:c r="Z3" s="6"/>
    </x:row>
    <x:row r="4" spans="1:26" ht="15.6" x14ac:dyDescent="0.3">
      <x:c r="A4" s="7" t="str">
        <x:f>+'Weather Adjustment'!A4</x:f>
        <x:v>ONCOR ELECTRIC DELIVERY COMPANY LLC</x:v>
      </x:c>
      <x:c r="B4" s="4"/>
      <x:c r="C4" s="4"/>
      <x:c r="D4" s="4"/>
      <x:c r="E4" s="4"/>
      <x:c r="F4" s="4"/>
      <x:c r="G4" s="5"/>
      <x:c r="H4" s="6"/>
      <x:c r="I4" s="6"/>
      <x:c r="J4" s="6"/>
      <x:c r="K4" s="6"/>
      <x:c r="L4" s="6"/>
      <x:c r="M4" s="6"/>
      <x:c r="N4" s="6"/>
      <x:c r="O4" s="6"/>
      <x:c r="P4" s="6"/>
      <x:c r="Q4" s="6"/>
      <x:c r="R4" s="6"/>
      <x:c r="S4" s="6"/>
      <x:c r="T4" s="6"/>
      <x:c r="U4" s="6"/>
      <x:c r="V4" s="6"/>
      <x:c r="W4" s="6"/>
      <x:c r="X4" s="6"/>
      <x:c r="Y4" s="6"/>
      <x:c r="Z4" s="6"/>
    </x:row>
    <x:row r="5" spans="1:26" ht="15.6" x14ac:dyDescent="0.3">
      <x:c r="A5" s="7" t="str">
        <x:f>+'Weather Adjustment'!A5</x:f>
        <x:v>DISTRIBUTION COST RECOVERY FACTOR</x:v>
      </x:c>
      <x:c r="B5" s="4"/>
      <x:c r="C5" s="4"/>
      <x:c r="D5" s="4"/>
      <x:c r="E5" s="4"/>
      <x:c r="F5" s="4"/>
      <x:c r="G5" s="6"/>
      <x:c r="H5" s="6"/>
      <x:c r="I5" s="8"/>
      <x:c r="J5" s="6"/>
      <x:c r="K5" s="6"/>
      <x:c r="L5" s="6"/>
      <x:c r="M5" s="6"/>
      <x:c r="N5" s="6"/>
      <x:c r="O5" s="6"/>
      <x:c r="P5" s="6"/>
      <x:c r="Q5" s="6"/>
      <x:c r="R5" s="6"/>
      <x:c r="S5" s="6"/>
      <x:c r="T5" s="6"/>
      <x:c r="U5" s="6"/>
      <x:c r="V5" s="6"/>
      <x:c r="W5" s="6"/>
      <x:c r="X5" s="6"/>
      <x:c r="Y5" s="6"/>
      <x:c r="Z5" s="6"/>
    </x:row>
    <x:row r="6" spans="1:26" ht="15.6" x14ac:dyDescent="0.3">
      <x:c r="A6" s="9" t="str">
        <x:f>+'Weather Adjustment'!A6</x:f>
        <x:v>WEATHER ADJUSTMENTS</x:v>
      </x:c>
      <x:c r="B6" s="4"/>
      <x:c r="C6" s="4"/>
      <x:c r="D6" s="4"/>
      <x:c r="E6" s="4"/>
      <x:c r="F6" s="4"/>
      <x:c r="G6" s="6"/>
      <x:c r="H6" s="8"/>
      <x:c r="I6" s="8"/>
      <x:c r="J6" s="6"/>
      <x:c r="K6" s="6"/>
      <x:c r="L6" s="6"/>
      <x:c r="M6" s="6"/>
      <x:c r="N6" s="6"/>
      <x:c r="O6" s="6"/>
      <x:c r="P6" s="6"/>
      <x:c r="Q6" s="6"/>
      <x:c r="R6" s="6"/>
      <x:c r="S6" s="6"/>
      <x:c r="T6" s="6"/>
      <x:c r="U6" s="6"/>
      <x:c r="V6" s="6"/>
      <x:c r="W6" s="6"/>
      <x:c r="X6" s="6"/>
      <x:c r="Y6" s="6"/>
      <x:c r="Z6" s="6"/>
    </x:row>
    <x:row r="7" spans="1:26" ht="15.6" x14ac:dyDescent="0.3">
      <x:c r="A7" s="64" t="str">
        <x:f>+'Weather Adjustment'!A7</x:f>
        <x:v>AS OF JUNE 30, 2024</x:v>
      </x:c>
      <x:c r="B7" s="4"/>
      <x:c r="C7" s="38"/>
      <x:c r="D7" s="4"/>
      <x:c r="E7" s="4"/>
      <x:c r="F7" s="4"/>
      <x:c r="G7" s="6"/>
      <x:c r="H7" s="8"/>
      <x:c r="I7" s="8"/>
      <x:c r="J7" s="6"/>
      <x:c r="K7" s="6"/>
      <x:c r="L7" s="6"/>
      <x:c r="M7" s="6"/>
      <x:c r="N7" s="6"/>
      <x:c r="O7" s="6"/>
      <x:c r="P7" s="6"/>
      <x:c r="Q7" s="6"/>
      <x:c r="R7" s="6"/>
      <x:c r="S7" s="6"/>
      <x:c r="T7" s="6"/>
      <x:c r="U7" s="6"/>
      <x:c r="V7" s="6"/>
      <x:c r="W7" s="6"/>
      <x:c r="X7" s="6"/>
      <x:c r="Y7" s="6"/>
      <x:c r="Z7" s="6"/>
    </x:row>
    <x:row r="8" spans="1:26" ht="15" x14ac:dyDescent="0.25">
      <x:c r="B8" s="4"/>
      <x:c r="C8" s="4"/>
      <x:c r="D8" s="4"/>
      <x:c r="E8" s="4"/>
      <x:c r="F8" s="4"/>
      <x:c r="G8" s="6"/>
      <x:c r="H8" s="6"/>
      <x:c r="I8" s="8"/>
      <x:c r="J8" s="6"/>
      <x:c r="K8" s="6"/>
      <x:c r="L8" s="6"/>
      <x:c r="M8" s="6"/>
      <x:c r="N8" s="6"/>
      <x:c r="O8" s="6"/>
      <x:c r="P8" s="6"/>
      <x:c r="Q8" s="6"/>
      <x:c r="R8" s="20"/>
      <x:c r="S8" s="20"/>
      <x:c r="T8" s="20"/>
      <x:c r="U8" s="6"/>
      <x:c r="V8" s="6"/>
      <x:c r="W8" s="6"/>
      <x:c r="X8" s="6"/>
      <x:c r="Y8" s="6"/>
      <x:c r="Z8" s="6"/>
    </x:row>
    <x:row r="9" spans="1:26" ht="15.6" x14ac:dyDescent="0.3">
      <x:c r="A9" s="41" t="str">
        <x:f>+'Weather Adjustment'!A9</x:f>
        <x:v>SPONSOR: JANICE I. FENNELL</x:v>
      </x:c>
      <x:c r="B9" s="7"/>
      <x:c r="C9" s="7"/>
      <x:c r="D9" s="7"/>
      <x:c r="E9" s="7"/>
      <x:c r="F9" s="7"/>
      <x:c r="G9" s="9"/>
      <x:c r="H9" s="9"/>
      <x:c r="I9" s="41"/>
      <x:c r="J9" s="9"/>
      <x:c r="K9" s="9"/>
      <x:c r="L9" s="9"/>
      <x:c r="M9" s="9"/>
      <x:c r="N9" s="9"/>
      <x:c r="O9" s="9"/>
      <x:c r="P9" s="9"/>
      <x:c r="Q9" s="9"/>
      <x:c r="R9" s="42"/>
      <x:c r="S9" s="42"/>
      <x:c r="T9" s="42"/>
      <x:c r="U9" s="9"/>
      <x:c r="V9" s="9"/>
      <x:c r="W9" s="9"/>
      <x:c r="X9" s="9"/>
      <x:c r="Y9" s="9"/>
      <x:c r="Z9" s="9"/>
    </x:row>
    <x:row r="10" spans="1:26" ht="15" x14ac:dyDescent="0.25">
      <x:c r="B10" s="4"/>
      <x:c r="C10" s="4"/>
      <x:c r="D10" s="4"/>
      <x:c r="E10" s="4"/>
      <x:c r="F10" s="4"/>
      <x:c r="G10" s="6"/>
      <x:c r="H10" s="6"/>
      <x:c r="I10" s="8"/>
      <x:c r="J10" s="6"/>
      <x:c r="K10" s="6"/>
      <x:c r="L10" s="6"/>
      <x:c r="M10" s="6"/>
      <x:c r="N10" s="6"/>
      <x:c r="O10" s="6"/>
      <x:c r="P10" s="6"/>
      <x:c r="Q10" s="6"/>
      <x:c r="R10" s="20"/>
      <x:c r="S10" s="20"/>
      <x:c r="T10" s="20"/>
      <x:c r="U10" s="6"/>
      <x:c r="V10" s="6"/>
      <x:c r="W10" s="6"/>
      <x:c r="X10" s="6"/>
      <x:c r="Y10" s="6"/>
      <x:c r="Z10" s="6"/>
    </x:row>
    <x:row r="11" spans="1:26" ht="15" x14ac:dyDescent="0.25">
      <x:c r="A11" s="4" t="s">
        <x:v>52</x:v>
      </x:c>
      <x:c r="B11" s="4"/>
      <x:c r="C11" s="4"/>
      <x:c r="D11" s="4"/>
      <x:c r="E11" s="4"/>
      <x:c r="F11" s="4"/>
      <x:c r="G11" s="6"/>
      <x:c r="H11" s="6"/>
      <x:c r="I11" s="6"/>
      <x:c r="J11" s="6"/>
      <x:c r="K11" s="6"/>
      <x:c r="L11" s="6"/>
      <x:c r="M11" s="6"/>
      <x:c r="N11" s="6"/>
      <x:c r="O11" s="6"/>
      <x:c r="P11" s="6"/>
      <x:c r="Q11" s="6"/>
      <x:c r="R11" s="6"/>
      <x:c r="S11" s="6"/>
      <x:c r="T11" s="6"/>
      <x:c r="U11" s="6"/>
      <x:c r="V11" s="6"/>
      <x:c r="W11" s="6"/>
      <x:c r="X11" s="6"/>
      <x:c r="Y11" s="6"/>
      <x:c r="Z11" s="6"/>
    </x:row>
    <x:row r="12" spans="1:26" ht="15" x14ac:dyDescent="0.25">
      <x:c r="A12" s="1"/>
      <x:c r="B12" s="1"/>
      <x:c r="C12" s="1"/>
      <x:c r="D12" s="1"/>
      <x:c r="E12" s="1"/>
      <x:c r="F12" s="1"/>
      <x:c r="G12" s="10" t="s">
        <x:v>10</x:v>
      </x:c>
      <x:c r="H12" s="3"/>
      <x:c r="I12" s="103" t="s">
        <x:v>17</x:v>
      </x:c>
      <x:c r="J12" s="103"/>
      <x:c r="K12" s="103"/>
      <x:c r="L12" s="3"/>
      <x:c r="M12" s="3"/>
      <x:c r="N12" s="3"/>
      <x:c r="O12" s="3"/>
      <x:c r="P12" s="3"/>
      <x:c r="Q12" s="3"/>
      <x:c r="R12" s="3"/>
      <x:c r="S12" s="3"/>
      <x:c r="T12" s="3"/>
      <x:c r="U12" s="3"/>
      <x:c r="V12" s="10"/>
      <x:c r="W12" s="3"/>
      <x:c r="X12" s="10"/>
      <x:c r="Y12" s="10"/>
      <x:c r="Z12" s="12" t="s">
        <x:v>27</x:v>
      </x:c>
    </x:row>
    <x:row r="13" spans="1:26" ht="15" x14ac:dyDescent="0.25">
      <x:c r="A13" s="11" t="s">
        <x:v>0</x:v>
      </x:c>
      <x:c r="B13" s="11"/>
      <x:c r="C13" s="11" t="s">
        <x:v>1</x:v>
      </x:c>
      <x:c r="D13" s="11"/>
      <x:c r="E13" s="11" t="s">
        <x:v>2</x:v>
      </x:c>
      <x:c r="F13" s="1"/>
      <x:c r="G13" s="12" t="s">
        <x:v>11</x:v>
      </x:c>
      <x:c r="H13" s="12"/>
      <x:c r="I13" s="13" t="s">
        <x:v>13</x:v>
      </x:c>
      <x:c r="J13" s="12"/>
      <x:c r="K13" s="13" t="s">
        <x:v>14</x:v>
      </x:c>
      <x:c r="L13" s="12"/>
      <x:c r="M13" s="12" t="s">
        <x:v>18</x:v>
      </x:c>
      <x:c r="N13" s="12"/>
      <x:c r="O13" s="12" t="s">
        <x:v>4</x:v>
      </x:c>
      <x:c r="P13" s="13" t="s">
        <x:v>20</x:v>
      </x:c>
      <x:c r="Q13" s="14"/>
      <x:c r="R13" s="14" t="s">
        <x:v>22</x:v>
      </x:c>
      <x:c r="S13" s="14"/>
      <x:c r="T13" s="14" t="s">
        <x:v>24</x:v>
      </x:c>
      <x:c r="U13" s="14"/>
      <x:c r="V13" s="13" t="s">
        <x:v>5</x:v>
      </x:c>
      <x:c r="W13" s="14"/>
      <x:c r="X13" s="12" t="s">
        <x:v>26</x:v>
      </x:c>
      <x:c r="Y13" s="12"/>
      <x:c r="Z13" s="12" t="s">
        <x:v>9</x:v>
      </x:c>
    </x:row>
    <x:row r="14" spans="1:26" ht="15" x14ac:dyDescent="0.25">
      <x:c r="A14" s="1"/>
      <x:c r="B14" s="1"/>
      <x:c r="C14" s="1"/>
      <x:c r="D14" s="1"/>
      <x:c r="E14" s="1"/>
      <x:c r="F14" s="1"/>
      <x:c r="G14" s="16" t="s">
        <x:v>12</x:v>
      </x:c>
      <x:c r="H14" s="15"/>
      <x:c r="I14" s="16" t="s">
        <x:v>15</x:v>
      </x:c>
      <x:c r="J14" s="15"/>
      <x:c r="K14" s="16" t="s">
        <x:v>16</x:v>
      </x:c>
      <x:c r="L14" s="15"/>
      <x:c r="M14" s="16" t="s">
        <x:v>19</x:v>
      </x:c>
      <x:c r="N14" s="15"/>
      <x:c r="O14" s="15"/>
      <x:c r="P14" s="15" t="s">
        <x:v>21</x:v>
      </x:c>
      <x:c r="Q14" s="15"/>
      <x:c r="R14" s="16" t="s">
        <x:v>23</x:v>
      </x:c>
      <x:c r="S14" s="15"/>
      <x:c r="T14" s="16" t="s">
        <x:v>25</x:v>
      </x:c>
      <x:c r="U14" s="15"/>
      <x:c r="V14" s="15"/>
      <x:c r="W14" s="15"/>
      <x:c r="X14" s="16" t="s">
        <x:v>42</x:v>
      </x:c>
      <x:c r="Y14" s="15"/>
      <x:c r="Z14" s="16" t="s">
        <x:v>28</x:v>
      </x:c>
    </x:row>
    <x:row r="15" spans="1:26" ht="15" x14ac:dyDescent="0.25">
      <x:c r="A15" s="17"/>
      <x:c r="B15" s="1"/>
      <x:c r="C15" s="17"/>
      <x:c r="D15" s="1"/>
      <x:c r="E15" s="17"/>
      <x:c r="F15" s="1"/>
      <x:c r="G15" s="12"/>
      <x:c r="H15" s="3"/>
      <x:c r="I15" s="14"/>
      <x:c r="J15" s="3"/>
      <x:c r="K15" s="3"/>
      <x:c r="L15" s="3"/>
      <x:c r="M15" s="3"/>
      <x:c r="N15" s="3"/>
      <x:c r="O15" s="3"/>
      <x:c r="P15" s="14"/>
      <x:c r="Q15" s="3"/>
      <x:c r="R15" s="3"/>
      <x:c r="S15" s="3"/>
      <x:c r="T15" s="3"/>
      <x:c r="U15" s="3"/>
      <x:c r="V15" s="14"/>
      <x:c r="W15" s="3"/>
      <x:c r="X15" s="14"/>
      <x:c r="Y15" s="14"/>
      <x:c r="Z15" s="14"/>
    </x:row>
    <x:row r="16" spans="1:26" ht="15" x14ac:dyDescent="0.25">
      <x:c r="A16" s="39">
        <x:v>1</x:v>
      </x:c>
      <x:c r="B16" s="1"/>
      <x:c r="C16" s="62">
        <x:f>+'Weather Adjustment'!C16</x:f>
        <x:v>2023</x:v>
      </x:c>
      <x:c r="D16" s="1"/>
      <x:c r="E16" s="19">
        <x:f>+'Weather Adjustment'!E16</x:f>
        <x:v>7</x:v>
      </x:c>
      <x:c r="F16" s="1"/>
      <x:c r="G16" s="90">
        <x:f>+'[3]Residential Model'!$C$19</x:f>
        <x:v>2.1709999999999998</x:v>
      </x:c>
      <x:c r="H16" s="3"/>
      <x:c r="I16" s="93">
        <x:v>0.82</x:v>
      </x:c>
      <x:c r="J16" s="94"/>
      <x:c r="K16" s="93">
        <x:v>1.06</x:v>
      </x:c>
      <x:c r="L16" s="20"/>
      <x:c r="M16" s="20">
        <x:f>+'Weather Adjustment'!G35</x:f>
        <x:v>3363549</x:v>
      </x:c>
      <x:c r="N16" s="20"/>
      <x:c r="O16" s="20">
        <x:f t="shared" ref="O16:O21" si="0">SUM(K16,M16)</x:f>
        <x:v>3363550.06</x:v>
      </x:c>
      <x:c r="P16" s="20">
        <x:f>PRODUCT(G16,I16,K16,M16)/1000</x:f>
        <x:v>6347.1286328267997</x:v>
      </x:c>
      <x:c r="Q16" s="20"/>
      <x:c r="R16" s="90">
        <x:v>437.92608945333336</x:v>
      </x:c>
      <x:c r="S16" s="95"/>
      <x:c r="T16" s="90">
        <x:v>380.79492245951587</x:v>
      </x:c>
      <x:c r="U16" s="20"/>
      <x:c r="V16" s="20">
        <x:f t="shared" ref="V16:V21" si="1">SUM(R16,T16)</x:f>
        <x:v>818.72101191284924</x:v>
      </x:c>
      <x:c r="W16" s="20"/>
      <x:c r="X16" s="43">
        <x:f>+T16-R16</x:f>
        <x:v>-57.131166993817487</x:v>
      </x:c>
      <x:c r="Y16" s="20"/>
      <x:c r="Z16" s="20">
        <x:f>+P16*X16</x:f>
        <x:v>-362618.86585326836</x:v>
      </x:c>
    </x:row>
    <x:row r="17" spans="1:26" ht="15" x14ac:dyDescent="0.25">
      <x:c r="A17" s="39">
        <x:f>+A16+1</x:f>
        <x:v>2</x:v>
      </x:c>
      <x:c r="B17" s="1"/>
      <x:c r="C17" s="62">
        <x:f>+'Weather Adjustment'!C17</x:f>
        <x:v>2023</x:v>
      </x:c>
      <x:c r="D17" s="1"/>
      <x:c r="E17" s="19">
        <x:f>+'Weather Adjustment'!E17</x:f>
        <x:v>8</x:v>
      </x:c>
      <x:c r="F17" s="1"/>
      <x:c r="G17" s="43">
        <x:f>+G16</x:f>
        <x:v>2.1709999999999998</x:v>
      </x:c>
      <x:c r="H17" s="3"/>
      <x:c r="I17" s="93">
        <x:v>0.82</x:v>
      </x:c>
      <x:c r="J17" s="94"/>
      <x:c r="K17" s="93">
        <x:v>1.05</x:v>
      </x:c>
      <x:c r="L17" s="20"/>
      <x:c r="M17" s="20">
        <x:f>+'Weather Adjustment'!G36</x:f>
        <x:v>3370508</x:v>
      </x:c>
      <x:c r="N17" s="20"/>
      <x:c r="O17" s="20">
        <x:f t="shared" si="0"/>
        <x:v>3370509.05</x:v>
      </x:c>
      <x:c r="P17" s="20">
        <x:f t="shared" ref="P17:P27" si="2">PRODUCT(G17,I17,K17,M17)/1000</x:f>
        <x:v>6300.2580393479993</x:v>
      </x:c>
      <x:c r="Q17" s="20"/>
      <x:c r="R17" s="90">
        <x:v>576.91427613571454</x:v>
      </x:c>
      <x:c r="S17" s="95"/>
      <x:c r="T17" s="90">
        <x:v>438.5600846761223</x:v>
      </x:c>
      <x:c r="U17" s="20"/>
      <x:c r="V17" s="20">
        <x:f t="shared" si="1"/>
        <x:v>1015.4743608118368</x:v>
      </x:c>
      <x:c r="W17" s="20"/>
      <x:c r="X17" s="43">
        <x:f t="shared" ref="X17:X28" si="3">+T17-R17</x:f>
        <x:v>-138.35419145959224</x:v>
      </x:c>
      <x:c r="Y17" s="20"/>
      <x:c r="Z17" s="20">
        <x:f t="shared" ref="Z17:Z27" si="4">+P17*X17</x:f>
        <x:v>-871667.10702078836</x:v>
      </x:c>
    </x:row>
    <x:row r="18" spans="1:26" ht="15" x14ac:dyDescent="0.25">
      <x:c r="A18" s="39">
        <x:f t="shared" ref="A18:A64" si="5">+A17+1</x:f>
        <x:v>3</x:v>
      </x:c>
      <x:c r="B18" s="1"/>
      <x:c r="C18" s="62">
        <x:f>+'Weather Adjustment'!C18</x:f>
        <x:v>2023</x:v>
      </x:c>
      <x:c r="D18" s="1"/>
      <x:c r="E18" s="19">
        <x:f>+'Weather Adjustment'!E18</x:f>
        <x:v>9</x:v>
      </x:c>
      <x:c r="F18" s="1"/>
      <x:c r="G18" s="43">
        <x:f t="shared" ref="G18:G27" si="6">+G17</x:f>
        <x:v>2.1709999999999998</x:v>
      </x:c>
      <x:c r="H18" s="3"/>
      <x:c r="I18" s="93">
        <x:v>0.82</x:v>
      </x:c>
      <x:c r="J18" s="94"/>
      <x:c r="K18" s="93">
        <x:v>1.05</x:v>
      </x:c>
      <x:c r="L18" s="20"/>
      <x:c r="M18" s="20">
        <x:f>+'Weather Adjustment'!G37</x:f>
        <x:v>3374094</x:v>
      </x:c>
      <x:c r="N18" s="20"/>
      <x:c r="O18" s="20">
        <x:f t="shared" si="0"/>
        <x:v>3374095.05</x:v>
      </x:c>
      <x:c r="P18" s="20">
        <x:f t="shared" si="2"/>
        <x:v>6306.9611017139996</x:v>
      </x:c>
      <x:c r="Q18" s="20"/>
      <x:c r="R18" s="90">
        <x:v>569.29939327428588</x:v>
      </x:c>
      <x:c r="S18" s="95"/>
      <x:c r="T18" s="90">
        <x:v>386.43458138946352</x:v>
      </x:c>
      <x:c r="U18" s="20"/>
      <x:c r="V18" s="20">
        <x:f t="shared" si="1"/>
        <x:v>955.73397466374945</x:v>
      </x:c>
      <x:c r="W18" s="20"/>
      <x:c r="X18" s="43">
        <x:f t="shared" si="3"/>
        <x:v>-182.86481188482236</x:v>
      </x:c>
      <x:c r="Y18" s="20"/>
      <x:c r="Z18" s="20">
        <x:f t="shared" si="4"/>
        <x:v>-1153321.2554298225</x:v>
      </x:c>
    </x:row>
    <x:row r="19" spans="1:26" ht="15" x14ac:dyDescent="0.25">
      <x:c r="A19" s="39">
        <x:f t="shared" si="5"/>
        <x:v>4</x:v>
      </x:c>
      <x:c r="B19" s="1"/>
      <x:c r="C19" s="62">
        <x:f>+'Weather Adjustment'!C19</x:f>
        <x:v>2023</x:v>
      </x:c>
      <x:c r="D19" s="1"/>
      <x:c r="E19" s="19">
        <x:f>+'Weather Adjustment'!E19</x:f>
        <x:v>10</x:v>
      </x:c>
      <x:c r="F19" s="1"/>
      <x:c r="G19" s="43">
        <x:f t="shared" si="6"/>
        <x:v>2.1709999999999998</x:v>
      </x:c>
      <x:c r="H19" s="3"/>
      <x:c r="I19" s="93">
        <x:v>0.82</x:v>
      </x:c>
      <x:c r="J19" s="94"/>
      <x:c r="K19" s="93">
        <x:v>1.04</x:v>
      </x:c>
      <x:c r="L19" s="20"/>
      <x:c r="M19" s="20">
        <x:f>+'Weather Adjustment'!G38</x:f>
        <x:v>3378661</x:v>
      </x:c>
      <x:c r="N19" s="20"/>
      <x:c r="O19" s="20">
        <x:f t="shared" si="0"/>
        <x:v>3378662.04</x:v>
      </x:c>
      <x:c r="P19" s="20">
        <x:f t="shared" si="2"/>
        <x:v>6255.3502808367994</x:v>
      </x:c>
      <x:c r="Q19" s="20"/>
      <x:c r="R19" s="90">
        <x:v>309.07442564523814</x:v>
      </x:c>
      <x:c r="S19" s="95"/>
      <x:c r="T19" s="90">
        <x:v>230.496740593027</x:v>
      </x:c>
      <x:c r="U19" s="20"/>
      <x:c r="V19" s="20">
        <x:f t="shared" si="1"/>
        <x:v>539.57116623826516</x:v>
      </x:c>
      <x:c r="W19" s="20"/>
      <x:c r="X19" s="43">
        <x:f t="shared" si="3"/>
        <x:v>-78.577685052211137</x:v>
      </x:c>
      <x:c r="Y19" s="20"/>
      <x:c r="Z19" s="20">
        <x:f t="shared" si="4"/>
        <x:v>-491530.94425885449</x:v>
      </x:c>
    </x:row>
    <x:row r="20" spans="1:26" ht="15" x14ac:dyDescent="0.25">
      <x:c r="A20" s="39">
        <x:f t="shared" si="5"/>
        <x:v>5</x:v>
      </x:c>
      <x:c r="B20" s="1"/>
      <x:c r="C20" s="62">
        <x:f>+'Weather Adjustment'!C20</x:f>
        <x:v>2023</x:v>
      </x:c>
      <x:c r="D20" s="1"/>
      <x:c r="E20" s="19">
        <x:f>+'Weather Adjustment'!E20</x:f>
        <x:v>11</x:v>
      </x:c>
      <x:c r="F20" s="1"/>
      <x:c r="G20" s="43">
        <x:f t="shared" si="6"/>
        <x:v>2.1709999999999998</x:v>
      </x:c>
      <x:c r="H20" s="3"/>
      <x:c r="I20" s="93">
        <x:v>0.82</x:v>
      </x:c>
      <x:c r="J20" s="94"/>
      <x:c r="K20" s="93">
        <x:v>1.05</x:v>
      </x:c>
      <x:c r="L20" s="20"/>
      <x:c r="M20" s="20">
        <x:f>+'Weather Adjustment'!G39</x:f>
        <x:v>3384752</x:v>
      </x:c>
      <x:c r="N20" s="20"/>
      <x:c r="O20" s="20">
        <x:f t="shared" si="0"/>
        <x:v>3384753.05</x:v>
      </x:c>
      <x:c r="P20" s="20">
        <x:f t="shared" si="2"/>
        <x:v>6326.8833657119994</x:v>
      </x:c>
      <x:c r="Q20" s="20"/>
      <x:c r="R20" s="90">
        <x:v>75.490730849047637</x:v>
      </x:c>
      <x:c r="S20" s="95"/>
      <x:c r="T20" s="90">
        <x:v>64.618810398114306</x:v>
      </x:c>
      <x:c r="U20" s="20"/>
      <x:c r="V20" s="20">
        <x:f t="shared" si="1"/>
        <x:v>140.10954124716193</x:v>
      </x:c>
      <x:c r="W20" s="20"/>
      <x:c r="X20" s="43">
        <x:f t="shared" si="3"/>
        <x:v>-10.871920450933331</x:v>
      </x:c>
      <x:c r="Y20" s="20"/>
      <x:c r="Z20" s="20">
        <x:f t="shared" si="4"/>
        <x:v>-68785.372654354185</x:v>
      </x:c>
    </x:row>
    <x:row r="21" spans="1:26" ht="15" x14ac:dyDescent="0.25">
      <x:c r="A21" s="39">
        <x:f t="shared" si="5"/>
        <x:v>6</x:v>
      </x:c>
      <x:c r="B21" s="1"/>
      <x:c r="C21" s="62">
        <x:f>+'Weather Adjustment'!C21</x:f>
        <x:v>2023</x:v>
      </x:c>
      <x:c r="D21" s="1"/>
      <x:c r="E21" s="19">
        <x:f>+'Weather Adjustment'!E21</x:f>
        <x:v>12</x:v>
      </x:c>
      <x:c r="F21" s="1"/>
      <x:c r="G21" s="43">
        <x:f t="shared" si="6"/>
        <x:v>2.1709999999999998</x:v>
      </x:c>
      <x:c r="H21" s="3"/>
      <x:c r="I21" s="93">
        <x:v>0.82</x:v>
      </x:c>
      <x:c r="J21" s="94"/>
      <x:c r="K21" s="93">
        <x:v>1.05</x:v>
      </x:c>
      <x:c r="L21" s="20"/>
      <x:c r="M21" s="20">
        <x:f>+'Weather Adjustment'!G40</x:f>
        <x:v>3389585</x:v>
      </x:c>
      <x:c r="N21" s="20"/>
      <x:c r="O21" s="20">
        <x:f t="shared" si="0"/>
        <x:v>3389586.05</x:v>
      </x:c>
      <x:c r="P21" s="20">
        <x:f t="shared" si="2"/>
        <x:v>6335.9173591349991</x:v>
      </x:c>
      <x:c r="Q21" s="20"/>
      <x:c r="R21" s="90">
        <x:v>8.0981227609523874</x:v>
      </x:c>
      <x:c r="S21" s="95"/>
      <x:c r="T21" s="90">
        <x:v>9.0481452703936558</x:v>
      </x:c>
      <x:c r="U21" s="20"/>
      <x:c r="V21" s="20">
        <x:f t="shared" si="1"/>
        <x:v>17.146268031346043</x:v>
      </x:c>
      <x:c r="W21" s="20"/>
      <x:c r="X21" s="43">
        <x:f t="shared" si="3"/>
        <x:v>0.95002250944126843</x:v>
      </x:c>
      <x:c r="Y21" s="20"/>
      <x:c r="Z21" s="20">
        <x:f t="shared" si="4"/>
        <x:v>6019.2641091379264</x:v>
      </x:c>
    </x:row>
    <x:row r="22" spans="1:26" ht="15" x14ac:dyDescent="0.25">
      <x:c r="A22" s="39">
        <x:f t="shared" si="5"/>
        <x:v>7</x:v>
      </x:c>
      <x:c r="B22" s="1"/>
      <x:c r="C22" s="62">
        <x:f>+'Weather Adjustment'!C22</x:f>
        <x:v>2024</x:v>
      </x:c>
      <x:c r="D22" s="1"/>
      <x:c r="E22" s="19">
        <x:f>+'Weather Adjustment'!E22</x:f>
        <x:v>1</x:v>
      </x:c>
      <x:c r="F22" s="1"/>
      <x:c r="G22" s="43">
        <x:f t="shared" si="6"/>
        <x:v>2.1709999999999998</x:v>
      </x:c>
      <x:c r="H22" s="3"/>
      <x:c r="I22" s="93">
        <x:v>0.81</x:v>
      </x:c>
      <x:c r="J22" s="94"/>
      <x:c r="K22" s="93">
        <x:v>1.05</x:v>
      </x:c>
      <x:c r="L22" s="20"/>
      <x:c r="M22" s="20">
        <x:f>+'Weather Adjustment'!G41</x:f>
        <x:v>3396604</x:v>
      </x:c>
      <x:c r="N22" s="20"/>
      <x:c r="O22" s="20">
        <x:f t="shared" ref="O22:O27" si="7">SUM(K22,M22)</x:f>
        <x:v>3396605.05</x:v>
      </x:c>
      <x:c r="P22" s="20">
        <x:f t="shared" si="2"/>
        <x:v>6271.6102050420004</x:v>
      </x:c>
      <x:c r="Q22" s="20"/>
      <x:c r="R22" s="90">
        <x:v>0.46366781052381045</x:v>
      </x:c>
      <x:c r="S22" s="95"/>
      <x:c r="T22" s="90">
        <x:v>2.8151548938619055</x:v>
      </x:c>
      <x:c r="U22" s="20"/>
      <x:c r="V22" s="20">
        <x:f t="shared" ref="V22:V27" si="8">SUM(R22,T22)</x:f>
        <x:v>3.2788227043857159</x:v>
      </x:c>
      <x:c r="W22" s="20"/>
      <x:c r="X22" s="43">
        <x:f t="shared" si="3"/>
        <x:v>2.3514870833380952</x:v>
      </x:c>
      <x:c r="Y22" s="20"/>
      <x:c r="Z22" s="20">
        <x:f t="shared" si="4"/>
        <x:v>14747.610388887646</x:v>
      </x:c>
    </x:row>
    <x:row r="23" spans="1:26" ht="15" x14ac:dyDescent="0.25">
      <x:c r="A23" s="39">
        <x:f t="shared" si="5"/>
        <x:v>8</x:v>
      </x:c>
      <x:c r="B23" s="1"/>
      <x:c r="C23" s="62">
        <x:f>+'Weather Adjustment'!C23</x:f>
        <x:v>2024</x:v>
      </x:c>
      <x:c r="D23" s="1"/>
      <x:c r="E23" s="19">
        <x:f>+'Weather Adjustment'!E23</x:f>
        <x:v>2</x:v>
      </x:c>
      <x:c r="F23" s="1"/>
      <x:c r="G23" s="43">
        <x:f t="shared" si="6"/>
        <x:v>2.1709999999999998</x:v>
      </x:c>
      <x:c r="H23" s="3"/>
      <x:c r="I23" s="93">
        <x:v>0.81</x:v>
      </x:c>
      <x:c r="J23" s="94"/>
      <x:c r="K23" s="93">
        <x:v>1.05</x:v>
      </x:c>
      <x:c r="L23" s="20"/>
      <x:c r="M23" s="20">
        <x:f>+'Weather Adjustment'!G42</x:f>
        <x:v>3401024</x:v>
      </x:c>
      <x:c r="N23" s="20"/>
      <x:c r="O23" s="20">
        <x:f t="shared" si="7"/>
        <x:v>3401025.05</x:v>
      </x:c>
      <x:c r="P23" s="20">
        <x:f t="shared" si="2"/>
        <x:v>6279.7714499520007</x:v>
      </x:c>
      <x:c r="Q23" s="20"/>
      <x:c r="R23" s="90">
        <x:v>6.3349449190476137E-2</x:v>
      </x:c>
      <x:c r="S23" s="95"/>
      <x:c r="T23" s="90">
        <x:v>1.7860993703873016</x:v>
      </x:c>
      <x:c r="U23" s="20"/>
      <x:c r="V23" s="20">
        <x:f t="shared" si="8"/>
        <x:v>1.8494488195777778</x:v>
      </x:c>
      <x:c r="W23" s="20"/>
      <x:c r="X23" s="43">
        <x:f t="shared" si="3"/>
        <x:v>1.7227499211968254</x:v>
      </x:c>
      <x:c r="Y23" s="20"/>
      <x:c r="Z23" s="20">
        <x:f t="shared" si="4"/>
        <x:v>10818.475770538882</x:v>
      </x:c>
    </x:row>
    <x:row r="24" spans="1:26" ht="15" x14ac:dyDescent="0.25">
      <x:c r="A24" s="39">
        <x:f t="shared" si="5"/>
        <x:v>9</x:v>
      </x:c>
      <x:c r="B24" s="1"/>
      <x:c r="C24" s="62">
        <x:f>+'Weather Adjustment'!C24</x:f>
        <x:v>2024</x:v>
      </x:c>
      <x:c r="D24" s="1"/>
      <x:c r="E24" s="19">
        <x:f>+'Weather Adjustment'!E24</x:f>
        <x:v>3</x:v>
      </x:c>
      <x:c r="F24" s="1"/>
      <x:c r="G24" s="43">
        <x:f t="shared" si="6"/>
        <x:v>2.1709999999999998</x:v>
      </x:c>
      <x:c r="H24" s="3"/>
      <x:c r="I24" s="93">
        <x:v>0.81</x:v>
      </x:c>
      <x:c r="J24" s="94"/>
      <x:c r="K24" s="93">
        <x:v>1.05</x:v>
      </x:c>
      <x:c r="L24" s="20"/>
      <x:c r="M24" s="20">
        <x:f>+'Weather Adjustment'!G43</x:f>
        <x:v>3407140</x:v>
      </x:c>
      <x:c r="N24" s="20"/>
      <x:c r="O24" s="20">
        <x:f t="shared" si="7"/>
        <x:v>3407141.05</x:v>
      </x:c>
      <x:c r="P24" s="20">
        <x:f t="shared" si="2"/>
        <x:v>6291.0642494700005</x:v>
      </x:c>
      <x:c r="Q24" s="20"/>
      <x:c r="R24" s="90">
        <x:v>14.651457038095245</x:v>
      </x:c>
      <x:c r="S24" s="95"/>
      <x:c r="T24" s="90">
        <x:v>6.2579762330396838</x:v>
      </x:c>
      <x:c r="U24" s="20"/>
      <x:c r="V24" s="20">
        <x:f t="shared" si="8"/>
        <x:v>20.90943327113493</x:v>
      </x:c>
      <x:c r="W24" s="20"/>
      <x:c r="X24" s="43">
        <x:f t="shared" si="3"/>
        <x:v>-8.3934808050555603</x:v>
      </x:c>
      <x:c r="Y24" s="20"/>
      <x:c r="Z24" s="20">
        <x:f t="shared" si="4"/>
        <x:v>-52803.927021297714</x:v>
      </x:c>
    </x:row>
    <x:row r="25" spans="1:26" ht="15" x14ac:dyDescent="0.25">
      <x:c r="A25" s="39">
        <x:f t="shared" si="5"/>
        <x:v>10</x:v>
      </x:c>
      <x:c r="B25" s="1"/>
      <x:c r="C25" s="62">
        <x:f>+'Weather Adjustment'!C25</x:f>
        <x:v>2024</x:v>
      </x:c>
      <x:c r="D25" s="1"/>
      <x:c r="E25" s="19">
        <x:f>+'Weather Adjustment'!E25</x:f>
        <x:v>4</x:v>
      </x:c>
      <x:c r="F25" s="1"/>
      <x:c r="G25" s="43">
        <x:f t="shared" si="6"/>
        <x:v>2.1709999999999998</x:v>
      </x:c>
      <x:c r="H25" s="3"/>
      <x:c r="I25" s="93">
        <x:v>0.81</x:v>
      </x:c>
      <x:c r="J25" s="94"/>
      <x:c r="K25" s="93">
        <x:v>1.05</x:v>
      </x:c>
      <x:c r="L25" s="20"/>
      <x:c r="M25" s="20">
        <x:f>+'Weather Adjustment'!G44</x:f>
        <x:v>3413927</x:v>
      </x:c>
      <x:c r="N25" s="20"/>
      <x:c r="O25" s="20">
        <x:f t="shared" si="7"/>
        <x:v>3413928.05</x:v>
      </x:c>
      <x:c r="P25" s="20">
        <x:f t="shared" si="2"/>
        <x:v>6303.5960072084999</x:v>
      </x:c>
      <x:c r="Q25" s="20"/>
      <x:c r="R25" s="90">
        <x:v>23.654441598285718</x:v>
      </x:c>
      <x:c r="S25" s="95"/>
      <x:c r="T25" s="90">
        <x:v>25.681150892480954</x:v>
      </x:c>
      <x:c r="U25" s="20"/>
      <x:c r="V25" s="20">
        <x:f t="shared" si="8"/>
        <x:v>49.335592490766672</x:v>
      </x:c>
      <x:c r="W25" s="20"/>
      <x:c r="X25" s="43">
        <x:f t="shared" si="3"/>
        <x:v>2.0267092941952356</x:v>
      </x:c>
      <x:c r="Y25" s="20"/>
      <x:c r="Z25" s="20">
        <x:f t="shared" si="4"/>
        <x:v>12775.556614661444</x:v>
      </x:c>
    </x:row>
    <x:row r="26" spans="1:26" ht="15" x14ac:dyDescent="0.25">
      <x:c r="A26" s="39">
        <x:f t="shared" si="5"/>
        <x:v>11</x:v>
      </x:c>
      <x:c r="B26" s="1"/>
      <x:c r="C26" s="62">
        <x:f>+'Weather Adjustment'!C26</x:f>
        <x:v>2024</x:v>
      </x:c>
      <x:c r="D26" s="1"/>
      <x:c r="E26" s="19">
        <x:f>+'Weather Adjustment'!E26</x:f>
        <x:v>5</x:v>
      </x:c>
      <x:c r="F26" s="1"/>
      <x:c r="G26" s="43">
        <x:f t="shared" si="6"/>
        <x:v>2.1709999999999998</x:v>
      </x:c>
      <x:c r="H26" s="3"/>
      <x:c r="I26" s="93">
        <x:v>0.81</x:v>
      </x:c>
      <x:c r="J26" s="94"/>
      <x:c r="K26" s="93">
        <x:v>1.05</x:v>
      </x:c>
      <x:c r="L26" s="20"/>
      <x:c r="M26" s="20">
        <x:f>+'Weather Adjustment'!G45</x:f>
        <x:v>3421241</x:v>
      </x:c>
      <x:c r="N26" s="20"/>
      <x:c r="O26" s="20">
        <x:f t="shared" si="7"/>
        <x:v>3421242.05</x:v>
      </x:c>
      <x:c r="P26" s="20">
        <x:f t="shared" si="2"/>
        <x:v>6317.1008364555009</x:v>
      </x:c>
      <x:c r="Q26" s="20"/>
      <x:c r="R26" s="90">
        <x:v>91.767860432238081</x:v>
      </x:c>
      <x:c r="S26" s="95"/>
      <x:c r="T26" s="90">
        <x:v>73.499995740657155</x:v>
      </x:c>
      <x:c r="U26" s="20"/>
      <x:c r="V26" s="20">
        <x:f t="shared" si="8"/>
        <x:v>165.26785617289522</x:v>
      </x:c>
      <x:c r="W26" s="20"/>
      <x:c r="X26" s="43">
        <x:f t="shared" si="3"/>
        <x:v>-18.267864691580925</x:v>
      </x:c>
      <x:c r="Y26" s="20"/>
      <x:c r="Z26" s="20">
        <x:f t="shared" si="4"/>
        <x:v>-115399.94332344178</x:v>
      </x:c>
    </x:row>
    <x:row r="27" spans="1:26" ht="15" x14ac:dyDescent="0.25">
      <x:c r="A27" s="39">
        <x:f t="shared" si="5"/>
        <x:v>12</x:v>
      </x:c>
      <x:c r="B27" s="1"/>
      <x:c r="C27" s="62">
        <x:f>+'Weather Adjustment'!C27</x:f>
        <x:v>2024</x:v>
      </x:c>
      <x:c r="D27" s="1"/>
      <x:c r="E27" s="19">
        <x:f>+'Weather Adjustment'!E27</x:f>
        <x:v>6</x:v>
      </x:c>
      <x:c r="F27" s="1"/>
      <x:c r="G27" s="43">
        <x:f t="shared" si="6"/>
        <x:v>2.1709999999999998</x:v>
      </x:c>
      <x:c r="H27" s="3"/>
      <x:c r="I27" s="93">
        <x:v>0.81</x:v>
      </x:c>
      <x:c r="J27" s="94"/>
      <x:c r="K27" s="93">
        <x:v>1.06</x:v>
      </x:c>
      <x:c r="L27" s="20"/>
      <x:c r="M27" s="20">
        <x:f>+'Weather Adjustment'!G46</x:f>
        <x:v>3425884</x:v>
      </x:c>
      <x:c r="N27" s="20"/>
      <x:c r="O27" s="20">
        <x:f t="shared" si="7"/>
        <x:v>3425885.06</x:v>
      </x:c>
      <x:c r="P27" s="20">
        <x:f t="shared" si="2"/>
        <x:v>6385.9183492104003</x:v>
      </x:c>
      <x:c r="Q27" s="20"/>
      <x:c r="R27" s="90">
        <x:v>245.98025293833334</x:v>
      </x:c>
      <x:c r="S27" s="95"/>
      <x:c r="T27" s="90">
        <x:v>211.25856451487147</x:v>
      </x:c>
      <x:c r="U27" s="20"/>
      <x:c r="V27" s="20">
        <x:f t="shared" si="8"/>
        <x:v>457.23881745320477</x:v>
      </x:c>
      <x:c r="W27" s="20"/>
      <x:c r="X27" s="65">
        <x:f t="shared" si="3"/>
        <x:v>-34.72168842346187</x:v>
      </x:c>
      <x:c r="Y27" s="20"/>
      <x:c r="Z27" s="20">
        <x:f t="shared" si="4"/>
        <x:v>-221729.86721895149</x:v>
      </x:c>
    </x:row>
    <x:row r="28" spans="1:26" ht="15" x14ac:dyDescent="0.25">
      <x:c r="A28" s="39">
        <x:f t="shared" si="5"/>
        <x:v>13</x:v>
      </x:c>
      <x:c r="B28" s="1"/>
      <x:c r="C28" s="1" t="s">
        <x:v>8</x:v>
      </x:c>
      <x:c r="D28" s="1"/>
      <x:c r="E28" s="1"/>
      <x:c r="F28" s="1"/>
      <x:c r="G28" s="22"/>
      <x:c r="H28" s="3"/>
      <x:c r="I28" s="22"/>
      <x:c r="J28" s="3"/>
      <x:c r="K28" s="22"/>
      <x:c r="L28" s="22"/>
      <x:c r="M28" s="22"/>
      <x:c r="N28" s="22"/>
      <x:c r="O28" s="22">
        <x:f>SUM(O22:O27)</x:f>
        <x:v>20465826.309999999</x:v>
      </x:c>
      <x:c r="P28" s="22"/>
      <x:c r="Q28" s="22"/>
      <x:c r="R28" s="22">
        <x:f>SUM(R16:R27)</x:f>
        <x:v>2353.3840673852387</x:v>
      </x:c>
      <x:c r="S28" s="22"/>
      <x:c r="T28" s="22">
        <x:f>SUM(T16:T27)</x:f>
        <x:v>1831.252226431935</x:v>
      </x:c>
      <x:c r="U28" s="22"/>
      <x:c r="V28" s="22">
        <x:f>SUM(V22:V27)</x:f>
        <x:v>697.87997091196507</x:v>
      </x:c>
      <x:c r="W28" s="22"/>
      <x:c r="X28" s="43">
        <x:f t="shared" si="3"/>
        <x:v>-522.13184095330371</x:v>
      </x:c>
      <x:c r="Y28" s="14"/>
      <x:c r="Z28" s="22">
        <x:f>SUM(Z16:Z27)</x:f>
        <x:v>-3293496.3758975537</x:v>
      </x:c>
    </x:row>
    <x:row r="29" spans="1:26" ht="15" x14ac:dyDescent="0.25">
      <x:c r="A29" s="39">
        <x:f t="shared" si="5"/>
        <x:v>14</x:v>
      </x:c>
      <x:c r="B29" s="1"/>
      <x:c r="C29" s="1"/>
      <x:c r="D29" s="1"/>
      <x:c r="E29" s="1"/>
      <x:c r="F29" s="1"/>
      <x:c r="G29" s="3"/>
      <x:c r="H29" s="3"/>
      <x:c r="I29" s="3"/>
      <x:c r="J29" s="3"/>
      <x:c r="K29" s="3"/>
      <x:c r="L29" s="3"/>
      <x:c r="M29" s="3"/>
      <x:c r="N29" s="3"/>
      <x:c r="O29" s="3"/>
      <x:c r="P29" s="3"/>
      <x:c r="Q29" s="3"/>
      <x:c r="R29" s="3"/>
      <x:c r="S29" s="3"/>
      <x:c r="T29" s="3"/>
      <x:c r="U29" s="3"/>
      <x:c r="V29" s="3"/>
      <x:c r="W29" s="3"/>
      <x:c r="X29" s="3"/>
      <x:c r="Y29" s="3"/>
      <x:c r="Z29" s="3"/>
    </x:row>
    <x:row r="30" spans="1:26" ht="15" x14ac:dyDescent="0.25">
      <x:c r="A30" s="39">
        <x:f t="shared" si="5"/>
        <x:v>15</x:v>
      </x:c>
      <x:c r="B30" s="1"/>
      <x:c r="C30" s="1"/>
      <x:c r="D30" s="1"/>
      <x:c r="E30" s="1"/>
      <x:c r="F30" s="1"/>
      <x:c r="G30" s="10" t="s">
        <x:v>29</x:v>
      </x:c>
      <x:c r="H30" s="3"/>
      <x:c r="I30" s="103" t="s">
        <x:v>30</x:v>
      </x:c>
      <x:c r="J30" s="103"/>
      <x:c r="K30" s="103"/>
      <x:c r="L30" s="3"/>
      <x:c r="M30" s="3"/>
      <x:c r="N30" s="3"/>
      <x:c r="O30" s="3"/>
      <x:c r="P30" s="3"/>
      <x:c r="Q30" s="3"/>
      <x:c r="R30" s="3"/>
      <x:c r="S30" s="3"/>
      <x:c r="T30" s="3"/>
      <x:c r="U30" s="3"/>
      <x:c r="V30" s="10"/>
      <x:c r="W30" s="3"/>
      <x:c r="X30" s="10"/>
      <x:c r="Y30" s="10"/>
      <x:c r="Z30" s="12" t="s">
        <x:v>31</x:v>
      </x:c>
    </x:row>
    <x:row r="31" spans="1:26" ht="15" x14ac:dyDescent="0.25">
      <x:c r="A31" s="39">
        <x:f t="shared" si="5"/>
        <x:v>16</x:v>
      </x:c>
      <x:c r="B31" s="11"/>
      <x:c r="C31" s="11" t="s">
        <x:v>1</x:v>
      </x:c>
      <x:c r="D31" s="11"/>
      <x:c r="E31" s="11" t="s">
        <x:v>2</x:v>
      </x:c>
      <x:c r="F31" s="1"/>
      <x:c r="G31" s="12" t="s">
        <x:v>11</x:v>
      </x:c>
      <x:c r="H31" s="12"/>
      <x:c r="I31" s="13" t="s">
        <x:v>53</x:v>
      </x:c>
      <x:c r="J31" s="12"/>
      <x:c r="K31" s="13" t="s">
        <x:v>54</x:v>
      </x:c>
      <x:c r="L31" s="12"/>
      <x:c r="M31" s="12" t="s">
        <x:v>18</x:v>
      </x:c>
      <x:c r="N31" s="12"/>
      <x:c r="O31" s="12" t="s">
        <x:v>4</x:v>
      </x:c>
      <x:c r="P31" s="13" t="s">
        <x:v>32</x:v>
      </x:c>
      <x:c r="Q31" s="14"/>
      <x:c r="R31" s="14" t="s">
        <x:v>33</x:v>
      </x:c>
      <x:c r="S31" s="14"/>
      <x:c r="T31" s="14" t="s">
        <x:v>34</x:v>
      </x:c>
      <x:c r="U31" s="14"/>
      <x:c r="V31" s="13" t="s">
        <x:v>5</x:v>
      </x:c>
      <x:c r="W31" s="14"/>
      <x:c r="X31" s="12" t="s">
        <x:v>35</x:v>
      </x:c>
      <x:c r="Y31" s="12"/>
      <x:c r="Z31" s="12" t="s">
        <x:v>9</x:v>
      </x:c>
    </x:row>
    <x:row r="32" spans="1:26" ht="15" x14ac:dyDescent="0.25">
      <x:c r="A32" s="39">
        <x:f t="shared" si="5"/>
        <x:v>17</x:v>
      </x:c>
      <x:c r="B32" s="1"/>
      <x:c r="C32" s="1"/>
      <x:c r="D32" s="1"/>
      <x:c r="E32" s="1"/>
      <x:c r="F32" s="1"/>
      <x:c r="G32" s="16" t="s">
        <x:v>60</x:v>
      </x:c>
      <x:c r="H32" s="15"/>
      <x:c r="I32" s="16" t="s">
        <x:v>61</x:v>
      </x:c>
      <x:c r="J32" s="15"/>
      <x:c r="K32" s="16" t="s">
        <x:v>62</x:v>
      </x:c>
      <x:c r="L32" s="15"/>
      <x:c r="M32" s="16" t="s">
        <x:v>63</x:v>
      </x:c>
      <x:c r="N32" s="15"/>
      <x:c r="O32" s="15"/>
      <x:c r="P32" s="15" t="s">
        <x:v>64</x:v>
      </x:c>
      <x:c r="Q32" s="15"/>
      <x:c r="R32" s="16" t="s">
        <x:v>65</x:v>
      </x:c>
      <x:c r="S32" s="15"/>
      <x:c r="T32" s="16" t="s">
        <x:v>66</x:v>
      </x:c>
      <x:c r="U32" s="15"/>
      <x:c r="V32" s="15"/>
      <x:c r="W32" s="15"/>
      <x:c r="X32" s="16" t="s">
        <x:v>104</x:v>
      </x:c>
      <x:c r="Y32" s="15"/>
      <x:c r="Z32" s="16" t="s">
        <x:v>105</x:v>
      </x:c>
    </x:row>
    <x:row r="33" spans="1:26" ht="15" x14ac:dyDescent="0.25">
      <x:c r="A33" s="39">
        <x:f t="shared" si="5"/>
        <x:v>18</x:v>
      </x:c>
      <x:c r="B33" s="1"/>
      <x:c r="C33" s="1"/>
      <x:c r="D33" s="1"/>
      <x:c r="E33" s="1"/>
      <x:c r="F33" s="1"/>
      <x:c r="G33" s="3"/>
      <x:c r="H33" s="3"/>
      <x:c r="I33" s="3"/>
      <x:c r="J33" s="3"/>
      <x:c r="K33" s="3"/>
      <x:c r="L33" s="3"/>
      <x:c r="M33" s="3"/>
      <x:c r="N33" s="3"/>
      <x:c r="O33" s="3"/>
      <x:c r="P33" s="3"/>
      <x:c r="Q33" s="3"/>
      <x:c r="R33" s="3"/>
      <x:c r="S33" s="3"/>
      <x:c r="T33" s="3"/>
      <x:c r="U33" s="3"/>
      <x:c r="V33" s="3"/>
      <x:c r="W33" s="3"/>
      <x:c r="X33" s="3"/>
      <x:c r="Y33" s="3"/>
      <x:c r="Z33" s="3"/>
    </x:row>
    <x:row r="34" spans="1:26" ht="15" x14ac:dyDescent="0.25">
      <x:c r="A34" s="39">
        <x:f t="shared" si="5"/>
        <x:v>19</x:v>
      </x:c>
      <x:c r="B34" s="1"/>
      <x:c r="C34" s="18">
        <x:f t="shared" ref="C34:C45" si="9">+C16</x:f>
        <x:v>2023</x:v>
      </x:c>
      <x:c r="D34" s="1"/>
      <x:c r="E34" s="19">
        <x:f>+E16</x:f>
        <x:v>7</x:v>
      </x:c>
      <x:c r="G34" s="44">
        <x:f>+'[3]Residential Model'!$C$18</x:f>
        <x:v>1.994</x:v>
      </x:c>
      <x:c r="H34" s="27"/>
      <x:c r="I34" s="93">
        <x:v>1.01</x:v>
      </x:c>
      <x:c r="J34" s="96"/>
      <x:c r="K34" s="93">
        <x:v>1.06</x:v>
      </x:c>
      <x:c r="L34" s="27"/>
      <x:c r="M34" s="27">
        <x:f t="shared" ref="M34:M39" si="10">M16</x:f>
        <x:v>3363549</x:v>
      </x:c>
      <x:c r="N34" s="27"/>
      <x:c r="O34" s="29"/>
      <x:c r="P34" s="20">
        <x:f t="shared" ref="P34:P39" si="11">PRODUCT(G34,I34,K34,M34)/1000</x:f>
        <x:v>7180.4250254435992</x:v>
      </x:c>
      <x:c r="Q34" s="28"/>
      <x:c r="R34" s="90">
        <x:v>0</x:v>
      </x:c>
      <x:c r="S34" s="95">
        <x:f t="shared" ref="S34:S45" si="12">S16</x:f>
        <x:v>0</x:v>
      </x:c>
      <x:c r="T34" s="90">
        <x:v>2.7458779333333315E-3</x:v>
      </x:c>
      <x:c r="U34" s="28"/>
      <x:c r="V34" s="28"/>
      <x:c r="W34" s="28"/>
      <x:c r="X34" s="43">
        <x:f t="shared" ref="X34:X39" si="13">+T34-R34</x:f>
        <x:v>2.7458779333333315E-3</x:v>
      </x:c>
      <x:c r="Y34" s="28"/>
      <x:c r="Z34" s="20">
        <x:f>+P34*X34</x:f>
        <x:v>19.716570629320003</x:v>
      </x:c>
    </x:row>
    <x:row r="35" spans="1:26" ht="15" x14ac:dyDescent="0.25">
      <x:c r="A35" s="39">
        <x:f t="shared" si="5"/>
        <x:v>20</x:v>
      </x:c>
      <x:c r="B35" s="1"/>
      <x:c r="C35" s="18">
        <x:f t="shared" si="9"/>
        <x:v>2023</x:v>
      </x:c>
      <x:c r="D35" s="1"/>
      <x:c r="E35" s="19">
        <x:f t="shared" ref="E35:E45" si="14">+E17</x:f>
        <x:v>8</x:v>
      </x:c>
      <x:c r="G35" s="43">
        <x:f>+G34</x:f>
        <x:v>1.994</x:v>
      </x:c>
      <x:c r="H35" s="27"/>
      <x:c r="I35" s="93">
        <x:v>1.01</x:v>
      </x:c>
      <x:c r="J35" s="96"/>
      <x:c r="K35" s="93">
        <x:v>1.05</x:v>
      </x:c>
      <x:c r="L35" s="27"/>
      <x:c r="M35" s="27">
        <x:f t="shared" si="10"/>
        <x:v>3370508</x:v>
      </x:c>
      <x:c r="N35" s="27"/>
      <x:c r="O35" s="29"/>
      <x:c r="P35" s="20">
        <x:f t="shared" si="11"/>
        <x:v>7127.4009255960009</x:v>
      </x:c>
      <x:c r="Q35" s="28"/>
      <x:c r="R35" s="90">
        <x:v>0</x:v>
      </x:c>
      <x:c r="S35" s="95">
        <x:f t="shared" si="12"/>
        <x:v>0</x:v>
      </x:c>
      <x:c r="T35" s="90">
        <x:v>0</x:v>
      </x:c>
      <x:c r="U35" s="28"/>
      <x:c r="V35" s="28"/>
      <x:c r="W35" s="28"/>
      <x:c r="X35" s="43">
        <x:f>+T35-R35</x:f>
        <x:v>0</x:v>
      </x:c>
      <x:c r="Y35" s="28"/>
      <x:c r="Z35" s="20">
        <x:f t="shared" ref="Z35:Z45" si="15">+P35*X35</x:f>
        <x:v>0</x:v>
      </x:c>
    </x:row>
    <x:row r="36" spans="1:26" ht="15" x14ac:dyDescent="0.25">
      <x:c r="A36" s="39">
        <x:f t="shared" si="5"/>
        <x:v>21</x:v>
      </x:c>
      <x:c r="B36" s="1"/>
      <x:c r="C36" s="18">
        <x:f t="shared" si="9"/>
        <x:v>2023</x:v>
      </x:c>
      <x:c r="D36" s="1"/>
      <x:c r="E36" s="19">
        <x:f t="shared" si="14"/>
        <x:v>9</x:v>
      </x:c>
      <x:c r="G36" s="43">
        <x:f t="shared" ref="G36:G45" si="16">+G35</x:f>
        <x:v>1.994</x:v>
      </x:c>
      <x:c r="H36" s="27"/>
      <x:c r="I36" s="93">
        <x:v>1.01</x:v>
      </x:c>
      <x:c r="J36" s="96"/>
      <x:c r="K36" s="93">
        <x:v>1.05</x:v>
      </x:c>
      <x:c r="L36" s="27"/>
      <x:c r="M36" s="27">
        <x:f t="shared" si="10"/>
        <x:v>3374094</x:v>
      </x:c>
      <x:c r="N36" s="27"/>
      <x:c r="O36" s="29"/>
      <x:c r="P36" s="20">
        <x:f>PRODUCT(G36,I36,K36,M36)/1000</x:f>
        <x:v>7134.984013878</x:v>
      </x:c>
      <x:c r="Q36" s="28"/>
      <x:c r="R36" s="90">
        <x:v>0</x:v>
      </x:c>
      <x:c r="S36" s="95">
        <x:f t="shared" si="12"/>
        <x:v>0</x:v>
      </x:c>
      <x:c r="T36" s="90">
        <x:v>3.7245006415872993E-2</x:v>
      </x:c>
      <x:c r="U36" s="28"/>
      <x:c r="V36" s="28"/>
      <x:c r="W36" s="28"/>
      <x:c r="X36" s="43">
        <x:f t="shared" si="13"/>
        <x:v>3.7245006415872993E-2</x:v>
      </x:c>
      <x:c r="Y36" s="28"/>
      <x:c r="Z36" s="20">
        <x:f t="shared" si="15"/>
        <x:v>265.74252537403737</x:v>
      </x:c>
    </x:row>
    <x:row r="37" spans="1:26" ht="15" x14ac:dyDescent="0.25">
      <x:c r="A37" s="39">
        <x:f t="shared" si="5"/>
        <x:v>22</x:v>
      </x:c>
      <x:c r="B37" s="1"/>
      <x:c r="C37" s="18">
        <x:f t="shared" si="9"/>
        <x:v>2023</x:v>
      </x:c>
      <x:c r="D37" s="1"/>
      <x:c r="E37" s="19">
        <x:f t="shared" si="14"/>
        <x:v>10</x:v>
      </x:c>
      <x:c r="G37" s="43">
        <x:f t="shared" si="16"/>
        <x:v>1.994</x:v>
      </x:c>
      <x:c r="H37" s="27"/>
      <x:c r="I37" s="93">
        <x:v>1.01</x:v>
      </x:c>
      <x:c r="J37" s="96"/>
      <x:c r="K37" s="93">
        <x:v>1.04</x:v>
      </x:c>
      <x:c r="L37" s="27"/>
      <x:c r="M37" s="27">
        <x:f t="shared" si="10"/>
        <x:v>3378661</x:v>
      </x:c>
      <x:c r="N37" s="27"/>
      <x:c r="O37" s="29"/>
      <x:c r="P37" s="20">
        <x:f t="shared" si="11"/>
        <x:v>7076.5973557136003</x:v>
      </x:c>
      <x:c r="Q37" s="28"/>
      <x:c r="R37" s="90">
        <x:v>0.77615748571428478</x:v>
      </x:c>
      <x:c r="S37" s="95">
        <x:f t="shared" si="12"/>
        <x:v>0</x:v>
      </x:c>
      <x:c r="T37" s="90">
        <x:v>2.2167985680857138</x:v>
      </x:c>
      <x:c r="U37" s="28"/>
      <x:c r="V37" s="28"/>
      <x:c r="W37" s="28"/>
      <x:c r="X37" s="43">
        <x:f t="shared" si="13"/>
        <x:v>1.4406410823714291</x:v>
      </x:c>
      <x:c r="Y37" s="28"/>
      <x:c r="Z37" s="20">
        <x:f t="shared" si="15"/>
        <x:v>10194.836874042034</x:v>
      </x:c>
    </x:row>
    <x:row r="38" spans="1:26" ht="15" x14ac:dyDescent="0.25">
      <x:c r="A38" s="39">
        <x:f t="shared" si="5"/>
        <x:v>23</x:v>
      </x:c>
      <x:c r="B38" s="1"/>
      <x:c r="C38" s="18">
        <x:f t="shared" si="9"/>
        <x:v>2023</x:v>
      </x:c>
      <x:c r="D38" s="1"/>
      <x:c r="E38" s="19">
        <x:f t="shared" si="14"/>
        <x:v>11</x:v>
      </x:c>
      <x:c r="G38" s="43">
        <x:f t="shared" si="16"/>
        <x:v>1.994</x:v>
      </x:c>
      <x:c r="H38" s="27"/>
      <x:c r="I38" s="93">
        <x:v>1.01</x:v>
      </x:c>
      <x:c r="J38" s="96"/>
      <x:c r="K38" s="93">
        <x:v>1.05</x:v>
      </x:c>
      <x:c r="L38" s="27"/>
      <x:c r="M38" s="27">
        <x:f t="shared" si="10"/>
        <x:v>3384752</x:v>
      </x:c>
      <x:c r="N38" s="27"/>
      <x:c r="O38" s="29"/>
      <x:c r="P38" s="20">
        <x:f t="shared" si="11"/>
        <x:v>7157.5218150240007</x:v>
      </x:c>
      <x:c r="Q38" s="28"/>
      <x:c r="R38" s="90">
        <x:v>33.162184710476183</x:v>
      </x:c>
      <x:c r="S38" s="95">
        <x:f t="shared" si="12"/>
        <x:v>0</x:v>
      </x:c>
      <x:c r="T38" s="90">
        <x:v>34.68527799686666</x:v>
      </x:c>
      <x:c r="U38" s="28"/>
      <x:c r="V38" s="28"/>
      <x:c r="W38" s="28"/>
      <x:c r="X38" s="43">
        <x:f t="shared" si="13"/>
        <x:v>1.5230932863904769</x:v>
      </x:c>
      <x:c r="Y38" s="28"/>
      <x:c r="Z38" s="20">
        <x:f t="shared" si="15"/>
        <x:v>10901.573423656437</x:v>
      </x:c>
    </x:row>
    <x:row r="39" spans="1:26" ht="15" x14ac:dyDescent="0.25">
      <x:c r="A39" s="39">
        <x:f t="shared" si="5"/>
        <x:v>24</x:v>
      </x:c>
      <x:c r="B39" s="1"/>
      <x:c r="C39" s="18">
        <x:f t="shared" si="9"/>
        <x:v>2023</x:v>
      </x:c>
      <x:c r="D39" s="1"/>
      <x:c r="E39" s="19">
        <x:f t="shared" si="14"/>
        <x:v>12</x:v>
      </x:c>
      <x:c r="G39" s="43">
        <x:f t="shared" si="16"/>
        <x:v>1.994</x:v>
      </x:c>
      <x:c r="H39" s="30"/>
      <x:c r="I39" s="93">
        <x:v>1.01</x:v>
      </x:c>
      <x:c r="J39" s="96"/>
      <x:c r="K39" s="93">
        <x:v>1.05</x:v>
      </x:c>
      <x:c r="L39" s="30"/>
      <x:c r="M39" s="30">
        <x:f t="shared" si="10"/>
        <x:v>3389585</x:v>
      </x:c>
      <x:c r="N39" s="30"/>
      <x:c r="O39" s="31"/>
      <x:c r="P39" s="59">
        <x:f t="shared" si="11"/>
        <x:v>7167.7418556450002</x:v>
      </x:c>
      <x:c r="Q39" s="51"/>
      <x:c r="R39" s="90">
        <x:v>87.456779232380939</x:v>
      </x:c>
      <x:c r="S39" s="95">
        <x:f t="shared" si="12"/>
        <x:v>0</x:v>
      </x:c>
      <x:c r="T39" s="90">
        <x:v>123.85083220879999</x:v>
      </x:c>
      <x:c r="U39" s="28"/>
      <x:c r="V39" s="28"/>
      <x:c r="W39" s="28"/>
      <x:c r="X39" s="43">
        <x:f t="shared" si="13"/>
        <x:v>36.394052976419047</x:v>
      </x:c>
      <x:c r="Y39" s="28"/>
      <x:c r="Z39" s="20">
        <x:f t="shared" si="15"/>
        <x:v>260863.1768156403</x:v>
      </x:c>
    </x:row>
    <x:row r="40" spans="1:26" ht="15" x14ac:dyDescent="0.25">
      <x:c r="A40" s="39">
        <x:f t="shared" si="5"/>
        <x:v>25</x:v>
      </x:c>
      <x:c r="B40" s="1"/>
      <x:c r="C40" s="18">
        <x:f t="shared" si="9"/>
        <x:v>2024</x:v>
      </x:c>
      <x:c r="D40" s="1"/>
      <x:c r="E40" s="19">
        <x:f t="shared" si="14"/>
        <x:v>1</x:v>
      </x:c>
      <x:c r="F40" s="23"/>
      <x:c r="G40" s="43">
        <x:f t="shared" si="16"/>
        <x:v>1.994</x:v>
      </x:c>
      <x:c r="H40" s="28"/>
      <x:c r="I40" s="93">
        <x:v>1.01</x:v>
      </x:c>
      <x:c r="J40" s="96"/>
      <x:c r="K40" s="93">
        <x:v>1.05</x:v>
      </x:c>
      <x:c r="L40" s="28"/>
      <x:c r="M40" s="27">
        <x:f t="shared" ref="M40:M45" si="17">M22</x:f>
        <x:v>3396604</x:v>
      </x:c>
      <x:c r="N40" s="3"/>
      <x:c r="O40" s="3"/>
      <x:c r="P40" s="20">
        <x:f t="shared" ref="P40:P45" si="18">PRODUCT(G40,I40,K40,M40)/1000</x:f>
        <x:v>7182.5844927480002</x:v>
      </x:c>
      <x:c r="Q40" s="3"/>
      <x:c r="R40" s="90">
        <x:v>197.36344091400002</x:v>
      </x:c>
      <x:c r="S40" s="95">
        <x:f t="shared" si="12"/>
        <x:v>0</x:v>
      </x:c>
      <x:c r="T40" s="90">
        <x:v>222.07978137795868</x:v>
      </x:c>
      <x:c r="U40" s="3"/>
      <x:c r="V40" s="3"/>
      <x:c r="W40" s="3"/>
      <x:c r="X40" s="43">
        <x:f t="shared" ref="X40:X45" si="19">+T40-R40</x:f>
        <x:v>24.716340463958659</x:v>
      </x:c>
      <x:c r="Y40" s="3"/>
      <x:c r="Z40" s="20">
        <x:f t="shared" si="15"/>
        <x:v>177527.20373390938</x:v>
      </x:c>
    </x:row>
    <x:row r="41" spans="1:26" ht="15" x14ac:dyDescent="0.25">
      <x:c r="A41" s="39">
        <x:f t="shared" si="5"/>
        <x:v>26</x:v>
      </x:c>
      <x:c r="B41" s="1"/>
      <x:c r="C41" s="18">
        <x:f t="shared" si="9"/>
        <x:v>2024</x:v>
      </x:c>
      <x:c r="D41" s="1"/>
      <x:c r="E41" s="19">
        <x:f t="shared" si="14"/>
        <x:v>2</x:v>
      </x:c>
      <x:c r="G41" s="43">
        <x:f t="shared" si="16"/>
        <x:v>1.994</x:v>
      </x:c>
      <x:c r="H41" s="27"/>
      <x:c r="I41" s="93">
        <x:v>1.01</x:v>
      </x:c>
      <x:c r="J41" s="96"/>
      <x:c r="K41" s="93">
        <x:v>1.05</x:v>
      </x:c>
      <x:c r="L41" s="27"/>
      <x:c r="M41" s="27">
        <x:f t="shared" si="17"/>
        <x:v>3401024</x:v>
      </x:c>
      <x:c r="N41" s="27"/>
      <x:c r="O41" s="29"/>
      <x:c r="P41" s="20">
        <x:f t="shared" si="18"/>
        <x:v>7191.9311882880002</x:v>
      </x:c>
      <x:c r="Q41" s="3"/>
      <x:c r="R41" s="90">
        <x:v>262.99131277542858</x:v>
      </x:c>
      <x:c r="S41" s="95">
        <x:f t="shared" si="12"/>
        <x:v>0</x:v>
      </x:c>
      <x:c r="T41" s="90">
        <x:v>220.37530544283652</x:v>
      </x:c>
      <x:c r="U41" s="3"/>
      <x:c r="V41" s="3"/>
      <x:c r="W41" s="3"/>
      <x:c r="X41" s="43">
        <x:f t="shared" si="19"/>
        <x:v>-42.616007332592062</x:v>
      </x:c>
      <x:c r="Y41" s="3"/>
      <x:c r="Z41" s="20">
        <x:f t="shared" si="15"/>
        <x:v>-306491.39225557895</x:v>
      </x:c>
    </x:row>
    <x:row r="42" spans="1:26" ht="15" x14ac:dyDescent="0.25">
      <x:c r="A42" s="39">
        <x:f t="shared" si="5"/>
        <x:v>27</x:v>
      </x:c>
      <x:c r="B42" s="1"/>
      <x:c r="C42" s="18">
        <x:f t="shared" si="9"/>
        <x:v>2024</x:v>
      </x:c>
      <x:c r="D42" s="1"/>
      <x:c r="E42" s="19">
        <x:f t="shared" si="14"/>
        <x:v>3</x:v>
      </x:c>
      <x:c r="G42" s="43">
        <x:f t="shared" si="16"/>
        <x:v>1.994</x:v>
      </x:c>
      <x:c r="H42" s="27"/>
      <x:c r="I42" s="93">
        <x:v>1.01</x:v>
      </x:c>
      <x:c r="J42" s="96"/>
      <x:c r="K42" s="93">
        <x:v>1.05</x:v>
      </x:c>
      <x:c r="L42" s="27"/>
      <x:c r="M42" s="27">
        <x:f t="shared" si="17"/>
        <x:v>3407140</x:v>
      </x:c>
      <x:c r="N42" s="27"/>
      <x:c r="O42" s="29"/>
      <x:c r="P42" s="20">
        <x:f t="shared" si="18"/>
        <x:v>7204.864308180001</x:v>
      </x:c>
      <x:c r="Q42" s="3"/>
      <x:c r="R42" s="90">
        <x:v>67.213019034476176</x:v>
      </x:c>
      <x:c r="S42" s="95">
        <x:f t="shared" si="12"/>
        <x:v>0</x:v>
      </x:c>
      <x:c r="T42" s="90">
        <x:v>161.99993041046187</x:v>
      </x:c>
      <x:c r="U42" s="3"/>
      <x:c r="V42" s="3"/>
      <x:c r="W42" s="3"/>
      <x:c r="X42" s="43">
        <x:f t="shared" si="19"/>
        <x:v>94.786911375985696</x:v>
      </x:c>
      <x:c r="Y42" s="3"/>
      <x:c r="Z42" s="20">
        <x:f t="shared" si="15"/>
        <x:v>682926.8346554602</x:v>
      </x:c>
    </x:row>
    <x:row r="43" spans="1:26" ht="15" x14ac:dyDescent="0.25">
      <x:c r="A43" s="39">
        <x:f t="shared" si="5"/>
        <x:v>28</x:v>
      </x:c>
      <x:c r="B43" s="1"/>
      <x:c r="C43" s="18">
        <x:f t="shared" si="9"/>
        <x:v>2024</x:v>
      </x:c>
      <x:c r="D43" s="1"/>
      <x:c r="E43" s="19">
        <x:f t="shared" si="14"/>
        <x:v>4</x:v>
      </x:c>
      <x:c r="G43" s="43">
        <x:f t="shared" si="16"/>
        <x:v>1.994</x:v>
      </x:c>
      <x:c r="H43" s="27"/>
      <x:c r="I43" s="93">
        <x:v>1.01</x:v>
      </x:c>
      <x:c r="J43" s="96"/>
      <x:c r="K43" s="93">
        <x:v>1.05</x:v>
      </x:c>
      <x:c r="L43" s="27"/>
      <x:c r="M43" s="27">
        <x:f t="shared" si="17"/>
        <x:v>3413927</x:v>
      </x:c>
      <x:c r="N43" s="27"/>
      <x:c r="O43" s="29"/>
      <x:c r="P43" s="20">
        <x:f t="shared" si="18"/>
        <x:v>7219.216349499</x:v>
      </x:c>
      <x:c r="Q43" s="3"/>
      <x:c r="R43" s="90">
        <x:v>26.34223943838095</x:v>
      </x:c>
      <x:c r="S43" s="95">
        <x:f t="shared" si="12"/>
        <x:v>0</x:v>
      </x:c>
      <x:c r="T43" s="90">
        <x:v>48.055334471060313</x:v>
      </x:c>
      <x:c r="U43" s="3"/>
      <x:c r="V43" s="3"/>
      <x:c r="W43" s="3"/>
      <x:c r="X43" s="43">
        <x:f t="shared" si="19"/>
        <x:v>21.713095032679362</x:v>
      </x:c>
      <x:c r="Y43" s="3"/>
      <x:c r="Z43" s="20">
        <x:f t="shared" si="15"/>
        <x:v>156751.53065814439</x:v>
      </x:c>
    </x:row>
    <x:row r="44" spans="1:26" ht="15" x14ac:dyDescent="0.25">
      <x:c r="A44" s="39">
        <x:f t="shared" si="5"/>
        <x:v>29</x:v>
      </x:c>
      <x:c r="B44" s="1"/>
      <x:c r="C44" s="18">
        <x:f t="shared" si="9"/>
        <x:v>2024</x:v>
      </x:c>
      <x:c r="D44" s="1"/>
      <x:c r="E44" s="19">
        <x:f t="shared" si="14"/>
        <x:v>5</x:v>
      </x:c>
      <x:c r="G44" s="43">
        <x:f t="shared" si="16"/>
        <x:v>1.994</x:v>
      </x:c>
      <x:c r="H44" s="27"/>
      <x:c r="I44" s="93">
        <x:v>1.01</x:v>
      </x:c>
      <x:c r="J44" s="96"/>
      <x:c r="K44" s="93">
        <x:v>1.05</x:v>
      </x:c>
      <x:c r="L44" s="27"/>
      <x:c r="M44" s="27">
        <x:f t="shared" si="17"/>
        <x:v>3421241</x:v>
      </x:c>
      <x:c r="N44" s="27"/>
      <x:c r="O44" s="29"/>
      <x:c r="P44" s="20">
        <x:f t="shared" si="18"/>
        <x:v>7234.6828045169996</x:v>
      </x:c>
      <x:c r="Q44" s="28"/>
      <x:c r="R44" s="90">
        <x:v>4.7564208764285683</x:v>
      </x:c>
      <x:c r="S44" s="95">
        <x:f t="shared" si="12"/>
        <x:v>0</x:v>
      </x:c>
      <x:c r="T44" s="90">
        <x:v>10.937146703873012</x:v>
      </x:c>
      <x:c r="U44" s="28"/>
      <x:c r="V44" s="28"/>
      <x:c r="W44" s="28"/>
      <x:c r="X44" s="43">
        <x:f t="shared" si="19"/>
        <x:v>6.1807258274444434</x:v>
      </x:c>
      <x:c r="Y44" s="28"/>
      <x:c r="Z44" s="20">
        <x:f t="shared" si="15"/>
        <x:v>44715.59086324642</x:v>
      </x:c>
    </x:row>
    <x:row r="45" spans="1:26" ht="15" x14ac:dyDescent="0.25">
      <x:c r="A45" s="39">
        <x:f t="shared" si="5"/>
        <x:v>30</x:v>
      </x:c>
      <x:c r="B45" s="1"/>
      <x:c r="C45" s="18">
        <x:f t="shared" si="9"/>
        <x:v>2024</x:v>
      </x:c>
      <x:c r="D45" s="1"/>
      <x:c r="E45" s="19">
        <x:f t="shared" si="14"/>
        <x:v>6</x:v>
      </x:c>
      <x:c r="G45" s="43">
        <x:f t="shared" si="16"/>
        <x:v>1.994</x:v>
      </x:c>
      <x:c r="H45" s="27"/>
      <x:c r="I45" s="93">
        <x:v>1.01</x:v>
      </x:c>
      <x:c r="J45" s="96"/>
      <x:c r="K45" s="93">
        <x:v>1.07</x:v>
      </x:c>
      <x:c r="L45" s="27"/>
      <x:c r="M45" s="27">
        <x:f t="shared" si="17"/>
        <x:v>3425884</x:v>
      </x:c>
      <x:c r="N45" s="27"/>
      <x:c r="O45" s="29"/>
      <x:c r="P45" s="20">
        <x:f t="shared" si="18"/>
        <x:v>7382.4915605672004</x:v>
      </x:c>
      <x:c r="Q45" s="28"/>
      <x:c r="R45" s="90">
        <x:v>4.8980114285714282E-3</x:v>
      </x:c>
      <x:c r="S45" s="95">
        <x:f t="shared" si="12"/>
        <x:v>0</x:v>
      </x:c>
      <x:c r="T45" s="90">
        <x:v>0.90961935985714282</x:v>
      </x:c>
      <x:c r="U45" s="28"/>
      <x:c r="V45" s="28"/>
      <x:c r="W45" s="28"/>
      <x:c r="X45" s="65">
        <x:f t="shared" si="19"/>
        <x:v>0.90472134842857144</x:v>
      </x:c>
      <x:c r="Y45" s="28"/>
      <x:c r="Z45" s="20">
        <x:f t="shared" si="15"/>
        <x:v>6679.0977194389061</x:v>
      </x:c>
    </x:row>
    <x:row r="46" spans="1:26" ht="15" x14ac:dyDescent="0.25">
      <x:c r="A46" s="39">
        <x:f t="shared" si="5"/>
        <x:v>31</x:v>
      </x:c>
      <x:c r="B46" s="1"/>
      <x:c r="C46" s="1" t="s">
        <x:v>8</x:v>
      </x:c>
      <x:c r="D46" s="1"/>
      <x:c r="E46" s="19"/>
      <x:c r="G46" s="69"/>
      <x:c r="H46" s="69"/>
      <x:c r="I46" s="69"/>
      <x:c r="J46" s="69"/>
      <x:c r="K46" s="69"/>
      <x:c r="L46" s="69"/>
      <x:c r="M46" s="69"/>
      <x:c r="N46" s="69"/>
      <x:c r="O46" s="70"/>
      <x:c r="P46" s="69"/>
      <x:c r="Q46" s="71"/>
      <x:c r="R46" s="22">
        <x:f>SUM(R34:R45)</x:f>
        <x:v>680.06645247871427</x:v>
      </x:c>
      <x:c r="S46" s="22"/>
      <x:c r="T46" s="22">
        <x:f>SUM(T34:T45)</x:f>
        <x:v>825.15001742414915</x:v>
      </x:c>
      <x:c r="U46" s="22"/>
      <x:c r="V46" s="22">
        <x:f>SUM(V40:V45)</x:f>
        <x:v>0</x:v>
      </x:c>
      <x:c r="W46" s="22"/>
      <x:c r="X46" s="43">
        <x:f>+T46-R46</x:f>
        <x:v>145.08356494543489</x:v>
      </x:c>
      <x:c r="Y46" s="14"/>
      <x:c r="Z46" s="22">
        <x:f>SUM(Z34:Z45)</x:f>
        <x:v>1044353.9115839626</x:v>
      </x:c>
    </x:row>
    <x:row r="47" spans="1:26" ht="15" x14ac:dyDescent="0.25">
      <x:c r="A47" s="39">
        <x:f t="shared" si="5"/>
        <x:v>32</x:v>
      </x:c>
      <x:c r="B47" s="4"/>
      <x:c r="C47" s="24"/>
      <x:c r="D47" s="4"/>
      <x:c r="E47" s="25"/>
      <x:c r="F47" s="8"/>
      <x:c r="G47" s="32"/>
      <x:c r="H47" s="33"/>
      <x:c r="I47" s="32"/>
      <x:c r="J47" s="33"/>
      <x:c r="K47" s="32"/>
      <x:c r="L47" s="33"/>
      <x:c r="M47" s="32"/>
      <x:c r="N47" s="33"/>
      <x:c r="O47" s="34"/>
      <x:c r="P47" s="32"/>
      <x:c r="Q47" s="35"/>
      <x:c r="R47" s="32"/>
      <x:c r="S47" s="35"/>
      <x:c r="T47" s="32"/>
      <x:c r="U47" s="35"/>
      <x:c r="V47" s="35"/>
      <x:c r="W47" s="35"/>
      <x:c r="X47" s="32"/>
      <x:c r="Y47" s="35"/>
      <x:c r="Z47" s="36"/>
    </x:row>
    <x:row r="48" spans="1:26" ht="15" x14ac:dyDescent="0.25">
      <x:c r="A48" s="39">
        <x:f t="shared" si="5"/>
        <x:v>33</x:v>
      </x:c>
      <x:c r="B48" s="1"/>
      <x:c r="C48" s="21"/>
      <x:c r="D48" s="1"/>
      <x:c r="E48" s="19"/>
      <x:c r="G48" s="30"/>
      <x:c r="H48" s="27"/>
      <x:c r="I48" s="30"/>
      <x:c r="J48" s="27"/>
      <x:c r="K48" s="30"/>
      <x:c r="L48" s="27"/>
      <x:c r="M48" s="30"/>
      <x:c r="N48" s="27"/>
      <x:c r="O48" s="29"/>
      <x:c r="P48" s="30"/>
      <x:c r="Q48" s="28"/>
      <x:c r="R48" s="30"/>
      <x:c r="S48" s="28"/>
      <x:c r="T48" s="30"/>
      <x:c r="U48" s="28"/>
      <x:c r="V48" s="28"/>
      <x:c r="W48" s="28"/>
      <x:c r="X48" s="30"/>
      <x:c r="Y48" s="28"/>
      <x:c r="Z48" s="31"/>
    </x:row>
    <x:row r="49" spans="1:26" ht="15" x14ac:dyDescent="0.25">
      <x:c r="A49" s="39">
        <x:f t="shared" si="5"/>
        <x:v>34</x:v>
      </x:c>
      <x:c r="B49" s="11"/>
      <x:c r="C49" s="11" t="s">
        <x:v>1</x:v>
      </x:c>
      <x:c r="D49" s="11"/>
      <x:c r="E49" s="11" t="s">
        <x:v>2</x:v>
      </x:c>
      <x:c r="F49" s="1"/>
      <x:c r="G49" s="12"/>
      <x:c r="H49" s="12"/>
      <x:c r="I49" s="13"/>
      <x:c r="J49" s="12"/>
      <x:c r="K49" s="13"/>
      <x:c r="L49" s="12"/>
      <x:c r="M49" s="12"/>
      <x:c r="N49" s="12"/>
      <x:c r="O49" s="12"/>
      <x:c r="P49" s="13"/>
      <x:c r="Q49" s="14"/>
      <x:c r="R49" s="14"/>
      <x:c r="S49" s="14"/>
      <x:c r="T49" s="14"/>
      <x:c r="U49" s="14"/>
      <x:c r="V49" s="13"/>
      <x:c r="W49" s="14"/>
      <x:c r="X49" s="12"/>
      <x:c r="Y49" s="12"/>
      <x:c r="Z49" s="12" t="s">
        <x:v>8</x:v>
      </x:c>
    </x:row>
    <x:row r="50" spans="1:26" ht="15" x14ac:dyDescent="0.25">
      <x:c r="A50" s="39">
        <x:f t="shared" si="5"/>
        <x:v>35</x:v>
      </x:c>
      <x:c r="B50" s="1"/>
      <x:c r="C50" s="26"/>
      <x:c r="D50" s="1"/>
      <x:c r="E50" s="26"/>
      <x:c r="F50" s="1"/>
      <x:c r="G50" s="15"/>
      <x:c r="H50" s="15"/>
      <x:c r="I50" s="16"/>
      <x:c r="J50" s="15"/>
      <x:c r="K50" s="15"/>
      <x:c r="L50" s="15"/>
      <x:c r="M50" s="15"/>
      <x:c r="N50" s="15"/>
      <x:c r="O50" s="15"/>
      <x:c r="P50" s="15"/>
      <x:c r="Q50" s="15"/>
      <x:c r="R50" s="15"/>
      <x:c r="S50" s="15"/>
      <x:c r="T50" s="15"/>
      <x:c r="U50" s="15"/>
      <x:c r="V50" s="15"/>
      <x:c r="W50" s="15"/>
      <x:c r="X50" s="15"/>
      <x:c r="Y50" s="15"/>
      <x:c r="Z50" s="16" t="s">
        <x:v>106</x:v>
      </x:c>
    </x:row>
    <x:row r="51" spans="1:26" ht="15" x14ac:dyDescent="0.25">
      <x:c r="A51" s="39">
        <x:f t="shared" si="5"/>
        <x:v>36</x:v>
      </x:c>
      <x:c r="C51" s="23"/>
      <x:c r="G51" s="28"/>
      <x:c r="H51" s="28"/>
      <x:c r="I51" s="28"/>
      <x:c r="J51" s="28"/>
      <x:c r="K51" s="28"/>
      <x:c r="L51" s="28"/>
      <x:c r="M51" s="28"/>
      <x:c r="N51" s="28"/>
      <x:c r="O51" s="28"/>
      <x:c r="P51" s="28"/>
      <x:c r="Q51" s="28"/>
      <x:c r="R51" s="28"/>
      <x:c r="S51" s="28"/>
      <x:c r="T51" s="28"/>
      <x:c r="U51" s="28"/>
      <x:c r="V51" s="28"/>
      <x:c r="W51" s="28"/>
      <x:c r="X51" s="28"/>
      <x:c r="Y51" s="28"/>
      <x:c r="Z51" s="28"/>
    </x:row>
    <x:row r="52" spans="1:26" ht="15" x14ac:dyDescent="0.25">
      <x:c r="A52" s="39">
        <x:f t="shared" si="5"/>
        <x:v>37</x:v>
      </x:c>
      <x:c r="B52" s="1"/>
      <x:c r="C52" s="21">
        <x:f>+C34</x:f>
        <x:v>2023</x:v>
      </x:c>
      <x:c r="D52" s="1"/>
      <x:c r="E52" s="21">
        <x:f>+E34</x:f>
        <x:v>7</x:v>
      </x:c>
      <x:c r="G52" s="27"/>
      <x:c r="H52" s="27"/>
      <x:c r="I52" s="27"/>
      <x:c r="J52" s="27"/>
      <x:c r="K52" s="27"/>
      <x:c r="L52" s="27"/>
      <x:c r="M52" s="27"/>
      <x:c r="N52" s="27"/>
      <x:c r="O52" s="27"/>
      <x:c r="P52" s="27"/>
      <x:c r="Q52" s="28"/>
      <x:c r="R52" s="27"/>
      <x:c r="S52" s="28"/>
      <x:c r="T52" s="27"/>
      <x:c r="U52" s="28"/>
      <x:c r="V52" s="28"/>
      <x:c r="W52" s="28"/>
      <x:c r="X52" s="27"/>
      <x:c r="Y52" s="28"/>
      <x:c r="Z52" s="27">
        <x:f>+Z16+Z34</x:f>
        <x:v>-362599.14928263903</x:v>
      </x:c>
    </x:row>
    <x:row r="53" spans="1:26" ht="15" x14ac:dyDescent="0.25">
      <x:c r="A53" s="39">
        <x:f t="shared" si="5"/>
        <x:v>38</x:v>
      </x:c>
      <x:c r="B53" s="1"/>
      <x:c r="C53" s="21">
        <x:f t="shared" ref="C53:C63" si="20">+C35</x:f>
        <x:v>2023</x:v>
      </x:c>
      <x:c r="D53" s="1"/>
      <x:c r="E53" s="21">
        <x:f t="shared" ref="E53:E63" si="21">+E35</x:f>
        <x:v>8</x:v>
      </x:c>
      <x:c r="G53" s="27"/>
      <x:c r="H53" s="27"/>
      <x:c r="I53" s="27"/>
      <x:c r="J53" s="27"/>
      <x:c r="K53" s="27"/>
      <x:c r="L53" s="27"/>
      <x:c r="M53" s="27"/>
      <x:c r="N53" s="27"/>
      <x:c r="O53" s="27"/>
      <x:c r="P53" s="27"/>
      <x:c r="Q53" s="28"/>
      <x:c r="R53" s="27"/>
      <x:c r="S53" s="28"/>
      <x:c r="T53" s="27"/>
      <x:c r="U53" s="28"/>
      <x:c r="V53" s="28"/>
      <x:c r="W53" s="28"/>
      <x:c r="X53" s="27"/>
      <x:c r="Y53" s="28"/>
      <x:c r="Z53" s="27">
        <x:f t="shared" ref="Z53:Z63" si="22">+Z17+Z35</x:f>
        <x:v>-871667.10702078836</x:v>
      </x:c>
    </x:row>
    <x:row r="54" spans="1:26" ht="15" x14ac:dyDescent="0.25">
      <x:c r="A54" s="39">
        <x:f t="shared" si="5"/>
        <x:v>39</x:v>
      </x:c>
      <x:c r="B54" s="1"/>
      <x:c r="C54" s="21">
        <x:f t="shared" si="20"/>
        <x:v>2023</x:v>
      </x:c>
      <x:c r="D54" s="1"/>
      <x:c r="E54" s="21">
        <x:f t="shared" si="21"/>
        <x:v>9</x:v>
      </x:c>
      <x:c r="G54" s="27"/>
      <x:c r="H54" s="27"/>
      <x:c r="I54" s="27"/>
      <x:c r="J54" s="27"/>
      <x:c r="K54" s="27"/>
      <x:c r="L54" s="27"/>
      <x:c r="M54" s="27"/>
      <x:c r="N54" s="27"/>
      <x:c r="O54" s="27"/>
      <x:c r="P54" s="27"/>
      <x:c r="Q54" s="28"/>
      <x:c r="R54" s="27"/>
      <x:c r="S54" s="28"/>
      <x:c r="T54" s="27"/>
      <x:c r="U54" s="28"/>
      <x:c r="V54" s="28"/>
      <x:c r="W54" s="28"/>
      <x:c r="X54" s="27"/>
      <x:c r="Y54" s="28"/>
      <x:c r="Z54" s="27">
        <x:f t="shared" si="22"/>
        <x:v>-1153055.5129044484</x:v>
      </x:c>
    </x:row>
    <x:row r="55" spans="1:26" ht="15" x14ac:dyDescent="0.25">
      <x:c r="A55" s="39">
        <x:f t="shared" si="5"/>
        <x:v>40</x:v>
      </x:c>
      <x:c r="B55" s="1"/>
      <x:c r="C55" s="21">
        <x:f t="shared" si="20"/>
        <x:v>2023</x:v>
      </x:c>
      <x:c r="D55" s="1"/>
      <x:c r="E55" s="21">
        <x:f t="shared" si="21"/>
        <x:v>10</x:v>
      </x:c>
      <x:c r="G55" s="27"/>
      <x:c r="H55" s="27"/>
      <x:c r="I55" s="27"/>
      <x:c r="J55" s="27"/>
      <x:c r="K55" s="27"/>
      <x:c r="L55" s="27"/>
      <x:c r="M55" s="27"/>
      <x:c r="N55" s="27"/>
      <x:c r="O55" s="27"/>
      <x:c r="P55" s="27"/>
      <x:c r="Q55" s="28"/>
      <x:c r="R55" s="27"/>
      <x:c r="S55" s="28"/>
      <x:c r="T55" s="27"/>
      <x:c r="U55" s="28"/>
      <x:c r="V55" s="28"/>
      <x:c r="W55" s="28"/>
      <x:c r="X55" s="27"/>
      <x:c r="Y55" s="28"/>
      <x:c r="Z55" s="27">
        <x:f t="shared" si="22"/>
        <x:v>-481336.10738481244</x:v>
      </x:c>
    </x:row>
    <x:row r="56" spans="1:26" ht="15" x14ac:dyDescent="0.25">
      <x:c r="A56" s="39">
        <x:f t="shared" si="5"/>
        <x:v>41</x:v>
      </x:c>
      <x:c r="B56" s="1"/>
      <x:c r="C56" s="21">
        <x:f t="shared" si="20"/>
        <x:v>2023</x:v>
      </x:c>
      <x:c r="D56" s="1"/>
      <x:c r="E56" s="21">
        <x:f t="shared" si="21"/>
        <x:v>11</x:v>
      </x:c>
      <x:c r="G56" s="27"/>
      <x:c r="H56" s="27"/>
      <x:c r="I56" s="27"/>
      <x:c r="J56" s="27"/>
      <x:c r="K56" s="27"/>
      <x:c r="L56" s="27"/>
      <x:c r="M56" s="27"/>
      <x:c r="N56" s="27"/>
      <x:c r="O56" s="27"/>
      <x:c r="P56" s="27"/>
      <x:c r="Q56" s="28"/>
      <x:c r="R56" s="27"/>
      <x:c r="S56" s="28"/>
      <x:c r="T56" s="27"/>
      <x:c r="U56" s="28"/>
      <x:c r="V56" s="28"/>
      <x:c r="W56" s="28"/>
      <x:c r="X56" s="27"/>
      <x:c r="Y56" s="28"/>
      <x:c r="Z56" s="27">
        <x:f t="shared" si="22"/>
        <x:v>-57883.799230697747</x:v>
      </x:c>
    </x:row>
    <x:row r="57" spans="1:26" ht="15" x14ac:dyDescent="0.25">
      <x:c r="A57" s="39">
        <x:f t="shared" si="5"/>
        <x:v>42</x:v>
      </x:c>
      <x:c r="B57" s="1"/>
      <x:c r="C57" s="21">
        <x:f t="shared" si="20"/>
        <x:v>2023</x:v>
      </x:c>
      <x:c r="D57" s="1"/>
      <x:c r="E57" s="21">
        <x:f t="shared" si="21"/>
        <x:v>12</x:v>
      </x:c>
      <x:c r="G57" s="30"/>
      <x:c r="H57" s="30"/>
      <x:c r="I57" s="30"/>
      <x:c r="J57" s="30"/>
      <x:c r="K57" s="30"/>
      <x:c r="L57" s="30"/>
      <x:c r="M57" s="30"/>
      <x:c r="N57" s="30"/>
      <x:c r="O57" s="30"/>
      <x:c r="P57" s="30"/>
      <x:c r="Q57" s="51"/>
      <x:c r="R57" s="30"/>
      <x:c r="S57" s="51"/>
      <x:c r="T57" s="30"/>
      <x:c r="U57" s="51"/>
      <x:c r="V57" s="51"/>
      <x:c r="W57" s="51"/>
      <x:c r="X57" s="30"/>
      <x:c r="Y57" s="51"/>
      <x:c r="Z57" s="27">
        <x:f t="shared" si="22"/>
        <x:v>266882.44092477823</x:v>
      </x:c>
    </x:row>
    <x:row r="58" spans="1:26" ht="15" x14ac:dyDescent="0.25">
      <x:c r="A58" s="39">
        <x:f t="shared" si="5"/>
        <x:v>43</x:v>
      </x:c>
      <x:c r="B58" s="1"/>
      <x:c r="C58" s="21">
        <x:f t="shared" si="20"/>
        <x:v>2024</x:v>
      </x:c>
      <x:c r="D58" s="1"/>
      <x:c r="E58" s="21">
        <x:f t="shared" si="21"/>
        <x:v>1</x:v>
      </x:c>
      <x:c r="G58" s="27"/>
      <x:c r="H58" s="28"/>
      <x:c r="I58" s="27"/>
      <x:c r="J58" s="28"/>
      <x:c r="K58" s="27"/>
      <x:c r="L58" s="28"/>
      <x:c r="M58" s="27"/>
      <x:c r="N58" s="28"/>
      <x:c r="O58" s="29"/>
      <x:c r="P58" s="27"/>
      <x:c r="Q58" s="28"/>
      <x:c r="R58" s="27"/>
      <x:c r="S58" s="28"/>
      <x:c r="T58" s="27"/>
      <x:c r="U58" s="28"/>
      <x:c r="V58" s="28"/>
      <x:c r="W58" s="28"/>
      <x:c r="X58" s="27"/>
      <x:c r="Y58" s="28"/>
      <x:c r="Z58" s="27">
        <x:f t="shared" si="22"/>
        <x:v>192274.81412279702</x:v>
      </x:c>
    </x:row>
    <x:row r="59" spans="1:26" ht="15" x14ac:dyDescent="0.25">
      <x:c r="A59" s="39">
        <x:f t="shared" si="5"/>
        <x:v>44</x:v>
      </x:c>
      <x:c r="B59" s="1"/>
      <x:c r="C59" s="21">
        <x:f t="shared" si="20"/>
        <x:v>2024</x:v>
      </x:c>
      <x:c r="D59" s="1"/>
      <x:c r="E59" s="21">
        <x:f t="shared" si="21"/>
        <x:v>2</x:v>
      </x:c>
      <x:c r="G59" s="27"/>
      <x:c r="H59" s="27"/>
      <x:c r="I59" s="27"/>
      <x:c r="J59" s="27"/>
      <x:c r="K59" s="27"/>
      <x:c r="L59" s="27"/>
      <x:c r="M59" s="27"/>
      <x:c r="N59" s="27"/>
      <x:c r="O59" s="27"/>
      <x:c r="P59" s="27"/>
      <x:c r="Q59" s="28"/>
      <x:c r="R59" s="27"/>
      <x:c r="S59" s="28"/>
      <x:c r="T59" s="27"/>
      <x:c r="U59" s="28"/>
      <x:c r="V59" s="28"/>
      <x:c r="W59" s="28"/>
      <x:c r="X59" s="27"/>
      <x:c r="Y59" s="28"/>
      <x:c r="Z59" s="27">
        <x:f t="shared" si="22"/>
        <x:v>-295672.91648504004</x:v>
      </x:c>
    </x:row>
    <x:row r="60" spans="1:26" ht="15" x14ac:dyDescent="0.25">
      <x:c r="A60" s="39">
        <x:f t="shared" si="5"/>
        <x:v>45</x:v>
      </x:c>
      <x:c r="B60" s="1"/>
      <x:c r="C60" s="21">
        <x:f t="shared" si="20"/>
        <x:v>2024</x:v>
      </x:c>
      <x:c r="D60" s="1"/>
      <x:c r="E60" s="21">
        <x:f t="shared" si="21"/>
        <x:v>3</x:v>
      </x:c>
      <x:c r="G60" s="27"/>
      <x:c r="H60" s="27"/>
      <x:c r="I60" s="27"/>
      <x:c r="J60" s="27"/>
      <x:c r="K60" s="27"/>
      <x:c r="L60" s="27"/>
      <x:c r="M60" s="27"/>
      <x:c r="N60" s="27"/>
      <x:c r="O60" s="27"/>
      <x:c r="P60" s="27"/>
      <x:c r="Q60" s="28"/>
      <x:c r="R60" s="27"/>
      <x:c r="S60" s="28"/>
      <x:c r="T60" s="27"/>
      <x:c r="U60" s="28"/>
      <x:c r="V60" s="28"/>
      <x:c r="W60" s="28"/>
      <x:c r="X60" s="27"/>
      <x:c r="Y60" s="28"/>
      <x:c r="Z60" s="27">
        <x:f t="shared" si="22"/>
        <x:v>630122.90763416246</x:v>
      </x:c>
    </x:row>
    <x:row r="61" spans="1:26" ht="15" x14ac:dyDescent="0.25">
      <x:c r="A61" s="39">
        <x:f t="shared" si="5"/>
        <x:v>46</x:v>
      </x:c>
      <x:c r="B61" s="1"/>
      <x:c r="C61" s="21">
        <x:f t="shared" si="20"/>
        <x:v>2024</x:v>
      </x:c>
      <x:c r="D61" s="1"/>
      <x:c r="E61" s="21">
        <x:f t="shared" si="21"/>
        <x:v>4</x:v>
      </x:c>
      <x:c r="G61" s="27"/>
      <x:c r="H61" s="27"/>
      <x:c r="I61" s="27"/>
      <x:c r="J61" s="27"/>
      <x:c r="K61" s="27"/>
      <x:c r="L61" s="27"/>
      <x:c r="M61" s="27"/>
      <x:c r="N61" s="27"/>
      <x:c r="O61" s="27"/>
      <x:c r="P61" s="27"/>
      <x:c r="Q61" s="28"/>
      <x:c r="R61" s="27"/>
      <x:c r="S61" s="28"/>
      <x:c r="T61" s="27"/>
      <x:c r="U61" s="28"/>
      <x:c r="V61" s="28"/>
      <x:c r="W61" s="28"/>
      <x:c r="X61" s="27"/>
      <x:c r="Y61" s="28"/>
      <x:c r="Z61" s="27">
        <x:f t="shared" si="22"/>
        <x:v>169527.08727280583</x:v>
      </x:c>
    </x:row>
    <x:row r="62" spans="1:26" ht="15" x14ac:dyDescent="0.25">
      <x:c r="A62" s="39">
        <x:f t="shared" si="5"/>
        <x:v>47</x:v>
      </x:c>
      <x:c r="B62" s="1"/>
      <x:c r="C62" s="21">
        <x:f t="shared" si="20"/>
        <x:v>2024</x:v>
      </x:c>
      <x:c r="D62" s="1"/>
      <x:c r="E62" s="21">
        <x:f t="shared" si="21"/>
        <x:v>5</x:v>
      </x:c>
      <x:c r="G62" s="27"/>
      <x:c r="H62" s="27"/>
      <x:c r="I62" s="27"/>
      <x:c r="J62" s="27"/>
      <x:c r="K62" s="27"/>
      <x:c r="L62" s="27"/>
      <x:c r="M62" s="27"/>
      <x:c r="N62" s="27"/>
      <x:c r="O62" s="27"/>
      <x:c r="P62" s="27"/>
      <x:c r="Q62" s="28"/>
      <x:c r="R62" s="27"/>
      <x:c r="S62" s="28"/>
      <x:c r="T62" s="27"/>
      <x:c r="U62" s="28"/>
      <x:c r="V62" s="28"/>
      <x:c r="W62" s="28"/>
      <x:c r="X62" s="27"/>
      <x:c r="Y62" s="28"/>
      <x:c r="Z62" s="27">
        <x:f t="shared" si="22"/>
        <x:v>-70684.352460195369</x:v>
      </x:c>
    </x:row>
    <x:row r="63" spans="1:26" ht="15" x14ac:dyDescent="0.25">
      <x:c r="A63" s="39">
        <x:f t="shared" si="5"/>
        <x:v>48</x:v>
      </x:c>
      <x:c r="B63" s="1"/>
      <x:c r="C63" s="21">
        <x:f t="shared" si="20"/>
        <x:v>2024</x:v>
      </x:c>
      <x:c r="D63" s="1"/>
      <x:c r="E63" s="21">
        <x:f t="shared" si="21"/>
        <x:v>6</x:v>
      </x:c>
      <x:c r="G63" s="27"/>
      <x:c r="H63" s="27"/>
      <x:c r="I63" s="27"/>
      <x:c r="J63" s="27"/>
      <x:c r="K63" s="27"/>
      <x:c r="L63" s="27"/>
      <x:c r="M63" s="27"/>
      <x:c r="N63" s="27"/>
      <x:c r="O63" s="27"/>
      <x:c r="P63" s="27"/>
      <x:c r="Q63" s="28"/>
      <x:c r="R63" s="27"/>
      <x:c r="S63" s="28"/>
      <x:c r="T63" s="27"/>
      <x:c r="U63" s="28"/>
      <x:c r="V63" s="28"/>
      <x:c r="W63" s="28"/>
      <x:c r="X63" s="27"/>
      <x:c r="Y63" s="28"/>
      <x:c r="Z63" s="30">
        <x:f t="shared" si="22"/>
        <x:v>-215050.76949951259</x:v>
      </x:c>
    </x:row>
    <x:row r="64" spans="1:26" ht="15" x14ac:dyDescent="0.25">
      <x:c r="A64" s="39">
        <x:f t="shared" si="5"/>
        <x:v>49</x:v>
      </x:c>
      <x:c r="C64" s="1" t="s">
        <x:v>8</x:v>
      </x:c>
      <x:c r="E64" s="19"/>
      <x:c r="G64" s="69"/>
      <x:c r="H64" s="75"/>
      <x:c r="I64" s="75"/>
      <x:c r="J64" s="75"/>
      <x:c r="K64" s="75"/>
      <x:c r="L64" s="75"/>
      <x:c r="M64" s="75"/>
      <x:c r="N64" s="75"/>
      <x:c r="O64" s="75"/>
      <x:c r="P64" s="75"/>
      <x:c r="Q64" s="71"/>
      <x:c r="R64" s="75"/>
      <x:c r="S64" s="71"/>
      <x:c r="T64" s="75"/>
      <x:c r="U64" s="71"/>
      <x:c r="V64" s="71"/>
      <x:c r="W64" s="71"/>
      <x:c r="X64" s="75"/>
      <x:c r="Y64" s="71"/>
      <x:c r="Z64" s="69">
        <x:f>SUM(Z52:Z63)</x:f>
        <x:v>-2249142.4643135904</x:v>
      </x:c>
    </x:row>
    <x:row r="65" spans="3:26" ht="15" x14ac:dyDescent="0.25">
      <x:c r="G65" s="27"/>
      <x:c r="H65" s="27"/>
      <x:c r="I65" s="27"/>
      <x:c r="J65" s="27"/>
      <x:c r="K65" s="27"/>
      <x:c r="L65" s="27"/>
      <x:c r="M65" s="27"/>
      <x:c r="N65" s="27"/>
      <x:c r="O65" s="27"/>
      <x:c r="P65" s="27"/>
      <x:c r="Q65" s="28"/>
      <x:c r="R65" s="27"/>
      <x:c r="S65" s="28"/>
      <x:c r="T65" s="27"/>
      <x:c r="U65" s="28"/>
      <x:c r="V65" s="28"/>
      <x:c r="W65" s="28"/>
      <x:c r="X65" s="27"/>
      <x:c r="Y65" s="28"/>
    </x:row>
    <x:row r="66" spans="3:26" ht="15" x14ac:dyDescent="0.25">
      <x:c r="C66" s="23"/>
      <x:c r="G66" s="27"/>
      <x:c r="H66" s="27"/>
      <x:c r="I66" s="27"/>
      <x:c r="J66" s="27"/>
      <x:c r="K66" s="27"/>
      <x:c r="L66" s="27"/>
      <x:c r="M66" s="27"/>
      <x:c r="N66" s="27"/>
      <x:c r="O66" s="27"/>
      <x:c r="P66" s="27"/>
      <x:c r="Q66" s="28"/>
      <x:c r="R66" s="28"/>
      <x:c r="S66" s="28"/>
      <x:c r="T66" s="28"/>
      <x:c r="U66" s="28"/>
      <x:c r="V66" s="28"/>
      <x:c r="W66" s="28"/>
      <x:c r="X66" s="28"/>
      <x:c r="Y66" s="28"/>
      <x:c r="Z66" s="28"/>
    </x:row>
  </x:sheetData>
  <x:mergeCells count="2">
    <x:mergeCell ref="I12:K12"/>
    <x:mergeCell ref="I30:K30"/>
  </x:mergeCells>
  <x:phoneticPr fontId="2" type="noConversion"/>
  <x:printOptions horizontalCentered="1"/>
  <x:pageMargins left="0.25" right="0" top="1.5" bottom="0.25" header="0.5" footer="0.5"/>
  <x:pageSetup scale="52" orientation="landscape" r:id="rId1"/>
  <x:headerFooter alignWithMargins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2ECFE29-FD6E-476A-AC0B-06D983D42FEE}" mc:Ignorable="x14ac xr xr2 xr3">
  <x:sheetPr>
    <x:pageSetUpPr fitToPage="1"/>
  </x:sheetPr>
  <x:dimension ref="A1:AB66"/>
  <x:sheetViews>
    <x:sheetView zoomScale="70" zoomScaleNormal="70" zoomScaleSheetLayoutView="70" workbookViewId="0"/>
  </x:sheetViews>
  <x:sheetFormatPr defaultRowHeight="13.2" x14ac:dyDescent="0.25"/>
  <x:cols>
    <x:col min="1" max="1" width="5.88671875" bestFit="1" customWidth="1"/>
    <x:col min="2" max="2" width="2.6640625" customWidth="1"/>
    <x:col min="3" max="3" width="12.44140625" customWidth="1"/>
    <x:col min="4" max="4" width="2.6640625" customWidth="1"/>
    <x:col min="5" max="5" width="8" customWidth="1"/>
    <x:col min="6" max="6" width="2.6640625" customWidth="1"/>
    <x:col min="7" max="7" width="16.88671875" bestFit="1" customWidth="1"/>
    <x:col min="8" max="8" width="1.44140625" customWidth="1"/>
    <x:col min="9" max="9" width="12.33203125" customWidth="1"/>
    <x:col min="10" max="10" width="1.44140625" customWidth="1"/>
    <x:col min="11" max="11" width="17.44140625" bestFit="1" customWidth="1"/>
    <x:col min="12" max="12" width="1.109375" customWidth="1"/>
    <x:col min="13" max="13" width="15.5546875" customWidth="1"/>
    <x:col min="14" max="14" width="1.109375" customWidth="1"/>
    <x:col min="15" max="15" width="16.109375" customWidth="1"/>
    <x:col min="16" max="16" width="1.109375" customWidth="1"/>
    <x:col min="17" max="17" width="16.88671875" hidden="1" customWidth="1"/>
    <x:col min="18" max="18" width="21.5546875" customWidth="1"/>
    <x:col min="19" max="19" width="1.109375" customWidth="1"/>
    <x:col min="20" max="20" width="15.5546875" customWidth="1"/>
    <x:col min="21" max="21" width="1.109375" customWidth="1"/>
    <x:col min="22" max="22" width="16.109375" customWidth="1"/>
    <x:col min="23" max="23" width="1.44140625" customWidth="1"/>
    <x:col min="24" max="24" width="16.88671875" hidden="1" customWidth="1"/>
    <x:col min="25" max="25" width="1.33203125" hidden="1" customWidth="1"/>
    <x:col min="26" max="26" width="16.88671875" bestFit="1" customWidth="1"/>
    <x:col min="27" max="27" width="1.109375" customWidth="1"/>
    <x:col min="28" max="28" width="17.33203125" customWidth="1"/>
  </x:cols>
  <x:sheetData>
    <x:row r="1" spans="1:28" x14ac:dyDescent="0.25">
      <x:c r="AB1" t="str">
        <x:f>+'Weather Adjustment'!AA1</x:f>
        <x:v>WP/Schedule H/4</x:v>
      </x:c>
    </x:row>
    <x:row r="2" spans="1:28" x14ac:dyDescent="0.25">
      <x:c r="AB2" t="s">
        <x:v>118</x:v>
      </x:c>
    </x:row>
    <x:row r="4" spans="1:28" ht="15.6" x14ac:dyDescent="0.3">
      <x:c r="A4" s="64" t="str">
        <x:f>+'Weather Adjustment'!A4</x:f>
        <x:v>ONCOR ELECTRIC DELIVERY COMPANY LLC</x:v>
      </x:c>
      <x:c r="B4" s="35"/>
      <x:c r="C4" s="35"/>
      <x:c r="D4" s="35"/>
      <x:c r="E4" s="35"/>
      <x:c r="F4" s="35"/>
      <x:c r="G4" s="64"/>
      <x:c r="H4" s="33"/>
      <x:c r="I4" s="33"/>
      <x:c r="J4" s="33"/>
      <x:c r="K4" s="33"/>
      <x:c r="L4" s="33"/>
      <x:c r="M4" s="33"/>
      <x:c r="N4" s="33"/>
      <x:c r="O4" s="33"/>
      <x:c r="P4" s="33"/>
      <x:c r="Q4" s="33"/>
      <x:c r="R4" s="33"/>
      <x:c r="S4" s="33"/>
      <x:c r="T4" s="33"/>
      <x:c r="U4" s="33"/>
      <x:c r="V4" s="33"/>
      <x:c r="W4" s="33"/>
      <x:c r="X4" s="33"/>
      <x:c r="Y4" s="33"/>
      <x:c r="Z4" s="33"/>
      <x:c r="AA4" s="33"/>
      <x:c r="AB4" s="33"/>
    </x:row>
    <x:row r="5" spans="1:28" ht="15.6" x14ac:dyDescent="0.3">
      <x:c r="A5" s="64" t="str">
        <x:f>+'Weather Adjustment'!A5</x:f>
        <x:v>DISTRIBUTION COST RECOVERY FACTOR</x:v>
      </x:c>
      <x:c r="B5" s="35"/>
      <x:c r="C5" s="35"/>
      <x:c r="D5" s="35"/>
      <x:c r="E5" s="35"/>
      <x:c r="F5" s="35"/>
      <x:c r="G5" s="33"/>
      <x:c r="H5" s="33"/>
      <x:c r="I5" s="33"/>
      <x:c r="J5" s="33"/>
      <x:c r="K5" s="8"/>
      <x:c r="L5" s="33"/>
      <x:c r="M5" s="33"/>
      <x:c r="N5" s="33"/>
      <x:c r="O5" s="33"/>
      <x:c r="P5" s="33"/>
      <x:c r="Q5" s="33"/>
      <x:c r="R5" s="33"/>
      <x:c r="S5" s="33"/>
      <x:c r="T5" s="33"/>
      <x:c r="U5" s="33"/>
      <x:c r="V5" s="33"/>
      <x:c r="W5" s="33"/>
      <x:c r="X5" s="33"/>
      <x:c r="Y5" s="33"/>
      <x:c r="Z5" s="33"/>
      <x:c r="AA5" s="33"/>
      <x:c r="AB5" s="33"/>
    </x:row>
    <x:row r="6" spans="1:28" ht="15.6" x14ac:dyDescent="0.3">
      <x:c r="A6" s="80" t="str">
        <x:f>+'Weather Adjustment'!A6</x:f>
        <x:v>WEATHER ADJUSTMENTS</x:v>
      </x:c>
      <x:c r="B6" s="35"/>
      <x:c r="C6" s="35"/>
      <x:c r="D6" s="35"/>
      <x:c r="E6" s="35"/>
      <x:c r="F6" s="35"/>
      <x:c r="G6" s="33"/>
      <x:c r="H6" s="8"/>
      <x:c r="I6" s="8"/>
      <x:c r="J6" s="8"/>
      <x:c r="K6" s="8"/>
      <x:c r="L6" s="33"/>
      <x:c r="M6" s="33"/>
      <x:c r="N6" s="33"/>
      <x:c r="O6" s="33"/>
      <x:c r="P6" s="33"/>
      <x:c r="Q6" s="33"/>
      <x:c r="R6" s="33"/>
      <x:c r="S6" s="33"/>
      <x:c r="T6" s="33"/>
      <x:c r="U6" s="33"/>
      <x:c r="V6" s="33"/>
      <x:c r="W6" s="33"/>
      <x:c r="X6" s="33"/>
      <x:c r="Y6" s="33"/>
      <x:c r="Z6" s="33"/>
      <x:c r="AA6" s="33"/>
      <x:c r="AB6" s="33"/>
    </x:row>
    <x:row r="7" spans="1:28" ht="15.6" x14ac:dyDescent="0.3">
      <x:c r="A7" s="64" t="str">
        <x:f>'Weather Adjustment'!A7</x:f>
        <x:v>AS OF JUNE 30, 2024</x:v>
      </x:c>
      <x:c r="B7" s="35"/>
      <x:c r="C7" s="64"/>
      <x:c r="D7" s="35"/>
      <x:c r="E7" s="35"/>
      <x:c r="F7" s="35"/>
      <x:c r="G7" s="33"/>
      <x:c r="H7" s="8"/>
      <x:c r="I7" s="8"/>
      <x:c r="J7" s="8"/>
      <x:c r="K7" s="8"/>
      <x:c r="L7" s="33"/>
      <x:c r="M7" s="33"/>
      <x:c r="N7" s="33"/>
      <x:c r="O7" s="33"/>
      <x:c r="P7" s="33"/>
      <x:c r="Q7" s="33"/>
      <x:c r="R7" s="33"/>
      <x:c r="S7" s="33"/>
      <x:c r="T7" s="33"/>
      <x:c r="U7" s="33"/>
      <x:c r="V7" s="33"/>
      <x:c r="W7" s="33"/>
      <x:c r="X7" s="33"/>
      <x:c r="Y7" s="33"/>
      <x:c r="Z7" s="33"/>
      <x:c r="AA7" s="33"/>
      <x:c r="AB7" s="33"/>
    </x:row>
    <x:row r="8" spans="1:28" ht="15" x14ac:dyDescent="0.25">
      <x:c r="B8" s="35"/>
      <x:c r="C8" s="35"/>
      <x:c r="D8" s="35"/>
      <x:c r="E8" s="35"/>
      <x:c r="F8" s="35"/>
      <x:c r="G8" s="33"/>
      <x:c r="H8" s="33"/>
      <x:c r="I8" s="33"/>
      <x:c r="J8" s="33"/>
      <x:c r="K8" s="8"/>
      <x:c r="L8" s="33"/>
      <x:c r="M8" s="33"/>
      <x:c r="N8" s="33"/>
      <x:c r="O8" s="33"/>
      <x:c r="P8" s="33"/>
      <x:c r="Q8" s="33"/>
      <x:c r="R8" s="33"/>
      <x:c r="S8" s="33"/>
      <x:c r="T8" s="20"/>
      <x:c r="U8" s="20"/>
      <x:c r="V8" s="20"/>
      <x:c r="W8" s="33"/>
      <x:c r="X8" s="33"/>
      <x:c r="Y8" s="33"/>
      <x:c r="Z8" s="33"/>
      <x:c r="AA8" s="33"/>
      <x:c r="AB8" s="33"/>
    </x:row>
    <x:row r="9" spans="1:28" ht="15.6" x14ac:dyDescent="0.3">
      <x:c r="A9" s="41" t="str">
        <x:f>+'Weather Adjustment'!A9</x:f>
        <x:v>SPONSOR: JANICE I. FENNELL</x:v>
      </x:c>
      <x:c r="B9" s="64"/>
      <x:c r="C9" s="64"/>
      <x:c r="D9" s="64"/>
      <x:c r="E9" s="64"/>
      <x:c r="F9" s="64"/>
      <x:c r="G9" s="80"/>
      <x:c r="H9" s="80"/>
      <x:c r="I9" s="80"/>
      <x:c r="J9" s="80"/>
      <x:c r="K9" s="41"/>
      <x:c r="L9" s="80"/>
      <x:c r="M9" s="80"/>
      <x:c r="N9" s="80"/>
      <x:c r="O9" s="80"/>
      <x:c r="P9" s="80"/>
      <x:c r="Q9" s="80"/>
      <x:c r="R9" s="80"/>
      <x:c r="S9" s="80"/>
      <x:c r="T9" s="42"/>
      <x:c r="U9" s="42"/>
      <x:c r="V9" s="42"/>
      <x:c r="W9" s="80"/>
      <x:c r="X9" s="80"/>
      <x:c r="Y9" s="80"/>
      <x:c r="Z9" s="80"/>
      <x:c r="AA9" s="80"/>
      <x:c r="AB9" s="80"/>
    </x:row>
    <x:row r="10" spans="1:28" ht="15" x14ac:dyDescent="0.25">
      <x:c r="B10" s="35"/>
      <x:c r="C10" s="35"/>
      <x:c r="D10" s="35"/>
      <x:c r="E10" s="35"/>
      <x:c r="F10" s="35"/>
      <x:c r="G10" s="33"/>
      <x:c r="H10" s="33"/>
      <x:c r="I10" s="33"/>
      <x:c r="J10" s="33"/>
      <x:c r="K10" s="8"/>
      <x:c r="L10" s="33"/>
      <x:c r="M10" s="33"/>
      <x:c r="N10" s="33"/>
      <x:c r="O10" s="33"/>
      <x:c r="P10" s="33"/>
      <x:c r="Q10" s="33"/>
      <x:c r="R10" s="33"/>
      <x:c r="S10" s="33"/>
      <x:c r="T10" s="20"/>
      <x:c r="U10" s="20"/>
      <x:c r="V10" s="20"/>
      <x:c r="W10" s="33"/>
      <x:c r="X10" s="33"/>
      <x:c r="Y10" s="33"/>
      <x:c r="Z10" s="33"/>
      <x:c r="AA10" s="33"/>
      <x:c r="AB10" s="33"/>
    </x:row>
    <x:row r="11" spans="1:28" ht="15" x14ac:dyDescent="0.25">
      <x:c r="A11" s="35" t="s">
        <x:v>52</x:v>
      </x:c>
      <x:c r="B11" s="35"/>
      <x:c r="C11" s="35"/>
      <x:c r="D11" s="35"/>
      <x:c r="E11" s="35"/>
      <x:c r="F11" s="35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  <x:c r="W11" s="33"/>
      <x:c r="X11" s="33"/>
      <x:c r="Y11" s="33"/>
      <x:c r="Z11" s="33"/>
      <x:c r="AA11" s="33"/>
      <x:c r="AB11" s="33"/>
    </x:row>
    <x:row r="12" spans="1:28" ht="15" x14ac:dyDescent="0.25">
      <x:c r="A12" s="28"/>
      <x:c r="B12" s="28"/>
      <x:c r="C12" s="28"/>
      <x:c r="D12" s="28"/>
      <x:c r="E12" s="28"/>
      <x:c r="F12" s="28"/>
      <x:c r="G12" s="81" t="s">
        <x:v>10</x:v>
      </x:c>
      <x:c r="H12" s="27"/>
      <x:c r="I12" s="81"/>
      <x:c r="J12" s="27"/>
      <x:c r="K12" s="104" t="s">
        <x:v>17</x:v>
      </x:c>
      <x:c r="L12" s="104"/>
      <x:c r="M12" s="104"/>
      <x:c r="N12" s="27"/>
      <x:c r="O12" s="27"/>
      <x:c r="P12" s="27"/>
      <x:c r="Q12" s="27"/>
      <x:c r="R12" s="27"/>
      <x:c r="S12" s="27"/>
      <x:c r="T12" s="27"/>
      <x:c r="U12" s="27"/>
      <x:c r="V12" s="27"/>
      <x:c r="W12" s="27"/>
      <x:c r="X12" s="81"/>
      <x:c r="Y12" s="27"/>
      <x:c r="Z12" s="81"/>
      <x:c r="AA12" s="81"/>
      <x:c r="AB12" s="81" t="s">
        <x:v>27</x:v>
      </x:c>
    </x:row>
    <x:row r="13" spans="1:28" ht="15" x14ac:dyDescent="0.25">
      <x:c r="A13" s="82" t="s">
        <x:v>0</x:v>
      </x:c>
      <x:c r="B13" s="82"/>
      <x:c r="C13" s="82" t="s">
        <x:v>1</x:v>
      </x:c>
      <x:c r="D13" s="82"/>
      <x:c r="E13" s="82" t="s">
        <x:v>2</x:v>
      </x:c>
      <x:c r="F13" s="28"/>
      <x:c r="G13" s="81" t="s">
        <x:v>11</x:v>
      </x:c>
      <x:c r="H13" s="81"/>
      <x:c r="I13" s="81" t="s">
        <x:v>119</x:v>
      </x:c>
      <x:c r="J13" s="81"/>
      <x:c r="K13" s="83" t="s">
        <x:v>13</x:v>
      </x:c>
      <x:c r="L13" s="81"/>
      <x:c r="M13" s="83" t="s">
        <x:v>14</x:v>
      </x:c>
      <x:c r="N13" s="81"/>
      <x:c r="O13" s="81" t="s">
        <x:v>18</x:v>
      </x:c>
      <x:c r="P13" s="81"/>
      <x:c r="Q13" s="81" t="s">
        <x:v>4</x:v>
      </x:c>
      <x:c r="R13" s="83" t="s">
        <x:v>20</x:v>
      </x:c>
      <x:c r="S13" s="27"/>
      <x:c r="T13" s="27" t="s">
        <x:v>22</x:v>
      </x:c>
      <x:c r="U13" s="27"/>
      <x:c r="V13" s="27" t="s">
        <x:v>24</x:v>
      </x:c>
      <x:c r="W13" s="27"/>
      <x:c r="X13" s="83" t="s">
        <x:v>5</x:v>
      </x:c>
      <x:c r="Y13" s="27"/>
      <x:c r="Z13" s="81" t="s">
        <x:v>26</x:v>
      </x:c>
      <x:c r="AA13" s="81"/>
      <x:c r="AB13" s="81" t="s">
        <x:v>9</x:v>
      </x:c>
    </x:row>
    <x:row r="14" spans="1:28" ht="15" x14ac:dyDescent="0.25">
      <x:c r="A14" s="28"/>
      <x:c r="B14" s="28"/>
      <x:c r="C14" s="28"/>
      <x:c r="D14" s="28"/>
      <x:c r="E14" s="28"/>
      <x:c r="F14" s="28"/>
      <x:c r="G14" s="84" t="s">
        <x:v>12</x:v>
      </x:c>
      <x:c r="H14" s="40"/>
      <x:c r="I14" s="84" t="s">
        <x:v>15</x:v>
      </x:c>
      <x:c r="J14" s="40"/>
      <x:c r="K14" s="84" t="s">
        <x:v>16</x:v>
      </x:c>
      <x:c r="L14" s="40"/>
      <x:c r="M14" s="84" t="s">
        <x:v>19</x:v>
      </x:c>
      <x:c r="N14" s="40"/>
      <x:c r="O14" s="84" t="s">
        <x:v>39</x:v>
      </x:c>
      <x:c r="P14" s="40"/>
      <x:c r="Q14" s="40"/>
      <x:c r="R14" s="40" t="s">
        <x:v>129</x:v>
      </x:c>
      <x:c r="S14" s="40"/>
      <x:c r="T14" s="84" t="s">
        <x:v>25</x:v>
      </x:c>
      <x:c r="U14" s="40"/>
      <x:c r="V14" s="84" t="s">
        <x:v>58</x:v>
      </x:c>
      <x:c r="W14" s="40"/>
      <x:c r="X14" s="40"/>
      <x:c r="Y14" s="40"/>
      <x:c r="Z14" s="84" t="s">
        <x:v>68</x:v>
      </x:c>
      <x:c r="AA14" s="40"/>
      <x:c r="AB14" s="84" t="s">
        <x:v>69</x:v>
      </x:c>
    </x:row>
    <x:row r="15" spans="1:28" ht="15" x14ac:dyDescent="0.25">
      <x:c r="A15" s="85"/>
      <x:c r="B15" s="28"/>
      <x:c r="C15" s="85"/>
      <x:c r="D15" s="28"/>
      <x:c r="E15" s="85"/>
      <x:c r="F15" s="28"/>
      <x:c r="G15" s="81"/>
      <x:c r="H15" s="27"/>
      <x:c r="I15" s="27"/>
      <x:c r="J15" s="27"/>
      <x:c r="K15" s="27"/>
      <x:c r="L15" s="27"/>
      <x:c r="M15" s="27"/>
      <x:c r="N15" s="27"/>
      <x:c r="O15" s="27"/>
      <x:c r="P15" s="27"/>
      <x:c r="Q15" s="27"/>
      <x:c r="R15" s="27"/>
      <x:c r="S15" s="27"/>
      <x:c r="T15" s="27"/>
      <x:c r="U15" s="27"/>
      <x:c r="V15" s="27"/>
      <x:c r="W15" s="27"/>
      <x:c r="X15" s="27"/>
      <x:c r="Y15" s="27"/>
      <x:c r="Z15" s="27"/>
      <x:c r="AA15" s="27"/>
      <x:c r="AB15" s="27"/>
    </x:row>
    <x:row r="16" spans="1:28" ht="15" x14ac:dyDescent="0.25">
      <x:c r="A16" s="86">
        <x:v>1</x:v>
      </x:c>
      <x:c r="B16" s="28"/>
      <x:c r="C16" s="62">
        <x:f>+'Weather Adjustment'!C16</x:f>
        <x:v>2023</x:v>
      </x:c>
      <x:c r="D16" s="28"/>
      <x:c r="E16" s="19">
        <x:f>+'Weather Adjustment'!E16</x:f>
        <x:v>7</x:v>
      </x:c>
      <x:c r="F16" s="28"/>
      <x:c r="G16" s="43">
        <x:f>+'[3]Residential Model'!$C$33</x:f>
        <x:v>1.2E-2</x:v>
      </x:c>
      <x:c r="H16" s="27"/>
      <x:c r="I16" s="92">
        <x:v>18</x:v>
      </x:c>
      <x:c r="J16" s="27"/>
      <x:c r="K16" s="68">
        <x:f>Residential!I16</x:f>
        <x:v>0.82</x:v>
      </x:c>
      <x:c r="L16" s="72"/>
      <x:c r="M16" s="68">
        <x:f>Residential!K16</x:f>
        <x:v>1.06</x:v>
      </x:c>
      <x:c r="N16" s="20"/>
      <x:c r="O16" s="20">
        <x:f>'Weather Adjustment'!G35</x:f>
        <x:v>3363549</x:v>
      </x:c>
      <x:c r="P16" s="20"/>
      <x:c r="Q16" s="20">
        <x:f t="shared" ref="Q16:Q27" si="0">SUM(M16,O16)</x:f>
        <x:v>3363550.06</x:v>
      </x:c>
      <x:c r="R16" s="20">
        <x:f>PRODUCT(G16,I16,K16,M16,O16)/1000</x:f>
        <x:v>631.49690681280003</x:v>
      </x:c>
      <x:c r="S16" s="20"/>
      <x:c r="T16" s="43">
        <x:f>Residential!R16</x:f>
        <x:v>437.92608945333336</x:v>
      </x:c>
      <x:c r="U16" s="20"/>
      <x:c r="V16" s="43">
        <x:f>Residential!T16</x:f>
        <x:v>380.79492245951587</x:v>
      </x:c>
      <x:c r="W16" s="20"/>
      <x:c r="X16" s="20">
        <x:f t="shared" ref="X16:X27" si="1">SUM(T16,V16)</x:f>
        <x:v>818.72101191284924</x:v>
      </x:c>
      <x:c r="Y16" s="20"/>
      <x:c r="Z16" s="43">
        <x:f>+V16-T16</x:f>
        <x:v>-57.131166993817487</x:v>
      </x:c>
      <x:c r="AA16" s="20"/>
      <x:c r="AB16" s="20">
        <x:f>+R16*Z16</x:f>
        <x:v>-36078.155239201282</x:v>
      </x:c>
    </x:row>
    <x:row r="17" spans="1:28" ht="15" x14ac:dyDescent="0.25">
      <x:c r="A17" s="86">
        <x:f>+A16+1</x:f>
        <x:v>2</x:v>
      </x:c>
      <x:c r="B17" s="28"/>
      <x:c r="C17" s="62">
        <x:f>+'Weather Adjustment'!C17</x:f>
        <x:v>2023</x:v>
      </x:c>
      <x:c r="D17" s="28"/>
      <x:c r="E17" s="19">
        <x:f>+'Weather Adjustment'!E17</x:f>
        <x:v>8</x:v>
      </x:c>
      <x:c r="F17" s="28"/>
      <x:c r="G17" s="43">
        <x:f>+'[3]Residential Model'!$C$33</x:f>
        <x:v>1.2E-2</x:v>
      </x:c>
      <x:c r="H17" s="27"/>
      <x:c r="I17" s="92">
        <x:v>18</x:v>
      </x:c>
      <x:c r="J17" s="27"/>
      <x:c r="K17" s="68">
        <x:f>Residential!I17</x:f>
        <x:v>0.82</x:v>
      </x:c>
      <x:c r="L17" s="72"/>
      <x:c r="M17" s="68">
        <x:f>Residential!K17</x:f>
        <x:v>1.05</x:v>
      </x:c>
      <x:c r="N17" s="20"/>
      <x:c r="O17" s="20">
        <x:f>'Weather Adjustment'!G36</x:f>
        <x:v>3370508</x:v>
      </x:c>
      <x:c r="P17" s="20"/>
      <x:c r="Q17" s="20">
        <x:f t="shared" si="0"/>
        <x:v>3370509.05</x:v>
      </x:c>
      <x:c r="R17" s="20">
        <x:f t="shared" ref="R17:R27" si="2">PRODUCT(G17,I17,K17,M17,O17)/1000</x:f>
        <x:v>626.83359580799993</x:v>
      </x:c>
      <x:c r="S17" s="20"/>
      <x:c r="T17" s="43">
        <x:f>Residential!R17</x:f>
        <x:v>576.91427613571454</x:v>
      </x:c>
      <x:c r="U17" s="20"/>
      <x:c r="V17" s="43">
        <x:f>Residential!T17</x:f>
        <x:v>438.5600846761223</x:v>
      </x:c>
      <x:c r="W17" s="20"/>
      <x:c r="X17" s="20">
        <x:f t="shared" si="1"/>
        <x:v>1015.4743608118368</x:v>
      </x:c>
      <x:c r="Y17" s="20"/>
      <x:c r="Z17" s="43">
        <x:f t="shared" ref="Z17:Z28" si="3">+V17-T17</x:f>
        <x:v>-138.35419145959224</x:v>
      </x:c>
      <x:c r="AA17" s="20"/>
      <x:c r="AB17" s="20">
        <x:f t="shared" ref="AB17:AB27" si="4">+R17*Z17</x:f>
        <x:v>-86725.05532772468</x:v>
      </x:c>
    </x:row>
    <x:row r="18" spans="1:28" ht="15" x14ac:dyDescent="0.25">
      <x:c r="A18" s="86">
        <x:f t="shared" ref="A18:A64" si="5">+A17+1</x:f>
        <x:v>3</x:v>
      </x:c>
      <x:c r="B18" s="28"/>
      <x:c r="C18" s="62">
        <x:f>+'Weather Adjustment'!C18</x:f>
        <x:v>2023</x:v>
      </x:c>
      <x:c r="D18" s="28"/>
      <x:c r="E18" s="19">
        <x:f>+'Weather Adjustment'!E18</x:f>
        <x:v>9</x:v>
      </x:c>
      <x:c r="F18" s="28"/>
      <x:c r="G18" s="43">
        <x:f>+'[3]Residential Model'!$C$33</x:f>
        <x:v>1.2E-2</x:v>
      </x:c>
      <x:c r="H18" s="27"/>
      <x:c r="I18" s="92">
        <x:v>18</x:v>
      </x:c>
      <x:c r="J18" s="27"/>
      <x:c r="K18" s="68">
        <x:f>Residential!I18</x:f>
        <x:v>0.82</x:v>
      </x:c>
      <x:c r="L18" s="72"/>
      <x:c r="M18" s="68">
        <x:f>Residential!K18</x:f>
        <x:v>1.05</x:v>
      </x:c>
      <x:c r="N18" s="20"/>
      <x:c r="O18" s="20">
        <x:f>'Weather Adjustment'!G37</x:f>
        <x:v>3374094</x:v>
      </x:c>
      <x:c r="P18" s="20"/>
      <x:c r="Q18" s="20">
        <x:f t="shared" si="0"/>
        <x:v>3374095.05</x:v>
      </x:c>
      <x:c r="R18" s="20">
        <x:f t="shared" si="2"/>
        <x:v>627.50050574399995</x:v>
      </x:c>
      <x:c r="S18" s="20"/>
      <x:c r="T18" s="43">
        <x:f>Residential!R18</x:f>
        <x:v>569.29939327428588</x:v>
      </x:c>
      <x:c r="U18" s="20"/>
      <x:c r="V18" s="43">
        <x:f>Residential!T18</x:f>
        <x:v>386.43458138946352</x:v>
      </x:c>
      <x:c r="W18" s="20"/>
      <x:c r="X18" s="20">
        <x:f t="shared" si="1"/>
        <x:v>955.73397466374945</x:v>
      </x:c>
      <x:c r="Y18" s="20"/>
      <x:c r="Z18" s="43">
        <x:f t="shared" si="3"/>
        <x:v>-182.86481188482236</x:v>
      </x:c>
      <x:c r="AA18" s="20"/>
      <x:c r="AB18" s="20">
        <x:f t="shared" si="4"/>
        <x:v>-114747.76194050744</x:v>
      </x:c>
    </x:row>
    <x:row r="19" spans="1:28" ht="15" x14ac:dyDescent="0.25">
      <x:c r="A19" s="86">
        <x:f t="shared" si="5"/>
        <x:v>4</x:v>
      </x:c>
      <x:c r="B19" s="28"/>
      <x:c r="C19" s="62">
        <x:f>+'Weather Adjustment'!C19</x:f>
        <x:v>2023</x:v>
      </x:c>
      <x:c r="D19" s="28"/>
      <x:c r="E19" s="19">
        <x:f>+'Weather Adjustment'!E19</x:f>
        <x:v>10</x:v>
      </x:c>
      <x:c r="F19" s="28"/>
      <x:c r="G19" s="43">
        <x:f>+'[3]Residential Model'!$C$33</x:f>
        <x:v>1.2E-2</x:v>
      </x:c>
      <x:c r="H19" s="27"/>
      <x:c r="I19" s="92">
        <x:v>18</x:v>
      </x:c>
      <x:c r="J19" s="27"/>
      <x:c r="K19" s="68">
        <x:f>Residential!I19</x:f>
        <x:v>0.82</x:v>
      </x:c>
      <x:c r="L19" s="72"/>
      <x:c r="M19" s="68">
        <x:f>Residential!K19</x:f>
        <x:v>1.04</x:v>
      </x:c>
      <x:c r="N19" s="20"/>
      <x:c r="O19" s="20">
        <x:f>'Weather Adjustment'!G38</x:f>
        <x:v>3378661</x:v>
      </x:c>
      <x:c r="P19" s="20"/>
      <x:c r="Q19" s="20">
        <x:f t="shared" si="0"/>
        <x:v>3378662.04</x:v>
      </x:c>
      <x:c r="R19" s="20">
        <x:f t="shared" si="2"/>
        <x:v>622.36557377280008</x:v>
      </x:c>
      <x:c r="S19" s="20"/>
      <x:c r="T19" s="43">
        <x:f>Residential!R19</x:f>
        <x:v>309.07442564523814</x:v>
      </x:c>
      <x:c r="U19" s="20"/>
      <x:c r="V19" s="43">
        <x:f>Residential!T19</x:f>
        <x:v>230.496740593027</x:v>
      </x:c>
      <x:c r="W19" s="20"/>
      <x:c r="X19" s="20">
        <x:f t="shared" si="1"/>
        <x:v>539.57116623826516</x:v>
      </x:c>
      <x:c r="Y19" s="20"/>
      <x:c r="Z19" s="43">
        <x:f t="shared" si="3"/>
        <x:v>-78.577685052211137</x:v>
      </x:c>
      <x:c r="AA19" s="20"/>
      <x:c r="AB19" s="20">
        <x:f t="shared" si="4"/>
        <x:v>-48904.04604325776</x:v>
      </x:c>
    </x:row>
    <x:row r="20" spans="1:28" ht="15" x14ac:dyDescent="0.25">
      <x:c r="A20" s="86">
        <x:f t="shared" si="5"/>
        <x:v>5</x:v>
      </x:c>
      <x:c r="B20" s="28"/>
      <x:c r="C20" s="62">
        <x:f>+'Weather Adjustment'!C20</x:f>
        <x:v>2023</x:v>
      </x:c>
      <x:c r="D20" s="28"/>
      <x:c r="E20" s="19">
        <x:f>+'Weather Adjustment'!E20</x:f>
        <x:v>11</x:v>
      </x:c>
      <x:c r="F20" s="28"/>
      <x:c r="G20" s="43">
        <x:f>+'[3]Residential Model'!$C$33</x:f>
        <x:v>1.2E-2</x:v>
      </x:c>
      <x:c r="H20" s="27"/>
      <x:c r="I20" s="92">
        <x:v>18</x:v>
      </x:c>
      <x:c r="J20" s="27"/>
      <x:c r="K20" s="68">
        <x:f>Residential!I20</x:f>
        <x:v>0.82</x:v>
      </x:c>
      <x:c r="L20" s="72"/>
      <x:c r="M20" s="68">
        <x:f>Residential!K20</x:f>
        <x:v>1.05</x:v>
      </x:c>
      <x:c r="N20" s="20"/>
      <x:c r="O20" s="20">
        <x:f>'Weather Adjustment'!G39</x:f>
        <x:v>3384752</x:v>
      </x:c>
      <x:c r="P20" s="20"/>
      <x:c r="Q20" s="20">
        <x:f t="shared" si="0"/>
        <x:v>3384753.05</x:v>
      </x:c>
      <x:c r="R20" s="20">
        <x:f t="shared" si="2"/>
        <x:v>629.482637952</x:v>
      </x:c>
      <x:c r="S20" s="20"/>
      <x:c r="T20" s="43">
        <x:f>Residential!R20</x:f>
        <x:v>75.490730849047637</x:v>
      </x:c>
      <x:c r="U20" s="20"/>
      <x:c r="V20" s="43">
        <x:f>Residential!T20</x:f>
        <x:v>64.618810398114306</x:v>
      </x:c>
      <x:c r="W20" s="20"/>
      <x:c r="X20" s="20">
        <x:f t="shared" si="1"/>
        <x:v>140.10954124716193</x:v>
      </x:c>
      <x:c r="Y20" s="20"/>
      <x:c r="Z20" s="43">
        <x:f t="shared" si="3"/>
        <x:v>-10.871920450933331</x:v>
      </x:c>
      <x:c r="AA20" s="20"/>
      <x:c r="AB20" s="20">
        <x:f t="shared" si="4"/>
        <x:v>-6843.685165057811</x:v>
      </x:c>
    </x:row>
    <x:row r="21" spans="1:28" ht="15" x14ac:dyDescent="0.25">
      <x:c r="A21" s="86">
        <x:f t="shared" si="5"/>
        <x:v>6</x:v>
      </x:c>
      <x:c r="B21" s="28"/>
      <x:c r="C21" s="62">
        <x:f>+'Weather Adjustment'!C21</x:f>
        <x:v>2023</x:v>
      </x:c>
      <x:c r="D21" s="28"/>
      <x:c r="E21" s="19">
        <x:f>+'Weather Adjustment'!E21</x:f>
        <x:v>12</x:v>
      </x:c>
      <x:c r="F21" s="28"/>
      <x:c r="G21" s="43">
        <x:f>+'[3]Residential Model'!$C$33</x:f>
        <x:v>1.2E-2</x:v>
      </x:c>
      <x:c r="H21" s="27"/>
      <x:c r="I21" s="92">
        <x:v>18</x:v>
      </x:c>
      <x:c r="J21" s="27"/>
      <x:c r="K21" s="68">
        <x:f>Residential!I21</x:f>
        <x:v>0.82</x:v>
      </x:c>
      <x:c r="L21" s="72"/>
      <x:c r="M21" s="68">
        <x:f>Residential!K21</x:f>
        <x:v>1.05</x:v>
      </x:c>
      <x:c r="N21" s="20"/>
      <x:c r="O21" s="20">
        <x:f>'Weather Adjustment'!G40</x:f>
        <x:v>3389585</x:v>
      </x:c>
      <x:c r="P21" s="20"/>
      <x:c r="Q21" s="20">
        <x:f t="shared" si="0"/>
        <x:v>3389586.05</x:v>
      </x:c>
      <x:c r="R21" s="20">
        <x:f t="shared" si="2"/>
        <x:v>630.38145996000003</x:v>
      </x:c>
      <x:c r="S21" s="20"/>
      <x:c r="T21" s="43">
        <x:f>Residential!R21</x:f>
        <x:v>8.0981227609523874</x:v>
      </x:c>
      <x:c r="U21" s="20"/>
      <x:c r="V21" s="43">
        <x:f>Residential!T21</x:f>
        <x:v>9.0481452703936558</x:v>
      </x:c>
      <x:c r="W21" s="20"/>
      <x:c r="X21" s="20">
        <x:f t="shared" si="1"/>
        <x:v>17.146268031346043</x:v>
      </x:c>
      <x:c r="Y21" s="20"/>
      <x:c r="Z21" s="43">
        <x:f t="shared" si="3"/>
        <x:v>0.95002250944126843</x:v>
      </x:c>
      <x:c r="AA21" s="20"/>
      <x:c r="AB21" s="20">
        <x:f t="shared" si="4"/>
        <x:v>598.87657649644973</x:v>
      </x:c>
    </x:row>
    <x:row r="22" spans="1:28" ht="15" x14ac:dyDescent="0.25">
      <x:c r="A22" s="86">
        <x:f t="shared" si="5"/>
        <x:v>7</x:v>
      </x:c>
      <x:c r="B22" s="28"/>
      <x:c r="C22" s="62">
        <x:f>+'Weather Adjustment'!C22</x:f>
        <x:v>2024</x:v>
      </x:c>
      <x:c r="D22" s="28"/>
      <x:c r="E22" s="19">
        <x:f>+'Weather Adjustment'!E22</x:f>
        <x:v>1</x:v>
      </x:c>
      <x:c r="F22" s="28"/>
      <x:c r="G22" s="43">
        <x:f>+'[3]Residential Model'!$C$33</x:f>
        <x:v>1.2E-2</x:v>
      </x:c>
      <x:c r="H22" s="27"/>
      <x:c r="I22" s="92">
        <x:v>19</x:v>
      </x:c>
      <x:c r="J22" s="27"/>
      <x:c r="K22" s="68">
        <x:f>Residential!I22</x:f>
        <x:v>0.81</x:v>
      </x:c>
      <x:c r="L22" s="72"/>
      <x:c r="M22" s="68">
        <x:f>Residential!K22</x:f>
        <x:v>1.05</x:v>
      </x:c>
      <x:c r="N22" s="20"/>
      <x:c r="O22" s="20">
        <x:f>'Weather Adjustment'!G41</x:f>
        <x:v>3396604</x:v>
      </x:c>
      <x:c r="P22" s="20"/>
      <x:c r="Q22" s="20">
        <x:f t="shared" si="0"/>
        <x:v>3396605.05</x:v>
      </x:c>
      <x:c r="R22" s="20">
        <x:f>PRODUCT(G22,I22,K22,M22,O22)/1000</x:f>
        <x:v>658.64906805600003</x:v>
      </x:c>
      <x:c r="S22" s="20"/>
      <x:c r="T22" s="43">
        <x:f>Residential!R22</x:f>
        <x:v>0.46366781052381045</x:v>
      </x:c>
      <x:c r="U22" s="20"/>
      <x:c r="V22" s="43">
        <x:f>Residential!T22</x:f>
        <x:v>2.8151548938619055</x:v>
      </x:c>
      <x:c r="W22" s="20"/>
      <x:c r="X22" s="20">
        <x:f t="shared" si="1"/>
        <x:v>3.2788227043857159</x:v>
      </x:c>
      <x:c r="Y22" s="20"/>
      <x:c r="Z22" s="43">
        <x:f t="shared" si="3"/>
        <x:v>2.3514870833380952</x:v>
      </x:c>
      <x:c r="AA22" s="20"/>
      <x:c r="AB22" s="20">
        <x:f>+R22*Z22</x:f>
        <x:v>1548.804775986358</x:v>
      </x:c>
    </x:row>
    <x:row r="23" spans="1:28" ht="15" x14ac:dyDescent="0.25">
      <x:c r="A23" s="86">
        <x:f t="shared" si="5"/>
        <x:v>8</x:v>
      </x:c>
      <x:c r="B23" s="28"/>
      <x:c r="C23" s="62">
        <x:f>+'Weather Adjustment'!C23</x:f>
        <x:v>2024</x:v>
      </x:c>
      <x:c r="D23" s="28"/>
      <x:c r="E23" s="19">
        <x:f>+'Weather Adjustment'!E23</x:f>
        <x:v>2</x:v>
      </x:c>
      <x:c r="F23" s="28"/>
      <x:c r="G23" s="43">
        <x:f>+'[3]Residential Model'!$C$33</x:f>
        <x:v>1.2E-2</x:v>
      </x:c>
      <x:c r="H23" s="27"/>
      <x:c r="I23" s="92">
        <x:v>19</x:v>
      </x:c>
      <x:c r="J23" s="27"/>
      <x:c r="K23" s="68">
        <x:f>Residential!I23</x:f>
        <x:v>0.81</x:v>
      </x:c>
      <x:c r="L23" s="72"/>
      <x:c r="M23" s="68">
        <x:f>Residential!K23</x:f>
        <x:v>1.05</x:v>
      </x:c>
      <x:c r="N23" s="20"/>
      <x:c r="O23" s="20">
        <x:f>'Weather Adjustment'!G42</x:f>
        <x:v>3401024</x:v>
      </x:c>
      <x:c r="P23" s="20"/>
      <x:c r="Q23" s="20">
        <x:f t="shared" si="0"/>
        <x:v>3401025.05</x:v>
      </x:c>
      <x:c r="R23" s="20">
        <x:f t="shared" si="2"/>
        <x:v>659.50616793600011</x:v>
      </x:c>
      <x:c r="S23" s="20"/>
      <x:c r="T23" s="43">
        <x:f>Residential!R23</x:f>
        <x:v>6.3349449190476137E-2</x:v>
      </x:c>
      <x:c r="U23" s="20"/>
      <x:c r="V23" s="43">
        <x:f>Residential!T23</x:f>
        <x:v>1.7860993703873016</x:v>
      </x:c>
      <x:c r="W23" s="20"/>
      <x:c r="X23" s="20">
        <x:f t="shared" si="1"/>
        <x:v>1.8494488195777778</x:v>
      </x:c>
      <x:c r="Y23" s="20"/>
      <x:c r="Z23" s="43">
        <x:f t="shared" si="3"/>
        <x:v>1.7227499211968254</x:v>
      </x:c>
      <x:c r="AA23" s="20"/>
      <x:c r="AB23" s="20">
        <x:f t="shared" si="4"/>
        <x:v>1136.1641988405645</x:v>
      </x:c>
    </x:row>
    <x:row r="24" spans="1:28" ht="15" x14ac:dyDescent="0.25">
      <x:c r="A24" s="86">
        <x:f t="shared" si="5"/>
        <x:v>9</x:v>
      </x:c>
      <x:c r="B24" s="28"/>
      <x:c r="C24" s="62">
        <x:f>+'Weather Adjustment'!C24</x:f>
        <x:v>2024</x:v>
      </x:c>
      <x:c r="D24" s="28"/>
      <x:c r="E24" s="19">
        <x:f>+'Weather Adjustment'!E24</x:f>
        <x:v>3</x:v>
      </x:c>
      <x:c r="F24" s="28"/>
      <x:c r="G24" s="43">
        <x:f>+'[3]Residential Model'!$C$33</x:f>
        <x:v>1.2E-2</x:v>
      </x:c>
      <x:c r="H24" s="27"/>
      <x:c r="I24" s="92">
        <x:v>19</x:v>
      </x:c>
      <x:c r="J24" s="27"/>
      <x:c r="K24" s="68">
        <x:f>Residential!I24</x:f>
        <x:v>0.81</x:v>
      </x:c>
      <x:c r="L24" s="72"/>
      <x:c r="M24" s="68">
        <x:f>Residential!K24</x:f>
        <x:v>1.05</x:v>
      </x:c>
      <x:c r="N24" s="20"/>
      <x:c r="O24" s="20">
        <x:f>'Weather Adjustment'!G43</x:f>
        <x:v>3407140</x:v>
      </x:c>
      <x:c r="P24" s="20"/>
      <x:c r="Q24" s="20">
        <x:f t="shared" si="0"/>
        <x:v>3407141.05</x:v>
      </x:c>
      <x:c r="R24" s="20">
        <x:f t="shared" si="2"/>
        <x:v>660.69214596000006</x:v>
      </x:c>
      <x:c r="S24" s="20"/>
      <x:c r="T24" s="43">
        <x:f>Residential!R24</x:f>
        <x:v>14.651457038095245</x:v>
      </x:c>
      <x:c r="U24" s="20"/>
      <x:c r="V24" s="43">
        <x:f>Residential!T24</x:f>
        <x:v>6.2579762330396838</x:v>
      </x:c>
      <x:c r="W24" s="20"/>
      <x:c r="X24" s="20">
        <x:f t="shared" si="1"/>
        <x:v>20.90943327113493</x:v>
      </x:c>
      <x:c r="Y24" s="20"/>
      <x:c r="Z24" s="43">
        <x:f t="shared" si="3"/>
        <x:v>-8.3934808050555603</x:v>
      </x:c>
      <x:c r="AA24" s="20"/>
      <x:c r="AB24" s="20">
        <x:f t="shared" si="4"/>
        <x:v>-5545.5068451662273</x:v>
      </x:c>
    </x:row>
    <x:row r="25" spans="1:28" ht="15" x14ac:dyDescent="0.25">
      <x:c r="A25" s="86">
        <x:f t="shared" si="5"/>
        <x:v>10</x:v>
      </x:c>
      <x:c r="B25" s="28"/>
      <x:c r="C25" s="62">
        <x:f>+'Weather Adjustment'!C25</x:f>
        <x:v>2024</x:v>
      </x:c>
      <x:c r="D25" s="28"/>
      <x:c r="E25" s="19">
        <x:f>+'Weather Adjustment'!E25</x:f>
        <x:v>4</x:v>
      </x:c>
      <x:c r="F25" s="28"/>
      <x:c r="G25" s="43">
        <x:f>+'[3]Residential Model'!$C$33</x:f>
        <x:v>1.2E-2</x:v>
      </x:c>
      <x:c r="H25" s="27"/>
      <x:c r="I25" s="92">
        <x:v>19</x:v>
      </x:c>
      <x:c r="J25" s="27"/>
      <x:c r="K25" s="68">
        <x:f>Residential!I25</x:f>
        <x:v>0.81</x:v>
      </x:c>
      <x:c r="L25" s="72"/>
      <x:c r="M25" s="68">
        <x:f>Residential!K25</x:f>
        <x:v>1.05</x:v>
      </x:c>
      <x:c r="N25" s="20"/>
      <x:c r="O25" s="20">
        <x:f>'Weather Adjustment'!G44</x:f>
        <x:v>3413927</x:v>
      </x:c>
      <x:c r="P25" s="20"/>
      <x:c r="Q25" s="20">
        <x:f t="shared" si="0"/>
        <x:v>3413928.05</x:v>
      </x:c>
      <x:c r="R25" s="20">
        <x:f t="shared" si="2"/>
        <x:v>662.00824027800013</x:v>
      </x:c>
      <x:c r="S25" s="20"/>
      <x:c r="T25" s="43">
        <x:f>Residential!R25</x:f>
        <x:v>23.654441598285718</x:v>
      </x:c>
      <x:c r="U25" s="20"/>
      <x:c r="V25" s="43">
        <x:f>Residential!T25</x:f>
        <x:v>25.681150892480954</x:v>
      </x:c>
      <x:c r="W25" s="20"/>
      <x:c r="X25" s="20">
        <x:f t="shared" si="1"/>
        <x:v>49.335592490766672</x:v>
      </x:c>
      <x:c r="Y25" s="20"/>
      <x:c r="Z25" s="43">
        <x:f t="shared" si="3"/>
        <x:v>2.0267092941952356</x:v>
      </x:c>
      <x:c r="AA25" s="20"/>
      <x:c r="AB25" s="20">
        <x:f t="shared" si="4"/>
        <x:v>1341.6982534052556</x:v>
      </x:c>
    </x:row>
    <x:row r="26" spans="1:28" ht="15" x14ac:dyDescent="0.25">
      <x:c r="A26" s="86">
        <x:f t="shared" si="5"/>
        <x:v>11</x:v>
      </x:c>
      <x:c r="B26" s="28"/>
      <x:c r="C26" s="62">
        <x:f>+'Weather Adjustment'!C26</x:f>
        <x:v>2024</x:v>
      </x:c>
      <x:c r="D26" s="28"/>
      <x:c r="E26" s="19">
        <x:f>+'Weather Adjustment'!E26</x:f>
        <x:v>5</x:v>
      </x:c>
      <x:c r="F26" s="28"/>
      <x:c r="G26" s="43">
        <x:f>+'[3]Residential Model'!$C$33</x:f>
        <x:v>1.2E-2</x:v>
      </x:c>
      <x:c r="H26" s="27"/>
      <x:c r="I26" s="92">
        <x:v>19</x:v>
      </x:c>
      <x:c r="J26" s="27"/>
      <x:c r="K26" s="68">
        <x:f>Residential!I26</x:f>
        <x:v>0.81</x:v>
      </x:c>
      <x:c r="L26" s="72"/>
      <x:c r="M26" s="68">
        <x:f>Residential!K26</x:f>
        <x:v>1.05</x:v>
      </x:c>
      <x:c r="N26" s="20"/>
      <x:c r="O26" s="20">
        <x:f>'Weather Adjustment'!G45</x:f>
        <x:v>3421241</x:v>
      </x:c>
      <x:c r="P26" s="20"/>
      <x:c r="Q26" s="20">
        <x:f t="shared" si="0"/>
        <x:v>3421242.05</x:v>
      </x:c>
      <x:c r="R26" s="20">
        <x:f t="shared" si="2"/>
        <x:v>663.42652727400014</x:v>
      </x:c>
      <x:c r="S26" s="20"/>
      <x:c r="T26" s="43">
        <x:f>Residential!R26</x:f>
        <x:v>91.767860432238081</x:v>
      </x:c>
      <x:c r="U26" s="20"/>
      <x:c r="V26" s="43">
        <x:f>Residential!T26</x:f>
        <x:v>73.499995740657155</x:v>
      </x:c>
      <x:c r="W26" s="20"/>
      <x:c r="X26" s="20">
        <x:f t="shared" si="1"/>
        <x:v>165.26785617289522</x:v>
      </x:c>
      <x:c r="Y26" s="20"/>
      <x:c r="Z26" s="43">
        <x:f t="shared" si="3"/>
        <x:v>-18.267864691580925</x:v>
      </x:c>
      <x:c r="AA26" s="20"/>
      <x:c r="AB26" s="20">
        <x:f t="shared" si="4"/>
        <x:v>-12119.386033046856</x:v>
      </x:c>
    </x:row>
    <x:row r="27" spans="1:28" ht="15" x14ac:dyDescent="0.25">
      <x:c r="A27" s="86">
        <x:f t="shared" si="5"/>
        <x:v>12</x:v>
      </x:c>
      <x:c r="B27" s="28"/>
      <x:c r="C27" s="62">
        <x:f>+'Weather Adjustment'!C27</x:f>
        <x:v>2024</x:v>
      </x:c>
      <x:c r="D27" s="28"/>
      <x:c r="E27" s="19">
        <x:f>+'Weather Adjustment'!E27</x:f>
        <x:v>6</x:v>
      </x:c>
      <x:c r="F27" s="28"/>
      <x:c r="G27" s="43">
        <x:f>+'[3]Residential Model'!$C$33</x:f>
        <x:v>1.2E-2</x:v>
      </x:c>
      <x:c r="H27" s="27"/>
      <x:c r="I27" s="92">
        <x:v>19</x:v>
      </x:c>
      <x:c r="J27" s="27"/>
      <x:c r="K27" s="68">
        <x:f>Residential!I27</x:f>
        <x:v>0.81</x:v>
      </x:c>
      <x:c r="L27" s="72"/>
      <x:c r="M27" s="68">
        <x:f>Residential!K27</x:f>
        <x:v>1.06</x:v>
      </x:c>
      <x:c r="N27" s="20"/>
      <x:c r="O27" s="20">
        <x:f>'Weather Adjustment'!G46</x:f>
        <x:v>3425884</x:v>
      </x:c>
      <x:c r="P27" s="20"/>
      <x:c r="Q27" s="20">
        <x:f t="shared" si="0"/>
        <x:v>3425885.06</x:v>
      </x:c>
      <x:c r="R27" s="20">
        <x:f t="shared" si="2"/>
        <x:v>670.65379254719994</x:v>
      </x:c>
      <x:c r="S27" s="20"/>
      <x:c r="T27" s="43">
        <x:f>Residential!R27</x:f>
        <x:v>245.98025293833334</x:v>
      </x:c>
      <x:c r="U27" s="20"/>
      <x:c r="V27" s="43">
        <x:f>Residential!T27</x:f>
        <x:v>211.25856451487147</x:v>
      </x:c>
      <x:c r="W27" s="20"/>
      <x:c r="X27" s="20">
        <x:f t="shared" si="1"/>
        <x:v>457.23881745320477</x:v>
      </x:c>
      <x:c r="Y27" s="20"/>
      <x:c r="Z27" s="65">
        <x:f t="shared" si="3"/>
        <x:v>-34.72168842346187</x:v>
      </x:c>
      <x:c r="AA27" s="20"/>
      <x:c r="AB27" s="20">
        <x:f t="shared" si="4"/>
        <x:v>-23286.232024836911</x:v>
      </x:c>
    </x:row>
    <x:row r="28" spans="1:28" ht="15" x14ac:dyDescent="0.25">
      <x:c r="A28" s="86">
        <x:f t="shared" si="5"/>
        <x:v>13</x:v>
      </x:c>
      <x:c r="B28" s="28"/>
      <x:c r="C28" s="28" t="s">
        <x:v>8</x:v>
      </x:c>
      <x:c r="D28" s="28"/>
      <x:c r="E28" s="28"/>
      <x:c r="F28" s="28"/>
      <x:c r="G28" s="87"/>
      <x:c r="H28" s="27"/>
      <x:c r="I28" s="69"/>
      <x:c r="J28" s="27"/>
      <x:c r="K28" s="87"/>
      <x:c r="L28" s="27"/>
      <x:c r="M28" s="87"/>
      <x:c r="N28" s="87"/>
      <x:c r="O28" s="87"/>
      <x:c r="P28" s="87"/>
      <x:c r="Q28" s="87">
        <x:f>SUM(Q22:Q27)</x:f>
        <x:v>20465826.309999999</x:v>
      </x:c>
      <x:c r="R28" s="87"/>
      <x:c r="S28" s="87"/>
      <x:c r="T28" s="87">
        <x:f>SUM(T16:T27)</x:f>
        <x:v>2353.3840673852387</x:v>
      </x:c>
      <x:c r="U28" s="87"/>
      <x:c r="V28" s="87">
        <x:f>SUM(V16:V27)</x:f>
        <x:v>1831.252226431935</x:v>
      </x:c>
      <x:c r="W28" s="87"/>
      <x:c r="X28" s="87">
        <x:f>SUM(X22:X27)</x:f>
        <x:v>697.87997091196507</x:v>
      </x:c>
      <x:c r="Y28" s="87"/>
      <x:c r="Z28" s="43">
        <x:f t="shared" si="3"/>
        <x:v>-522.13184095330371</x:v>
      </x:c>
      <x:c r="AA28" s="27"/>
      <x:c r="AB28" s="87">
        <x:f>SUM(AB16:AB27)</x:f>
        <x:v>-329624.28481407033</x:v>
      </x:c>
    </x:row>
    <x:row r="29" spans="1:28" ht="15" x14ac:dyDescent="0.25">
      <x:c r="A29" s="86">
        <x:f t="shared" si="5"/>
        <x:v>14</x:v>
      </x:c>
      <x:c r="B29" s="28"/>
      <x:c r="C29" s="28"/>
      <x:c r="D29" s="28"/>
      <x:c r="E29" s="28"/>
      <x:c r="F29" s="28"/>
      <x:c r="G29" s="27"/>
      <x:c r="H29" s="27"/>
      <x:c r="I29" s="27"/>
      <x:c r="J29" s="27"/>
      <x:c r="K29" s="27"/>
      <x:c r="L29" s="27"/>
      <x:c r="M29" s="27"/>
      <x:c r="N29" s="27"/>
      <x:c r="O29" s="27"/>
      <x:c r="P29" s="27"/>
      <x:c r="Q29" s="27"/>
      <x:c r="R29" s="27"/>
      <x:c r="S29" s="27"/>
      <x:c r="T29" s="27"/>
      <x:c r="U29" s="27"/>
      <x:c r="V29" s="27"/>
      <x:c r="W29" s="27"/>
      <x:c r="X29" s="27"/>
      <x:c r="Y29" s="27"/>
      <x:c r="Z29" s="27"/>
      <x:c r="AA29" s="27"/>
      <x:c r="AB29" s="27"/>
    </x:row>
    <x:row r="30" spans="1:28" ht="15" x14ac:dyDescent="0.25">
      <x:c r="A30" s="86">
        <x:f t="shared" si="5"/>
        <x:v>15</x:v>
      </x:c>
      <x:c r="B30" s="28"/>
      <x:c r="C30" s="28"/>
      <x:c r="D30" s="28"/>
      <x:c r="E30" s="28"/>
      <x:c r="F30" s="28"/>
      <x:c r="G30" s="81" t="s">
        <x:v>29</x:v>
      </x:c>
      <x:c r="H30" s="27"/>
      <x:c r="I30" s="27"/>
      <x:c r="J30" s="27"/>
      <x:c r="K30" s="104" t="s">
        <x:v>30</x:v>
      </x:c>
      <x:c r="L30" s="104"/>
      <x:c r="M30" s="104"/>
      <x:c r="N30" s="27"/>
      <x:c r="O30" s="27"/>
      <x:c r="P30" s="27"/>
      <x:c r="Q30" s="27"/>
      <x:c r="R30" s="27"/>
      <x:c r="S30" s="27"/>
      <x:c r="T30" s="27"/>
      <x:c r="U30" s="27"/>
      <x:c r="V30" s="27"/>
      <x:c r="W30" s="27"/>
      <x:c r="X30" s="81"/>
      <x:c r="Y30" s="27"/>
      <x:c r="Z30" s="81"/>
      <x:c r="AA30" s="81"/>
      <x:c r="AB30" s="81" t="s">
        <x:v>31</x:v>
      </x:c>
    </x:row>
    <x:row r="31" spans="1:28" ht="15" x14ac:dyDescent="0.25">
      <x:c r="A31" s="86">
        <x:f t="shared" si="5"/>
        <x:v>16</x:v>
      </x:c>
      <x:c r="B31" s="82"/>
      <x:c r="C31" s="82" t="s">
        <x:v>1</x:v>
      </x:c>
      <x:c r="D31" s="82"/>
      <x:c r="E31" s="82" t="s">
        <x:v>2</x:v>
      </x:c>
      <x:c r="F31" s="28"/>
      <x:c r="G31" s="81" t="s">
        <x:v>11</x:v>
      </x:c>
      <x:c r="H31" s="81"/>
      <x:c r="I31" s="81"/>
      <x:c r="J31" s="81"/>
      <x:c r="K31" s="83" t="s">
        <x:v>53</x:v>
      </x:c>
      <x:c r="L31" s="81"/>
      <x:c r="M31" s="83" t="s">
        <x:v>54</x:v>
      </x:c>
      <x:c r="N31" s="81"/>
      <x:c r="O31" s="81" t="s">
        <x:v>18</x:v>
      </x:c>
      <x:c r="P31" s="81"/>
      <x:c r="Q31" s="81" t="s">
        <x:v>4</x:v>
      </x:c>
      <x:c r="R31" s="83" t="s">
        <x:v>32</x:v>
      </x:c>
      <x:c r="S31" s="27"/>
      <x:c r="T31" s="27" t="s">
        <x:v>33</x:v>
      </x:c>
      <x:c r="U31" s="27"/>
      <x:c r="V31" s="27" t="s">
        <x:v>34</x:v>
      </x:c>
      <x:c r="W31" s="27"/>
      <x:c r="X31" s="83" t="s">
        <x:v>5</x:v>
      </x:c>
      <x:c r="Y31" s="27"/>
      <x:c r="Z31" s="81" t="s">
        <x:v>35</x:v>
      </x:c>
      <x:c r="AA31" s="81"/>
      <x:c r="AB31" s="81" t="s">
        <x:v>9</x:v>
      </x:c>
    </x:row>
    <x:row r="32" spans="1:28" ht="15" x14ac:dyDescent="0.25">
      <x:c r="A32" s="86">
        <x:f t="shared" si="5"/>
        <x:v>17</x:v>
      </x:c>
      <x:c r="B32" s="28"/>
      <x:c r="C32" s="28"/>
      <x:c r="D32" s="28"/>
      <x:c r="E32" s="28"/>
      <x:c r="F32" s="28"/>
      <x:c r="G32" s="84" t="s">
        <x:v>61</x:v>
      </x:c>
      <x:c r="H32" s="40"/>
      <x:c r="I32" s="84" t="s">
        <x:v>62</x:v>
      </x:c>
      <x:c r="J32" s="40"/>
      <x:c r="K32" s="84" t="s">
        <x:v>63</x:v>
      </x:c>
      <x:c r="L32" s="40"/>
      <x:c r="M32" s="84" t="s">
        <x:v>70</x:v>
      </x:c>
      <x:c r="N32" s="40"/>
      <x:c r="O32" s="84" t="s">
        <x:v>65</x:v>
      </x:c>
      <x:c r="P32" s="40"/>
      <x:c r="Q32" s="40"/>
      <x:c r="R32" s="40" t="s">
        <x:v>130</x:v>
      </x:c>
      <x:c r="S32" s="40"/>
      <x:c r="T32" s="84" t="s">
        <x:v>71</x:v>
      </x:c>
      <x:c r="U32" s="40"/>
      <x:c r="V32" s="84" t="s">
        <x:v>72</x:v>
      </x:c>
      <x:c r="W32" s="40"/>
      <x:c r="X32" s="40"/>
      <x:c r="Y32" s="40"/>
      <x:c r="Z32" s="84" t="s">
        <x:v>131</x:v>
      </x:c>
      <x:c r="AA32" s="40"/>
      <x:c r="AB32" s="84" t="s">
        <x:v>132</x:v>
      </x:c>
    </x:row>
    <x:row r="33" spans="1:28" ht="15" x14ac:dyDescent="0.25">
      <x:c r="A33" s="86">
        <x:f t="shared" si="5"/>
        <x:v>18</x:v>
      </x:c>
      <x:c r="B33" s="28"/>
      <x:c r="C33" s="28"/>
      <x:c r="D33" s="28"/>
      <x:c r="E33" s="28"/>
      <x:c r="F33" s="28"/>
      <x:c r="G33" s="27"/>
      <x:c r="H33" s="27"/>
      <x:c r="I33" s="27"/>
      <x:c r="J33" s="27"/>
      <x:c r="K33" s="27"/>
      <x:c r="L33" s="27"/>
      <x:c r="M33" s="27"/>
      <x:c r="N33" s="27"/>
      <x:c r="O33" s="27"/>
      <x:c r="P33" s="27"/>
      <x:c r="Q33" s="27"/>
      <x:c r="R33" s="27"/>
      <x:c r="S33" s="27"/>
      <x:c r="T33" s="27"/>
      <x:c r="U33" s="27"/>
      <x:c r="V33" s="27"/>
      <x:c r="W33" s="27"/>
      <x:c r="X33" s="27"/>
      <x:c r="Y33" s="27"/>
      <x:c r="Z33" s="27"/>
      <x:c r="AA33" s="27"/>
      <x:c r="AB33" s="27"/>
    </x:row>
    <x:row r="34" spans="1:28" ht="15" x14ac:dyDescent="0.25">
      <x:c r="A34" s="86">
        <x:f t="shared" si="5"/>
        <x:v>19</x:v>
      </x:c>
      <x:c r="B34" s="28"/>
      <x:c r="C34" s="88">
        <x:f t="shared" ref="C34:C45" si="6">+C16</x:f>
        <x:v>2023</x:v>
      </x:c>
      <x:c r="D34" s="28"/>
      <x:c r="E34" s="19">
        <x:f>+E16</x:f>
        <x:v>7</x:v>
      </x:c>
      <x:c r="G34" s="44">
        <x:v>0</x:v>
      </x:c>
      <x:c r="H34" s="27"/>
      <x:c r="I34" s="27">
        <x:v>0</x:v>
      </x:c>
      <x:c r="J34" s="27"/>
      <x:c r="K34" s="68">
        <x:f>Residential!I34</x:f>
        <x:v>1.01</x:v>
      </x:c>
      <x:c r="L34" s="72"/>
      <x:c r="M34" s="68">
        <x:f>Residential!K34</x:f>
        <x:v>1.06</x:v>
      </x:c>
      <x:c r="N34" s="27"/>
      <x:c r="O34" s="27">
        <x:f t="shared" ref="O34:O45" si="7">O16</x:f>
        <x:v>3363549</x:v>
      </x:c>
      <x:c r="P34" s="27"/>
      <x:c r="Q34" s="29"/>
      <x:c r="R34" s="20">
        <x:f t="shared" ref="R34:R44" si="8">PRODUCT(G34,I34,K34,M34,O34)/1000</x:f>
        <x:v>0</x:v>
      </x:c>
      <x:c r="S34" s="28"/>
      <x:c r="T34" s="43">
        <x:f>Residential!R34</x:f>
        <x:v>0</x:v>
      </x:c>
      <x:c r="U34" s="20">
        <x:f t="shared" ref="U34:U45" si="9">U16</x:f>
        <x:v>0</x:v>
      </x:c>
      <x:c r="V34" s="43">
        <x:f>Residential!T34</x:f>
        <x:v>2.7458779333333315E-3</x:v>
      </x:c>
      <x:c r="W34" s="28"/>
      <x:c r="X34" s="28"/>
      <x:c r="Y34" s="28"/>
      <x:c r="Z34" s="43">
        <x:f>+V34-T34</x:f>
        <x:v>2.7458779333333315E-3</x:v>
      </x:c>
      <x:c r="AA34" s="28"/>
      <x:c r="AB34" s="20">
        <x:f>+R34*Z34</x:f>
        <x:v>0</x:v>
      </x:c>
    </x:row>
    <x:row r="35" spans="1:28" ht="15" x14ac:dyDescent="0.25">
      <x:c r="A35" s="86">
        <x:f t="shared" si="5"/>
        <x:v>20</x:v>
      </x:c>
      <x:c r="B35" s="28"/>
      <x:c r="C35" s="88">
        <x:f t="shared" si="6"/>
        <x:v>2023</x:v>
      </x:c>
      <x:c r="D35" s="28"/>
      <x:c r="E35" s="19">
        <x:f t="shared" ref="E35:E45" si="10">+E17</x:f>
        <x:v>8</x:v>
      </x:c>
      <x:c r="G35" s="44">
        <x:v>0</x:v>
      </x:c>
      <x:c r="H35" s="27"/>
      <x:c r="I35" s="27">
        <x:v>0</x:v>
      </x:c>
      <x:c r="J35" s="27"/>
      <x:c r="K35" s="68">
        <x:f>Residential!I35</x:f>
        <x:v>1.01</x:v>
      </x:c>
      <x:c r="L35" s="72"/>
      <x:c r="M35" s="68">
        <x:f>Residential!K35</x:f>
        <x:v>1.05</x:v>
      </x:c>
      <x:c r="N35" s="27"/>
      <x:c r="O35" s="27">
        <x:f t="shared" si="7"/>
        <x:v>3370508</x:v>
      </x:c>
      <x:c r="P35" s="27"/>
      <x:c r="Q35" s="29"/>
      <x:c r="R35" s="20">
        <x:f t="shared" si="8"/>
        <x:v>0</x:v>
      </x:c>
      <x:c r="S35" s="28"/>
      <x:c r="T35" s="43">
        <x:f>Residential!R35</x:f>
        <x:v>0</x:v>
      </x:c>
      <x:c r="U35" s="20">
        <x:f t="shared" si="9"/>
        <x:v>0</x:v>
      </x:c>
      <x:c r="V35" s="43">
        <x:f>Residential!T35</x:f>
        <x:v>0</x:v>
      </x:c>
      <x:c r="W35" s="28"/>
      <x:c r="X35" s="28"/>
      <x:c r="Y35" s="28"/>
      <x:c r="Z35" s="43">
        <x:f>+V35-T35</x:f>
        <x:v>0</x:v>
      </x:c>
      <x:c r="AA35" s="28"/>
      <x:c r="AB35" s="20">
        <x:f t="shared" ref="AB35:AB45" si="11">+R35*Z35</x:f>
        <x:v>0</x:v>
      </x:c>
    </x:row>
    <x:row r="36" spans="1:28" ht="15" x14ac:dyDescent="0.25">
      <x:c r="A36" s="86">
        <x:f t="shared" si="5"/>
        <x:v>21</x:v>
      </x:c>
      <x:c r="B36" s="28"/>
      <x:c r="C36" s="88">
        <x:f t="shared" si="6"/>
        <x:v>2023</x:v>
      </x:c>
      <x:c r="D36" s="28"/>
      <x:c r="E36" s="19">
        <x:f t="shared" si="10"/>
        <x:v>9</x:v>
      </x:c>
      <x:c r="G36" s="44">
        <x:v>0</x:v>
      </x:c>
      <x:c r="H36" s="27"/>
      <x:c r="I36" s="27">
        <x:v>0</x:v>
      </x:c>
      <x:c r="J36" s="27"/>
      <x:c r="K36" s="68">
        <x:f>Residential!I36</x:f>
        <x:v>1.01</x:v>
      </x:c>
      <x:c r="L36" s="72"/>
      <x:c r="M36" s="68">
        <x:f>Residential!K36</x:f>
        <x:v>1.05</x:v>
      </x:c>
      <x:c r="N36" s="27"/>
      <x:c r="O36" s="27">
        <x:f t="shared" si="7"/>
        <x:v>3374094</x:v>
      </x:c>
      <x:c r="P36" s="27"/>
      <x:c r="Q36" s="29"/>
      <x:c r="R36" s="20">
        <x:f t="shared" si="8"/>
        <x:v>0</x:v>
      </x:c>
      <x:c r="S36" s="28"/>
      <x:c r="T36" s="43">
        <x:f>Residential!R36</x:f>
        <x:v>0</x:v>
      </x:c>
      <x:c r="U36" s="20">
        <x:f t="shared" si="9"/>
        <x:v>0</x:v>
      </x:c>
      <x:c r="V36" s="43">
        <x:f>Residential!T36</x:f>
        <x:v>3.7245006415872993E-2</x:v>
      </x:c>
      <x:c r="W36" s="28"/>
      <x:c r="X36" s="28"/>
      <x:c r="Y36" s="28"/>
      <x:c r="Z36" s="43">
        <x:f t="shared" ref="Z36:Z45" si="12">+V36-T36</x:f>
        <x:v>3.7245006415872993E-2</x:v>
      </x:c>
      <x:c r="AA36" s="28"/>
      <x:c r="AB36" s="20">
        <x:f t="shared" si="11"/>
        <x:v>0</x:v>
      </x:c>
    </x:row>
    <x:row r="37" spans="1:28" ht="15" x14ac:dyDescent="0.25">
      <x:c r="A37" s="86">
        <x:f t="shared" si="5"/>
        <x:v>22</x:v>
      </x:c>
      <x:c r="B37" s="28"/>
      <x:c r="C37" s="88">
        <x:f t="shared" si="6"/>
        <x:v>2023</x:v>
      </x:c>
      <x:c r="D37" s="28"/>
      <x:c r="E37" s="19">
        <x:f t="shared" si="10"/>
        <x:v>10</x:v>
      </x:c>
      <x:c r="G37" s="44">
        <x:v>0</x:v>
      </x:c>
      <x:c r="H37" s="27"/>
      <x:c r="I37" s="27">
        <x:v>0</x:v>
      </x:c>
      <x:c r="J37" s="27"/>
      <x:c r="K37" s="68">
        <x:f>Residential!I37</x:f>
        <x:v>1.01</x:v>
      </x:c>
      <x:c r="L37" s="72"/>
      <x:c r="M37" s="68">
        <x:f>Residential!K37</x:f>
        <x:v>1.04</x:v>
      </x:c>
      <x:c r="N37" s="27"/>
      <x:c r="O37" s="27">
        <x:f t="shared" si="7"/>
        <x:v>3378661</x:v>
      </x:c>
      <x:c r="P37" s="27"/>
      <x:c r="Q37" s="29"/>
      <x:c r="R37" s="20">
        <x:f t="shared" si="8"/>
        <x:v>0</x:v>
      </x:c>
      <x:c r="S37" s="28"/>
      <x:c r="T37" s="43">
        <x:f>Residential!R37</x:f>
        <x:v>0.77615748571428478</x:v>
      </x:c>
      <x:c r="U37" s="20">
        <x:f t="shared" si="9"/>
        <x:v>0</x:v>
      </x:c>
      <x:c r="V37" s="43">
        <x:f>Residential!T37</x:f>
        <x:v>2.2167985680857138</x:v>
      </x:c>
      <x:c r="W37" s="28"/>
      <x:c r="X37" s="28"/>
      <x:c r="Y37" s="28"/>
      <x:c r="Z37" s="43">
        <x:f t="shared" si="12"/>
        <x:v>1.4406410823714291</x:v>
      </x:c>
      <x:c r="AA37" s="28"/>
      <x:c r="AB37" s="20">
        <x:f t="shared" si="11"/>
        <x:v>0</x:v>
      </x:c>
    </x:row>
    <x:row r="38" spans="1:28" ht="15" x14ac:dyDescent="0.25">
      <x:c r="A38" s="86">
        <x:f t="shared" si="5"/>
        <x:v>23</x:v>
      </x:c>
      <x:c r="B38" s="28"/>
      <x:c r="C38" s="88">
        <x:f t="shared" si="6"/>
        <x:v>2023</x:v>
      </x:c>
      <x:c r="D38" s="28"/>
      <x:c r="E38" s="19">
        <x:f t="shared" si="10"/>
        <x:v>11</x:v>
      </x:c>
      <x:c r="G38" s="44">
        <x:v>0</x:v>
      </x:c>
      <x:c r="H38" s="27"/>
      <x:c r="I38" s="27">
        <x:v>0</x:v>
      </x:c>
      <x:c r="J38" s="27"/>
      <x:c r="K38" s="68">
        <x:f>Residential!I38</x:f>
        <x:v>1.01</x:v>
      </x:c>
      <x:c r="L38" s="72"/>
      <x:c r="M38" s="68">
        <x:f>Residential!K38</x:f>
        <x:v>1.05</x:v>
      </x:c>
      <x:c r="N38" s="27"/>
      <x:c r="O38" s="27">
        <x:f t="shared" si="7"/>
        <x:v>3384752</x:v>
      </x:c>
      <x:c r="P38" s="27"/>
      <x:c r="Q38" s="29"/>
      <x:c r="R38" s="20">
        <x:f t="shared" si="8"/>
        <x:v>0</x:v>
      </x:c>
      <x:c r="S38" s="28"/>
      <x:c r="T38" s="43">
        <x:f>Residential!R38</x:f>
        <x:v>33.162184710476183</x:v>
      </x:c>
      <x:c r="U38" s="20">
        <x:f t="shared" si="9"/>
        <x:v>0</x:v>
      </x:c>
      <x:c r="V38" s="43">
        <x:f>Residential!T38</x:f>
        <x:v>34.68527799686666</x:v>
      </x:c>
      <x:c r="W38" s="28"/>
      <x:c r="X38" s="28"/>
      <x:c r="Y38" s="28"/>
      <x:c r="Z38" s="43">
        <x:f t="shared" si="12"/>
        <x:v>1.5230932863904769</x:v>
      </x:c>
      <x:c r="AA38" s="28"/>
      <x:c r="AB38" s="20">
        <x:f t="shared" si="11"/>
        <x:v>0</x:v>
      </x:c>
    </x:row>
    <x:row r="39" spans="1:28" ht="15" x14ac:dyDescent="0.25">
      <x:c r="A39" s="86">
        <x:f t="shared" si="5"/>
        <x:v>24</x:v>
      </x:c>
      <x:c r="B39" s="28"/>
      <x:c r="C39" s="88">
        <x:f t="shared" si="6"/>
        <x:v>2023</x:v>
      </x:c>
      <x:c r="D39" s="28"/>
      <x:c r="E39" s="19">
        <x:f t="shared" si="10"/>
        <x:v>12</x:v>
      </x:c>
      <x:c r="G39" s="44">
        <x:v>0</x:v>
      </x:c>
      <x:c r="H39" s="27"/>
      <x:c r="I39" s="27">
        <x:v>0</x:v>
      </x:c>
      <x:c r="J39" s="27"/>
      <x:c r="K39" s="68">
        <x:f>Residential!I39</x:f>
        <x:v>1.01</x:v>
      </x:c>
      <x:c r="L39" s="72"/>
      <x:c r="M39" s="68">
        <x:f>Residential!K39</x:f>
        <x:v>1.05</x:v>
      </x:c>
      <x:c r="N39" s="27"/>
      <x:c r="O39" s="27">
        <x:f t="shared" si="7"/>
        <x:v>3389585</x:v>
      </x:c>
      <x:c r="P39" s="27"/>
      <x:c r="Q39" s="29"/>
      <x:c r="R39" s="20">
        <x:f t="shared" si="8"/>
        <x:v>0</x:v>
      </x:c>
      <x:c r="S39" s="28"/>
      <x:c r="T39" s="43">
        <x:f>Residential!R39</x:f>
        <x:v>87.456779232380939</x:v>
      </x:c>
      <x:c r="U39" s="20">
        <x:f t="shared" si="9"/>
        <x:v>0</x:v>
      </x:c>
      <x:c r="V39" s="43">
        <x:f>Residential!T39</x:f>
        <x:v>123.85083220879999</x:v>
      </x:c>
      <x:c r="W39" s="28"/>
      <x:c r="X39" s="28"/>
      <x:c r="Y39" s="28"/>
      <x:c r="Z39" s="43">
        <x:f t="shared" si="12"/>
        <x:v>36.394052976419047</x:v>
      </x:c>
      <x:c r="AA39" s="28"/>
      <x:c r="AB39" s="20">
        <x:f t="shared" si="11"/>
        <x:v>0</x:v>
      </x:c>
    </x:row>
    <x:row r="40" spans="1:28" ht="15" x14ac:dyDescent="0.25">
      <x:c r="A40" s="86">
        <x:f t="shared" si="5"/>
        <x:v>25</x:v>
      </x:c>
      <x:c r="B40" s="28"/>
      <x:c r="C40" s="88">
        <x:f t="shared" si="6"/>
        <x:v>2024</x:v>
      </x:c>
      <x:c r="D40" s="28"/>
      <x:c r="E40" s="19">
        <x:f t="shared" si="10"/>
        <x:v>1</x:v>
      </x:c>
      <x:c r="F40" s="89"/>
      <x:c r="G40" s="44">
        <x:v>0</x:v>
      </x:c>
      <x:c r="H40" s="28"/>
      <x:c r="I40" s="27">
        <x:v>0</x:v>
      </x:c>
      <x:c r="J40" s="28"/>
      <x:c r="K40" s="68">
        <x:f>Residential!I40</x:f>
        <x:v>1.01</x:v>
      </x:c>
      <x:c r="L40" s="72"/>
      <x:c r="M40" s="68">
        <x:f>Residential!K40</x:f>
        <x:v>1.05</x:v>
      </x:c>
      <x:c r="N40" s="28"/>
      <x:c r="O40" s="27">
        <x:f t="shared" si="7"/>
        <x:v>3396604</x:v>
      </x:c>
      <x:c r="P40" s="27"/>
      <x:c r="Q40" s="27"/>
      <x:c r="R40" s="20">
        <x:f t="shared" si="8"/>
        <x:v>0</x:v>
      </x:c>
      <x:c r="S40" s="27"/>
      <x:c r="T40" s="43">
        <x:f>Residential!R40</x:f>
        <x:v>197.36344091400002</x:v>
      </x:c>
      <x:c r="U40" s="20">
        <x:f t="shared" si="9"/>
        <x:v>0</x:v>
      </x:c>
      <x:c r="V40" s="43">
        <x:f>Residential!T40</x:f>
        <x:v>222.07978137795868</x:v>
      </x:c>
      <x:c r="W40" s="27"/>
      <x:c r="X40" s="27"/>
      <x:c r="Y40" s="27"/>
      <x:c r="Z40" s="43">
        <x:f t="shared" si="12"/>
        <x:v>24.716340463958659</x:v>
      </x:c>
      <x:c r="AA40" s="27"/>
      <x:c r="AB40" s="20">
        <x:f t="shared" si="11"/>
        <x:v>0</x:v>
      </x:c>
    </x:row>
    <x:row r="41" spans="1:28" ht="15" x14ac:dyDescent="0.25">
      <x:c r="A41" s="86">
        <x:f t="shared" si="5"/>
        <x:v>26</x:v>
      </x:c>
      <x:c r="B41" s="28"/>
      <x:c r="C41" s="88">
        <x:f t="shared" si="6"/>
        <x:v>2024</x:v>
      </x:c>
      <x:c r="D41" s="28"/>
      <x:c r="E41" s="19">
        <x:f t="shared" si="10"/>
        <x:v>2</x:v>
      </x:c>
      <x:c r="G41" s="44">
        <x:v>0</x:v>
      </x:c>
      <x:c r="H41" s="27"/>
      <x:c r="I41" s="27">
        <x:v>0</x:v>
      </x:c>
      <x:c r="J41" s="27"/>
      <x:c r="K41" s="68">
        <x:f>Residential!I41</x:f>
        <x:v>1.01</x:v>
      </x:c>
      <x:c r="L41" s="72"/>
      <x:c r="M41" s="68">
        <x:f>Residential!K41</x:f>
        <x:v>1.05</x:v>
      </x:c>
      <x:c r="N41" s="27"/>
      <x:c r="O41" s="27">
        <x:f t="shared" si="7"/>
        <x:v>3401024</x:v>
      </x:c>
      <x:c r="P41" s="27"/>
      <x:c r="Q41" s="29"/>
      <x:c r="R41" s="20">
        <x:f t="shared" si="8"/>
        <x:v>0</x:v>
      </x:c>
      <x:c r="S41" s="27"/>
      <x:c r="T41" s="43">
        <x:f>Residential!R41</x:f>
        <x:v>262.99131277542858</x:v>
      </x:c>
      <x:c r="U41" s="20">
        <x:f t="shared" si="9"/>
        <x:v>0</x:v>
      </x:c>
      <x:c r="V41" s="43">
        <x:f>Residential!T41</x:f>
        <x:v>220.37530544283652</x:v>
      </x:c>
      <x:c r="W41" s="27"/>
      <x:c r="X41" s="27"/>
      <x:c r="Y41" s="27"/>
      <x:c r="Z41" s="43">
        <x:f t="shared" si="12"/>
        <x:v>-42.616007332592062</x:v>
      </x:c>
      <x:c r="AA41" s="27"/>
      <x:c r="AB41" s="20">
        <x:f t="shared" si="11"/>
        <x:v>0</x:v>
      </x:c>
    </x:row>
    <x:row r="42" spans="1:28" ht="15" x14ac:dyDescent="0.25">
      <x:c r="A42" s="86">
        <x:f t="shared" si="5"/>
        <x:v>27</x:v>
      </x:c>
      <x:c r="B42" s="28"/>
      <x:c r="C42" s="88">
        <x:f t="shared" si="6"/>
        <x:v>2024</x:v>
      </x:c>
      <x:c r="D42" s="28"/>
      <x:c r="E42" s="19">
        <x:f t="shared" si="10"/>
        <x:v>3</x:v>
      </x:c>
      <x:c r="G42" s="44">
        <x:v>0</x:v>
      </x:c>
      <x:c r="H42" s="27"/>
      <x:c r="I42" s="27">
        <x:v>0</x:v>
      </x:c>
      <x:c r="J42" s="27"/>
      <x:c r="K42" s="68">
        <x:f>Residential!I42</x:f>
        <x:v>1.01</x:v>
      </x:c>
      <x:c r="L42" s="72"/>
      <x:c r="M42" s="68">
        <x:f>Residential!K42</x:f>
        <x:v>1.05</x:v>
      </x:c>
      <x:c r="N42" s="27"/>
      <x:c r="O42" s="27">
        <x:f t="shared" si="7"/>
        <x:v>3407140</x:v>
      </x:c>
      <x:c r="P42" s="27"/>
      <x:c r="Q42" s="29"/>
      <x:c r="R42" s="20">
        <x:f t="shared" si="8"/>
        <x:v>0</x:v>
      </x:c>
      <x:c r="S42" s="27"/>
      <x:c r="T42" s="43">
        <x:f>Residential!R42</x:f>
        <x:v>67.213019034476176</x:v>
      </x:c>
      <x:c r="U42" s="20">
        <x:f t="shared" si="9"/>
        <x:v>0</x:v>
      </x:c>
      <x:c r="V42" s="43">
        <x:f>Residential!T42</x:f>
        <x:v>161.99993041046187</x:v>
      </x:c>
      <x:c r="W42" s="27"/>
      <x:c r="X42" s="27"/>
      <x:c r="Y42" s="27"/>
      <x:c r="Z42" s="43">
        <x:f t="shared" si="12"/>
        <x:v>94.786911375985696</x:v>
      </x:c>
      <x:c r="AA42" s="27"/>
      <x:c r="AB42" s="20">
        <x:f t="shared" si="11"/>
        <x:v>0</x:v>
      </x:c>
    </x:row>
    <x:row r="43" spans="1:28" ht="15" x14ac:dyDescent="0.25">
      <x:c r="A43" s="86">
        <x:f t="shared" si="5"/>
        <x:v>28</x:v>
      </x:c>
      <x:c r="B43" s="28"/>
      <x:c r="C43" s="88">
        <x:f t="shared" si="6"/>
        <x:v>2024</x:v>
      </x:c>
      <x:c r="D43" s="28"/>
      <x:c r="E43" s="19">
        <x:f t="shared" si="10"/>
        <x:v>4</x:v>
      </x:c>
      <x:c r="G43" s="44">
        <x:v>0</x:v>
      </x:c>
      <x:c r="H43" s="27"/>
      <x:c r="I43" s="27">
        <x:v>0</x:v>
      </x:c>
      <x:c r="J43" s="27"/>
      <x:c r="K43" s="68">
        <x:f>Residential!I43</x:f>
        <x:v>1.01</x:v>
      </x:c>
      <x:c r="L43" s="72"/>
      <x:c r="M43" s="68">
        <x:f>Residential!K43</x:f>
        <x:v>1.05</x:v>
      </x:c>
      <x:c r="N43" s="27"/>
      <x:c r="O43" s="27">
        <x:f t="shared" si="7"/>
        <x:v>3413927</x:v>
      </x:c>
      <x:c r="P43" s="27"/>
      <x:c r="Q43" s="29"/>
      <x:c r="R43" s="20">
        <x:f t="shared" si="8"/>
        <x:v>0</x:v>
      </x:c>
      <x:c r="S43" s="27"/>
      <x:c r="T43" s="43">
        <x:f>Residential!R43</x:f>
        <x:v>26.34223943838095</x:v>
      </x:c>
      <x:c r="U43" s="20">
        <x:f t="shared" si="9"/>
        <x:v>0</x:v>
      </x:c>
      <x:c r="V43" s="43">
        <x:f>Residential!T43</x:f>
        <x:v>48.055334471060313</x:v>
      </x:c>
      <x:c r="W43" s="27"/>
      <x:c r="X43" s="27"/>
      <x:c r="Y43" s="27"/>
      <x:c r="Z43" s="43">
        <x:f t="shared" si="12"/>
        <x:v>21.713095032679362</x:v>
      </x:c>
      <x:c r="AA43" s="27"/>
      <x:c r="AB43" s="20">
        <x:f t="shared" si="11"/>
        <x:v>0</x:v>
      </x:c>
    </x:row>
    <x:row r="44" spans="1:28" ht="15" x14ac:dyDescent="0.25">
      <x:c r="A44" s="86">
        <x:f t="shared" si="5"/>
        <x:v>29</x:v>
      </x:c>
      <x:c r="B44" s="28"/>
      <x:c r="C44" s="88">
        <x:f t="shared" si="6"/>
        <x:v>2024</x:v>
      </x:c>
      <x:c r="D44" s="28"/>
      <x:c r="E44" s="19">
        <x:f t="shared" si="10"/>
        <x:v>5</x:v>
      </x:c>
      <x:c r="G44" s="44">
        <x:v>0</x:v>
      </x:c>
      <x:c r="H44" s="27"/>
      <x:c r="I44" s="27">
        <x:v>0</x:v>
      </x:c>
      <x:c r="J44" s="27"/>
      <x:c r="K44" s="68">
        <x:f>Residential!I44</x:f>
        <x:v>1.01</x:v>
      </x:c>
      <x:c r="L44" s="72"/>
      <x:c r="M44" s="68">
        <x:f>Residential!K44</x:f>
        <x:v>1.05</x:v>
      </x:c>
      <x:c r="N44" s="27"/>
      <x:c r="O44" s="27">
        <x:f t="shared" si="7"/>
        <x:v>3421241</x:v>
      </x:c>
      <x:c r="P44" s="27"/>
      <x:c r="Q44" s="29"/>
      <x:c r="R44" s="20">
        <x:f t="shared" si="8"/>
        <x:v>0</x:v>
      </x:c>
      <x:c r="S44" s="28"/>
      <x:c r="T44" s="43">
        <x:f>Residential!R44</x:f>
        <x:v>4.7564208764285683</x:v>
      </x:c>
      <x:c r="U44" s="20">
        <x:f t="shared" si="9"/>
        <x:v>0</x:v>
      </x:c>
      <x:c r="V44" s="43">
        <x:f>Residential!T44</x:f>
        <x:v>10.937146703873012</x:v>
      </x:c>
      <x:c r="W44" s="28"/>
      <x:c r="X44" s="28"/>
      <x:c r="Y44" s="28"/>
      <x:c r="Z44" s="43">
        <x:f t="shared" si="12"/>
        <x:v>6.1807258274444434</x:v>
      </x:c>
      <x:c r="AA44" s="28"/>
      <x:c r="AB44" s="20">
        <x:f t="shared" si="11"/>
        <x:v>0</x:v>
      </x:c>
    </x:row>
    <x:row r="45" spans="1:28" ht="15" x14ac:dyDescent="0.25">
      <x:c r="A45" s="86">
        <x:f t="shared" si="5"/>
        <x:v>30</x:v>
      </x:c>
      <x:c r="B45" s="28"/>
      <x:c r="C45" s="88">
        <x:f t="shared" si="6"/>
        <x:v>2024</x:v>
      </x:c>
      <x:c r="D45" s="28"/>
      <x:c r="E45" s="19">
        <x:f t="shared" si="10"/>
        <x:v>6</x:v>
      </x:c>
      <x:c r="G45" s="44">
        <x:v>0</x:v>
      </x:c>
      <x:c r="H45" s="27"/>
      <x:c r="I45" s="27">
        <x:v>0</x:v>
      </x:c>
      <x:c r="J45" s="27"/>
      <x:c r="K45" s="68">
        <x:f>Residential!I45</x:f>
        <x:v>1.01</x:v>
      </x:c>
      <x:c r="L45" s="72"/>
      <x:c r="M45" s="68">
        <x:f>Residential!K45</x:f>
        <x:v>1.07</x:v>
      </x:c>
      <x:c r="N45" s="27"/>
      <x:c r="O45" s="27">
        <x:f t="shared" si="7"/>
        <x:v>3425884</x:v>
      </x:c>
      <x:c r="P45" s="27"/>
      <x:c r="Q45" s="29"/>
      <x:c r="R45" s="20">
        <x:f>PRODUCT(G45,I45,K45,M45,O45)/1000</x:f>
        <x:v>0</x:v>
      </x:c>
      <x:c r="S45" s="28"/>
      <x:c r="T45" s="43">
        <x:f>Residential!R45</x:f>
        <x:v>4.8980114285714282E-3</x:v>
      </x:c>
      <x:c r="U45" s="20">
        <x:f t="shared" si="9"/>
        <x:v>0</x:v>
      </x:c>
      <x:c r="V45" s="43">
        <x:f>Residential!T45</x:f>
        <x:v>0.90961935985714282</x:v>
      </x:c>
      <x:c r="W45" s="28"/>
      <x:c r="X45" s="28"/>
      <x:c r="Y45" s="28"/>
      <x:c r="Z45" s="65">
        <x:f t="shared" si="12"/>
        <x:v>0.90472134842857144</x:v>
      </x:c>
      <x:c r="AA45" s="28"/>
      <x:c r="AB45" s="20">
        <x:f t="shared" si="11"/>
        <x:v>0</x:v>
      </x:c>
    </x:row>
    <x:row r="46" spans="1:28" ht="15" x14ac:dyDescent="0.25">
      <x:c r="A46" s="86">
        <x:f t="shared" si="5"/>
        <x:v>31</x:v>
      </x:c>
      <x:c r="B46" s="28"/>
      <x:c r="C46" s="28" t="s">
        <x:v>8</x:v>
      </x:c>
      <x:c r="D46" s="28"/>
      <x:c r="E46" s="19"/>
      <x:c r="G46" s="69"/>
      <x:c r="H46" s="69"/>
      <x:c r="I46" s="69"/>
      <x:c r="J46" s="69"/>
      <x:c r="K46" s="69"/>
      <x:c r="L46" s="69"/>
      <x:c r="M46" s="69"/>
      <x:c r="N46" s="69"/>
      <x:c r="O46" s="69"/>
      <x:c r="P46" s="69"/>
      <x:c r="Q46" s="70"/>
      <x:c r="R46" s="69"/>
      <x:c r="S46" s="71"/>
      <x:c r="T46" s="87">
        <x:f>SUM(T34:T45)</x:f>
        <x:v>680.06645247871427</x:v>
      </x:c>
      <x:c r="U46" s="87"/>
      <x:c r="V46" s="87">
        <x:f>SUM(V34:V45)</x:f>
        <x:v>825.15001742414915</x:v>
      </x:c>
      <x:c r="W46" s="87"/>
      <x:c r="X46" s="87">
        <x:f>SUM(X40:X45)</x:f>
        <x:v>0</x:v>
      </x:c>
      <x:c r="Y46" s="87"/>
      <x:c r="Z46" s="43">
        <x:f>+V46-T46</x:f>
        <x:v>145.08356494543489</x:v>
      </x:c>
      <x:c r="AA46" s="27"/>
      <x:c r="AB46" s="87">
        <x:f>SUM(AB34:AB45)</x:f>
        <x:v>0</x:v>
      </x:c>
    </x:row>
    <x:row r="47" spans="1:28" ht="15" x14ac:dyDescent="0.25">
      <x:c r="A47" s="86">
        <x:f t="shared" si="5"/>
        <x:v>32</x:v>
      </x:c>
      <x:c r="B47" s="35"/>
      <x:c r="C47" s="24"/>
      <x:c r="D47" s="35"/>
      <x:c r="E47" s="25"/>
      <x:c r="F47" s="8"/>
      <x:c r="G47" s="33"/>
      <x:c r="H47" s="33"/>
      <x:c r="I47" s="33"/>
      <x:c r="J47" s="33"/>
      <x:c r="K47" s="33"/>
      <x:c r="L47" s="33"/>
      <x:c r="M47" s="33"/>
      <x:c r="N47" s="33"/>
      <x:c r="O47" s="33"/>
      <x:c r="P47" s="33"/>
      <x:c r="Q47" s="34"/>
      <x:c r="R47" s="33"/>
      <x:c r="S47" s="35"/>
      <x:c r="T47" s="33"/>
      <x:c r="U47" s="35"/>
      <x:c r="V47" s="33"/>
      <x:c r="W47" s="35"/>
      <x:c r="X47" s="35"/>
      <x:c r="Y47" s="35"/>
      <x:c r="Z47" s="33"/>
      <x:c r="AA47" s="35"/>
      <x:c r="AB47" s="34"/>
    </x:row>
    <x:row r="48" spans="1:28" ht="15" x14ac:dyDescent="0.25">
      <x:c r="A48" s="86">
        <x:f t="shared" si="5"/>
        <x:v>33</x:v>
      </x:c>
      <x:c r="B48" s="28"/>
      <x:c r="C48" s="21"/>
      <x:c r="D48" s="28"/>
      <x:c r="E48" s="19"/>
      <x:c r="G48" s="27"/>
      <x:c r="H48" s="27"/>
      <x:c r="I48" s="27"/>
      <x:c r="J48" s="27"/>
      <x:c r="K48" s="27"/>
      <x:c r="L48" s="27"/>
      <x:c r="M48" s="27"/>
      <x:c r="N48" s="27"/>
      <x:c r="O48" s="27"/>
      <x:c r="P48" s="27"/>
      <x:c r="Q48" s="29"/>
      <x:c r="R48" s="27"/>
      <x:c r="S48" s="28"/>
      <x:c r="T48" s="27"/>
      <x:c r="U48" s="28"/>
      <x:c r="V48" s="27"/>
      <x:c r="W48" s="28"/>
      <x:c r="X48" s="28"/>
      <x:c r="Y48" s="28"/>
      <x:c r="Z48" s="27"/>
      <x:c r="AA48" s="28"/>
      <x:c r="AB48" s="29"/>
    </x:row>
    <x:row r="49" spans="1:28" ht="15" x14ac:dyDescent="0.25">
      <x:c r="A49" s="86">
        <x:f t="shared" si="5"/>
        <x:v>34</x:v>
      </x:c>
      <x:c r="B49" s="82"/>
      <x:c r="C49" s="82" t="s">
        <x:v>1</x:v>
      </x:c>
      <x:c r="D49" s="82"/>
      <x:c r="E49" s="82" t="s">
        <x:v>2</x:v>
      </x:c>
      <x:c r="F49" s="28"/>
      <x:c r="G49" s="81"/>
      <x:c r="H49" s="81"/>
      <x:c r="I49" s="81"/>
      <x:c r="J49" s="81"/>
      <x:c r="K49" s="83"/>
      <x:c r="L49" s="81"/>
      <x:c r="M49" s="83"/>
      <x:c r="N49" s="81"/>
      <x:c r="O49" s="81"/>
      <x:c r="P49" s="81"/>
      <x:c r="Q49" s="81"/>
      <x:c r="R49" s="83"/>
      <x:c r="S49" s="27"/>
      <x:c r="T49" s="27"/>
      <x:c r="U49" s="27"/>
      <x:c r="V49" s="27"/>
      <x:c r="W49" s="27"/>
      <x:c r="X49" s="83"/>
      <x:c r="Y49" s="27"/>
      <x:c r="Z49" s="81"/>
      <x:c r="AA49" s="81"/>
      <x:c r="AB49" s="81" t="s">
        <x:v>8</x:v>
      </x:c>
    </x:row>
    <x:row r="50" spans="1:28" ht="15" x14ac:dyDescent="0.25">
      <x:c r="A50" s="86">
        <x:f t="shared" si="5"/>
        <x:v>35</x:v>
      </x:c>
      <x:c r="B50" s="28"/>
      <x:c r="C50" s="46"/>
      <x:c r="D50" s="28"/>
      <x:c r="E50" s="46"/>
      <x:c r="F50" s="28"/>
      <x:c r="G50" s="40"/>
      <x:c r="H50" s="40"/>
      <x:c r="I50" s="40"/>
      <x:c r="J50" s="40"/>
      <x:c r="K50" s="84"/>
      <x:c r="L50" s="40"/>
      <x:c r="M50" s="40"/>
      <x:c r="N50" s="40"/>
      <x:c r="O50" s="40"/>
      <x:c r="P50" s="40"/>
      <x:c r="Q50" s="40"/>
      <x:c r="R50" s="40"/>
      <x:c r="S50" s="40"/>
      <x:c r="T50" s="40"/>
      <x:c r="U50" s="40"/>
      <x:c r="V50" s="40"/>
      <x:c r="W50" s="40"/>
      <x:c r="X50" s="40"/>
      <x:c r="Y50" s="40"/>
      <x:c r="Z50" s="40"/>
      <x:c r="AA50" s="40"/>
      <x:c r="AB50" s="84" t="s">
        <x:v>133</x:v>
      </x:c>
    </x:row>
    <x:row r="51" spans="1:28" ht="15" x14ac:dyDescent="0.25">
      <x:c r="A51" s="86">
        <x:f t="shared" si="5"/>
        <x:v>36</x:v>
      </x:c>
      <x:c r="C51" s="89"/>
      <x:c r="G51" s="28"/>
      <x:c r="H51" s="28"/>
      <x:c r="I51" s="28"/>
      <x:c r="J51" s="28"/>
      <x:c r="K51" s="28"/>
      <x:c r="L51" s="28"/>
      <x:c r="M51" s="28"/>
      <x:c r="N51" s="28"/>
      <x:c r="O51" s="28"/>
      <x:c r="P51" s="28"/>
      <x:c r="Q51" s="28"/>
      <x:c r="R51" s="28"/>
      <x:c r="S51" s="28"/>
      <x:c r="T51" s="28"/>
      <x:c r="U51" s="28"/>
      <x:c r="V51" s="28"/>
      <x:c r="W51" s="28"/>
      <x:c r="X51" s="28"/>
      <x:c r="Y51" s="28"/>
      <x:c r="Z51" s="28"/>
      <x:c r="AA51" s="28"/>
      <x:c r="AB51" s="28"/>
    </x:row>
    <x:row r="52" spans="1:28" ht="15" x14ac:dyDescent="0.25">
      <x:c r="A52" s="86">
        <x:f t="shared" si="5"/>
        <x:v>37</x:v>
      </x:c>
      <x:c r="B52" s="28"/>
      <x:c r="C52" s="21">
        <x:f>+C34</x:f>
        <x:v>2023</x:v>
      </x:c>
      <x:c r="D52" s="28"/>
      <x:c r="E52" s="21">
        <x:f>+E34</x:f>
        <x:v>7</x:v>
      </x:c>
      <x:c r="G52" s="27"/>
      <x:c r="H52" s="27"/>
      <x:c r="I52" s="27"/>
      <x:c r="J52" s="27"/>
      <x:c r="K52" s="27"/>
      <x:c r="L52" s="27"/>
      <x:c r="M52" s="27"/>
      <x:c r="N52" s="27"/>
      <x:c r="O52" s="27"/>
      <x:c r="P52" s="27"/>
      <x:c r="Q52" s="27"/>
      <x:c r="R52" s="27"/>
      <x:c r="S52" s="28"/>
      <x:c r="T52" s="27"/>
      <x:c r="U52" s="28"/>
      <x:c r="V52" s="27"/>
      <x:c r="W52" s="28"/>
      <x:c r="X52" s="28"/>
      <x:c r="Y52" s="28"/>
      <x:c r="Z52" s="27"/>
      <x:c r="AA52" s="28"/>
      <x:c r="AB52" s="27">
        <x:f>+AB16+AB34</x:f>
        <x:v>-36078.155239201282</x:v>
      </x:c>
    </x:row>
    <x:row r="53" spans="1:28" ht="15" x14ac:dyDescent="0.25">
      <x:c r="A53" s="86">
        <x:f t="shared" si="5"/>
        <x:v>38</x:v>
      </x:c>
      <x:c r="B53" s="28"/>
      <x:c r="C53" s="21">
        <x:f t="shared" ref="C53:C63" si="13">+C35</x:f>
        <x:v>2023</x:v>
      </x:c>
      <x:c r="D53" s="28"/>
      <x:c r="E53" s="21">
        <x:f t="shared" ref="E53:E63" si="14">+E35</x:f>
        <x:v>8</x:v>
      </x:c>
      <x:c r="G53" s="27"/>
      <x:c r="H53" s="27"/>
      <x:c r="I53" s="27"/>
      <x:c r="J53" s="27"/>
      <x:c r="K53" s="27"/>
      <x:c r="L53" s="27"/>
      <x:c r="M53" s="27"/>
      <x:c r="N53" s="27"/>
      <x:c r="O53" s="27"/>
      <x:c r="P53" s="27"/>
      <x:c r="Q53" s="27"/>
      <x:c r="R53" s="27"/>
      <x:c r="S53" s="28"/>
      <x:c r="T53" s="27"/>
      <x:c r="U53" s="28"/>
      <x:c r="V53" s="27"/>
      <x:c r="W53" s="28"/>
      <x:c r="X53" s="28"/>
      <x:c r="Y53" s="28"/>
      <x:c r="Z53" s="27"/>
      <x:c r="AA53" s="28"/>
      <x:c r="AB53" s="27">
        <x:f t="shared" ref="AB53:AB63" si="15">+AB17+AB35</x:f>
        <x:v>-86725.05532772468</x:v>
      </x:c>
    </x:row>
    <x:row r="54" spans="1:28" ht="15" x14ac:dyDescent="0.25">
      <x:c r="A54" s="86">
        <x:f t="shared" si="5"/>
        <x:v>39</x:v>
      </x:c>
      <x:c r="B54" s="28"/>
      <x:c r="C54" s="21">
        <x:f t="shared" si="13"/>
        <x:v>2023</x:v>
      </x:c>
      <x:c r="D54" s="28"/>
      <x:c r="E54" s="21">
        <x:f t="shared" si="14"/>
        <x:v>9</x:v>
      </x:c>
      <x:c r="G54" s="27"/>
      <x:c r="H54" s="27"/>
      <x:c r="I54" s="27"/>
      <x:c r="J54" s="27"/>
      <x:c r="K54" s="27"/>
      <x:c r="L54" s="27"/>
      <x:c r="M54" s="27"/>
      <x:c r="N54" s="27"/>
      <x:c r="O54" s="27"/>
      <x:c r="P54" s="27"/>
      <x:c r="Q54" s="27"/>
      <x:c r="R54" s="27"/>
      <x:c r="S54" s="28"/>
      <x:c r="T54" s="27"/>
      <x:c r="U54" s="28"/>
      <x:c r="V54" s="27"/>
      <x:c r="W54" s="28"/>
      <x:c r="X54" s="28"/>
      <x:c r="Y54" s="28"/>
      <x:c r="Z54" s="27"/>
      <x:c r="AA54" s="28"/>
      <x:c r="AB54" s="27">
        <x:f t="shared" si="15"/>
        <x:v>-114747.76194050744</x:v>
      </x:c>
    </x:row>
    <x:row r="55" spans="1:28" ht="15" x14ac:dyDescent="0.25">
      <x:c r="A55" s="86">
        <x:f t="shared" si="5"/>
        <x:v>40</x:v>
      </x:c>
      <x:c r="B55" s="28"/>
      <x:c r="C55" s="21">
        <x:f t="shared" si="13"/>
        <x:v>2023</x:v>
      </x:c>
      <x:c r="D55" s="28"/>
      <x:c r="E55" s="21">
        <x:f t="shared" si="14"/>
        <x:v>10</x:v>
      </x:c>
      <x:c r="G55" s="27"/>
      <x:c r="H55" s="27"/>
      <x:c r="I55" s="27"/>
      <x:c r="J55" s="27"/>
      <x:c r="K55" s="27"/>
      <x:c r="L55" s="27"/>
      <x:c r="M55" s="27"/>
      <x:c r="N55" s="27"/>
      <x:c r="O55" s="27"/>
      <x:c r="P55" s="27"/>
      <x:c r="Q55" s="27"/>
      <x:c r="R55" s="27"/>
      <x:c r="S55" s="28"/>
      <x:c r="T55" s="27"/>
      <x:c r="U55" s="28"/>
      <x:c r="V55" s="27"/>
      <x:c r="W55" s="28"/>
      <x:c r="X55" s="28"/>
      <x:c r="Y55" s="28"/>
      <x:c r="Z55" s="27"/>
      <x:c r="AA55" s="28"/>
      <x:c r="AB55" s="27">
        <x:f t="shared" si="15"/>
        <x:v>-48904.04604325776</x:v>
      </x:c>
    </x:row>
    <x:row r="56" spans="1:28" ht="15" x14ac:dyDescent="0.25">
      <x:c r="A56" s="86">
        <x:f t="shared" si="5"/>
        <x:v>41</x:v>
      </x:c>
      <x:c r="B56" s="28"/>
      <x:c r="C56" s="21">
        <x:f t="shared" si="13"/>
        <x:v>2023</x:v>
      </x:c>
      <x:c r="D56" s="28"/>
      <x:c r="E56" s="21">
        <x:f t="shared" si="14"/>
        <x:v>11</x:v>
      </x:c>
      <x:c r="G56" s="27"/>
      <x:c r="H56" s="27"/>
      <x:c r="I56" s="27"/>
      <x:c r="J56" s="27"/>
      <x:c r="K56" s="27"/>
      <x:c r="L56" s="27"/>
      <x:c r="M56" s="27"/>
      <x:c r="N56" s="27"/>
      <x:c r="O56" s="27"/>
      <x:c r="P56" s="27"/>
      <x:c r="Q56" s="27"/>
      <x:c r="R56" s="27"/>
      <x:c r="S56" s="28"/>
      <x:c r="T56" s="27"/>
      <x:c r="U56" s="28"/>
      <x:c r="V56" s="27"/>
      <x:c r="W56" s="28"/>
      <x:c r="X56" s="28"/>
      <x:c r="Y56" s="28"/>
      <x:c r="Z56" s="27"/>
      <x:c r="AA56" s="28"/>
      <x:c r="AB56" s="27">
        <x:f t="shared" si="15"/>
        <x:v>-6843.685165057811</x:v>
      </x:c>
    </x:row>
    <x:row r="57" spans="1:28" ht="15" x14ac:dyDescent="0.25">
      <x:c r="A57" s="86">
        <x:f t="shared" si="5"/>
        <x:v>42</x:v>
      </x:c>
      <x:c r="B57" s="28"/>
      <x:c r="C57" s="21">
        <x:f t="shared" si="13"/>
        <x:v>2023</x:v>
      </x:c>
      <x:c r="D57" s="28"/>
      <x:c r="E57" s="21">
        <x:f t="shared" si="14"/>
        <x:v>12</x:v>
      </x:c>
      <x:c r="G57" s="27"/>
      <x:c r="H57" s="27"/>
      <x:c r="I57" s="27"/>
      <x:c r="J57" s="27"/>
      <x:c r="K57" s="27"/>
      <x:c r="L57" s="27"/>
      <x:c r="M57" s="27"/>
      <x:c r="N57" s="27"/>
      <x:c r="O57" s="27"/>
      <x:c r="P57" s="27"/>
      <x:c r="Q57" s="27"/>
      <x:c r="R57" s="27"/>
      <x:c r="S57" s="28"/>
      <x:c r="T57" s="27"/>
      <x:c r="U57" s="28"/>
      <x:c r="V57" s="27"/>
      <x:c r="W57" s="28"/>
      <x:c r="X57" s="28"/>
      <x:c r="Y57" s="28"/>
      <x:c r="Z57" s="27"/>
      <x:c r="AA57" s="28"/>
      <x:c r="AB57" s="27">
        <x:f t="shared" si="15"/>
        <x:v>598.87657649644973</x:v>
      </x:c>
    </x:row>
    <x:row r="58" spans="1:28" ht="15" x14ac:dyDescent="0.25">
      <x:c r="A58" s="86">
        <x:f t="shared" si="5"/>
        <x:v>43</x:v>
      </x:c>
      <x:c r="B58" s="28"/>
      <x:c r="C58" s="21">
        <x:f t="shared" si="13"/>
        <x:v>2024</x:v>
      </x:c>
      <x:c r="D58" s="28"/>
      <x:c r="E58" s="21">
        <x:f t="shared" si="14"/>
        <x:v>1</x:v>
      </x:c>
      <x:c r="G58" s="27"/>
      <x:c r="H58" s="28"/>
      <x:c r="I58" s="28"/>
      <x:c r="J58" s="28"/>
      <x:c r="K58" s="27"/>
      <x:c r="L58" s="28"/>
      <x:c r="M58" s="27"/>
      <x:c r="N58" s="28"/>
      <x:c r="O58" s="27"/>
      <x:c r="P58" s="28"/>
      <x:c r="Q58" s="29"/>
      <x:c r="R58" s="27"/>
      <x:c r="S58" s="28"/>
      <x:c r="T58" s="27"/>
      <x:c r="U58" s="28"/>
      <x:c r="V58" s="27"/>
      <x:c r="W58" s="28"/>
      <x:c r="X58" s="28"/>
      <x:c r="Y58" s="28"/>
      <x:c r="Z58" s="27"/>
      <x:c r="AA58" s="28"/>
      <x:c r="AB58" s="27">
        <x:f t="shared" si="15"/>
        <x:v>1548.804775986358</x:v>
      </x:c>
    </x:row>
    <x:row r="59" spans="1:28" ht="15" x14ac:dyDescent="0.25">
      <x:c r="A59" s="86">
        <x:f t="shared" si="5"/>
        <x:v>44</x:v>
      </x:c>
      <x:c r="B59" s="28"/>
      <x:c r="C59" s="21">
        <x:f t="shared" si="13"/>
        <x:v>2024</x:v>
      </x:c>
      <x:c r="D59" s="28"/>
      <x:c r="E59" s="21">
        <x:f t="shared" si="14"/>
        <x:v>2</x:v>
      </x:c>
      <x:c r="G59" s="27"/>
      <x:c r="H59" s="27"/>
      <x:c r="I59" s="27"/>
      <x:c r="J59" s="27"/>
      <x:c r="K59" s="27"/>
      <x:c r="L59" s="27"/>
      <x:c r="M59" s="27"/>
      <x:c r="N59" s="27"/>
      <x:c r="O59" s="27"/>
      <x:c r="P59" s="27"/>
      <x:c r="Q59" s="27"/>
      <x:c r="R59" s="27"/>
      <x:c r="S59" s="28"/>
      <x:c r="T59" s="27"/>
      <x:c r="U59" s="28"/>
      <x:c r="V59" s="27"/>
      <x:c r="W59" s="28"/>
      <x:c r="X59" s="28"/>
      <x:c r="Y59" s="28"/>
      <x:c r="Z59" s="27"/>
      <x:c r="AA59" s="28"/>
      <x:c r="AB59" s="27">
        <x:f t="shared" si="15"/>
        <x:v>1136.1641988405645</x:v>
      </x:c>
    </x:row>
    <x:row r="60" spans="1:28" ht="15" x14ac:dyDescent="0.25">
      <x:c r="A60" s="86">
        <x:f t="shared" si="5"/>
        <x:v>45</x:v>
      </x:c>
      <x:c r="B60" s="28"/>
      <x:c r="C60" s="21">
        <x:f t="shared" si="13"/>
        <x:v>2024</x:v>
      </x:c>
      <x:c r="D60" s="28"/>
      <x:c r="E60" s="21">
        <x:f t="shared" si="14"/>
        <x:v>3</x:v>
      </x:c>
      <x:c r="G60" s="27"/>
      <x:c r="H60" s="27"/>
      <x:c r="I60" s="27"/>
      <x:c r="J60" s="27"/>
      <x:c r="K60" s="27"/>
      <x:c r="L60" s="27"/>
      <x:c r="M60" s="27"/>
      <x:c r="N60" s="27"/>
      <x:c r="O60" s="27"/>
      <x:c r="P60" s="27"/>
      <x:c r="Q60" s="27"/>
      <x:c r="R60" s="27"/>
      <x:c r="S60" s="28"/>
      <x:c r="T60" s="27"/>
      <x:c r="U60" s="28"/>
      <x:c r="V60" s="27"/>
      <x:c r="W60" s="28"/>
      <x:c r="X60" s="28"/>
      <x:c r="Y60" s="28"/>
      <x:c r="Z60" s="27"/>
      <x:c r="AA60" s="28"/>
      <x:c r="AB60" s="27">
        <x:f t="shared" si="15"/>
        <x:v>-5545.5068451662273</x:v>
      </x:c>
    </x:row>
    <x:row r="61" spans="1:28" ht="15" x14ac:dyDescent="0.25">
      <x:c r="A61" s="86">
        <x:f t="shared" si="5"/>
        <x:v>46</x:v>
      </x:c>
      <x:c r="B61" s="28"/>
      <x:c r="C61" s="21">
        <x:f t="shared" si="13"/>
        <x:v>2024</x:v>
      </x:c>
      <x:c r="D61" s="28"/>
      <x:c r="E61" s="21">
        <x:f t="shared" si="14"/>
        <x:v>4</x:v>
      </x:c>
      <x:c r="G61" s="27"/>
      <x:c r="H61" s="27"/>
      <x:c r="I61" s="27"/>
      <x:c r="J61" s="27"/>
      <x:c r="K61" s="27"/>
      <x:c r="L61" s="27"/>
      <x:c r="M61" s="27"/>
      <x:c r="N61" s="27"/>
      <x:c r="O61" s="27"/>
      <x:c r="P61" s="27"/>
      <x:c r="Q61" s="27"/>
      <x:c r="R61" s="27"/>
      <x:c r="S61" s="28"/>
      <x:c r="T61" s="27"/>
      <x:c r="U61" s="28"/>
      <x:c r="V61" s="27"/>
      <x:c r="W61" s="28"/>
      <x:c r="X61" s="28"/>
      <x:c r="Y61" s="28"/>
      <x:c r="Z61" s="27"/>
      <x:c r="AA61" s="28"/>
      <x:c r="AB61" s="27">
        <x:f t="shared" si="15"/>
        <x:v>1341.6982534052556</x:v>
      </x:c>
    </x:row>
    <x:row r="62" spans="1:28" ht="15" x14ac:dyDescent="0.25">
      <x:c r="A62" s="86">
        <x:f t="shared" si="5"/>
        <x:v>47</x:v>
      </x:c>
      <x:c r="B62" s="28"/>
      <x:c r="C62" s="21">
        <x:f t="shared" si="13"/>
        <x:v>2024</x:v>
      </x:c>
      <x:c r="D62" s="28"/>
      <x:c r="E62" s="21">
        <x:f t="shared" si="14"/>
        <x:v>5</x:v>
      </x:c>
      <x:c r="G62" s="27"/>
      <x:c r="H62" s="27"/>
      <x:c r="I62" s="27"/>
      <x:c r="J62" s="27"/>
      <x:c r="K62" s="27"/>
      <x:c r="L62" s="27"/>
      <x:c r="M62" s="27"/>
      <x:c r="N62" s="27"/>
      <x:c r="O62" s="27"/>
      <x:c r="P62" s="27"/>
      <x:c r="Q62" s="27"/>
      <x:c r="R62" s="27"/>
      <x:c r="S62" s="28"/>
      <x:c r="T62" s="27"/>
      <x:c r="U62" s="28"/>
      <x:c r="V62" s="27"/>
      <x:c r="W62" s="28"/>
      <x:c r="X62" s="28"/>
      <x:c r="Y62" s="28"/>
      <x:c r="Z62" s="27"/>
      <x:c r="AA62" s="28"/>
      <x:c r="AB62" s="27">
        <x:f t="shared" si="15"/>
        <x:v>-12119.386033046856</x:v>
      </x:c>
    </x:row>
    <x:row r="63" spans="1:28" ht="15" x14ac:dyDescent="0.25">
      <x:c r="A63" s="86">
        <x:f t="shared" si="5"/>
        <x:v>48</x:v>
      </x:c>
      <x:c r="B63" s="28"/>
      <x:c r="C63" s="21">
        <x:f t="shared" si="13"/>
        <x:v>2024</x:v>
      </x:c>
      <x:c r="D63" s="28"/>
      <x:c r="E63" s="21">
        <x:f t="shared" si="14"/>
        <x:v>6</x:v>
      </x:c>
      <x:c r="G63" s="27"/>
      <x:c r="H63" s="27"/>
      <x:c r="I63" s="27"/>
      <x:c r="J63" s="27"/>
      <x:c r="K63" s="27"/>
      <x:c r="L63" s="27"/>
      <x:c r="M63" s="27"/>
      <x:c r="N63" s="27"/>
      <x:c r="O63" s="27"/>
      <x:c r="P63" s="27"/>
      <x:c r="Q63" s="27"/>
      <x:c r="R63" s="27"/>
      <x:c r="S63" s="28"/>
      <x:c r="T63" s="27"/>
      <x:c r="U63" s="28"/>
      <x:c r="V63" s="27"/>
      <x:c r="W63" s="28"/>
      <x:c r="X63" s="28"/>
      <x:c r="Y63" s="28"/>
      <x:c r="Z63" s="27"/>
      <x:c r="AA63" s="28"/>
      <x:c r="AB63" s="27">
        <x:f t="shared" si="15"/>
        <x:v>-23286.232024836911</x:v>
      </x:c>
    </x:row>
    <x:row r="64" spans="1:28" ht="15" x14ac:dyDescent="0.25">
      <x:c r="A64" s="86">
        <x:f t="shared" si="5"/>
        <x:v>49</x:v>
      </x:c>
      <x:c r="C64" s="28" t="s">
        <x:v>8</x:v>
      </x:c>
      <x:c r="E64" s="19"/>
      <x:c r="G64" s="69"/>
      <x:c r="H64" s="75"/>
      <x:c r="I64" s="75"/>
      <x:c r="J64" s="75"/>
      <x:c r="K64" s="75"/>
      <x:c r="L64" s="75"/>
      <x:c r="M64" s="75"/>
      <x:c r="N64" s="75"/>
      <x:c r="O64" s="75"/>
      <x:c r="P64" s="75"/>
      <x:c r="Q64" s="75"/>
      <x:c r="R64" s="75"/>
      <x:c r="S64" s="71"/>
      <x:c r="T64" s="75"/>
      <x:c r="U64" s="71"/>
      <x:c r="V64" s="75"/>
      <x:c r="W64" s="71"/>
      <x:c r="X64" s="71"/>
      <x:c r="Y64" s="71"/>
      <x:c r="Z64" s="75"/>
      <x:c r="AA64" s="71"/>
      <x:c r="AB64" s="69">
        <x:f>SUM(AB52:AB63)</x:f>
        <x:v>-329624.28481407033</x:v>
      </x:c>
    </x:row>
    <x:row r="65" spans="3:28" ht="15" x14ac:dyDescent="0.25">
      <x:c r="G65" s="27"/>
      <x:c r="H65" s="27"/>
      <x:c r="I65" s="27"/>
      <x:c r="J65" s="27"/>
      <x:c r="K65" s="27"/>
      <x:c r="L65" s="27"/>
      <x:c r="M65" s="27"/>
      <x:c r="N65" s="27"/>
      <x:c r="O65" s="27"/>
      <x:c r="P65" s="27"/>
      <x:c r="Q65" s="27"/>
      <x:c r="R65" s="27"/>
      <x:c r="S65" s="28"/>
      <x:c r="T65" s="27"/>
      <x:c r="U65" s="28"/>
      <x:c r="V65" s="27"/>
      <x:c r="W65" s="28"/>
      <x:c r="X65" s="28"/>
      <x:c r="Y65" s="28"/>
      <x:c r="Z65" s="27"/>
      <x:c r="AA65" s="28"/>
    </x:row>
    <x:row r="66" spans="3:28" ht="15" x14ac:dyDescent="0.25">
      <x:c r="C66" s="89"/>
      <x:c r="G66" s="27"/>
      <x:c r="H66" s="27"/>
      <x:c r="I66" s="27"/>
      <x:c r="J66" s="27"/>
      <x:c r="K66" s="27"/>
      <x:c r="L66" s="27"/>
      <x:c r="M66" s="27"/>
      <x:c r="N66" s="27"/>
      <x:c r="O66" s="27"/>
      <x:c r="P66" s="27"/>
      <x:c r="Q66" s="27"/>
      <x:c r="R66" s="27"/>
      <x:c r="S66" s="28"/>
      <x:c r="T66" s="28"/>
      <x:c r="U66" s="28"/>
      <x:c r="V66" s="28"/>
      <x:c r="W66" s="28"/>
      <x:c r="X66" s="28"/>
      <x:c r="Y66" s="28"/>
      <x:c r="Z66" s="28"/>
      <x:c r="AA66" s="28"/>
      <x:c r="AB66" s="28"/>
    </x:row>
  </x:sheetData>
  <x:mergeCells count="2">
    <x:mergeCell ref="K12:M12"/>
    <x:mergeCell ref="K30:M30"/>
  </x:mergeCells>
  <x:printOptions horizontalCentered="1"/>
  <x:pageMargins left="0.25" right="0" top="1.5" bottom="0.25" header="0.5" footer="0.5"/>
  <x:pageSetup scale="55" orientation="landscape" r:id="rId1"/>
  <x:headerFooter alignWithMargins="0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sheetPr codeName="Sheet21">
    <x:pageSetUpPr fitToPage="1"/>
  </x:sheetPr>
  <x:dimension ref="A1:W66"/>
  <x:sheetViews>
    <x:sheetView zoomScale="75" zoomScaleNormal="75" zoomScaleSheetLayoutView="70" workbookViewId="0"/>
  </x:sheetViews>
  <x:sheetFormatPr defaultRowHeight="13.2" x14ac:dyDescent="0.25"/>
  <x:cols>
    <x:col min="1" max="1" width="5.88671875" bestFit="1" customWidth="1"/>
    <x:col min="2" max="2" width="2.6640625" customWidth="1"/>
    <x:col min="3" max="3" width="12.44140625" customWidth="1"/>
    <x:col min="4" max="4" width="2.6640625" customWidth="1"/>
    <x:col min="5" max="5" width="8" customWidth="1"/>
    <x:col min="6" max="6" width="2.6640625" customWidth="1"/>
    <x:col min="7" max="7" width="16.88671875" bestFit="1" customWidth="1"/>
    <x:col min="8" max="8" width="1.44140625" customWidth="1"/>
    <x:col min="9" max="9" width="1.109375" customWidth="1"/>
    <x:col min="10" max="10" width="16.109375" customWidth="1"/>
    <x:col min="11" max="11" width="1.109375" customWidth="1"/>
    <x:col min="12" max="12" width="16.88671875" hidden="1" customWidth="1"/>
    <x:col min="13" max="13" width="21.5546875" customWidth="1"/>
    <x:col min="14" max="14" width="1.109375" customWidth="1"/>
    <x:col min="15" max="15" width="15.5546875" customWidth="1"/>
    <x:col min="16" max="16" width="1.109375" customWidth="1"/>
    <x:col min="17" max="17" width="16.109375" customWidth="1"/>
    <x:col min="18" max="18" width="1.44140625" customWidth="1"/>
    <x:col min="19" max="19" width="16.88671875" hidden="1" customWidth="1"/>
    <x:col min="20" max="20" width="1.33203125" hidden="1" customWidth="1"/>
    <x:col min="21" max="21" width="16.88671875" bestFit="1" customWidth="1"/>
    <x:col min="22" max="22" width="1.109375" customWidth="1"/>
    <x:col min="23" max="23" width="23.6640625" bestFit="1" customWidth="1"/>
  </x:cols>
  <x:sheetData>
    <x:row r="1" spans="1:23" ht="15.6" x14ac:dyDescent="0.3">
      <x:c r="A1" s="1"/>
      <x:c r="B1" s="1"/>
      <x:c r="C1" s="1"/>
      <x:c r="D1" s="1"/>
      <x:c r="E1" s="1"/>
      <x:c r="F1" s="1"/>
      <x:c r="G1" s="2"/>
      <x:c r="H1" s="3"/>
      <x:c r="I1" s="3"/>
      <x:c r="J1" s="3"/>
      <x:c r="K1" s="3"/>
      <x:c r="L1" s="3"/>
      <x:c r="M1" s="3"/>
      <x:c r="N1" s="3"/>
      <x:c r="O1" s="3"/>
      <x:c r="P1" s="3"/>
      <x:c r="Q1" s="3"/>
      <x:c r="R1" s="3"/>
      <x:c r="S1" s="3"/>
      <x:c r="T1" s="3"/>
      <x:c r="U1" s="3"/>
      <x:c r="V1" s="3"/>
      <x:c r="W1" t="str">
        <x:f>+'Weather Adjustment'!AA1</x:f>
        <x:v>WP/Schedule H/4</x:v>
      </x:c>
    </x:row>
    <x:row r="2" spans="1:23" ht="15.6" x14ac:dyDescent="0.3">
      <x:c r="A2" s="4"/>
      <x:c r="B2" s="4"/>
      <x:c r="C2" s="4"/>
      <x:c r="D2" s="4"/>
      <x:c r="E2" s="4"/>
      <x:c r="F2" s="4"/>
      <x:c r="G2" s="5"/>
      <x:c r="H2" s="6"/>
      <x:c r="I2" s="6"/>
      <x:c r="J2" s="6"/>
      <x:c r="K2" s="6"/>
      <x:c r="L2" s="6"/>
      <x:c r="M2" s="6"/>
      <x:c r="N2" s="6"/>
      <x:c r="O2" s="6"/>
      <x:c r="P2" s="6"/>
      <x:c r="Q2" s="6"/>
      <x:c r="R2" s="6"/>
      <x:c r="S2" s="6"/>
      <x:c r="T2" s="6"/>
      <x:c r="U2" s="6"/>
      <x:c r="V2" s="6"/>
      <x:c r="W2" s="79" t="s">
        <x:v>122</x:v>
      </x:c>
    </x:row>
    <x:row r="3" spans="1:23" ht="15.6" x14ac:dyDescent="0.3">
      <x:c r="A3" s="4"/>
      <x:c r="B3" s="4"/>
      <x:c r="C3" s="4"/>
      <x:c r="D3" s="4"/>
      <x:c r="E3" s="4"/>
      <x:c r="F3" s="4"/>
      <x:c r="G3" s="5"/>
      <x:c r="H3" s="6"/>
      <x:c r="I3" s="6"/>
      <x:c r="J3" s="6"/>
      <x:c r="K3" s="6"/>
      <x:c r="L3" s="6"/>
      <x:c r="M3" s="6"/>
      <x:c r="N3" s="6"/>
      <x:c r="O3" s="6"/>
      <x:c r="P3" s="6"/>
      <x:c r="Q3" s="6"/>
      <x:c r="R3" s="6"/>
      <x:c r="S3" s="6"/>
      <x:c r="T3" s="6"/>
      <x:c r="U3" s="6"/>
      <x:c r="V3" s="6"/>
      <x:c r="W3" s="6"/>
    </x:row>
    <x:row r="4" spans="1:23" ht="15.6" x14ac:dyDescent="0.3">
      <x:c r="A4" s="7" t="str">
        <x:f>+'Weather Adjustment'!A4</x:f>
        <x:v>ONCOR ELECTRIC DELIVERY COMPANY LLC</x:v>
      </x:c>
      <x:c r="B4" s="4"/>
      <x:c r="C4" s="4"/>
      <x:c r="D4" s="4"/>
      <x:c r="E4" s="4"/>
      <x:c r="F4" s="4"/>
      <x:c r="G4" s="5"/>
      <x:c r="H4" s="6"/>
      <x:c r="I4" s="6"/>
      <x:c r="J4" s="6"/>
      <x:c r="K4" s="6"/>
      <x:c r="L4" s="6"/>
      <x:c r="M4" s="6"/>
      <x:c r="N4" s="6"/>
      <x:c r="O4" s="6"/>
      <x:c r="P4" s="6"/>
      <x:c r="Q4" s="6"/>
      <x:c r="R4" s="6"/>
      <x:c r="S4" s="6"/>
      <x:c r="T4" s="6"/>
      <x:c r="U4" s="6"/>
      <x:c r="V4" s="6"/>
      <x:c r="W4" s="6"/>
    </x:row>
    <x:row r="5" spans="1:23" ht="15.6" x14ac:dyDescent="0.3">
      <x:c r="A5" s="7" t="str">
        <x:f>+'Weather Adjustment'!A5</x:f>
        <x:v>DISTRIBUTION COST RECOVERY FACTOR</x:v>
      </x:c>
      <x:c r="B5" s="4"/>
      <x:c r="C5" s="4"/>
      <x:c r="D5" s="4"/>
      <x:c r="E5" s="4"/>
      <x:c r="F5" s="4"/>
      <x:c r="G5" s="6"/>
      <x:c r="H5" s="6"/>
      <x:c r="I5" s="6"/>
      <x:c r="J5" s="6"/>
      <x:c r="K5" s="6"/>
      <x:c r="L5" s="6"/>
      <x:c r="M5" s="6"/>
      <x:c r="N5" s="6"/>
      <x:c r="O5" s="6"/>
      <x:c r="P5" s="6"/>
      <x:c r="Q5" s="6"/>
      <x:c r="R5" s="6"/>
      <x:c r="S5" s="6"/>
      <x:c r="T5" s="6"/>
      <x:c r="U5" s="6"/>
      <x:c r="V5" s="6"/>
      <x:c r="W5" s="6"/>
    </x:row>
    <x:row r="6" spans="1:23" ht="15.6" x14ac:dyDescent="0.3">
      <x:c r="A6" s="9" t="str">
        <x:f>+'Weather Adjustment'!A6</x:f>
        <x:v>WEATHER ADJUSTMENTS</x:v>
      </x:c>
      <x:c r="B6" s="4"/>
      <x:c r="C6" s="4"/>
      <x:c r="D6" s="4"/>
      <x:c r="E6" s="4"/>
      <x:c r="F6" s="4"/>
      <x:c r="G6" s="6"/>
      <x:c r="H6" s="8"/>
      <x:c r="I6" s="6"/>
      <x:c r="J6" s="6"/>
      <x:c r="K6" s="6"/>
      <x:c r="L6" s="6"/>
      <x:c r="M6" s="6"/>
      <x:c r="N6" s="6"/>
      <x:c r="O6" s="6"/>
      <x:c r="P6" s="6"/>
      <x:c r="Q6" s="6"/>
      <x:c r="R6" s="6"/>
      <x:c r="S6" s="6"/>
      <x:c r="T6" s="6"/>
      <x:c r="U6" s="6"/>
      <x:c r="V6" s="6"/>
      <x:c r="W6" s="6"/>
    </x:row>
    <x:row r="7" spans="1:23" ht="15.6" x14ac:dyDescent="0.3">
      <x:c r="A7" s="64" t="str">
        <x:f>+'Weather Adjustment'!A7</x:f>
        <x:v>AS OF JUNE 30, 2024</x:v>
      </x:c>
      <x:c r="B7" s="4"/>
      <x:c r="C7" s="38"/>
      <x:c r="D7" s="4"/>
      <x:c r="E7" s="4"/>
      <x:c r="F7" s="4"/>
      <x:c r="G7" s="6"/>
      <x:c r="H7" s="8"/>
      <x:c r="I7" s="6"/>
      <x:c r="J7" s="6"/>
      <x:c r="K7" s="6"/>
      <x:c r="L7" s="6"/>
      <x:c r="M7" s="6"/>
      <x:c r="N7" s="6"/>
      <x:c r="O7" s="6"/>
      <x:c r="P7" s="6"/>
      <x:c r="Q7" s="6"/>
      <x:c r="R7" s="6"/>
      <x:c r="S7" s="6"/>
      <x:c r="T7" s="6"/>
      <x:c r="U7" s="6"/>
      <x:c r="V7" s="6"/>
      <x:c r="W7" s="6"/>
    </x:row>
    <x:row r="8" spans="1:23" ht="15" x14ac:dyDescent="0.25">
      <x:c r="B8" s="4"/>
      <x:c r="C8" s="4"/>
      <x:c r="D8" s="4"/>
      <x:c r="E8" s="4"/>
      <x:c r="F8" s="4"/>
      <x:c r="G8" s="6"/>
      <x:c r="H8" s="6"/>
      <x:c r="I8" s="6"/>
      <x:c r="J8" s="6"/>
      <x:c r="K8" s="6"/>
      <x:c r="L8" s="6"/>
      <x:c r="M8" s="6"/>
      <x:c r="N8" s="6"/>
      <x:c r="O8" s="20"/>
      <x:c r="P8" s="20"/>
      <x:c r="Q8" s="20"/>
      <x:c r="R8" s="6"/>
      <x:c r="S8" s="6"/>
      <x:c r="T8" s="6"/>
      <x:c r="U8" s="6"/>
      <x:c r="V8" s="6"/>
      <x:c r="W8" s="6"/>
    </x:row>
    <x:row r="9" spans="1:23" ht="15.6" x14ac:dyDescent="0.3">
      <x:c r="A9" s="41" t="str">
        <x:f>+'Weather Adjustment'!A9</x:f>
        <x:v>SPONSOR: JANICE I. FENNELL</x:v>
      </x:c>
      <x:c r="B9" s="7"/>
      <x:c r="C9" s="7"/>
      <x:c r="D9" s="7"/>
      <x:c r="E9" s="7"/>
      <x:c r="F9" s="7"/>
      <x:c r="G9" s="9"/>
      <x:c r="H9" s="9"/>
      <x:c r="I9" s="9"/>
      <x:c r="J9" s="9"/>
      <x:c r="K9" s="9"/>
      <x:c r="L9" s="9"/>
      <x:c r="M9" s="9"/>
      <x:c r="N9" s="9"/>
      <x:c r="O9" s="42"/>
      <x:c r="P9" s="42"/>
      <x:c r="Q9" s="42"/>
      <x:c r="R9" s="9"/>
      <x:c r="S9" s="9"/>
      <x:c r="T9" s="9"/>
      <x:c r="U9" s="9"/>
      <x:c r="V9" s="9"/>
      <x:c r="W9" s="9"/>
    </x:row>
    <x:row r="10" spans="1:23" ht="15" x14ac:dyDescent="0.25">
      <x:c r="B10" s="4"/>
      <x:c r="C10" s="4"/>
      <x:c r="D10" s="4"/>
      <x:c r="E10" s="4"/>
      <x:c r="F10" s="4"/>
      <x:c r="G10" s="6"/>
      <x:c r="H10" s="6"/>
      <x:c r="I10" s="6"/>
      <x:c r="J10" s="6"/>
      <x:c r="K10" s="6"/>
      <x:c r="L10" s="6"/>
      <x:c r="M10" s="6"/>
      <x:c r="N10" s="6"/>
      <x:c r="O10" s="20"/>
      <x:c r="P10" s="20"/>
      <x:c r="Q10" s="20"/>
      <x:c r="R10" s="6"/>
      <x:c r="S10" s="6"/>
      <x:c r="T10" s="6"/>
      <x:c r="U10" s="6"/>
      <x:c r="V10" s="6"/>
      <x:c r="W10" s="6"/>
    </x:row>
    <x:row r="11" spans="1:23" ht="15" x14ac:dyDescent="0.25">
      <x:c r="A11" s="4" t="s">
        <x:v>55</x:v>
      </x:c>
      <x:c r="B11" s="4"/>
      <x:c r="C11" s="4"/>
      <x:c r="D11" s="4"/>
      <x:c r="E11" s="4"/>
      <x:c r="F11" s="4"/>
      <x:c r="G11" s="6"/>
      <x:c r="H11" s="6"/>
      <x:c r="I11" s="6"/>
      <x:c r="J11" s="6"/>
      <x:c r="K11" s="6"/>
      <x:c r="L11" s="6"/>
      <x:c r="M11" s="6"/>
      <x:c r="N11" s="6"/>
      <x:c r="O11" s="6"/>
      <x:c r="P11" s="6"/>
      <x:c r="Q11" s="6"/>
      <x:c r="R11" s="6"/>
      <x:c r="S11" s="6"/>
      <x:c r="T11" s="6"/>
      <x:c r="U11" s="6"/>
      <x:c r="V11" s="6"/>
      <x:c r="W11" s="6"/>
    </x:row>
    <x:row r="12" spans="1:23" ht="15" x14ac:dyDescent="0.25">
      <x:c r="A12" s="1"/>
      <x:c r="B12" s="1"/>
      <x:c r="C12" s="1"/>
      <x:c r="D12" s="1"/>
      <x:c r="E12" s="1"/>
      <x:c r="F12" s="1"/>
      <x:c r="G12" s="10" t="s">
        <x:v>10</x:v>
      </x:c>
      <x:c r="H12" s="3"/>
      <x:c r="I12" s="3"/>
      <x:c r="J12" s="3"/>
      <x:c r="K12" s="3"/>
      <x:c r="L12" s="3"/>
      <x:c r="M12" s="3"/>
      <x:c r="N12" s="3"/>
      <x:c r="O12" s="3"/>
      <x:c r="P12" s="3"/>
      <x:c r="Q12" s="3"/>
      <x:c r="R12" s="3"/>
      <x:c r="S12" s="10"/>
      <x:c r="T12" s="3"/>
      <x:c r="U12" s="10"/>
      <x:c r="V12" s="10"/>
      <x:c r="W12" s="12" t="s">
        <x:v>27</x:v>
      </x:c>
    </x:row>
    <x:row r="13" spans="1:23" ht="15" x14ac:dyDescent="0.25">
      <x:c r="A13" s="11" t="s">
        <x:v>0</x:v>
      </x:c>
      <x:c r="B13" s="11"/>
      <x:c r="C13" s="11" t="s">
        <x:v>1</x:v>
      </x:c>
      <x:c r="D13" s="11"/>
      <x:c r="E13" s="11" t="s">
        <x:v>2</x:v>
      </x:c>
      <x:c r="F13" s="1"/>
      <x:c r="G13" s="12" t="s">
        <x:v>11</x:v>
      </x:c>
      <x:c r="H13" s="12"/>
      <x:c r="I13" s="12"/>
      <x:c r="J13" s="12" t="s">
        <x:v>18</x:v>
      </x:c>
      <x:c r="K13" s="12"/>
      <x:c r="L13" s="12" t="s">
        <x:v>4</x:v>
      </x:c>
      <x:c r="M13" s="13" t="s">
        <x:v>20</x:v>
      </x:c>
      <x:c r="N13" s="14"/>
      <x:c r="O13" s="14" t="s">
        <x:v>22</x:v>
      </x:c>
      <x:c r="P13" s="14"/>
      <x:c r="Q13" s="14" t="s">
        <x:v>24</x:v>
      </x:c>
      <x:c r="R13" s="14"/>
      <x:c r="S13" s="13" t="s">
        <x:v>5</x:v>
      </x:c>
      <x:c r="T13" s="14"/>
      <x:c r="U13" s="12" t="s">
        <x:v>26</x:v>
      </x:c>
      <x:c r="V13" s="12"/>
      <x:c r="W13" s="12" t="s">
        <x:v>9</x:v>
      </x:c>
    </x:row>
    <x:row r="14" spans="1:23" ht="15" x14ac:dyDescent="0.25">
      <x:c r="A14" s="1" t="s">
        <x:v>73</x:v>
      </x:c>
      <x:c r="B14" s="1"/>
      <x:c r="C14" s="1"/>
      <x:c r="D14" s="1"/>
      <x:c r="E14" s="1"/>
      <x:c r="F14" s="1"/>
      <x:c r="G14" s="16" t="s">
        <x:v>12</x:v>
      </x:c>
      <x:c r="H14" s="15"/>
      <x:c r="I14" s="15"/>
      <x:c r="J14" s="16" t="s">
        <x:v>15</x:v>
      </x:c>
      <x:c r="K14" s="15"/>
      <x:c r="L14" s="15"/>
      <x:c r="M14" s="15" t="s">
        <x:v>38</x:v>
      </x:c>
      <x:c r="N14" s="15"/>
      <x:c r="O14" s="16" t="s">
        <x:v>19</x:v>
      </x:c>
      <x:c r="P14" s="15"/>
      <x:c r="Q14" s="16" t="s">
        <x:v>39</x:v>
      </x:c>
      <x:c r="R14" s="15"/>
      <x:c r="S14" s="15"/>
      <x:c r="T14" s="15"/>
      <x:c r="U14" s="16" t="s">
        <x:v>40</x:v>
      </x:c>
      <x:c r="V14" s="15"/>
      <x:c r="W14" s="16" t="s">
        <x:v>41</x:v>
      </x:c>
    </x:row>
    <x:row r="15" spans="1:23" ht="15" x14ac:dyDescent="0.25">
      <x:c r="A15" s="17"/>
      <x:c r="B15" s="1"/>
      <x:c r="C15" s="17"/>
      <x:c r="D15" s="1"/>
      <x:c r="E15" s="17"/>
      <x:c r="F15" s="1"/>
      <x:c r="G15" s="12"/>
      <x:c r="H15" s="3"/>
      <x:c r="I15" s="3"/>
      <x:c r="J15" s="3"/>
      <x:c r="K15" s="3"/>
      <x:c r="L15" s="3"/>
      <x:c r="M15" s="14"/>
      <x:c r="N15" s="3"/>
      <x:c r="O15" s="3"/>
      <x:c r="P15" s="3"/>
      <x:c r="Q15" s="3"/>
      <x:c r="R15" s="3"/>
      <x:c r="S15" s="14"/>
      <x:c r="T15" s="3"/>
      <x:c r="U15" s="14"/>
      <x:c r="V15" s="14"/>
      <x:c r="W15" s="14"/>
    </x:row>
    <x:row r="16" spans="1:23" ht="15" x14ac:dyDescent="0.25">
      <x:c r="A16" s="39">
        <x:v>1</x:v>
      </x:c>
      <x:c r="B16" s="1"/>
      <x:c r="C16" s="21">
        <x:f>+'Weather Adjustment'!C16</x:f>
        <x:v>2023</x:v>
      </x:c>
      <x:c r="D16" s="1"/>
      <x:c r="E16" s="19">
        <x:f>+'Weather Adjustment'!E16</x:f>
        <x:v>7</x:v>
      </x:c>
      <x:c r="F16" s="1"/>
      <x:c r="G16" s="43">
        <x:f>+'[3]Sec &lt; 10kw Model'!$C$19</x:f>
        <x:v>0.34599999999999997</x:v>
      </x:c>
      <x:c r="H16" s="3"/>
      <x:c r="I16" s="20"/>
      <x:c r="J16" s="20">
        <x:f>+'Weather Adjustment'!I35</x:f>
        <x:v>295238</x:v>
      </x:c>
      <x:c r="K16" s="20"/>
      <x:c r="L16" s="20" t="e">
        <x:f>SUM(#REF!,J16)</x:f>
        <x:v>#REF!</x:v>
      </x:c>
      <x:c r="M16" s="20">
        <x:f>PRODUCT(G16,J16)/1000</x:f>
        <x:v>102.152348</x:v>
      </x:c>
      <x:c r="N16" s="20"/>
      <x:c r="O16" s="90">
        <x:v>476.34308713904761</x:v>
      </x:c>
      <x:c r="P16" s="95"/>
      <x:c r="Q16" s="90">
        <x:v>416.75700714171433</x:v>
      </x:c>
      <x:c r="R16" s="20"/>
      <x:c r="S16" s="20">
        <x:f t="shared" ref="S16:S21" si="0">SUM(O16,Q16)</x:f>
        <x:v>893.10009428076194</x:v>
      </x:c>
      <x:c r="T16" s="20"/>
      <x:c r="U16" s="43">
        <x:f t="shared" ref="U16:U21" si="1">+Q16-O16</x:f>
        <x:v>-59.586079997333286</x:v>
      </x:c>
      <x:c r="V16" s="20"/>
      <x:c r="W16" s="20">
        <x:f t="shared" ref="W16:W21" si="2">+M16*U16</x:f>
        <x:v>-6086.8579798434293</x:v>
      </x:c>
    </x:row>
    <x:row r="17" spans="1:23" ht="15" x14ac:dyDescent="0.25">
      <x:c r="A17" s="39">
        <x:f>+A16+1</x:f>
        <x:v>2</x:v>
      </x:c>
      <x:c r="B17" s="1"/>
      <x:c r="C17" s="21">
        <x:f>+'Weather Adjustment'!C17</x:f>
        <x:v>2023</x:v>
      </x:c>
      <x:c r="D17" s="1"/>
      <x:c r="E17" s="19">
        <x:f>+'Weather Adjustment'!E17</x:f>
        <x:v>8</x:v>
      </x:c>
      <x:c r="F17" s="1"/>
      <x:c r="G17" s="43">
        <x:f>+G16</x:f>
        <x:v>0.34599999999999997</x:v>
      </x:c>
      <x:c r="H17" s="3"/>
      <x:c r="I17" s="20"/>
      <x:c r="J17" s="20">
        <x:f>+'Weather Adjustment'!I36</x:f>
        <x:v>294520</x:v>
      </x:c>
      <x:c r="K17" s="20"/>
      <x:c r="L17" s="20" t="e">
        <x:f>SUM(#REF!,J17)</x:f>
        <x:v>#REF!</x:v>
      </x:c>
      <x:c r="M17" s="20">
        <x:f t="shared" ref="M17:M21" si="3">PRODUCT(G17,J17)/1000</x:f>
        <x:v>101.90392</x:v>
      </x:c>
      <x:c r="N17" s="20"/>
      <x:c r="O17" s="90">
        <x:v>611.83842800000002</x:v>
      </x:c>
      <x:c r="P17" s="95"/>
      <x:c r="Q17" s="90">
        <x:v>473.43882831977135</x:v>
      </x:c>
      <x:c r="R17" s="20"/>
      <x:c r="S17" s="20">
        <x:f t="shared" si="0"/>
        <x:v>1085.2772563197714</x:v>
      </x:c>
      <x:c r="T17" s="20"/>
      <x:c r="U17" s="43">
        <x:f t="shared" si="1"/>
        <x:v>-138.39959968022868</x:v>
      </x:c>
      <x:c r="V17" s="20"/>
      <x:c r="W17" s="20">
        <x:f t="shared" si="2"/>
        <x:v>-14103.461733846048</x:v>
      </x:c>
    </x:row>
    <x:row r="18" spans="1:23" ht="15" x14ac:dyDescent="0.25">
      <x:c r="A18" s="39">
        <x:f t="shared" ref="A18:A64" si="4">+A17+1</x:f>
        <x:v>3</x:v>
      </x:c>
      <x:c r="B18" s="1"/>
      <x:c r="C18" s="21">
        <x:f>+'Weather Adjustment'!C18</x:f>
        <x:v>2023</x:v>
      </x:c>
      <x:c r="D18" s="1"/>
      <x:c r="E18" s="19">
        <x:f>+'Weather Adjustment'!E18</x:f>
        <x:v>9</x:v>
      </x:c>
      <x:c r="F18" s="1"/>
      <x:c r="G18" s="43">
        <x:f t="shared" ref="G18:G27" si="5">+G17</x:f>
        <x:v>0.34599999999999997</x:v>
      </x:c>
      <x:c r="H18" s="3"/>
      <x:c r="I18" s="20"/>
      <x:c r="J18" s="20">
        <x:f>+'Weather Adjustment'!I37</x:f>
        <x:v>293968</x:v>
      </x:c>
      <x:c r="K18" s="20"/>
      <x:c r="L18" s="20" t="e">
        <x:f>SUM(#REF!,J18)</x:f>
        <x:v>#REF!</x:v>
      </x:c>
      <x:c r="M18" s="20">
        <x:f t="shared" si="3"/>
        <x:v>101.71292799999999</x:v>
      </x:c>
      <x:c r="N18" s="20"/>
      <x:c r="O18" s="90">
        <x:v>601.63279670857139</x:v>
      </x:c>
      <x:c r="P18" s="95"/>
      <x:c r="Q18" s="90">
        <x:v>419.70532672846986</x:v>
      </x:c>
      <x:c r="R18" s="20"/>
      <x:c r="S18" s="20">
        <x:f t="shared" si="0"/>
        <x:v>1021.3381234370413</x:v>
      </x:c>
      <x:c r="T18" s="20"/>
      <x:c r="U18" s="43">
        <x:f t="shared" si="1"/>
        <x:v>-181.92746998010153</x:v>
      </x:c>
      <x:c r="V18" s="20"/>
      <x:c r="W18" s="20">
        <x:f t="shared" si="2"/>
        <x:v>-18504.375655308228</x:v>
      </x:c>
    </x:row>
    <x:row r="19" spans="1:23" ht="15" x14ac:dyDescent="0.25">
      <x:c r="A19" s="39">
        <x:f t="shared" si="4"/>
        <x:v>4</x:v>
      </x:c>
      <x:c r="B19" s="1"/>
      <x:c r="C19" s="21">
        <x:f>+'Weather Adjustment'!C19</x:f>
        <x:v>2023</x:v>
      </x:c>
      <x:c r="D19" s="1"/>
      <x:c r="E19" s="19">
        <x:f>+'Weather Adjustment'!E19</x:f>
        <x:v>10</x:v>
      </x:c>
      <x:c r="F19" s="1"/>
      <x:c r="G19" s="43">
        <x:f t="shared" si="5"/>
        <x:v>0.34599999999999997</x:v>
      </x:c>
      <x:c r="H19" s="3"/>
      <x:c r="I19" s="20"/>
      <x:c r="J19" s="20">
        <x:f>+'Weather Adjustment'!I38</x:f>
        <x:v>293901</x:v>
      </x:c>
      <x:c r="K19" s="20"/>
      <x:c r="L19" s="20" t="e">
        <x:f>SUM(#REF!,J19)</x:f>
        <x:v>#REF!</x:v>
      </x:c>
      <x:c r="M19" s="20">
        <x:f t="shared" si="3"/>
        <x:v>101.689746</x:v>
      </x:c>
      <x:c r="N19" s="20"/>
      <x:c r="O19" s="90">
        <x:v>336.6369796076192</x:v>
      </x:c>
      <x:c r="P19" s="95"/>
      <x:c r="Q19" s="90">
        <x:v>255.01000523964441</x:v>
      </x:c>
      <x:c r="R19" s="20"/>
      <x:c r="S19" s="20">
        <x:f t="shared" si="0"/>
        <x:v>591.64698484726364</x:v>
      </x:c>
      <x:c r="T19" s="20"/>
      <x:c r="U19" s="43">
        <x:f t="shared" si="1"/>
        <x:v>-81.626974367974782</x:v>
      </x:c>
      <x:c r="V19" s="20"/>
      <x:c r="W19" s="20">
        <x:f t="shared" si="2"/>
        <x:v>-8300.6262902278668</x:v>
      </x:c>
    </x:row>
    <x:row r="20" spans="1:23" ht="15" x14ac:dyDescent="0.25">
      <x:c r="A20" s="39">
        <x:f t="shared" si="4"/>
        <x:v>5</x:v>
      </x:c>
      <x:c r="B20" s="1"/>
      <x:c r="C20" s="21">
        <x:f>+'Weather Adjustment'!C20</x:f>
        <x:v>2023</x:v>
      </x:c>
      <x:c r="D20" s="1"/>
      <x:c r="E20" s="19">
        <x:f>+'Weather Adjustment'!E20</x:f>
        <x:v>11</x:v>
      </x:c>
      <x:c r="F20" s="1"/>
      <x:c r="G20" s="43">
        <x:f t="shared" si="5"/>
        <x:v>0.34599999999999997</x:v>
      </x:c>
      <x:c r="H20" s="3"/>
      <x:c r="I20" s="20"/>
      <x:c r="J20" s="20">
        <x:f>+'Weather Adjustment'!I39</x:f>
        <x:v>290059</x:v>
      </x:c>
      <x:c r="K20" s="20"/>
      <x:c r="L20" s="20" t="e">
        <x:f>SUM(#REF!,J20)</x:f>
        <x:v>#REF!</x:v>
      </x:c>
      <x:c r="M20" s="20">
        <x:f t="shared" si="3"/>
        <x:v>100.36041399999999</x:v>
      </x:c>
      <x:c r="N20" s="20"/>
      <x:c r="O20" s="90">
        <x:v>85.482083878095253</x:v>
      </x:c>
      <x:c r="P20" s="95"/>
      <x:c r="Q20" s="90">
        <x:v>73.485647563707943</x:v>
      </x:c>
      <x:c r="R20" s="20"/>
      <x:c r="S20" s="20">
        <x:f t="shared" si="0"/>
        <x:v>158.96773144180321</x:v>
      </x:c>
      <x:c r="T20" s="20"/>
      <x:c r="U20" s="43">
        <x:f t="shared" si="1"/>
        <x:v>-11.99643631438731</x:v>
      </x:c>
      <x:c r="V20" s="20"/>
      <x:c r="W20" s="20">
        <x:f t="shared" si="2"/>
        <x:v>-1203.9673150365445</x:v>
      </x:c>
    </x:row>
    <x:row r="21" spans="1:23" ht="15" x14ac:dyDescent="0.25">
      <x:c r="A21" s="39">
        <x:f t="shared" si="4"/>
        <x:v>6</x:v>
      </x:c>
      <x:c r="B21" s="1"/>
      <x:c r="C21" s="21">
        <x:f>+'Weather Adjustment'!C21</x:f>
        <x:v>2023</x:v>
      </x:c>
      <x:c r="D21" s="1"/>
      <x:c r="E21" s="19">
        <x:f>+'Weather Adjustment'!E21</x:f>
        <x:v>12</x:v>
      </x:c>
      <x:c r="F21" s="1"/>
      <x:c r="G21" s="43">
        <x:f t="shared" si="5"/>
        <x:v>0.34599999999999997</x:v>
      </x:c>
      <x:c r="H21" s="3"/>
      <x:c r="I21" s="20"/>
      <x:c r="J21" s="20">
        <x:f>+'Weather Adjustment'!I40</x:f>
        <x:v>287406</x:v>
      </x:c>
      <x:c r="K21" s="20"/>
      <x:c r="L21" s="20" t="e">
        <x:f>SUM(#REF!,J21)</x:f>
        <x:v>#REF!</x:v>
      </x:c>
      <x:c r="M21" s="20">
        <x:f t="shared" si="3"/>
        <x:v>99.442475999999999</x:v>
      </x:c>
      <x:c r="N21" s="20"/>
      <x:c r="O21" s="90">
        <x:v>9.4812805485714335</x:v>
      </x:c>
      <x:c r="P21" s="95"/>
      <x:c r="Q21" s="90">
        <x:v>10.730385275911116</x:v>
      </x:c>
      <x:c r="R21" s="20"/>
      <x:c r="S21" s="20">
        <x:f t="shared" si="0"/>
        <x:v>20.211665824482552</x:v>
      </x:c>
      <x:c r="T21" s="20"/>
      <x:c r="U21" s="43">
        <x:f t="shared" si="1"/>
        <x:v>1.2491047273396827</x:v>
      </x:c>
      <x:c r="V21" s="20"/>
      <x:c r="W21" s="20">
        <x:f t="shared" si="2"/>
        <x:v>124.21406686996293</x:v>
      </x:c>
    </x:row>
    <x:row r="22" spans="1:23" ht="15" x14ac:dyDescent="0.25">
      <x:c r="A22" s="39">
        <x:f t="shared" si="4"/>
        <x:v>7</x:v>
      </x:c>
      <x:c r="B22" s="1"/>
      <x:c r="C22" s="21">
        <x:f>+'Weather Adjustment'!C22</x:f>
        <x:v>2024</x:v>
      </x:c>
      <x:c r="D22" s="1"/>
      <x:c r="E22" s="19">
        <x:f>+'Weather Adjustment'!E22</x:f>
        <x:v>1</x:v>
      </x:c>
      <x:c r="F22" s="1"/>
      <x:c r="G22" s="43">
        <x:f t="shared" si="5"/>
        <x:v>0.34599999999999997</x:v>
      </x:c>
      <x:c r="H22" s="3"/>
      <x:c r="I22" s="20"/>
      <x:c r="J22" s="20">
        <x:f>+'Weather Adjustment'!I41</x:f>
        <x:v>284930</x:v>
      </x:c>
      <x:c r="K22" s="20"/>
      <x:c r="L22" s="20" t="e">
        <x:f>SUM(#REF!,J22)</x:f>
        <x:v>#REF!</x:v>
      </x:c>
      <x:c r="M22" s="20">
        <x:f t="shared" ref="M22:M27" si="6">PRODUCT(G22,J22)/1000</x:f>
        <x:v>98.58578</x:v>
      </x:c>
      <x:c r="N22" s="20"/>
      <x:c r="O22" s="90">
        <x:v>0.29693242904761968</x:v>
      </x:c>
      <x:c r="P22" s="95"/>
      <x:c r="Q22" s="90">
        <x:v>3.4945244094222234</x:v>
      </x:c>
      <x:c r="R22" s="20"/>
      <x:c r="S22" s="20">
        <x:f t="shared" ref="S22:S27" si="7">SUM(O22,Q22)</x:f>
        <x:v>3.791456838469843</x:v>
      </x:c>
      <x:c r="T22" s="20"/>
      <x:c r="U22" s="43">
        <x:f t="shared" ref="U22:U27" si="8">+Q22-O22</x:f>
        <x:v>3.1975919803746038</x:v>
      </x:c>
      <x:c r="V22" s="20"/>
      <x:c r="W22" s="20">
        <x:f t="shared" ref="W22:W27" si="9">+M22*U22</x:f>
        <x:v>315.23709950697503</x:v>
      </x:c>
    </x:row>
    <x:row r="23" spans="1:23" ht="15" x14ac:dyDescent="0.25">
      <x:c r="A23" s="39">
        <x:f t="shared" si="4"/>
        <x:v>8</x:v>
      </x:c>
      <x:c r="B23" s="1"/>
      <x:c r="C23" s="21">
        <x:f>+'Weather Adjustment'!C23</x:f>
        <x:v>2024</x:v>
      </x:c>
      <x:c r="D23" s="1"/>
      <x:c r="E23" s="19">
        <x:f>+'Weather Adjustment'!E23</x:f>
        <x:v>2</x:v>
      </x:c>
      <x:c r="F23" s="1"/>
      <x:c r="G23" s="43">
        <x:f t="shared" si="5"/>
        <x:v>0.34599999999999997</x:v>
      </x:c>
      <x:c r="H23" s="3"/>
      <x:c r="I23" s="20"/>
      <x:c r="J23" s="20">
        <x:f>+'Weather Adjustment'!I42</x:f>
        <x:v>282336</x:v>
      </x:c>
      <x:c r="K23" s="20"/>
      <x:c r="L23" s="20" t="e">
        <x:f>SUM(#REF!,J23)</x:f>
        <x:v>#REF!</x:v>
      </x:c>
      <x:c r="M23" s="20">
        <x:f t="shared" si="6"/>
        <x:v>97.688255999999996</x:v>
      </x:c>
      <x:c r="N23" s="20"/>
      <x:c r="O23" s="90">
        <x:v>4.5569179047619007E-2</x:v>
      </x:c>
      <x:c r="P23" s="95"/>
      <x:c r="Q23" s="90">
        <x:v>2.1843310408126988</x:v>
      </x:c>
      <x:c r="R23" s="20"/>
      <x:c r="S23" s="20">
        <x:f t="shared" si="7"/>
        <x:v>2.2299002198603177</x:v>
      </x:c>
      <x:c r="T23" s="20"/>
      <x:c r="U23" s="43">
        <x:f t="shared" si="8"/>
        <x:v>2.1387618617650799</x:v>
      </x:c>
      <x:c r="V23" s="20"/>
      <x:c r="W23" s="20">
        <x:f t="shared" si="9"/>
        <x:v>208.93191627514372</x:v>
      </x:c>
    </x:row>
    <x:row r="24" spans="1:23" ht="15" x14ac:dyDescent="0.25">
      <x:c r="A24" s="39">
        <x:f t="shared" si="4"/>
        <x:v>9</x:v>
      </x:c>
      <x:c r="B24" s="1"/>
      <x:c r="C24" s="21">
        <x:f>+'Weather Adjustment'!C24</x:f>
        <x:v>2024</x:v>
      </x:c>
      <x:c r="D24" s="1"/>
      <x:c r="E24" s="19">
        <x:f>+'Weather Adjustment'!E24</x:f>
        <x:v>3</x:v>
      </x:c>
      <x:c r="F24" s="1"/>
      <x:c r="G24" s="43">
        <x:f t="shared" si="5"/>
        <x:v>0.34599999999999997</x:v>
      </x:c>
      <x:c r="H24" s="3"/>
      <x:c r="I24" s="20"/>
      <x:c r="J24" s="20">
        <x:f>+'Weather Adjustment'!I43</x:f>
        <x:v>283192</x:v>
      </x:c>
      <x:c r="K24" s="20"/>
      <x:c r="L24" s="20" t="e">
        <x:f>SUM(#REF!,J24)</x:f>
        <x:v>#REF!</x:v>
      </x:c>
      <x:c r="M24" s="20">
        <x:f t="shared" si="6"/>
        <x:v>97.984431999999984</x:v>
      </x:c>
      <x:c r="N24" s="20"/>
      <x:c r="O24" s="90">
        <x:v>9.6068425016190506</x:v>
      </x:c>
      <x:c r="P24" s="95"/>
      <x:c r="Q24" s="90">
        <x:v>7.5564477922158737</x:v>
      </x:c>
      <x:c r="R24" s="20"/>
      <x:c r="S24" s="20">
        <x:f t="shared" si="7"/>
        <x:v>17.163290293834926</x:v>
      </x:c>
      <x:c r="T24" s="20"/>
      <x:c r="U24" s="43">
        <x:f t="shared" si="8"/>
        <x:v>-2.0503947094031769</x:v>
      </x:c>
      <x:c r="V24" s="20"/>
      <x:c r="W24" s="20">
        <x:f t="shared" si="9"/>
        <x:v>-200.90676097667532</x:v>
      </x:c>
    </x:row>
    <x:row r="25" spans="1:23" ht="15" x14ac:dyDescent="0.25">
      <x:c r="A25" s="39">
        <x:f t="shared" si="4"/>
        <x:v>10</x:v>
      </x:c>
      <x:c r="B25" s="1"/>
      <x:c r="C25" s="21">
        <x:f>+'Weather Adjustment'!C25</x:f>
        <x:v>2024</x:v>
      </x:c>
      <x:c r="D25" s="1"/>
      <x:c r="E25" s="19">
        <x:f>+'Weather Adjustment'!E25</x:f>
        <x:v>4</x:v>
      </x:c>
      <x:c r="F25" s="1"/>
      <x:c r="G25" s="43">
        <x:f t="shared" si="5"/>
        <x:v>0.34599999999999997</x:v>
      </x:c>
      <x:c r="H25" s="3"/>
      <x:c r="I25" s="20"/>
      <x:c r="J25" s="20">
        <x:f>+'Weather Adjustment'!I44</x:f>
        <x:v>283989</x:v>
      </x:c>
      <x:c r="K25" s="20"/>
      <x:c r="L25" s="20" t="e">
        <x:f>SUM(#REF!,J25)</x:f>
        <x:v>#REF!</x:v>
      </x:c>
      <x:c r="M25" s="20">
        <x:f t="shared" si="6"/>
        <x:v>98.260193999999984</x:v>
      </x:c>
      <x:c r="N25" s="20"/>
      <x:c r="O25" s="90">
        <x:v>16.11223861176191</x:v>
      </x:c>
      <x:c r="P25" s="95"/>
      <x:c r="Q25" s="90">
        <x:v>30.806850129955571</x:v>
      </x:c>
      <x:c r="R25" s="20"/>
      <x:c r="S25" s="20">
        <x:f t="shared" si="7"/>
        <x:v>46.919088741717481</x:v>
      </x:c>
      <x:c r="T25" s="20"/>
      <x:c r="U25" s="43">
        <x:f t="shared" si="8"/>
        <x:v>14.694611518193661</x:v>
      </x:c>
      <x:c r="V25" s="20"/>
      <x:c r="W25" s="20">
        <x:f t="shared" si="9"/>
        <x:v>1443.8953785323433</x:v>
      </x:c>
    </x:row>
    <x:row r="26" spans="1:23" ht="15" x14ac:dyDescent="0.25">
      <x:c r="A26" s="39">
        <x:f t="shared" si="4"/>
        <x:v>11</x:v>
      </x:c>
      <x:c r="B26" s="1"/>
      <x:c r="C26" s="21">
        <x:f>+'Weather Adjustment'!C26</x:f>
        <x:v>2024</x:v>
      </x:c>
      <x:c r="D26" s="1"/>
      <x:c r="E26" s="19">
        <x:f>+'Weather Adjustment'!E26</x:f>
        <x:v>5</x:v>
      </x:c>
      <x:c r="F26" s="1"/>
      <x:c r="G26" s="43">
        <x:f t="shared" si="5"/>
        <x:v>0.34599999999999997</x:v>
      </x:c>
      <x:c r="H26" s="3"/>
      <x:c r="I26" s="20"/>
      <x:c r="J26" s="20">
        <x:f>+'Weather Adjustment'!I45</x:f>
        <x:v>284452</x:v>
      </x:c>
      <x:c r="K26" s="20"/>
      <x:c r="L26" s="20" t="e">
        <x:f>SUM(#REF!,J26)</x:f>
        <x:v>#REF!</x:v>
      </x:c>
      <x:c r="M26" s="20">
        <x:f t="shared" si="6"/>
        <x:v>98.420391999999993</x:v>
      </x:c>
      <x:c r="N26" s="20"/>
      <x:c r="O26" s="90">
        <x:v>65.954663721523843</x:v>
      </x:c>
      <x:c r="P26" s="95"/>
      <x:c r="Q26" s="90">
        <x:v>86.377839454412737</x:v>
      </x:c>
      <x:c r="R26" s="20"/>
      <x:c r="S26" s="20">
        <x:f t="shared" si="7"/>
        <x:v>152.33250317593658</x:v>
      </x:c>
      <x:c r="T26" s="20"/>
      <x:c r="U26" s="43">
        <x:f t="shared" si="8"/>
        <x:v>20.423175732888893</x:v>
      </x:c>
      <x:c r="V26" s="20"/>
      <x:c r="W26" s="20">
        <x:f t="shared" si="9"/>
        <x:v>2010.056961515812</x:v>
      </x:c>
    </x:row>
    <x:row r="27" spans="1:23" ht="15" x14ac:dyDescent="0.25">
      <x:c r="A27" s="39">
        <x:f t="shared" si="4"/>
        <x:v>12</x:v>
      </x:c>
      <x:c r="B27" s="1"/>
      <x:c r="C27" s="21">
        <x:f>+'Weather Adjustment'!C27</x:f>
        <x:v>2024</x:v>
      </x:c>
      <x:c r="D27" s="1"/>
      <x:c r="E27" s="19">
        <x:f>+'Weather Adjustment'!E27</x:f>
        <x:v>6</x:v>
      </x:c>
      <x:c r="F27" s="1"/>
      <x:c r="G27" s="43">
        <x:f t="shared" si="5"/>
        <x:v>0.34599999999999997</x:v>
      </x:c>
      <x:c r="H27" s="14"/>
      <x:c r="I27" s="59"/>
      <x:c r="J27" s="59">
        <x:f>+'Weather Adjustment'!I46</x:f>
        <x:v>284068</x:v>
      </x:c>
      <x:c r="K27" s="59"/>
      <x:c r="L27" s="59" t="e">
        <x:f>SUM(#REF!,J27)</x:f>
        <x:v>#REF!</x:v>
      </x:c>
      <x:c r="M27" s="59">
        <x:f t="shared" si="6"/>
        <x:v>98.287527999999995</x:v>
      </x:c>
      <x:c r="N27" s="59"/>
      <x:c r="O27" s="90">
        <x:v>187.14218495104762</x:v>
      </x:c>
      <x:c r="P27" s="95"/>
      <x:c r="Q27" s="90">
        <x:v>238.43819256688261</x:v>
      </x:c>
      <x:c r="R27" s="59"/>
      <x:c r="S27" s="59">
        <x:f t="shared" si="7"/>
        <x:v>425.58037751793023</x:v>
      </x:c>
      <x:c r="T27" s="59"/>
      <x:c r="U27" s="66">
        <x:f t="shared" si="8"/>
        <x:v>51.296007615834981</x:v>
      </x:c>
      <x:c r="V27" s="59"/>
      <x:c r="W27" s="59">
        <x:f t="shared" si="9"/>
        <x:v>5041.7577848295932</x:v>
      </x:c>
    </x:row>
    <x:row r="28" spans="1:23" ht="15" x14ac:dyDescent="0.25">
      <x:c r="A28" s="39">
        <x:f t="shared" si="4"/>
        <x:v>13</x:v>
      </x:c>
      <x:c r="B28" s="1"/>
      <x:c r="C28" s="1" t="s">
        <x:v>8</x:v>
      </x:c>
      <x:c r="D28" s="1"/>
      <x:c r="E28" s="1"/>
      <x:c r="F28" s="1"/>
      <x:c r="G28" s="73"/>
      <x:c r="H28" s="73"/>
      <x:c r="I28" s="73"/>
      <x:c r="J28" s="73"/>
      <x:c r="K28" s="73"/>
      <x:c r="L28" s="73" t="e">
        <x:f>SUM(L22:L27)</x:f>
        <x:v>#REF!</x:v>
      </x:c>
      <x:c r="M28" s="73"/>
      <x:c r="N28" s="73"/>
      <x:c r="O28" s="73">
        <x:f>SUM(O16:O27)</x:f>
        <x:v>2400.5730872759523</x:v>
      </x:c>
      <x:c r="P28" s="73"/>
      <x:c r="Q28" s="73">
        <x:f>SUM(Q16:Q27)</x:f>
        <x:v>2017.9853856629209</x:v>
      </x:c>
      <x:c r="R28" s="73"/>
      <x:c r="S28" s="73">
        <x:f>SUM(S22:S27)</x:f>
        <x:v>648.0166167877494</x:v>
      </x:c>
      <x:c r="T28" s="73"/>
      <x:c r="U28" s="74">
        <x:f>+Q28-O28</x:f>
        <x:v>-382.58770161303141</x:v>
      </x:c>
      <x:c r="V28" s="73"/>
      <x:c r="W28" s="73">
        <x:f>SUM(W16:W27)</x:f>
        <x:v>-39256.102527708972</x:v>
      </x:c>
    </x:row>
    <x:row r="29" spans="1:23" ht="15" x14ac:dyDescent="0.25">
      <x:c r="A29" s="39">
        <x:f t="shared" si="4"/>
        <x:v>14</x:v>
      </x:c>
      <x:c r="B29" s="1"/>
      <x:c r="C29" s="1"/>
      <x:c r="D29" s="1"/>
      <x:c r="E29" s="1"/>
      <x:c r="F29" s="1"/>
      <x:c r="G29" s="3"/>
      <x:c r="H29" s="3"/>
      <x:c r="I29" s="3"/>
      <x:c r="J29" s="3"/>
      <x:c r="K29" s="3"/>
      <x:c r="L29" s="3"/>
      <x:c r="M29" s="3"/>
      <x:c r="N29" s="3"/>
      <x:c r="O29" s="3"/>
      <x:c r="P29" s="3"/>
      <x:c r="Q29" s="3"/>
      <x:c r="R29" s="3"/>
      <x:c r="S29" s="3"/>
      <x:c r="T29" s="3"/>
      <x:c r="U29" s="3"/>
      <x:c r="V29" s="3"/>
      <x:c r="W29" s="3"/>
    </x:row>
    <x:row r="30" spans="1:23" ht="15" x14ac:dyDescent="0.25">
      <x:c r="A30" s="39">
        <x:f t="shared" si="4"/>
        <x:v>15</x:v>
      </x:c>
      <x:c r="B30" s="1"/>
      <x:c r="C30" s="1"/>
      <x:c r="D30" s="1"/>
      <x:c r="E30" s="1"/>
      <x:c r="F30" s="1"/>
      <x:c r="G30" s="10" t="s">
        <x:v>29</x:v>
      </x:c>
      <x:c r="H30" s="3"/>
      <x:c r="I30" s="3"/>
      <x:c r="J30" s="3"/>
      <x:c r="K30" s="3"/>
      <x:c r="L30" s="3"/>
      <x:c r="M30" s="3"/>
      <x:c r="N30" s="3"/>
      <x:c r="O30" s="3"/>
      <x:c r="P30" s="3"/>
      <x:c r="Q30" s="3"/>
      <x:c r="R30" s="3"/>
      <x:c r="S30" s="10"/>
      <x:c r="T30" s="3"/>
      <x:c r="U30" s="10"/>
      <x:c r="V30" s="10"/>
      <x:c r="W30" s="12" t="s">
        <x:v>31</x:v>
      </x:c>
    </x:row>
    <x:row r="31" spans="1:23" ht="15" x14ac:dyDescent="0.25">
      <x:c r="A31" s="39">
        <x:f t="shared" si="4"/>
        <x:v>16</x:v>
      </x:c>
      <x:c r="B31" s="11"/>
      <x:c r="C31" s="11" t="s">
        <x:v>1</x:v>
      </x:c>
      <x:c r="D31" s="11"/>
      <x:c r="E31" s="11" t="s">
        <x:v>2</x:v>
      </x:c>
      <x:c r="F31" s="1"/>
      <x:c r="G31" s="12" t="s">
        <x:v>11</x:v>
      </x:c>
      <x:c r="H31" s="12"/>
      <x:c r="I31" s="12"/>
      <x:c r="J31" s="12" t="s">
        <x:v>18</x:v>
      </x:c>
      <x:c r="K31" s="12"/>
      <x:c r="L31" s="12" t="s">
        <x:v>4</x:v>
      </x:c>
      <x:c r="M31" s="13" t="s">
        <x:v>32</x:v>
      </x:c>
      <x:c r="N31" s="14"/>
      <x:c r="O31" s="14" t="s">
        <x:v>33</x:v>
      </x:c>
      <x:c r="P31" s="14"/>
      <x:c r="Q31" s="14" t="s">
        <x:v>34</x:v>
      </x:c>
      <x:c r="R31" s="14"/>
      <x:c r="S31" s="13" t="s">
        <x:v>5</x:v>
      </x:c>
      <x:c r="T31" s="14"/>
      <x:c r="U31" s="12" t="s">
        <x:v>35</x:v>
      </x:c>
      <x:c r="V31" s="12"/>
      <x:c r="W31" s="12" t="s">
        <x:v>9</x:v>
      </x:c>
    </x:row>
    <x:row r="32" spans="1:23" ht="15" x14ac:dyDescent="0.25">
      <x:c r="A32" s="39">
        <x:f t="shared" si="4"/>
        <x:v>17</x:v>
      </x:c>
      <x:c r="B32" s="1"/>
      <x:c r="C32" s="1"/>
      <x:c r="D32" s="1"/>
      <x:c r="E32" s="1"/>
      <x:c r="F32" s="1"/>
      <x:c r="G32" s="16" t="s">
        <x:v>58</x:v>
      </x:c>
      <x:c r="H32" s="15"/>
      <x:c r="I32" s="15"/>
      <x:c r="J32" s="16" t="s">
        <x:v>59</x:v>
      </x:c>
      <x:c r="K32" s="15"/>
      <x:c r="L32" s="15"/>
      <x:c r="M32" s="16" t="s">
        <x:v>67</x:v>
      </x:c>
      <x:c r="N32" s="15"/>
      <x:c r="O32" s="16" t="s">
        <x:v>61</x:v>
      </x:c>
      <x:c r="P32" s="15"/>
      <x:c r="Q32" s="16" t="s">
        <x:v>62</x:v>
      </x:c>
      <x:c r="R32" s="15"/>
      <x:c r="S32" s="15"/>
      <x:c r="T32" s="15"/>
      <x:c r="U32" s="16" t="s">
        <x:v>107</x:v>
      </x:c>
      <x:c r="V32" s="15"/>
      <x:c r="W32" s="16" t="s">
        <x:v>108</x:v>
      </x:c>
    </x:row>
    <x:row r="33" spans="1:23" ht="15" x14ac:dyDescent="0.25">
      <x:c r="A33" s="39">
        <x:f t="shared" si="4"/>
        <x:v>18</x:v>
      </x:c>
      <x:c r="B33" s="1"/>
      <x:c r="C33" s="1"/>
      <x:c r="D33" s="1"/>
      <x:c r="E33" s="1"/>
      <x:c r="F33" s="1"/>
      <x:c r="G33" s="3"/>
      <x:c r="H33" s="3"/>
      <x:c r="I33" s="3"/>
      <x:c r="J33" s="3"/>
      <x:c r="K33" s="3"/>
      <x:c r="L33" s="3"/>
      <x:c r="M33" s="3"/>
      <x:c r="N33" s="3"/>
      <x:c r="O33" s="3"/>
      <x:c r="P33" s="3"/>
      <x:c r="Q33" s="3"/>
      <x:c r="R33" s="3"/>
      <x:c r="S33" s="3"/>
      <x:c r="T33" s="3"/>
      <x:c r="U33" s="3"/>
      <x:c r="V33" s="3"/>
      <x:c r="W33" s="3"/>
    </x:row>
    <x:row r="34" spans="1:23" ht="15" x14ac:dyDescent="0.25">
      <x:c r="A34" s="39">
        <x:f t="shared" si="4"/>
        <x:v>19</x:v>
      </x:c>
      <x:c r="B34" s="1"/>
      <x:c r="C34" s="18">
        <x:f t="shared" ref="C34:C45" si="10">+C16</x:f>
        <x:v>2023</x:v>
      </x:c>
      <x:c r="D34" s="1"/>
      <x:c r="E34" s="19">
        <x:f>+E16</x:f>
        <x:v>7</x:v>
      </x:c>
      <x:c r="G34" s="44">
        <x:f>+'[3]Sec &lt; 10kw Model'!$C$18</x:f>
        <x:v>0.21199999999999999</x:v>
      </x:c>
      <x:c r="H34" s="27"/>
      <x:c r="I34" s="27"/>
      <x:c r="J34" s="27">
        <x:f t="shared" ref="J34:J39" si="11">J16</x:f>
        <x:v>295238</x:v>
      </x:c>
      <x:c r="K34" s="27"/>
      <x:c r="L34" s="29"/>
      <x:c r="M34" s="20">
        <x:f>PRODUCT(G34,J34)/1000</x:f>
        <x:v>62.590455999999996</x:v>
      </x:c>
      <x:c r="N34" s="28"/>
      <x:c r="O34" s="90">
        <x:v>0</x:v>
      </x:c>
      <x:c r="P34" s="95"/>
      <x:c r="Q34" s="90">
        <x:v>8.1772559523809445E-3</x:v>
      </x:c>
      <x:c r="R34" s="28"/>
      <x:c r="S34" s="28"/>
      <x:c r="T34" s="28"/>
      <x:c r="U34" s="43">
        <x:f t="shared" ref="U34:U39" si="12">+Q34-O34</x:f>
        <x:v>8.1772559523809445E-3</x:v>
      </x:c>
      <x:c r="V34" s="28"/>
      <x:c r="W34" s="20">
        <x:f t="shared" ref="W34:W39" si="13">+M34*U34</x:f>
        <x:v>0.51181817888823755</x:v>
      </x:c>
    </x:row>
    <x:row r="35" spans="1:23" ht="15" x14ac:dyDescent="0.25">
      <x:c r="A35" s="39">
        <x:f t="shared" si="4"/>
        <x:v>20</x:v>
      </x:c>
      <x:c r="B35" s="1"/>
      <x:c r="C35" s="18">
        <x:f t="shared" si="10"/>
        <x:v>2023</x:v>
      </x:c>
      <x:c r="D35" s="1"/>
      <x:c r="E35" s="19">
        <x:f t="shared" ref="E35:E45" si="14">+E17</x:f>
        <x:v>8</x:v>
      </x:c>
      <x:c r="G35" s="44">
        <x:f>+G34</x:f>
        <x:v>0.21199999999999999</x:v>
      </x:c>
      <x:c r="H35" s="27"/>
      <x:c r="I35" s="27"/>
      <x:c r="J35" s="27">
        <x:f t="shared" si="11"/>
        <x:v>294520</x:v>
      </x:c>
      <x:c r="K35" s="27"/>
      <x:c r="L35" s="29"/>
      <x:c r="M35" s="20">
        <x:f t="shared" ref="M35:M39" si="15">PRODUCT(G35,J35)/1000</x:f>
        <x:v>62.43824</x:v>
      </x:c>
      <x:c r="N35" s="28"/>
      <x:c r="O35" s="90">
        <x:v>0</x:v>
      </x:c>
      <x:c r="P35" s="95"/>
      <x:c r="Q35" s="90">
        <x:v>0</x:v>
      </x:c>
      <x:c r="R35" s="28"/>
      <x:c r="S35" s="28"/>
      <x:c r="T35" s="28"/>
      <x:c r="U35" s="43">
        <x:f t="shared" si="12"/>
        <x:v>0</x:v>
      </x:c>
      <x:c r="V35" s="28"/>
      <x:c r="W35" s="20">
        <x:f t="shared" si="13"/>
        <x:v>0</x:v>
      </x:c>
    </x:row>
    <x:row r="36" spans="1:23" ht="15" x14ac:dyDescent="0.25">
      <x:c r="A36" s="39">
        <x:f t="shared" si="4"/>
        <x:v>21</x:v>
      </x:c>
      <x:c r="B36" s="1"/>
      <x:c r="C36" s="18">
        <x:f t="shared" si="10"/>
        <x:v>2023</x:v>
      </x:c>
      <x:c r="D36" s="1"/>
      <x:c r="E36" s="19">
        <x:f t="shared" si="14"/>
        <x:v>9</x:v>
      </x:c>
      <x:c r="G36" s="44">
        <x:f t="shared" ref="G36:G45" si="16">+G35</x:f>
        <x:v>0.21199999999999999</x:v>
      </x:c>
      <x:c r="H36" s="27"/>
      <x:c r="I36" s="27"/>
      <x:c r="J36" s="27">
        <x:f t="shared" si="11"/>
        <x:v>293968</x:v>
      </x:c>
      <x:c r="K36" s="27"/>
      <x:c r="L36" s="29"/>
      <x:c r="M36" s="20">
        <x:f t="shared" si="15"/>
        <x:v>62.321216</x:v>
      </x:c>
      <x:c r="N36" s="28"/>
      <x:c r="O36" s="90">
        <x:v>0</x:v>
      </x:c>
      <x:c r="P36" s="95"/>
      <x:c r="Q36" s="90">
        <x:v>0.11881798560317461</x:v>
      </x:c>
      <x:c r="R36" s="28"/>
      <x:c r="S36" s="28"/>
      <x:c r="T36" s="28"/>
      <x:c r="U36" s="43">
        <x:f t="shared" si="12"/>
        <x:v>0.11881798560317461</x:v>
      </x:c>
      <x:c r="V36" s="28"/>
      <x:c r="W36" s="20">
        <x:f t="shared" si="13"/>
        <x:v>7.4048813454603346</x:v>
      </x:c>
    </x:row>
    <x:row r="37" spans="1:23" ht="15" x14ac:dyDescent="0.25">
      <x:c r="A37" s="39">
        <x:f t="shared" si="4"/>
        <x:v>22</x:v>
      </x:c>
      <x:c r="B37" s="1"/>
      <x:c r="C37" s="18">
        <x:f t="shared" si="10"/>
        <x:v>2023</x:v>
      </x:c>
      <x:c r="D37" s="1"/>
      <x:c r="E37" s="19">
        <x:f t="shared" si="14"/>
        <x:v>10</x:v>
      </x:c>
      <x:c r="G37" s="44">
        <x:f t="shared" si="16"/>
        <x:v>0.21199999999999999</x:v>
      </x:c>
      <x:c r="H37" s="27"/>
      <x:c r="I37" s="27"/>
      <x:c r="J37" s="27">
        <x:f t="shared" si="11"/>
        <x:v>293901</x:v>
      </x:c>
      <x:c r="K37" s="27"/>
      <x:c r="L37" s="29"/>
      <x:c r="M37" s="20">
        <x:f t="shared" si="15"/>
        <x:v>62.307011999999993</x:v>
      </x:c>
      <x:c r="N37" s="28"/>
      <x:c r="O37" s="90">
        <x:v>1.6853607214285697</x:v>
      </x:c>
      <x:c r="P37" s="95"/>
      <x:c r="Q37" s="90">
        <x:v>4.8696863119142844</x:v>
      </x:c>
      <x:c r="R37" s="28"/>
      <x:c r="S37" s="28"/>
      <x:c r="T37" s="28"/>
      <x:c r="U37" s="43">
        <x:f t="shared" si="12"/>
        <x:v>3.1843255904857148</x:v>
      </x:c>
      <x:c r="V37" s="28"/>
      <x:c r="W37" s="20">
        <x:f t="shared" si="13"/>
        <x:v>198.40581277830049</x:v>
      </x:c>
    </x:row>
    <x:row r="38" spans="1:23" ht="15" x14ac:dyDescent="0.25">
      <x:c r="A38" s="39">
        <x:f t="shared" si="4"/>
        <x:v>23</x:v>
      </x:c>
      <x:c r="B38" s="1"/>
      <x:c r="C38" s="18">
        <x:f t="shared" si="10"/>
        <x:v>2023</x:v>
      </x:c>
      <x:c r="D38" s="1"/>
      <x:c r="E38" s="19">
        <x:f t="shared" si="14"/>
        <x:v>11</x:v>
      </x:c>
      <x:c r="G38" s="44">
        <x:f t="shared" si="16"/>
        <x:v>0.21199999999999999</x:v>
      </x:c>
      <x:c r="H38" s="27"/>
      <x:c r="I38" s="27"/>
      <x:c r="J38" s="27">
        <x:f t="shared" si="11"/>
        <x:v>290059</x:v>
      </x:c>
      <x:c r="K38" s="27"/>
      <x:c r="L38" s="29"/>
      <x:c r="M38" s="20">
        <x:f t="shared" si="15"/>
        <x:v>61.492508000000001</x:v>
      </x:c>
      <x:c r="N38" s="28"/>
      <x:c r="O38" s="90">
        <x:v>73.033632368571418</x:v>
      </x:c>
      <x:c r="P38" s="95"/>
      <x:c r="Q38" s="90">
        <x:v>74.229682857101579</x:v>
      </x:c>
      <x:c r="R38" s="28"/>
      <x:c r="S38" s="28"/>
      <x:c r="T38" s="28"/>
      <x:c r="U38" s="43">
        <x:f t="shared" si="12"/>
        <x:v>1.1960504885301617</x:v>
      </x:c>
      <x:c r="V38" s="28"/>
      <x:c r="W38" s="20">
        <x:f t="shared" si="13"/>
        <x:v>73.548144234344875</x:v>
      </x:c>
    </x:row>
    <x:row r="39" spans="1:23" ht="15" x14ac:dyDescent="0.25">
      <x:c r="A39" s="39">
        <x:f t="shared" si="4"/>
        <x:v>24</x:v>
      </x:c>
      <x:c r="B39" s="1"/>
      <x:c r="C39" s="18">
        <x:f t="shared" si="10"/>
        <x:v>2023</x:v>
      </x:c>
      <x:c r="D39" s="1"/>
      <x:c r="E39" s="19">
        <x:f t="shared" si="14"/>
        <x:v>12</x:v>
      </x:c>
      <x:c r="G39" s="44">
        <x:f t="shared" si="16"/>
        <x:v>0.21199999999999999</x:v>
      </x:c>
      <x:c r="H39" s="30"/>
      <x:c r="I39" s="30"/>
      <x:c r="J39" s="30">
        <x:f t="shared" si="11"/>
        <x:v>287406</x:v>
      </x:c>
      <x:c r="K39" s="30"/>
      <x:c r="L39" s="31"/>
      <x:c r="M39" s="30">
        <x:f t="shared" si="15"/>
        <x:v>60.930072000000003</x:v>
      </x:c>
      <x:c r="N39" s="51"/>
      <x:c r="O39" s="90">
        <x:v>189.21225380619043</x:v>
      </x:c>
      <x:c r="P39" s="95"/>
      <x:c r="Q39" s="90">
        <x:v>262.70105027292533</x:v>
      </x:c>
      <x:c r="R39" s="28"/>
      <x:c r="S39" s="28"/>
      <x:c r="T39" s="28"/>
      <x:c r="U39" s="43">
        <x:f t="shared" si="12"/>
        <x:v>73.488796466734897</x:v>
      </x:c>
      <x:c r="V39" s="28"/>
      <x:c r="W39" s="20">
        <x:f t="shared" si="13"/>
        <x:v>4477.6776599115028</x:v>
      </x:c>
    </x:row>
    <x:row r="40" spans="1:23" ht="15" x14ac:dyDescent="0.25">
      <x:c r="A40" s="39">
        <x:f t="shared" si="4"/>
        <x:v>25</x:v>
      </x:c>
      <x:c r="B40" s="1"/>
      <x:c r="C40" s="18">
        <x:f t="shared" si="10"/>
        <x:v>2024</x:v>
      </x:c>
      <x:c r="D40" s="1"/>
      <x:c r="E40" s="19">
        <x:f t="shared" si="14"/>
        <x:v>1</x:v>
      </x:c>
      <x:c r="F40" s="23"/>
      <x:c r="G40" s="44">
        <x:f t="shared" si="16"/>
        <x:v>0.21199999999999999</x:v>
      </x:c>
      <x:c r="H40" s="28"/>
      <x:c r="I40" s="28"/>
      <x:c r="J40" s="27">
        <x:f t="shared" ref="J40:J45" si="17">J22</x:f>
        <x:v>284930</x:v>
      </x:c>
      <x:c r="K40" s="3"/>
      <x:c r="L40" s="3"/>
      <x:c r="M40" s="20">
        <x:f t="shared" ref="M40:M45" si="18">PRODUCT(G40,J40)/1000</x:f>
        <x:v>60.405159999999995</x:v>
      </x:c>
      <x:c r="N40" s="3"/>
      <x:c r="O40" s="90">
        <x:v>221.59342882142852</x:v>
      </x:c>
      <x:c r="P40" s="95"/>
      <x:c r="Q40" s="90">
        <x:v>463.17376160438567</x:v>
      </x:c>
      <x:c r="R40" s="3"/>
      <x:c r="S40" s="3"/>
      <x:c r="T40" s="3"/>
      <x:c r="U40" s="43">
        <x:f t="shared" ref="U40:U45" si="19">+Q40-O40</x:f>
        <x:v>241.58033278295716</x:v>
      </x:c>
      <x:c r="V40" s="3"/>
      <x:c r="W40" s="20">
        <x:f t="shared" ref="W40:W45" si="20">+M40*U40</x:f>
        <x:v>14592.698654607771</x:v>
      </x:c>
    </x:row>
    <x:row r="41" spans="1:23" ht="15" x14ac:dyDescent="0.25">
      <x:c r="A41" s="39">
        <x:f t="shared" si="4"/>
        <x:v>26</x:v>
      </x:c>
      <x:c r="B41" s="1"/>
      <x:c r="C41" s="18">
        <x:f t="shared" si="10"/>
        <x:v>2024</x:v>
      </x:c>
      <x:c r="D41" s="1"/>
      <x:c r="E41" s="19">
        <x:f t="shared" si="14"/>
        <x:v>2</x:v>
      </x:c>
      <x:c r="G41" s="44">
        <x:f t="shared" si="16"/>
        <x:v>0.21199999999999999</x:v>
      </x:c>
      <x:c r="H41" s="27"/>
      <x:c r="I41" s="27"/>
      <x:c r="J41" s="27">
        <x:f t="shared" si="17"/>
        <x:v>282336</x:v>
      </x:c>
      <x:c r="K41" s="27"/>
      <x:c r="L41" s="29"/>
      <x:c r="M41" s="20">
        <x:f t="shared" si="18"/>
        <x:v>59.855231999999994</x:v>
      </x:c>
      <x:c r="N41" s="3"/>
      <x:c r="O41" s="90">
        <x:v>286.51655681300008</x:v>
      </x:c>
      <x:c r="P41" s="95"/>
      <x:c r="Q41" s="90">
        <x:v>454.63547698791973</x:v>
      </x:c>
      <x:c r="R41" s="3"/>
      <x:c r="S41" s="3"/>
      <x:c r="T41" s="3"/>
      <x:c r="U41" s="43">
        <x:f t="shared" si="19"/>
        <x:v>168.11892017491965</x:v>
      </x:c>
      <x:c r="V41" s="3"/>
      <x:c r="W41" s="20">
        <x:f t="shared" si="20"/>
        <x:v>10062.796970659296</x:v>
      </x:c>
    </x:row>
    <x:row r="42" spans="1:23" ht="15" x14ac:dyDescent="0.25">
      <x:c r="A42" s="39">
        <x:f t="shared" si="4"/>
        <x:v>27</x:v>
      </x:c>
      <x:c r="B42" s="1"/>
      <x:c r="C42" s="18">
        <x:f t="shared" si="10"/>
        <x:v>2024</x:v>
      </x:c>
      <x:c r="D42" s="1"/>
      <x:c r="E42" s="19">
        <x:f t="shared" si="14"/>
        <x:v>3</x:v>
      </x:c>
      <x:c r="G42" s="44">
        <x:f t="shared" si="16"/>
        <x:v>0.21199999999999999</x:v>
      </x:c>
      <x:c r="H42" s="27"/>
      <x:c r="I42" s="27"/>
      <x:c r="J42" s="27">
        <x:f t="shared" si="17"/>
        <x:v>283192</x:v>
      </x:c>
      <x:c r="K42" s="27"/>
      <x:c r="L42" s="29"/>
      <x:c r="M42" s="20">
        <x:f t="shared" si="18"/>
        <x:v>60.036704</x:v>
      </x:c>
      <x:c r="N42" s="3"/>
      <x:c r="O42" s="90">
        <x:v>75.450373008857127</x:v>
      </x:c>
      <x:c r="P42" s="95"/>
      <x:c r="Q42" s="90">
        <x:v>325.81034978695152</x:v>
      </x:c>
      <x:c r="R42" s="3"/>
      <x:c r="S42" s="3"/>
      <x:c r="T42" s="3"/>
      <x:c r="U42" s="43">
        <x:f t="shared" si="19"/>
        <x:v>250.35997677809439</x:v>
      </x:c>
      <x:c r="V42" s="3"/>
      <x:c r="W42" s="20">
        <x:f t="shared" si="20"/>
        <x:v>15030.787819273326</x:v>
      </x:c>
    </x:row>
    <x:row r="43" spans="1:23" ht="15" x14ac:dyDescent="0.25">
      <x:c r="A43" s="39">
        <x:f t="shared" si="4"/>
        <x:v>28</x:v>
      </x:c>
      <x:c r="B43" s="1"/>
      <x:c r="C43" s="18">
        <x:f t="shared" si="10"/>
        <x:v>2024</x:v>
      </x:c>
      <x:c r="D43" s="1"/>
      <x:c r="E43" s="19">
        <x:f t="shared" si="14"/>
        <x:v>4</x:v>
      </x:c>
      <x:c r="G43" s="44">
        <x:f t="shared" si="16"/>
        <x:v>0.21199999999999999</x:v>
      </x:c>
      <x:c r="H43" s="27"/>
      <x:c r="I43" s="27"/>
      <x:c r="J43" s="27">
        <x:f t="shared" si="17"/>
        <x:v>283989</x:v>
      </x:c>
      <x:c r="K43" s="27"/>
      <x:c r="L43" s="29"/>
      <x:c r="M43" s="20">
        <x:f t="shared" si="18"/>
        <x:v>60.205667999999996</x:v>
      </x:c>
      <x:c r="N43" s="3"/>
      <x:c r="O43" s="90">
        <x:v>27.452551556714269</x:v>
      </x:c>
      <x:c r="P43" s="95"/>
      <x:c r="Q43" s="90">
        <x:v>100.54817062916187</x:v>
      </x:c>
      <x:c r="R43" s="3"/>
      <x:c r="S43" s="3"/>
      <x:c r="T43" s="3"/>
      <x:c r="U43" s="43">
        <x:f t="shared" si="19"/>
        <x:v>73.095619072447604</x:v>
      </x:c>
      <x:c r="V43" s="3"/>
      <x:c r="W43" s="20">
        <x:f t="shared" si="20"/>
        <x:v>4400.770574130248</x:v>
      </x:c>
    </x:row>
    <x:row r="44" spans="1:23" ht="15" x14ac:dyDescent="0.25">
      <x:c r="A44" s="39">
        <x:f t="shared" si="4"/>
        <x:v>29</x:v>
      </x:c>
      <x:c r="B44" s="1"/>
      <x:c r="C44" s="18">
        <x:f t="shared" si="10"/>
        <x:v>2024</x:v>
      </x:c>
      <x:c r="D44" s="1"/>
      <x:c r="E44" s="19">
        <x:f t="shared" si="14"/>
        <x:v>5</x:v>
      </x:c>
      <x:c r="G44" s="44">
        <x:f t="shared" si="16"/>
        <x:v>0.21199999999999999</x:v>
      </x:c>
      <x:c r="H44" s="27"/>
      <x:c r="I44" s="27"/>
      <x:c r="J44" s="27">
        <x:f t="shared" si="17"/>
        <x:v>284452</x:v>
      </x:c>
      <x:c r="K44" s="27"/>
      <x:c r="L44" s="29"/>
      <x:c r="M44" s="20">
        <x:f t="shared" si="18"/>
        <x:v>60.303823999999999</x:v>
      </x:c>
      <x:c r="N44" s="28"/>
      <x:c r="O44" s="90">
        <x:v>4.8894427662380888</x:v>
      </x:c>
      <x:c r="P44" s="95"/>
      <x:c r="Q44" s="90">
        <x:v>23.500667594749203</x:v>
      </x:c>
      <x:c r="R44" s="28"/>
      <x:c r="S44" s="28"/>
      <x:c r="T44" s="28"/>
      <x:c r="U44" s="43">
        <x:f t="shared" si="19"/>
        <x:v>18.611224828511112</x:v>
      </x:c>
      <x:c r="V44" s="28"/>
      <x:c r="W44" s="20">
        <x:f t="shared" si="20"/>
        <x:v>1122.3280264829643</x:v>
      </x:c>
    </x:row>
    <x:row r="45" spans="1:23" ht="15" x14ac:dyDescent="0.25">
      <x:c r="A45" s="39">
        <x:f t="shared" si="4"/>
        <x:v>30</x:v>
      </x:c>
      <x:c r="B45" s="1"/>
      <x:c r="C45" s="18">
        <x:f t="shared" si="10"/>
        <x:v>2024</x:v>
      </x:c>
      <x:c r="D45" s="1"/>
      <x:c r="E45" s="19">
        <x:f t="shared" si="14"/>
        <x:v>6</x:v>
      </x:c>
      <x:c r="G45" s="44">
        <x:f t="shared" si="16"/>
        <x:v>0.21199999999999999</x:v>
      </x:c>
      <x:c r="H45" s="27"/>
      <x:c r="I45" s="27"/>
      <x:c r="J45" s="27">
        <x:f t="shared" si="17"/>
        <x:v>284068</x:v>
      </x:c>
      <x:c r="K45" s="27"/>
      <x:c r="L45" s="29"/>
      <x:c r="M45" s="20">
        <x:f t="shared" si="18"/>
        <x:v>60.222415999999996</x:v>
      </x:c>
      <x:c r="N45" s="28"/>
      <x:c r="O45" s="90">
        <x:v>0</x:v>
      </x:c>
      <x:c r="P45" s="95"/>
      <x:c r="Q45" s="90">
        <x:v>2.0125043963984126</x:v>
      </x:c>
      <x:c r="R45" s="51"/>
      <x:c r="S45" s="51"/>
      <x:c r="T45" s="51"/>
      <x:c r="U45" s="66">
        <x:f t="shared" si="19"/>
        <x:v>2.0125043963984126</x:v>
      </x:c>
      <x:c r="V45" s="51"/>
      <x:c r="W45" s="59">
        <x:f t="shared" si="20"/>
        <x:v>121.1978769617341</x:v>
      </x:c>
    </x:row>
    <x:row r="46" spans="1:23" ht="15" x14ac:dyDescent="0.25">
      <x:c r="A46" s="39">
        <x:f t="shared" si="4"/>
        <x:v>31</x:v>
      </x:c>
      <x:c r="B46" s="1"/>
      <x:c r="C46" s="21"/>
      <x:c r="D46" s="1"/>
      <x:c r="E46" s="19"/>
      <x:c r="G46" s="69"/>
      <x:c r="H46" s="69"/>
      <x:c r="I46" s="69"/>
      <x:c r="J46" s="69"/>
      <x:c r="K46" s="69"/>
      <x:c r="L46" s="70"/>
      <x:c r="M46" s="69"/>
      <x:c r="N46" s="71"/>
      <x:c r="O46" s="73">
        <x:f>SUM(O34:O45)</x:f>
        <x:v>879.83359986242851</x:v>
      </x:c>
      <x:c r="P46" s="73"/>
      <x:c r="Q46" s="73">
        <x:f>SUM(Q34:Q45)</x:f>
        <x:v>1711.6083456830634</x:v>
      </x:c>
      <x:c r="R46" s="73"/>
      <x:c r="S46" s="73">
        <x:f>SUM(S40:S45)</x:f>
        <x:v>0</x:v>
      </x:c>
      <x:c r="T46" s="73"/>
      <x:c r="U46" s="74">
        <x:f>+Q46-O46</x:f>
        <x:v>831.77474582063485</x:v>
      </x:c>
      <x:c r="V46" s="73"/>
      <x:c r="W46" s="73">
        <x:f>SUM(W34:W45)</x:f>
        <x:v>50088.128238563841</x:v>
      </x:c>
    </x:row>
    <x:row r="47" spans="1:23" ht="15" x14ac:dyDescent="0.25">
      <x:c r="A47" s="39">
        <x:f t="shared" si="4"/>
        <x:v>32</x:v>
      </x:c>
      <x:c r="B47" s="4"/>
      <x:c r="C47" s="24"/>
      <x:c r="D47" s="4"/>
      <x:c r="E47" s="25"/>
      <x:c r="F47" s="8"/>
      <x:c r="G47" s="32"/>
      <x:c r="H47" s="33"/>
      <x:c r="I47" s="33"/>
      <x:c r="J47" s="32"/>
      <x:c r="K47" s="33"/>
      <x:c r="L47" s="34"/>
      <x:c r="M47" s="32"/>
      <x:c r="N47" s="35"/>
      <x:c r="O47" s="32"/>
      <x:c r="P47" s="35"/>
      <x:c r="Q47" s="32"/>
      <x:c r="R47" s="35"/>
      <x:c r="S47" s="35"/>
      <x:c r="T47" s="35"/>
      <x:c r="U47" s="32"/>
      <x:c r="V47" s="35"/>
      <x:c r="W47" s="36"/>
    </x:row>
    <x:row r="48" spans="1:23" ht="15" x14ac:dyDescent="0.25">
      <x:c r="A48" s="39">
        <x:f t="shared" si="4"/>
        <x:v>33</x:v>
      </x:c>
      <x:c r="B48" s="1"/>
      <x:c r="C48" s="21"/>
      <x:c r="D48" s="1"/>
      <x:c r="E48" s="19"/>
      <x:c r="G48" s="30"/>
      <x:c r="H48" s="27"/>
      <x:c r="I48" s="27"/>
      <x:c r="J48" s="30"/>
      <x:c r="K48" s="27"/>
      <x:c r="L48" s="29"/>
      <x:c r="M48" s="30"/>
      <x:c r="N48" s="28"/>
      <x:c r="O48" s="30"/>
      <x:c r="P48" s="28"/>
      <x:c r="Q48" s="30"/>
      <x:c r="R48" s="28"/>
      <x:c r="S48" s="28"/>
      <x:c r="T48" s="28"/>
      <x:c r="U48" s="30"/>
      <x:c r="V48" s="28"/>
      <x:c r="W48" s="31"/>
    </x:row>
    <x:row r="49" spans="1:23" ht="15" x14ac:dyDescent="0.25">
      <x:c r="A49" s="39">
        <x:f t="shared" si="4"/>
        <x:v>34</x:v>
      </x:c>
      <x:c r="B49" s="11"/>
      <x:c r="C49" s="11" t="s">
        <x:v>1</x:v>
      </x:c>
      <x:c r="D49" s="11"/>
      <x:c r="E49" s="11" t="s">
        <x:v>2</x:v>
      </x:c>
      <x:c r="F49" s="1"/>
      <x:c r="G49" s="12"/>
      <x:c r="H49" s="12"/>
      <x:c r="I49" s="12"/>
      <x:c r="J49" s="12"/>
      <x:c r="K49" s="12"/>
      <x:c r="L49" s="12"/>
      <x:c r="M49" s="13"/>
      <x:c r="N49" s="14"/>
      <x:c r="O49" s="14"/>
      <x:c r="P49" s="14"/>
      <x:c r="Q49" s="14"/>
      <x:c r="R49" s="14"/>
      <x:c r="S49" s="13"/>
      <x:c r="T49" s="14"/>
      <x:c r="U49" s="12"/>
      <x:c r="V49" s="12"/>
      <x:c r="W49" s="12" t="s">
        <x:v>8</x:v>
      </x:c>
    </x:row>
    <x:row r="50" spans="1:23" ht="15" x14ac:dyDescent="0.25">
      <x:c r="A50" s="39">
        <x:f t="shared" si="4"/>
        <x:v>35</x:v>
      </x:c>
      <x:c r="B50" s="1"/>
      <x:c r="C50" s="26"/>
      <x:c r="D50" s="1"/>
      <x:c r="E50" s="26"/>
      <x:c r="F50" s="1"/>
      <x:c r="G50" s="15"/>
      <x:c r="H50" s="15"/>
      <x:c r="I50" s="15"/>
      <x:c r="J50" s="15"/>
      <x:c r="K50" s="15"/>
      <x:c r="L50" s="15"/>
      <x:c r="M50" s="15"/>
      <x:c r="N50" s="15"/>
      <x:c r="O50" s="15"/>
      <x:c r="P50" s="15"/>
      <x:c r="Q50" s="15"/>
      <x:c r="R50" s="15"/>
      <x:c r="S50" s="15"/>
      <x:c r="T50" s="15"/>
      <x:c r="U50" s="15"/>
      <x:c r="V50" s="15"/>
      <x:c r="W50" s="16" t="s">
        <x:v>109</x:v>
      </x:c>
    </x:row>
    <x:row r="51" spans="1:23" ht="15" x14ac:dyDescent="0.25">
      <x:c r="A51" s="39">
        <x:f t="shared" si="4"/>
        <x:v>36</x:v>
      </x:c>
      <x:c r="C51" s="23"/>
      <x:c r="G51" s="28"/>
      <x:c r="H51" s="28"/>
      <x:c r="I51" s="28"/>
      <x:c r="J51" s="28"/>
      <x:c r="K51" s="28"/>
      <x:c r="L51" s="28"/>
      <x:c r="M51" s="28"/>
      <x:c r="N51" s="28"/>
      <x:c r="O51" s="28"/>
      <x:c r="P51" s="28"/>
      <x:c r="Q51" s="28"/>
      <x:c r="R51" s="28"/>
      <x:c r="S51" s="28"/>
      <x:c r="T51" s="28"/>
      <x:c r="U51" s="28"/>
      <x:c r="V51" s="28"/>
      <x:c r="W51" s="28"/>
    </x:row>
    <x:row r="52" spans="1:23" ht="15" x14ac:dyDescent="0.25">
      <x:c r="A52" s="39">
        <x:f t="shared" si="4"/>
        <x:v>37</x:v>
      </x:c>
      <x:c r="B52" s="1"/>
      <x:c r="C52" s="21">
        <x:f>+C34</x:f>
        <x:v>2023</x:v>
      </x:c>
      <x:c r="D52" s="1"/>
      <x:c r="E52" s="21">
        <x:f>+E34</x:f>
        <x:v>7</x:v>
      </x:c>
      <x:c r="G52" s="27"/>
      <x:c r="H52" s="27"/>
      <x:c r="I52" s="27"/>
      <x:c r="J52" s="27"/>
      <x:c r="K52" s="27"/>
      <x:c r="L52" s="27"/>
      <x:c r="M52" s="27"/>
      <x:c r="N52" s="28"/>
      <x:c r="O52" s="27"/>
      <x:c r="P52" s="28"/>
      <x:c r="Q52" s="27"/>
      <x:c r="R52" s="28"/>
      <x:c r="S52" s="28"/>
      <x:c r="T52" s="28"/>
      <x:c r="U52" s="27"/>
      <x:c r="V52" s="28"/>
      <x:c r="W52" s="27">
        <x:f t="shared" ref="W52:W63" si="21">+W16+W34</x:f>
        <x:v>-6086.3461616645409</x:v>
      </x:c>
    </x:row>
    <x:row r="53" spans="1:23" ht="15" x14ac:dyDescent="0.25">
      <x:c r="A53" s="39">
        <x:f t="shared" si="4"/>
        <x:v>38</x:v>
      </x:c>
      <x:c r="B53" s="1"/>
      <x:c r="C53" s="21">
        <x:f t="shared" ref="C53:C63" si="22">+C35</x:f>
        <x:v>2023</x:v>
      </x:c>
      <x:c r="D53" s="1"/>
      <x:c r="E53" s="21">
        <x:f t="shared" ref="E53:E63" si="23">+E35</x:f>
        <x:v>8</x:v>
      </x:c>
      <x:c r="G53" s="27"/>
      <x:c r="H53" s="27"/>
      <x:c r="I53" s="27"/>
      <x:c r="J53" s="27"/>
      <x:c r="K53" s="27"/>
      <x:c r="L53" s="27"/>
      <x:c r="M53" s="27"/>
      <x:c r="N53" s="28"/>
      <x:c r="O53" s="27"/>
      <x:c r="P53" s="28"/>
      <x:c r="Q53" s="27"/>
      <x:c r="R53" s="28"/>
      <x:c r="S53" s="28"/>
      <x:c r="T53" s="28"/>
      <x:c r="U53" s="27"/>
      <x:c r="V53" s="28"/>
      <x:c r="W53" s="27">
        <x:f t="shared" si="21"/>
        <x:v>-14103.461733846048</x:v>
      </x:c>
    </x:row>
    <x:row r="54" spans="1:23" ht="15" x14ac:dyDescent="0.25">
      <x:c r="A54" s="39">
        <x:f t="shared" si="4"/>
        <x:v>39</x:v>
      </x:c>
      <x:c r="B54" s="1"/>
      <x:c r="C54" s="21">
        <x:f t="shared" si="22"/>
        <x:v>2023</x:v>
      </x:c>
      <x:c r="D54" s="1"/>
      <x:c r="E54" s="21">
        <x:f t="shared" si="23"/>
        <x:v>9</x:v>
      </x:c>
      <x:c r="G54" s="27"/>
      <x:c r="H54" s="27"/>
      <x:c r="I54" s="27"/>
      <x:c r="J54" s="27"/>
      <x:c r="K54" s="27"/>
      <x:c r="L54" s="27"/>
      <x:c r="M54" s="27"/>
      <x:c r="N54" s="28"/>
      <x:c r="O54" s="27"/>
      <x:c r="P54" s="28"/>
      <x:c r="Q54" s="27"/>
      <x:c r="R54" s="28"/>
      <x:c r="S54" s="28"/>
      <x:c r="T54" s="28"/>
      <x:c r="U54" s="27"/>
      <x:c r="V54" s="28"/>
      <x:c r="W54" s="27">
        <x:f t="shared" si="21"/>
        <x:v>-18496.970773962767</x:v>
      </x:c>
    </x:row>
    <x:row r="55" spans="1:23" ht="15" x14ac:dyDescent="0.25">
      <x:c r="A55" s="39">
        <x:f t="shared" si="4"/>
        <x:v>40</x:v>
      </x:c>
      <x:c r="B55" s="1"/>
      <x:c r="C55" s="21">
        <x:f t="shared" si="22"/>
        <x:v>2023</x:v>
      </x:c>
      <x:c r="D55" s="1"/>
      <x:c r="E55" s="21">
        <x:f t="shared" si="23"/>
        <x:v>10</x:v>
      </x:c>
      <x:c r="G55" s="27"/>
      <x:c r="H55" s="27"/>
      <x:c r="I55" s="27"/>
      <x:c r="J55" s="27"/>
      <x:c r="K55" s="27"/>
      <x:c r="L55" s="27"/>
      <x:c r="M55" s="27"/>
      <x:c r="N55" s="28"/>
      <x:c r="O55" s="27"/>
      <x:c r="P55" s="28"/>
      <x:c r="Q55" s="27"/>
      <x:c r="R55" s="28"/>
      <x:c r="S55" s="28"/>
      <x:c r="T55" s="28"/>
      <x:c r="U55" s="27"/>
      <x:c r="V55" s="28"/>
      <x:c r="W55" s="27">
        <x:f t="shared" si="21"/>
        <x:v>-8102.2204774495667</x:v>
      </x:c>
    </x:row>
    <x:row r="56" spans="1:23" ht="15" x14ac:dyDescent="0.25">
      <x:c r="A56" s="39">
        <x:f t="shared" si="4"/>
        <x:v>41</x:v>
      </x:c>
      <x:c r="B56" s="1"/>
      <x:c r="C56" s="21">
        <x:f t="shared" si="22"/>
        <x:v>2023</x:v>
      </x:c>
      <x:c r="D56" s="1"/>
      <x:c r="E56" s="21">
        <x:f t="shared" si="23"/>
        <x:v>11</x:v>
      </x:c>
      <x:c r="G56" s="27"/>
      <x:c r="H56" s="27"/>
      <x:c r="I56" s="27"/>
      <x:c r="J56" s="27"/>
      <x:c r="K56" s="27"/>
      <x:c r="L56" s="27"/>
      <x:c r="M56" s="27"/>
      <x:c r="N56" s="28"/>
      <x:c r="O56" s="27"/>
      <x:c r="P56" s="28"/>
      <x:c r="Q56" s="27"/>
      <x:c r="R56" s="28"/>
      <x:c r="S56" s="28"/>
      <x:c r="T56" s="28"/>
      <x:c r="U56" s="27"/>
      <x:c r="V56" s="28"/>
      <x:c r="W56" s="27">
        <x:f t="shared" si="21"/>
        <x:v>-1130.4191708021997</x:v>
      </x:c>
    </x:row>
    <x:row r="57" spans="1:23" ht="15" x14ac:dyDescent="0.25">
      <x:c r="A57" s="39">
        <x:f t="shared" si="4"/>
        <x:v>42</x:v>
      </x:c>
      <x:c r="B57" s="1"/>
      <x:c r="C57" s="21">
        <x:f t="shared" si="22"/>
        <x:v>2023</x:v>
      </x:c>
      <x:c r="D57" s="1"/>
      <x:c r="E57" s="21">
        <x:f t="shared" si="23"/>
        <x:v>12</x:v>
      </x:c>
      <x:c r="G57" s="30"/>
      <x:c r="H57" s="30"/>
      <x:c r="I57" s="30"/>
      <x:c r="J57" s="30"/>
      <x:c r="K57" s="30"/>
      <x:c r="L57" s="30"/>
      <x:c r="M57" s="30"/>
      <x:c r="N57" s="51"/>
      <x:c r="O57" s="30"/>
      <x:c r="P57" s="51"/>
      <x:c r="Q57" s="30"/>
      <x:c r="R57" s="51"/>
      <x:c r="S57" s="51"/>
      <x:c r="T57" s="51"/>
      <x:c r="U57" s="30"/>
      <x:c r="V57" s="51"/>
      <x:c r="W57" s="30">
        <x:f t="shared" si="21"/>
        <x:v>4601.8917267814659</x:v>
      </x:c>
    </x:row>
    <x:row r="58" spans="1:23" ht="15" x14ac:dyDescent="0.25">
      <x:c r="A58" s="39">
        <x:f t="shared" si="4"/>
        <x:v>43</x:v>
      </x:c>
      <x:c r="B58" s="1"/>
      <x:c r="C58" s="21">
        <x:f t="shared" si="22"/>
        <x:v>2024</x:v>
      </x:c>
      <x:c r="D58" s="1"/>
      <x:c r="E58" s="21">
        <x:f t="shared" si="23"/>
        <x:v>1</x:v>
      </x:c>
      <x:c r="G58" s="27"/>
      <x:c r="H58" s="28"/>
      <x:c r="I58" s="28"/>
      <x:c r="J58" s="27"/>
      <x:c r="K58" s="28"/>
      <x:c r="L58" s="29"/>
      <x:c r="M58" s="27"/>
      <x:c r="N58" s="28"/>
      <x:c r="O58" s="27"/>
      <x:c r="P58" s="28"/>
      <x:c r="Q58" s="27"/>
      <x:c r="R58" s="28"/>
      <x:c r="S58" s="28"/>
      <x:c r="T58" s="28"/>
      <x:c r="U58" s="27"/>
      <x:c r="V58" s="28"/>
      <x:c r="W58" s="27">
        <x:f t="shared" si="21"/>
        <x:v>14907.935754114747</x:v>
      </x:c>
    </x:row>
    <x:row r="59" spans="1:23" ht="15" x14ac:dyDescent="0.25">
      <x:c r="A59" s="39">
        <x:f t="shared" si="4"/>
        <x:v>44</x:v>
      </x:c>
      <x:c r="B59" s="1"/>
      <x:c r="C59" s="21">
        <x:f t="shared" si="22"/>
        <x:v>2024</x:v>
      </x:c>
      <x:c r="D59" s="1"/>
      <x:c r="E59" s="21">
        <x:f t="shared" si="23"/>
        <x:v>2</x:v>
      </x:c>
      <x:c r="G59" s="27"/>
      <x:c r="H59" s="27"/>
      <x:c r="I59" s="27"/>
      <x:c r="J59" s="27"/>
      <x:c r="K59" s="27"/>
      <x:c r="L59" s="27"/>
      <x:c r="M59" s="27"/>
      <x:c r="N59" s="28"/>
      <x:c r="O59" s="27"/>
      <x:c r="P59" s="28"/>
      <x:c r="Q59" s="27"/>
      <x:c r="R59" s="28"/>
      <x:c r="S59" s="28"/>
      <x:c r="T59" s="28"/>
      <x:c r="U59" s="27"/>
      <x:c r="V59" s="28"/>
      <x:c r="W59" s="27">
        <x:f t="shared" si="21"/>
        <x:v>10271.728886934439</x:v>
      </x:c>
    </x:row>
    <x:row r="60" spans="1:23" ht="15" x14ac:dyDescent="0.25">
      <x:c r="A60" s="39">
        <x:f t="shared" si="4"/>
        <x:v>45</x:v>
      </x:c>
      <x:c r="B60" s="1"/>
      <x:c r="C60" s="21">
        <x:f t="shared" si="22"/>
        <x:v>2024</x:v>
      </x:c>
      <x:c r="D60" s="1"/>
      <x:c r="E60" s="21">
        <x:f t="shared" si="23"/>
        <x:v>3</x:v>
      </x:c>
      <x:c r="G60" s="27"/>
      <x:c r="H60" s="27"/>
      <x:c r="I60" s="27"/>
      <x:c r="J60" s="27"/>
      <x:c r="K60" s="27"/>
      <x:c r="L60" s="27"/>
      <x:c r="M60" s="27"/>
      <x:c r="N60" s="28"/>
      <x:c r="O60" s="27"/>
      <x:c r="P60" s="28"/>
      <x:c r="Q60" s="27"/>
      <x:c r="R60" s="28"/>
      <x:c r="S60" s="28"/>
      <x:c r="T60" s="28"/>
      <x:c r="U60" s="27"/>
      <x:c r="V60" s="28"/>
      <x:c r="W60" s="27">
        <x:f t="shared" si="21"/>
        <x:v>14829.881058296651</x:v>
      </x:c>
    </x:row>
    <x:row r="61" spans="1:23" ht="15" x14ac:dyDescent="0.25">
      <x:c r="A61" s="39">
        <x:f t="shared" si="4"/>
        <x:v>46</x:v>
      </x:c>
      <x:c r="B61" s="1"/>
      <x:c r="C61" s="21">
        <x:f t="shared" si="22"/>
        <x:v>2024</x:v>
      </x:c>
      <x:c r="D61" s="1"/>
      <x:c r="E61" s="21">
        <x:f t="shared" si="23"/>
        <x:v>4</x:v>
      </x:c>
      <x:c r="G61" s="27"/>
      <x:c r="H61" s="27"/>
      <x:c r="I61" s="27"/>
      <x:c r="J61" s="27"/>
      <x:c r="K61" s="27"/>
      <x:c r="L61" s="27"/>
      <x:c r="M61" s="27"/>
      <x:c r="N61" s="28"/>
      <x:c r="O61" s="27"/>
      <x:c r="P61" s="28"/>
      <x:c r="Q61" s="27"/>
      <x:c r="R61" s="28"/>
      <x:c r="S61" s="28"/>
      <x:c r="T61" s="28"/>
      <x:c r="U61" s="27"/>
      <x:c r="V61" s="28"/>
      <x:c r="W61" s="27">
        <x:f t="shared" si="21"/>
        <x:v>5844.6659526625917</x:v>
      </x:c>
    </x:row>
    <x:row r="62" spans="1:23" ht="15" x14ac:dyDescent="0.25">
      <x:c r="A62" s="39">
        <x:f t="shared" si="4"/>
        <x:v>47</x:v>
      </x:c>
      <x:c r="B62" s="1"/>
      <x:c r="C62" s="21">
        <x:f t="shared" si="22"/>
        <x:v>2024</x:v>
      </x:c>
      <x:c r="D62" s="1"/>
      <x:c r="E62" s="21">
        <x:f t="shared" si="23"/>
        <x:v>5</x:v>
      </x:c>
      <x:c r="G62" s="27"/>
      <x:c r="H62" s="27"/>
      <x:c r="I62" s="27"/>
      <x:c r="J62" s="27"/>
      <x:c r="K62" s="27"/>
      <x:c r="L62" s="27"/>
      <x:c r="M62" s="27"/>
      <x:c r="N62" s="28"/>
      <x:c r="O62" s="27"/>
      <x:c r="P62" s="28"/>
      <x:c r="Q62" s="27"/>
      <x:c r="R62" s="28"/>
      <x:c r="S62" s="28"/>
      <x:c r="T62" s="28"/>
      <x:c r="U62" s="27"/>
      <x:c r="V62" s="28"/>
      <x:c r="W62" s="27">
        <x:f t="shared" si="21"/>
        <x:v>3132.3849879987765</x:v>
      </x:c>
    </x:row>
    <x:row r="63" spans="1:23" ht="15" x14ac:dyDescent="0.25">
      <x:c r="A63" s="39">
        <x:f t="shared" si="4"/>
        <x:v>48</x:v>
      </x:c>
      <x:c r="B63" s="1"/>
      <x:c r="C63" s="21">
        <x:f t="shared" si="22"/>
        <x:v>2024</x:v>
      </x:c>
      <x:c r="D63" s="1"/>
      <x:c r="E63" s="21">
        <x:f t="shared" si="23"/>
        <x:v>6</x:v>
      </x:c>
      <x:c r="G63" s="27"/>
      <x:c r="H63" s="27"/>
      <x:c r="I63" s="27"/>
      <x:c r="J63" s="27"/>
      <x:c r="K63" s="27"/>
      <x:c r="L63" s="27"/>
      <x:c r="M63" s="27"/>
      <x:c r="N63" s="28"/>
      <x:c r="O63" s="27"/>
      <x:c r="P63" s="28"/>
      <x:c r="Q63" s="27"/>
      <x:c r="R63" s="28"/>
      <x:c r="S63" s="28"/>
      <x:c r="T63" s="28"/>
      <x:c r="U63" s="27"/>
      <x:c r="V63" s="28"/>
      <x:c r="W63" s="30">
        <x:f t="shared" si="21"/>
        <x:v>5162.9556617913277</x:v>
      </x:c>
    </x:row>
    <x:row r="64" spans="1:23" ht="15" x14ac:dyDescent="0.25">
      <x:c r="A64" s="39">
        <x:f t="shared" si="4"/>
        <x:v>49</x:v>
      </x:c>
      <x:c r="C64" s="37" t="s">
        <x:v>8</x:v>
      </x:c>
      <x:c r="E64" s="19"/>
      <x:c r="G64" s="69"/>
      <x:c r="H64" s="75"/>
      <x:c r="I64" s="75"/>
      <x:c r="J64" s="75"/>
      <x:c r="K64" s="75"/>
      <x:c r="L64" s="75"/>
      <x:c r="M64" s="75"/>
      <x:c r="N64" s="71"/>
      <x:c r="O64" s="75"/>
      <x:c r="P64" s="71"/>
      <x:c r="Q64" s="75"/>
      <x:c r="R64" s="71"/>
      <x:c r="S64" s="71"/>
      <x:c r="T64" s="71"/>
      <x:c r="U64" s="75"/>
      <x:c r="V64" s="71"/>
      <x:c r="W64" s="69">
        <x:f>SUM(W52:W63)</x:f>
        <x:v>10832.025710854887</x:v>
      </x:c>
    </x:row>
    <x:row r="65" spans="3:23" ht="15" x14ac:dyDescent="0.25">
      <x:c r="G65" s="27"/>
      <x:c r="H65" s="27"/>
      <x:c r="I65" s="27"/>
      <x:c r="J65" s="27"/>
      <x:c r="K65" s="27"/>
      <x:c r="L65" s="27"/>
      <x:c r="M65" s="27"/>
      <x:c r="N65" s="28"/>
      <x:c r="O65" s="27"/>
      <x:c r="P65" s="28"/>
      <x:c r="Q65" s="27"/>
      <x:c r="R65" s="28"/>
      <x:c r="S65" s="28"/>
      <x:c r="T65" s="28"/>
      <x:c r="U65" s="27"/>
      <x:c r="V65" s="28"/>
    </x:row>
    <x:row r="66" spans="3:23" ht="15" x14ac:dyDescent="0.25">
      <x:c r="C66" s="23"/>
      <x:c r="G66" s="27"/>
      <x:c r="H66" s="27"/>
      <x:c r="I66" s="27"/>
      <x:c r="J66" s="27"/>
      <x:c r="K66" s="27"/>
      <x:c r="L66" s="27"/>
      <x:c r="M66" s="27"/>
      <x:c r="N66" s="28"/>
      <x:c r="O66" s="28"/>
      <x:c r="P66" s="28"/>
      <x:c r="Q66" s="28"/>
      <x:c r="R66" s="28"/>
      <x:c r="S66" s="28"/>
      <x:c r="T66" s="28"/>
      <x:c r="U66" s="28"/>
      <x:c r="V66" s="28"/>
      <x:c r="W66" s="28"/>
    </x:row>
  </x:sheetData>
  <x:phoneticPr fontId="2" type="noConversion"/>
  <x:printOptions horizontalCentered="1"/>
  <x:pageMargins left="0.25" right="0" top="1.5" bottom="0.25" header="0.5" footer="0.5"/>
  <x:pageSetup scale="52" orientation="landscape" r:id="rId1"/>
  <x:headerFooter alignWithMargins="0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sheetPr codeName="Sheet22">
    <x:pageSetUpPr fitToPage="1"/>
  </x:sheetPr>
  <x:dimension ref="A1:W65"/>
  <x:sheetViews>
    <x:sheetView zoomScale="75" zoomScaleNormal="75" zoomScaleSheetLayoutView="70" workbookViewId="0"/>
  </x:sheetViews>
  <x:sheetFormatPr defaultRowHeight="13.2" x14ac:dyDescent="0.25"/>
  <x:cols>
    <x:col min="1" max="1" width="5.88671875" bestFit="1" customWidth="1"/>
    <x:col min="2" max="2" width="2.6640625" customWidth="1"/>
    <x:col min="3" max="3" width="12.44140625" customWidth="1"/>
    <x:col min="4" max="4" width="2.6640625" customWidth="1"/>
    <x:col min="5" max="5" width="8" customWidth="1"/>
    <x:col min="6" max="6" width="2.6640625" customWidth="1"/>
    <x:col min="7" max="7" width="16.88671875" bestFit="1" customWidth="1"/>
    <x:col min="8" max="8" width="1.44140625" customWidth="1"/>
    <x:col min="9" max="9" width="1.109375" customWidth="1"/>
    <x:col min="10" max="10" width="16.109375" customWidth="1"/>
    <x:col min="11" max="11" width="1.109375" customWidth="1"/>
    <x:col min="12" max="12" width="16.88671875" hidden="1" customWidth="1"/>
    <x:col min="13" max="13" width="21.5546875" customWidth="1"/>
    <x:col min="14" max="14" width="1.109375" customWidth="1"/>
    <x:col min="15" max="15" width="15.5546875" customWidth="1"/>
    <x:col min="16" max="16" width="1.109375" customWidth="1"/>
    <x:col min="17" max="17" width="16.109375" customWidth="1"/>
    <x:col min="18" max="18" width="1.44140625" customWidth="1"/>
    <x:col min="19" max="19" width="16.88671875" hidden="1" customWidth="1"/>
    <x:col min="20" max="20" width="1.33203125" hidden="1" customWidth="1"/>
    <x:col min="21" max="21" width="16.88671875" bestFit="1" customWidth="1"/>
    <x:col min="22" max="22" width="1.109375" customWidth="1"/>
    <x:col min="23" max="23" width="23.6640625" bestFit="1" customWidth="1"/>
  </x:cols>
  <x:sheetData>
    <x:row r="1" spans="1:23" ht="15.6" x14ac:dyDescent="0.3">
      <x:c r="A1" s="1"/>
      <x:c r="B1" s="1"/>
      <x:c r="C1" s="1"/>
      <x:c r="D1" s="1"/>
      <x:c r="E1" s="1"/>
      <x:c r="F1" s="1"/>
      <x:c r="G1" s="2"/>
      <x:c r="H1" s="3"/>
      <x:c r="I1" s="3"/>
      <x:c r="J1" s="3"/>
      <x:c r="K1" s="3"/>
      <x:c r="L1" s="3"/>
      <x:c r="M1" s="3"/>
      <x:c r="N1" s="3"/>
      <x:c r="O1" s="3"/>
      <x:c r="P1" s="3"/>
      <x:c r="Q1" s="3"/>
      <x:c r="R1" s="3"/>
      <x:c r="S1" s="3"/>
      <x:c r="T1" s="3"/>
      <x:c r="U1" s="3"/>
      <x:c r="V1" s="3"/>
      <x:c r="W1" t="str">
        <x:f>+'Weather Adjustment'!AA1</x:f>
        <x:v>WP/Schedule H/4</x:v>
      </x:c>
    </x:row>
    <x:row r="2" spans="1:23" ht="15.6" x14ac:dyDescent="0.3">
      <x:c r="A2" s="4"/>
      <x:c r="B2" s="4"/>
      <x:c r="C2" s="4"/>
      <x:c r="D2" s="4"/>
      <x:c r="E2" s="4"/>
      <x:c r="F2" s="4"/>
      <x:c r="G2" s="5"/>
      <x:c r="H2" s="6"/>
      <x:c r="I2" s="6"/>
      <x:c r="J2" s="6"/>
      <x:c r="K2" s="6"/>
      <x:c r="L2" s="6"/>
      <x:c r="M2" s="6"/>
      <x:c r="N2" s="6"/>
      <x:c r="O2" s="6"/>
      <x:c r="P2" s="6"/>
      <x:c r="Q2" s="6"/>
      <x:c r="R2" s="6"/>
      <x:c r="S2" s="6"/>
      <x:c r="T2" s="6"/>
      <x:c r="U2" s="6"/>
      <x:c r="V2" s="6"/>
      <x:c r="W2" s="79" t="s">
        <x:v>123</x:v>
      </x:c>
    </x:row>
    <x:row r="3" spans="1:23" ht="15.6" x14ac:dyDescent="0.3">
      <x:c r="A3" s="4"/>
      <x:c r="B3" s="4"/>
      <x:c r="C3" s="4"/>
      <x:c r="D3" s="4"/>
      <x:c r="E3" s="4"/>
      <x:c r="F3" s="4"/>
      <x:c r="G3" s="5"/>
      <x:c r="H3" s="6"/>
      <x:c r="I3" s="6"/>
      <x:c r="J3" s="6"/>
      <x:c r="K3" s="6"/>
      <x:c r="L3" s="6"/>
      <x:c r="M3" s="6"/>
      <x:c r="N3" s="6"/>
      <x:c r="O3" s="6"/>
      <x:c r="P3" s="6"/>
      <x:c r="Q3" s="6"/>
      <x:c r="R3" s="6"/>
      <x:c r="S3" s="6"/>
      <x:c r="T3" s="6"/>
      <x:c r="U3" s="6"/>
      <x:c r="V3" s="6"/>
      <x:c r="W3" s="6"/>
    </x:row>
    <x:row r="4" spans="1:23" ht="15.6" x14ac:dyDescent="0.3">
      <x:c r="A4" s="7" t="str">
        <x:f>+'Weather Adjustment'!A4</x:f>
        <x:v>ONCOR ELECTRIC DELIVERY COMPANY LLC</x:v>
      </x:c>
      <x:c r="B4" s="4"/>
      <x:c r="C4" s="4"/>
      <x:c r="D4" s="4"/>
      <x:c r="E4" s="4"/>
      <x:c r="F4" s="4"/>
      <x:c r="G4" s="5"/>
      <x:c r="H4" s="6"/>
      <x:c r="I4" s="6"/>
      <x:c r="J4" s="6"/>
      <x:c r="K4" s="6"/>
      <x:c r="L4" s="6"/>
      <x:c r="M4" s="6"/>
      <x:c r="N4" s="6"/>
      <x:c r="O4" s="6"/>
      <x:c r="P4" s="6"/>
      <x:c r="Q4" s="6"/>
      <x:c r="R4" s="6"/>
      <x:c r="S4" s="6"/>
      <x:c r="T4" s="6"/>
      <x:c r="U4" s="6"/>
      <x:c r="V4" s="6"/>
      <x:c r="W4" s="6"/>
    </x:row>
    <x:row r="5" spans="1:23" ht="15.6" x14ac:dyDescent="0.3">
      <x:c r="A5" s="7" t="str">
        <x:f>+'Weather Adjustment'!A5</x:f>
        <x:v>DISTRIBUTION COST RECOVERY FACTOR</x:v>
      </x:c>
      <x:c r="B5" s="4"/>
      <x:c r="C5" s="4"/>
      <x:c r="D5" s="4"/>
      <x:c r="E5" s="4"/>
      <x:c r="F5" s="4"/>
      <x:c r="G5" s="6"/>
      <x:c r="H5" s="6"/>
      <x:c r="I5" s="6"/>
      <x:c r="J5" s="6"/>
      <x:c r="K5" s="6"/>
      <x:c r="L5" s="6"/>
      <x:c r="M5" s="6"/>
      <x:c r="N5" s="6"/>
      <x:c r="O5" s="6"/>
      <x:c r="P5" s="6"/>
      <x:c r="Q5" s="6"/>
      <x:c r="R5" s="6"/>
      <x:c r="S5" s="6"/>
      <x:c r="T5" s="6"/>
      <x:c r="U5" s="6"/>
      <x:c r="V5" s="6"/>
      <x:c r="W5" s="6"/>
    </x:row>
    <x:row r="6" spans="1:23" ht="15.6" x14ac:dyDescent="0.3">
      <x:c r="A6" s="9" t="str">
        <x:f>+'Weather Adjustment'!A6</x:f>
        <x:v>WEATHER ADJUSTMENTS</x:v>
      </x:c>
      <x:c r="B6" s="4"/>
      <x:c r="C6" s="4"/>
      <x:c r="D6" s="4"/>
      <x:c r="E6" s="4"/>
      <x:c r="F6" s="4"/>
      <x:c r="G6" s="6"/>
      <x:c r="H6" s="8"/>
      <x:c r="I6" s="6"/>
      <x:c r="J6" s="6"/>
      <x:c r="K6" s="6"/>
      <x:c r="L6" s="6"/>
      <x:c r="M6" s="6"/>
      <x:c r="N6" s="6"/>
      <x:c r="O6" s="6"/>
      <x:c r="P6" s="6"/>
      <x:c r="Q6" s="6"/>
      <x:c r="R6" s="6"/>
      <x:c r="S6" s="6"/>
      <x:c r="T6" s="6"/>
      <x:c r="U6" s="6"/>
      <x:c r="V6" s="6"/>
      <x:c r="W6" s="6"/>
    </x:row>
    <x:row r="7" spans="1:23" ht="15.6" x14ac:dyDescent="0.3">
      <x:c r="A7" s="64" t="str">
        <x:f>+'Weather Adjustment'!A7</x:f>
        <x:v>AS OF JUNE 30, 2024</x:v>
      </x:c>
      <x:c r="B7" s="4"/>
      <x:c r="C7" s="38"/>
      <x:c r="D7" s="4"/>
      <x:c r="E7" s="4"/>
      <x:c r="F7" s="4"/>
      <x:c r="G7" s="6"/>
      <x:c r="H7" s="8"/>
      <x:c r="I7" s="6"/>
      <x:c r="J7" s="6"/>
      <x:c r="K7" s="6"/>
      <x:c r="L7" s="6"/>
      <x:c r="M7" s="6"/>
      <x:c r="N7" s="6"/>
      <x:c r="O7" s="6"/>
      <x:c r="P7" s="6"/>
      <x:c r="Q7" s="6"/>
      <x:c r="R7" s="6"/>
      <x:c r="S7" s="6"/>
      <x:c r="T7" s="6"/>
      <x:c r="U7" s="6"/>
      <x:c r="V7" s="6"/>
      <x:c r="W7" s="6"/>
    </x:row>
    <x:row r="8" spans="1:23" ht="15" x14ac:dyDescent="0.25">
      <x:c r="B8" s="4"/>
      <x:c r="C8" s="4"/>
      <x:c r="D8" s="4"/>
      <x:c r="E8" s="4"/>
      <x:c r="F8" s="4"/>
      <x:c r="G8" s="6"/>
      <x:c r="H8" s="6"/>
      <x:c r="I8" s="6"/>
      <x:c r="J8" s="6"/>
      <x:c r="K8" s="6"/>
      <x:c r="L8" s="6"/>
      <x:c r="M8" s="6"/>
      <x:c r="N8" s="6"/>
      <x:c r="O8" s="20"/>
      <x:c r="P8" s="20"/>
      <x:c r="Q8" s="20"/>
      <x:c r="R8" s="6"/>
      <x:c r="S8" s="6"/>
      <x:c r="T8" s="6"/>
      <x:c r="U8" s="6"/>
      <x:c r="V8" s="6"/>
      <x:c r="W8" s="6"/>
    </x:row>
    <x:row r="9" spans="1:23" ht="15.6" x14ac:dyDescent="0.3">
      <x:c r="A9" s="41" t="str">
        <x:f>+'Weather Adjustment'!A9</x:f>
        <x:v>SPONSOR: JANICE I. FENNELL</x:v>
      </x:c>
      <x:c r="B9" s="7"/>
      <x:c r="C9" s="7"/>
      <x:c r="D9" s="7"/>
      <x:c r="E9" s="7"/>
      <x:c r="F9" s="7"/>
      <x:c r="G9" s="9"/>
      <x:c r="H9" s="9"/>
      <x:c r="I9" s="9"/>
      <x:c r="J9" s="9"/>
      <x:c r="K9" s="9"/>
      <x:c r="L9" s="9"/>
      <x:c r="M9" s="9"/>
      <x:c r="N9" s="9"/>
      <x:c r="O9" s="42"/>
      <x:c r="P9" s="42"/>
      <x:c r="Q9" s="42"/>
      <x:c r="R9" s="9"/>
      <x:c r="S9" s="9"/>
      <x:c r="T9" s="9"/>
      <x:c r="U9" s="9"/>
      <x:c r="V9" s="9"/>
      <x:c r="W9" s="9"/>
    </x:row>
    <x:row r="10" spans="1:23" ht="15" x14ac:dyDescent="0.25">
      <x:c r="B10" s="4"/>
      <x:c r="C10" s="4"/>
      <x:c r="D10" s="4"/>
      <x:c r="E10" s="4"/>
      <x:c r="F10" s="4"/>
      <x:c r="G10" s="6"/>
      <x:c r="H10" s="6"/>
      <x:c r="I10" s="6"/>
      <x:c r="J10" s="6"/>
      <x:c r="K10" s="6"/>
      <x:c r="L10" s="6"/>
      <x:c r="M10" s="6"/>
      <x:c r="N10" s="6"/>
      <x:c r="O10" s="20"/>
      <x:c r="P10" s="20"/>
      <x:c r="Q10" s="20"/>
      <x:c r="R10" s="6"/>
      <x:c r="S10" s="6"/>
      <x:c r="T10" s="6"/>
      <x:c r="U10" s="6"/>
      <x:c r="V10" s="6"/>
      <x:c r="W10" s="6"/>
    </x:row>
    <x:row r="11" spans="1:23" ht="15" x14ac:dyDescent="0.25">
      <x:c r="A11" s="4" t="s">
        <x:v>56</x:v>
      </x:c>
      <x:c r="B11" s="4"/>
      <x:c r="C11" s="4"/>
      <x:c r="D11" s="4"/>
      <x:c r="E11" s="4"/>
      <x:c r="F11" s="4"/>
      <x:c r="G11" s="6"/>
      <x:c r="H11" s="6"/>
      <x:c r="I11" s="6"/>
      <x:c r="J11" s="6"/>
      <x:c r="K11" s="6"/>
      <x:c r="L11" s="6"/>
      <x:c r="M11" s="6"/>
      <x:c r="N11" s="6"/>
      <x:c r="O11" s="6"/>
      <x:c r="P11" s="6"/>
      <x:c r="Q11" s="6"/>
      <x:c r="R11" s="6"/>
      <x:c r="S11" s="6"/>
      <x:c r="T11" s="6"/>
      <x:c r="U11" s="6"/>
      <x:c r="V11" s="6"/>
      <x:c r="W11" s="6"/>
    </x:row>
    <x:row r="12" spans="1:23" ht="15" x14ac:dyDescent="0.25">
      <x:c r="A12" s="1"/>
      <x:c r="B12" s="1"/>
      <x:c r="C12" s="1"/>
      <x:c r="D12" s="1"/>
      <x:c r="E12" s="1"/>
      <x:c r="F12" s="1"/>
      <x:c r="G12" s="10" t="s">
        <x:v>10</x:v>
      </x:c>
      <x:c r="H12" s="3"/>
      <x:c r="I12" s="3"/>
      <x:c r="J12" s="3"/>
      <x:c r="K12" s="3"/>
      <x:c r="L12" s="3"/>
      <x:c r="M12" s="3"/>
      <x:c r="N12" s="3"/>
      <x:c r="O12" s="3"/>
      <x:c r="P12" s="3"/>
      <x:c r="Q12" s="3"/>
      <x:c r="R12" s="3"/>
      <x:c r="S12" s="10"/>
      <x:c r="T12" s="3"/>
      <x:c r="U12" s="10"/>
      <x:c r="V12" s="10"/>
      <x:c r="W12" s="12" t="s">
        <x:v>27</x:v>
      </x:c>
    </x:row>
    <x:row r="13" spans="1:23" ht="15" x14ac:dyDescent="0.25">
      <x:c r="A13" s="11" t="s">
        <x:v>0</x:v>
      </x:c>
      <x:c r="B13" s="11"/>
      <x:c r="C13" s="11" t="s">
        <x:v>1</x:v>
      </x:c>
      <x:c r="D13" s="11"/>
      <x:c r="E13" s="11" t="s">
        <x:v>2</x:v>
      </x:c>
      <x:c r="F13" s="1"/>
      <x:c r="G13" s="12" t="s">
        <x:v>11</x:v>
      </x:c>
      <x:c r="H13" s="12"/>
      <x:c r="I13" s="12"/>
      <x:c r="J13" s="12" t="s">
        <x:v>18</x:v>
      </x:c>
      <x:c r="K13" s="12"/>
      <x:c r="L13" s="12" t="s">
        <x:v>4</x:v>
      </x:c>
      <x:c r="M13" s="13" t="s">
        <x:v>20</x:v>
      </x:c>
      <x:c r="N13" s="14"/>
      <x:c r="O13" s="14" t="s">
        <x:v>22</x:v>
      </x:c>
      <x:c r="P13" s="14"/>
      <x:c r="Q13" s="14" t="s">
        <x:v>24</x:v>
      </x:c>
      <x:c r="R13" s="14"/>
      <x:c r="S13" s="13" t="s">
        <x:v>5</x:v>
      </x:c>
      <x:c r="T13" s="14"/>
      <x:c r="U13" s="12" t="s">
        <x:v>26</x:v>
      </x:c>
      <x:c r="V13" s="12"/>
      <x:c r="W13" s="12" t="s">
        <x:v>9</x:v>
      </x:c>
    </x:row>
    <x:row r="14" spans="1:23" ht="15" x14ac:dyDescent="0.25">
      <x:c r="A14" s="1" t="s">
        <x:v>73</x:v>
      </x:c>
      <x:c r="B14" s="1"/>
      <x:c r="C14" s="1"/>
      <x:c r="D14" s="1"/>
      <x:c r="E14" s="1"/>
      <x:c r="F14" s="1"/>
      <x:c r="G14" s="16" t="s">
        <x:v>12</x:v>
      </x:c>
      <x:c r="H14" s="15"/>
      <x:c r="I14" s="15"/>
      <x:c r="J14" s="16" t="s">
        <x:v>15</x:v>
      </x:c>
      <x:c r="K14" s="15"/>
      <x:c r="L14" s="15"/>
      <x:c r="M14" s="15" t="s">
        <x:v>38</x:v>
      </x:c>
      <x:c r="N14" s="15"/>
      <x:c r="O14" s="16" t="s">
        <x:v>19</x:v>
      </x:c>
      <x:c r="P14" s="15"/>
      <x:c r="Q14" s="16" t="s">
        <x:v>39</x:v>
      </x:c>
      <x:c r="R14" s="15"/>
      <x:c r="S14" s="15"/>
      <x:c r="T14" s="15"/>
      <x:c r="U14" s="16" t="s">
        <x:v>40</x:v>
      </x:c>
      <x:c r="V14" s="15"/>
      <x:c r="W14" s="16" t="s">
        <x:v>41</x:v>
      </x:c>
    </x:row>
    <x:row r="15" spans="1:23" ht="15" x14ac:dyDescent="0.25">
      <x:c r="A15" s="17"/>
      <x:c r="B15" s="1"/>
      <x:c r="C15" s="17"/>
      <x:c r="D15" s="1"/>
      <x:c r="E15" s="17"/>
      <x:c r="F15" s="1"/>
      <x:c r="G15" s="12"/>
      <x:c r="H15" s="3"/>
      <x:c r="I15" s="3"/>
      <x:c r="J15" s="3"/>
      <x:c r="K15" s="3"/>
      <x:c r="L15" s="3"/>
      <x:c r="M15" s="14"/>
      <x:c r="N15" s="3"/>
      <x:c r="O15" s="3"/>
      <x:c r="P15" s="3"/>
      <x:c r="Q15" s="3"/>
      <x:c r="R15" s="3"/>
      <x:c r="S15" s="14"/>
      <x:c r="T15" s="3"/>
      <x:c r="U15" s="14"/>
      <x:c r="V15" s="14"/>
      <x:c r="W15" s="14"/>
    </x:row>
    <x:row r="16" spans="1:23" ht="15" x14ac:dyDescent="0.25">
      <x:c r="A16" s="39">
        <x:v>1</x:v>
      </x:c>
      <x:c r="B16" s="1"/>
      <x:c r="C16" s="62">
        <x:f>+'Weather Adjustment'!C16</x:f>
        <x:v>2023</x:v>
      </x:c>
      <x:c r="D16" s="1"/>
      <x:c r="E16" s="19">
        <x:f>+'Weather Adjustment'!E16</x:f>
        <x:v>7</x:v>
      </x:c>
      <x:c r="F16" s="1"/>
      <x:c r="G16" s="43">
        <x:f>+'[3]Sec&gt;10kw Model'!$C$18</x:f>
        <x:v>16.224</x:v>
      </x:c>
      <x:c r="H16" s="3"/>
      <x:c r="I16" s="20"/>
      <x:c r="J16" s="20">
        <x:f>SUM('Weather Adjustment'!K35,'Weather Adjustment'!M35)</x:f>
        <x:v>218668</x:v>
      </x:c>
      <x:c r="K16" s="20"/>
      <x:c r="L16" s="20" t="e">
        <x:f>SUM(#REF!,J16)</x:f>
        <x:v>#REF!</x:v>
      </x:c>
      <x:c r="M16" s="20">
        <x:f t="shared" ref="M16:M27" si="0">PRODUCT(G16,J16)/1000</x:f>
        <x:v>3547.6696320000001</x:v>
      </x:c>
      <x:c r="N16" s="20"/>
      <x:c r="O16" s="90">
        <x:v>481.34596843190479</x:v>
      </x:c>
      <x:c r="P16" s="95"/>
      <x:c r="Q16" s="90">
        <x:v>426.09958033568893</x:v>
      </x:c>
      <x:c r="R16" s="20"/>
      <x:c r="S16" s="20">
        <x:f t="shared" ref="S16:S27" si="1">SUM(O16,Q16)</x:f>
        <x:v>907.44554876759366</x:v>
      </x:c>
      <x:c r="T16" s="20"/>
      <x:c r="U16" s="43">
        <x:f t="shared" ref="U16:U28" si="2">+Q16-O16</x:f>
        <x:v>-55.246388096215867</x:v>
      </x:c>
      <x:c r="V16" s="20"/>
      <x:c r="W16" s="20">
        <x:f>+M16*U16</x:f>
        <x:v>-195995.93332663132</x:v>
      </x:c>
    </x:row>
    <x:row r="17" spans="1:23" ht="15" x14ac:dyDescent="0.25">
      <x:c r="A17" s="39">
        <x:f>+A16+1</x:f>
        <x:v>2</x:v>
      </x:c>
      <x:c r="B17" s="1"/>
      <x:c r="C17" s="62">
        <x:f>+'Weather Adjustment'!C17</x:f>
        <x:v>2023</x:v>
      </x:c>
      <x:c r="D17" s="1"/>
      <x:c r="E17" s="19">
        <x:f>+'Weather Adjustment'!E17</x:f>
        <x:v>8</x:v>
      </x:c>
      <x:c r="F17" s="1"/>
      <x:c r="G17" s="43">
        <x:f>+G16</x:f>
        <x:v>16.224</x:v>
      </x:c>
      <x:c r="H17" s="3"/>
      <x:c r="I17" s="20"/>
      <x:c r="J17" s="20">
        <x:f>SUM('Weather Adjustment'!K36,'Weather Adjustment'!M36)</x:f>
        <x:v>220030</x:v>
      </x:c>
      <x:c r="K17" s="20"/>
      <x:c r="L17" s="20" t="e">
        <x:f>SUM(#REF!,J17)</x:f>
        <x:v>#REF!</x:v>
      </x:c>
      <x:c r="M17" s="20">
        <x:f t="shared" si="0"/>
        <x:v>3569.7667200000001</x:v>
      </x:c>
      <x:c r="N17" s="20"/>
      <x:c r="O17" s="90">
        <x:v>619.83610192285721</x:v>
      </x:c>
      <x:c r="P17" s="95"/>
      <x:c r="Q17" s="90">
        <x:v>482.25831898189529</x:v>
      </x:c>
      <x:c r="R17" s="20"/>
      <x:c r="S17" s="20">
        <x:f t="shared" si="1"/>
        <x:v>1102.0944209047525</x:v>
      </x:c>
      <x:c r="T17" s="20"/>
      <x:c r="U17" s="43">
        <x:f t="shared" si="2"/>
        <x:v>-137.57778294096192</x:v>
      </x:c>
      <x:c r="V17" s="20"/>
      <x:c r="W17" s="20">
        <x:f t="shared" ref="W17:W27" si="3">+M17*U17</x:f>
        <x:v>-491120.59095402964</x:v>
      </x:c>
    </x:row>
    <x:row r="18" spans="1:23" ht="15" x14ac:dyDescent="0.25">
      <x:c r="A18" s="39">
        <x:f t="shared" ref="A18:A64" si="4">+A17+1</x:f>
        <x:v>3</x:v>
      </x:c>
      <x:c r="B18" s="1"/>
      <x:c r="C18" s="62">
        <x:f>+'Weather Adjustment'!C18</x:f>
        <x:v>2023</x:v>
      </x:c>
      <x:c r="D18" s="1"/>
      <x:c r="E18" s="19">
        <x:f>+'Weather Adjustment'!E18</x:f>
        <x:v>9</x:v>
      </x:c>
      <x:c r="F18" s="1"/>
      <x:c r="G18" s="43">
        <x:f t="shared" ref="G18:G27" si="5">+G17</x:f>
        <x:v>16.224</x:v>
      </x:c>
      <x:c r="H18" s="3"/>
      <x:c r="I18" s="20"/>
      <x:c r="J18" s="20">
        <x:f>SUM('Weather Adjustment'!K37,'Weather Adjustment'!M37)</x:f>
        <x:v>221385</x:v>
      </x:c>
      <x:c r="K18" s="20"/>
      <x:c r="L18" s="20" t="e">
        <x:f>SUM(#REF!,J18)</x:f>
        <x:v>#REF!</x:v>
      </x:c>
      <x:c r="M18" s="20">
        <x:f t="shared" si="0"/>
        <x:v>3591.7502400000003</x:v>
      </x:c>
      <x:c r="N18" s="20"/>
      <x:c r="O18" s="90">
        <x:v>613.50359222999998</x:v>
      </x:c>
      <x:c r="P18" s="95"/>
      <x:c r="Q18" s="90">
        <x:v>431.02144911147298</x:v>
      </x:c>
      <x:c r="R18" s="20"/>
      <x:c r="S18" s="20">
        <x:f t="shared" si="1"/>
        <x:v>1044.5250413414728</x:v>
      </x:c>
      <x:c r="T18" s="20"/>
      <x:c r="U18" s="43">
        <x:f t="shared" si="2"/>
        <x:v>-182.48214311852701</x:v>
      </x:c>
      <x:c r="V18" s="20"/>
      <x:c r="W18" s="20">
        <x:f t="shared" si="3"/>
        <x:v>-655430.28134168382</x:v>
      </x:c>
    </x:row>
    <x:row r="19" spans="1:23" ht="15" x14ac:dyDescent="0.25">
      <x:c r="A19" s="39">
        <x:f t="shared" si="4"/>
        <x:v>4</x:v>
      </x:c>
      <x:c r="B19" s="1"/>
      <x:c r="C19" s="62">
        <x:f>+'Weather Adjustment'!C19</x:f>
        <x:v>2023</x:v>
      </x:c>
      <x:c r="D19" s="1"/>
      <x:c r="E19" s="19">
        <x:f>+'Weather Adjustment'!E19</x:f>
        <x:v>10</x:v>
      </x:c>
      <x:c r="F19" s="1"/>
      <x:c r="G19" s="43">
        <x:f t="shared" si="5"/>
        <x:v>16.224</x:v>
      </x:c>
      <x:c r="H19" s="3"/>
      <x:c r="I19" s="20"/>
      <x:c r="J19" s="20">
        <x:f>SUM('Weather Adjustment'!K38,'Weather Adjustment'!M38)</x:f>
        <x:v>221952</x:v>
      </x:c>
      <x:c r="K19" s="20"/>
      <x:c r="L19" s="20" t="e">
        <x:f>SUM(#REF!,J19)</x:f>
        <x:v>#REF!</x:v>
      </x:c>
      <x:c r="M19" s="20">
        <x:f t="shared" si="0"/>
        <x:v>3600.9492480000004</x:v>
      </x:c>
      <x:c r="N19" s="20"/>
      <x:c r="O19" s="90">
        <x:v>352.3809024795238</x:v>
      </x:c>
      <x:c r="P19" s="95"/>
      <x:c r="Q19" s="90">
        <x:v>274.02901486772237</x:v>
      </x:c>
      <x:c r="R19" s="20"/>
      <x:c r="S19" s="20">
        <x:f t="shared" si="1"/>
        <x:v>626.40991734724616</x:v>
      </x:c>
      <x:c r="T19" s="20"/>
      <x:c r="U19" s="43">
        <x:f>+Q19-O19</x:f>
        <x:v>-78.35188761180143</x:v>
      </x:c>
      <x:c r="V19" s="20"/>
      <x:c r="W19" s="20">
        <x:f t="shared" si="3"/>
        <x:v>-282141.17077509692</x:v>
      </x:c>
    </x:row>
    <x:row r="20" spans="1:23" ht="15" x14ac:dyDescent="0.25">
      <x:c r="A20" s="39">
        <x:f t="shared" si="4"/>
        <x:v>5</x:v>
      </x:c>
      <x:c r="B20" s="1"/>
      <x:c r="C20" s="62">
        <x:f>+'Weather Adjustment'!C20</x:f>
        <x:v>2023</x:v>
      </x:c>
      <x:c r="D20" s="1"/>
      <x:c r="E20" s="19">
        <x:f>+'Weather Adjustment'!E20</x:f>
        <x:v>11</x:v>
      </x:c>
      <x:c r="F20" s="1"/>
      <x:c r="G20" s="43">
        <x:f t="shared" si="5"/>
        <x:v>16.224</x:v>
      </x:c>
      <x:c r="H20" s="3"/>
      <x:c r="I20" s="20"/>
      <x:c r="J20" s="20">
        <x:f>SUM('Weather Adjustment'!K39,'Weather Adjustment'!M39)</x:f>
        <x:v>226038</x:v>
      </x:c>
      <x:c r="K20" s="20"/>
      <x:c r="L20" s="20" t="e">
        <x:f>SUM(#REF!,J20)</x:f>
        <x:v>#REF!</x:v>
      </x:c>
      <x:c r="M20" s="20">
        <x:f>PRODUCT(G20,J20)/1000</x:f>
        <x:v>3667.2405120000003</x:v>
      </x:c>
      <x:c r="N20" s="20"/>
      <x:c r="O20" s="90">
        <x:v>104.35443263142858</x:v>
      </x:c>
      <x:c r="P20" s="95"/>
      <x:c r="Q20" s="90">
        <x:v>88.719174453853995</x:v>
      </x:c>
      <x:c r="R20" s="20"/>
      <x:c r="S20" s="20">
        <x:f t="shared" si="1"/>
        <x:v>193.07360708528256</x:v>
      </x:c>
      <x:c r="T20" s="20"/>
      <x:c r="U20" s="43">
        <x:f t="shared" si="2"/>
        <x:v>-15.635258177574585</x:v>
      </x:c>
      <x:c r="V20" s="20"/>
      <x:c r="W20" s="20">
        <x:f t="shared" si="3"/>
        <x:v>-57338.252204380813</x:v>
      </x:c>
    </x:row>
    <x:row r="21" spans="1:23" ht="15" x14ac:dyDescent="0.25">
      <x:c r="A21" s="39">
        <x:f t="shared" si="4"/>
        <x:v>6</x:v>
      </x:c>
      <x:c r="B21" s="1"/>
      <x:c r="C21" s="62">
        <x:f>+'Weather Adjustment'!C21</x:f>
        <x:v>2023</x:v>
      </x:c>
      <x:c r="D21" s="1"/>
      <x:c r="E21" s="19">
        <x:f>+'Weather Adjustment'!E21</x:f>
        <x:v>12</x:v>
      </x:c>
      <x:c r="F21" s="1"/>
      <x:c r="G21" s="43">
        <x:f t="shared" si="5"/>
        <x:v>16.224</x:v>
      </x:c>
      <x:c r="H21" s="3"/>
      <x:c r="I21" s="20"/>
      <x:c r="J21" s="20">
        <x:f>SUM('Weather Adjustment'!K40,'Weather Adjustment'!M40)</x:f>
        <x:v>229165</x:v>
      </x:c>
      <x:c r="K21" s="20"/>
      <x:c r="L21" s="20" t="e">
        <x:f>SUM(#REF!,J21)</x:f>
        <x:v>#REF!</x:v>
      </x:c>
      <x:c r="M21" s="20">
        <x:f t="shared" si="0"/>
        <x:v>3717.9729600000001</x:v>
      </x:c>
      <x:c r="N21" s="20"/>
      <x:c r="O21" s="90">
        <x:v>13.349555311428576</x:v>
      </x:c>
      <x:c r="P21" s="95"/>
      <x:c r="Q21" s="90">
        <x:v>16.611755872666667</x:v>
      </x:c>
      <x:c r="R21" s="20"/>
      <x:c r="S21" s="20">
        <x:f t="shared" si="1"/>
        <x:v>29.961311184095244</x:v>
      </x:c>
      <x:c r="T21" s="20"/>
      <x:c r="U21" s="66">
        <x:f t="shared" si="2"/>
        <x:v>3.2622005612380907</x:v>
      </x:c>
      <x:c r="V21" s="20"/>
      <x:c r="W21" s="20">
        <x:f t="shared" si="3"/>
        <x:v>12128.773476780045</x:v>
      </x:c>
    </x:row>
    <x:row r="22" spans="1:23" ht="15" x14ac:dyDescent="0.25">
      <x:c r="A22" s="39">
        <x:f t="shared" si="4"/>
        <x:v>7</x:v>
      </x:c>
      <x:c r="B22" s="1"/>
      <x:c r="C22" s="62">
        <x:f>+'Weather Adjustment'!C22</x:f>
        <x:v>2024</x:v>
      </x:c>
      <x:c r="D22" s="1"/>
      <x:c r="E22" s="19">
        <x:f>+'Weather Adjustment'!E22</x:f>
        <x:v>1</x:v>
      </x:c>
      <x:c r="F22" s="1"/>
      <x:c r="G22" s="43">
        <x:f t="shared" si="5"/>
        <x:v>16.224</x:v>
      </x:c>
      <x:c r="H22" s="3"/>
      <x:c r="I22" s="20"/>
      <x:c r="J22" s="20">
        <x:f>SUM('Weather Adjustment'!K41,'Weather Adjustment'!M41)</x:f>
        <x:v>231499</x:v>
      </x:c>
      <x:c r="K22" s="20"/>
      <x:c r="L22" s="20" t="e">
        <x:f>SUM(#REF!,J22)</x:f>
        <x:v>#REF!</x:v>
      </x:c>
      <x:c r="M22" s="20">
        <x:f t="shared" si="0"/>
        <x:v>3755.8397760000003</x:v>
      </x:c>
      <x:c r="N22" s="20"/>
      <x:c r="O22" s="90">
        <x:v>2.3752636843809549</x:v>
      </x:c>
      <x:c r="P22" s="95"/>
      <x:c r="Q22" s="90">
        <x:v>5.788988631717463</x:v>
      </x:c>
      <x:c r="R22" s="20"/>
      <x:c r="S22" s="20">
        <x:f t="shared" si="1"/>
        <x:v>8.1642523160984179</x:v>
      </x:c>
      <x:c r="T22" s="20"/>
      <x:c r="U22" s="43">
        <x:f t="shared" si="2"/>
        <x:v>3.4137249473365081</x:v>
      </x:c>
      <x:c r="V22" s="20"/>
      <x:c r="W22" s="20">
        <x:f t="shared" si="3"/>
        <x:v>12821.403941529963</x:v>
      </x:c>
    </x:row>
    <x:row r="23" spans="1:23" ht="15" x14ac:dyDescent="0.25">
      <x:c r="A23" s="39">
        <x:f t="shared" si="4"/>
        <x:v>8</x:v>
      </x:c>
      <x:c r="B23" s="1"/>
      <x:c r="C23" s="62">
        <x:f>+'Weather Adjustment'!C23</x:f>
        <x:v>2024</x:v>
      </x:c>
      <x:c r="D23" s="1"/>
      <x:c r="E23" s="19">
        <x:f>+'Weather Adjustment'!E23</x:f>
        <x:v>2</x:v>
      </x:c>
      <x:c r="F23" s="1"/>
      <x:c r="G23" s="43">
        <x:f t="shared" si="5"/>
        <x:v>16.224</x:v>
      </x:c>
      <x:c r="H23" s="3"/>
      <x:c r="I23" s="20"/>
      <x:c r="J23" s="20">
        <x:f>SUM('Weather Adjustment'!K42,'Weather Adjustment'!M42)</x:f>
        <x:v>234455</x:v>
      </x:c>
      <x:c r="K23" s="20"/>
      <x:c r="L23" s="20" t="e">
        <x:f>SUM(#REF!,J23)</x:f>
        <x:v>#REF!</x:v>
      </x:c>
      <x:c r="M23" s="20">
        <x:f t="shared" si="0"/>
        <x:v>3803.79792</x:v>
      </x:c>
      <x:c r="N23" s="20"/>
      <x:c r="O23" s="90">
        <x:v>1.1742556644285724</x:v>
      </x:c>
      <x:c r="P23" s="95"/>
      <x:c r="Q23" s="90">
        <x:v>4.0066856095658743</x:v>
      </x:c>
      <x:c r="R23" s="20"/>
      <x:c r="S23" s="20">
        <x:f t="shared" si="1"/>
        <x:v>5.1809412739944465</x:v>
      </x:c>
      <x:c r="T23" s="20"/>
      <x:c r="U23" s="43">
        <x:f t="shared" si="2"/>
        <x:v>2.8324299451373021</x:v>
      </x:c>
      <x:c r="V23" s="20"/>
      <x:c r="W23" s="20">
        <x:f t="shared" si="3"/>
        <x:v>10773.991133858985</x:v>
      </x:c>
    </x:row>
    <x:row r="24" spans="1:23" ht="15" x14ac:dyDescent="0.25">
      <x:c r="A24" s="39">
        <x:f t="shared" si="4"/>
        <x:v>9</x:v>
      </x:c>
      <x:c r="B24" s="1"/>
      <x:c r="C24" s="62">
        <x:f>+'Weather Adjustment'!C24</x:f>
        <x:v>2024</x:v>
      </x:c>
      <x:c r="D24" s="1"/>
      <x:c r="E24" s="19">
        <x:f>+'Weather Adjustment'!E24</x:f>
        <x:v>3</x:v>
      </x:c>
      <x:c r="F24" s="1"/>
      <x:c r="G24" s="43">
        <x:f t="shared" si="5"/>
        <x:v>16.224</x:v>
      </x:c>
      <x:c r="H24" s="3"/>
      <x:c r="I24" s="20"/>
      <x:c r="J24" s="20">
        <x:f>SUM('Weather Adjustment'!K43,'Weather Adjustment'!M43)</x:f>
        <x:v>234415</x:v>
      </x:c>
      <x:c r="K24" s="20"/>
      <x:c r="L24" s="20" t="e">
        <x:f>SUM(#REF!,J24)</x:f>
        <x:v>#REF!</x:v>
      </x:c>
      <x:c r="M24" s="20">
        <x:f t="shared" si="0"/>
        <x:v>3803.14896</x:v>
      </x:c>
      <x:c r="N24" s="20"/>
      <x:c r="O24" s="90">
        <x:v>36.286428853809539</x:v>
      </x:c>
      <x:c r="P24" s="95"/>
      <x:c r="Q24" s="90">
        <x:v>12.604217753408731</x:v>
      </x:c>
      <x:c r="R24" s="20"/>
      <x:c r="S24" s="20">
        <x:f t="shared" si="1"/>
        <x:v>48.890646607218272</x:v>
      </x:c>
      <x:c r="T24" s="20"/>
      <x:c r="U24" s="43">
        <x:f t="shared" si="2"/>
        <x:v>-23.682211100400806</x:v>
      </x:c>
      <x:c r="V24" s="20"/>
      <x:c r="W24" s="20">
        <x:f t="shared" si="3"/>
        <x:v>-90066.976516989787</x:v>
      </x:c>
    </x:row>
    <x:row r="25" spans="1:23" ht="15" x14ac:dyDescent="0.25">
      <x:c r="A25" s="39">
        <x:f t="shared" si="4"/>
        <x:v>10</x:v>
      </x:c>
      <x:c r="B25" s="1"/>
      <x:c r="C25" s="62">
        <x:f>+'Weather Adjustment'!C25</x:f>
        <x:v>2024</x:v>
      </x:c>
      <x:c r="D25" s="1"/>
      <x:c r="E25" s="19">
        <x:f>+'Weather Adjustment'!E25</x:f>
        <x:v>4</x:v>
      </x:c>
      <x:c r="F25" s="1"/>
      <x:c r="G25" s="43">
        <x:f t="shared" si="5"/>
        <x:v>16.224</x:v>
      </x:c>
      <x:c r="H25" s="3"/>
      <x:c r="I25" s="20"/>
      <x:c r="J25" s="20">
        <x:f>SUM('Weather Adjustment'!K44,'Weather Adjustment'!M44)</x:f>
        <x:v>234403</x:v>
      </x:c>
      <x:c r="K25" s="20"/>
      <x:c r="L25" s="20" t="e">
        <x:f>SUM(#REF!,J25)</x:f>
        <x:v>#REF!</x:v>
      </x:c>
      <x:c r="M25" s="20">
        <x:f t="shared" si="0"/>
        <x:v>3802.9542719999999</x:v>
      </x:c>
      <x:c r="N25" s="20"/>
      <x:c r="O25" s="90">
        <x:v>52.902906407190478</x:v>
      </x:c>
      <x:c r="P25" s="95"/>
      <x:c r="Q25" s="90">
        <x:v>43.512265694396831</x:v>
      </x:c>
      <x:c r="R25" s="20"/>
      <x:c r="S25" s="20">
        <x:f t="shared" si="1"/>
        <x:v>96.415172101587302</x:v>
      </x:c>
      <x:c r="T25" s="20"/>
      <x:c r="U25" s="43">
        <x:f t="shared" si="2"/>
        <x:v>-9.3906407127936475</x:v>
      </x:c>
      <x:c r="V25" s="20"/>
      <x:c r="W25" s="20">
        <x:f t="shared" si="3"/>
        <x:v>-35712.177215535725</x:v>
      </x:c>
    </x:row>
    <x:row r="26" spans="1:23" ht="15" x14ac:dyDescent="0.25">
      <x:c r="A26" s="39">
        <x:f t="shared" si="4"/>
        <x:v>11</x:v>
      </x:c>
      <x:c r="B26" s="1"/>
      <x:c r="C26" s="62">
        <x:f>+'Weather Adjustment'!C26</x:f>
        <x:v>2024</x:v>
      </x:c>
      <x:c r="D26" s="1"/>
      <x:c r="E26" s="19">
        <x:f>+'Weather Adjustment'!E26</x:f>
        <x:v>5</x:v>
      </x:c>
      <x:c r="F26" s="1"/>
      <x:c r="G26" s="43">
        <x:f t="shared" si="5"/>
        <x:v>16.224</x:v>
      </x:c>
      <x:c r="H26" s="3"/>
      <x:c r="I26" s="20"/>
      <x:c r="J26" s="20">
        <x:f>SUM('Weather Adjustment'!K45,'Weather Adjustment'!M45)</x:f>
        <x:v>234550</x:v>
      </x:c>
      <x:c r="K26" s="20"/>
      <x:c r="L26" s="20" t="e">
        <x:f>SUM(#REF!,J26)</x:f>
        <x:v>#REF!</x:v>
      </x:c>
      <x:c r="M26" s="20">
        <x:f t="shared" si="0"/>
        <x:v>3805.3392000000003</x:v>
      </x:c>
      <x:c r="N26" s="20"/>
      <x:c r="O26" s="90">
        <x:v>153.07022616747622</x:v>
      </x:c>
      <x:c r="P26" s="95"/>
      <x:c r="Q26" s="90">
        <x:v>104.35453954027781</x:v>
      </x:c>
      <x:c r="R26" s="20"/>
      <x:c r="S26" s="20">
        <x:f t="shared" si="1"/>
        <x:v>257.42476570775403</x:v>
      </x:c>
      <x:c r="T26" s="20"/>
      <x:c r="U26" s="43">
        <x:f t="shared" si="2"/>
        <x:v>-48.715686627198409</x:v>
      </x:c>
      <x:c r="V26" s="20"/>
      <x:c r="W26" s="20">
        <x:f t="shared" si="3"/>
        <x:v>-185379.71197739392</x:v>
      </x:c>
    </x:row>
    <x:row r="27" spans="1:23" ht="15" x14ac:dyDescent="0.25">
      <x:c r="A27" s="39">
        <x:f t="shared" si="4"/>
        <x:v>12</x:v>
      </x:c>
      <x:c r="B27" s="1"/>
      <x:c r="C27" s="62">
        <x:f>+'Weather Adjustment'!C27</x:f>
        <x:v>2024</x:v>
      </x:c>
      <x:c r="D27" s="1"/>
      <x:c r="E27" s="19">
        <x:f>+'Weather Adjustment'!E27</x:f>
        <x:v>6</x:v>
      </x:c>
      <x:c r="F27" s="1"/>
      <x:c r="G27" s="43">
        <x:f t="shared" si="5"/>
        <x:v>16.224</x:v>
      </x:c>
      <x:c r="H27" s="14"/>
      <x:c r="I27" s="59"/>
      <x:c r="J27" s="59">
        <x:f>SUM('Weather Adjustment'!K46,'Weather Adjustment'!M46)</x:f>
        <x:v>235044</x:v>
      </x:c>
      <x:c r="K27" s="59"/>
      <x:c r="L27" s="59" t="e">
        <x:f>SUM(#REF!,J27)</x:f>
        <x:v>#REF!</x:v>
      </x:c>
      <x:c r="M27" s="59">
        <x:f t="shared" si="0"/>
        <x:v>3813.3538560000002</x:v>
      </x:c>
      <x:c r="N27" s="59"/>
      <x:c r="O27" s="90">
        <x:v>335.00443345766672</x:v>
      </x:c>
      <x:c r="P27" s="95"/>
      <x:c r="Q27" s="90">
        <x:v>255.04228235301119</x:v>
      </x:c>
      <x:c r="R27" s="59"/>
      <x:c r="S27" s="59">
        <x:f t="shared" si="1"/>
        <x:v>590.04671581067794</x:v>
      </x:c>
      <x:c r="T27" s="59"/>
      <x:c r="U27" s="66">
        <x:f t="shared" si="2"/>
        <x:v>-79.962151104655533</x:v>
      </x:c>
      <x:c r="V27" s="59"/>
      <x:c r="W27" s="59">
        <x:f t="shared" si="3"/>
        <x:v>-304923.97724899283</x:v>
      </x:c>
    </x:row>
    <x:row r="28" spans="1:23" ht="15" x14ac:dyDescent="0.25">
      <x:c r="A28" s="39">
        <x:f t="shared" si="4"/>
        <x:v>13</x:v>
      </x:c>
      <x:c r="B28" s="1"/>
      <x:c r="C28" s="1" t="s">
        <x:v>8</x:v>
      </x:c>
      <x:c r="D28" s="1"/>
      <x:c r="E28" s="76"/>
      <x:c r="F28" s="76"/>
      <x:c r="G28" s="73"/>
      <x:c r="H28" s="73"/>
      <x:c r="I28" s="73"/>
      <x:c r="J28" s="73"/>
      <x:c r="K28" s="73"/>
      <x:c r="L28" s="73" t="e">
        <x:f>SUM(L22:L27)</x:f>
        <x:v>#REF!</x:v>
      </x:c>
      <x:c r="M28" s="73"/>
      <x:c r="N28" s="73"/>
      <x:c r="O28" s="73">
        <x:f>SUM(O16:O27)</x:f>
        <x:v>2765.5840672420954</x:v>
      </x:c>
      <x:c r="P28" s="73"/>
      <x:c r="Q28" s="73">
        <x:f>SUM(Q16:Q27)</x:f>
        <x:v>2144.048273205678</x:v>
      </x:c>
      <x:c r="R28" s="73"/>
      <x:c r="S28" s="73">
        <x:f>SUM(S22:S27)</x:f>
        <x:v>1006.1224938173305</x:v>
      </x:c>
      <x:c r="T28" s="73"/>
      <x:c r="U28" s="74">
        <x:f t="shared" si="2"/>
        <x:v>-621.53579403641743</x:v>
      </x:c>
      <x:c r="V28" s="73"/>
      <x:c r="W28" s="73">
        <x:f>SUM(W16:W27)</x:f>
        <x:v>-2262384.9030085658</x:v>
      </x:c>
    </x:row>
    <x:row r="29" spans="1:23" ht="15" x14ac:dyDescent="0.25">
      <x:c r="A29" s="39">
        <x:f t="shared" si="4"/>
        <x:v>14</x:v>
      </x:c>
      <x:c r="B29" s="1"/>
      <x:c r="C29" s="1"/>
      <x:c r="D29" s="1"/>
      <x:c r="E29" s="1"/>
      <x:c r="F29" s="1"/>
      <x:c r="G29" s="3"/>
      <x:c r="H29" s="3"/>
      <x:c r="I29" s="3"/>
      <x:c r="J29" s="3"/>
      <x:c r="K29" s="3"/>
      <x:c r="L29" s="3"/>
      <x:c r="M29" s="3"/>
      <x:c r="N29" s="3"/>
      <x:c r="O29" s="3"/>
      <x:c r="P29" s="3"/>
      <x:c r="Q29" s="3"/>
      <x:c r="R29" s="3"/>
      <x:c r="S29" s="3"/>
      <x:c r="T29" s="3"/>
      <x:c r="U29" s="3"/>
      <x:c r="V29" s="3"/>
      <x:c r="W29" s="3"/>
    </x:row>
    <x:row r="30" spans="1:23" ht="15" x14ac:dyDescent="0.25">
      <x:c r="A30" s="39">
        <x:f t="shared" si="4"/>
        <x:v>15</x:v>
      </x:c>
      <x:c r="B30" s="1"/>
      <x:c r="C30" s="1"/>
      <x:c r="D30" s="1"/>
      <x:c r="E30" s="1"/>
      <x:c r="F30" s="1"/>
      <x:c r="G30" s="10" t="s">
        <x:v>29</x:v>
      </x:c>
      <x:c r="H30" s="3"/>
      <x:c r="I30" s="3"/>
      <x:c r="J30" s="3"/>
      <x:c r="K30" s="3"/>
      <x:c r="L30" s="3"/>
      <x:c r="M30" s="3"/>
      <x:c r="N30" s="3"/>
      <x:c r="O30" s="3"/>
      <x:c r="P30" s="3"/>
      <x:c r="Q30" s="3"/>
      <x:c r="R30" s="3"/>
      <x:c r="S30" s="10"/>
      <x:c r="T30" s="3"/>
      <x:c r="U30" s="10"/>
      <x:c r="V30" s="10"/>
      <x:c r="W30" s="12" t="s">
        <x:v>31</x:v>
      </x:c>
    </x:row>
    <x:row r="31" spans="1:23" ht="15" x14ac:dyDescent="0.25">
      <x:c r="A31" s="39">
        <x:f t="shared" si="4"/>
        <x:v>16</x:v>
      </x:c>
      <x:c r="B31" s="11"/>
      <x:c r="C31" s="11" t="s">
        <x:v>1</x:v>
      </x:c>
      <x:c r="D31" s="11"/>
      <x:c r="E31" s="11" t="s">
        <x:v>2</x:v>
      </x:c>
      <x:c r="F31" s="1"/>
      <x:c r="G31" s="12" t="s">
        <x:v>11</x:v>
      </x:c>
      <x:c r="H31" s="12"/>
      <x:c r="I31" s="12"/>
      <x:c r="J31" s="12" t="s">
        <x:v>18</x:v>
      </x:c>
      <x:c r="K31" s="12"/>
      <x:c r="L31" s="12" t="s">
        <x:v>4</x:v>
      </x:c>
      <x:c r="M31" s="13" t="s">
        <x:v>32</x:v>
      </x:c>
      <x:c r="N31" s="14"/>
      <x:c r="O31" s="14" t="s">
        <x:v>33</x:v>
      </x:c>
      <x:c r="P31" s="14"/>
      <x:c r="Q31" s="14" t="s">
        <x:v>34</x:v>
      </x:c>
      <x:c r="R31" s="14"/>
      <x:c r="S31" s="13" t="s">
        <x:v>5</x:v>
      </x:c>
      <x:c r="T31" s="14"/>
      <x:c r="U31" s="12" t="s">
        <x:v>35</x:v>
      </x:c>
      <x:c r="V31" s="12"/>
      <x:c r="W31" s="12" t="s">
        <x:v>9</x:v>
      </x:c>
    </x:row>
    <x:row r="32" spans="1:23" ht="15" x14ac:dyDescent="0.25">
      <x:c r="A32" s="39">
        <x:f t="shared" si="4"/>
        <x:v>17</x:v>
      </x:c>
      <x:c r="B32" s="1"/>
      <x:c r="C32" s="1"/>
      <x:c r="D32" s="1"/>
      <x:c r="E32" s="1"/>
      <x:c r="F32" s="1"/>
      <x:c r="G32" s="16" t="s">
        <x:v>58</x:v>
      </x:c>
      <x:c r="H32" s="15"/>
      <x:c r="I32" s="15"/>
      <x:c r="J32" s="16" t="s">
        <x:v>59</x:v>
      </x:c>
      <x:c r="K32" s="15"/>
      <x:c r="L32" s="15"/>
      <x:c r="M32" s="16" t="s">
        <x:v>67</x:v>
      </x:c>
      <x:c r="N32" s="15"/>
      <x:c r="O32" s="16" t="s">
        <x:v>61</x:v>
      </x:c>
      <x:c r="P32" s="15"/>
      <x:c r="Q32" s="16" t="s">
        <x:v>62</x:v>
      </x:c>
      <x:c r="R32" s="15"/>
      <x:c r="S32" s="15"/>
      <x:c r="T32" s="15"/>
      <x:c r="U32" s="16" t="s">
        <x:v>107</x:v>
      </x:c>
      <x:c r="V32" s="15"/>
      <x:c r="W32" s="16" t="s">
        <x:v>108</x:v>
      </x:c>
    </x:row>
    <x:row r="33" spans="1:23" ht="15" x14ac:dyDescent="0.25">
      <x:c r="A33" s="39">
        <x:f t="shared" si="4"/>
        <x:v>18</x:v>
      </x:c>
      <x:c r="B33" s="1"/>
      <x:c r="C33" s="1"/>
      <x:c r="D33" s="1"/>
      <x:c r="E33" s="1"/>
      <x:c r="F33" s="1"/>
      <x:c r="G33" s="3"/>
      <x:c r="H33" s="3"/>
      <x:c r="I33" s="3"/>
      <x:c r="J33" s="3"/>
      <x:c r="K33" s="3"/>
      <x:c r="L33" s="3"/>
      <x:c r="M33" s="3"/>
      <x:c r="N33" s="3"/>
      <x:c r="O33" s="3"/>
      <x:c r="P33" s="3"/>
      <x:c r="Q33" s="3"/>
      <x:c r="R33" s="3"/>
      <x:c r="S33" s="3"/>
      <x:c r="T33" s="3"/>
      <x:c r="U33" s="3"/>
      <x:c r="V33" s="3"/>
      <x:c r="W33" s="3"/>
    </x:row>
    <x:row r="34" spans="1:23" ht="15" x14ac:dyDescent="0.25">
      <x:c r="A34" s="39">
        <x:f t="shared" si="4"/>
        <x:v>19</x:v>
      </x:c>
      <x:c r="B34" s="1"/>
      <x:c r="C34" s="18">
        <x:f t="shared" ref="C34:C45" si="6">+C16</x:f>
        <x:v>2023</x:v>
      </x:c>
      <x:c r="D34" s="1"/>
      <x:c r="E34" s="19">
        <x:f>+E16</x:f>
        <x:v>7</x:v>
      </x:c>
      <x:c r="G34" s="44">
        <x:f>+'[3]Sec&gt;10kw Model'!$C$19</x:f>
        <x:v>5.7210000000000001</x:v>
      </x:c>
      <x:c r="H34" s="27"/>
      <x:c r="I34" s="27"/>
      <x:c r="J34" s="27">
        <x:f t="shared" ref="J34:J45" si="7">J16</x:f>
        <x:v>218668</x:v>
      </x:c>
      <x:c r="K34" s="27"/>
      <x:c r="L34" s="29"/>
      <x:c r="M34" s="20">
        <x:f t="shared" ref="M34:M45" si="8">PRODUCT(G34,J34)/1000</x:f>
        <x:v>1250.999628</x:v>
      </x:c>
      <x:c r="N34" s="28"/>
      <x:c r="O34" s="90">
        <x:v>0</x:v>
      </x:c>
      <x:c r="P34" s="95"/>
      <x:c r="Q34" s="90">
        <x:v>0</x:v>
      </x:c>
      <x:c r="R34" s="28"/>
      <x:c r="S34" s="28"/>
      <x:c r="T34" s="28"/>
      <x:c r="U34" s="43">
        <x:f t="shared" ref="U34:U46" si="9">+Q34-O34</x:f>
        <x:v>0</x:v>
      </x:c>
      <x:c r="V34" s="28"/>
      <x:c r="W34" s="20">
        <x:f t="shared" ref="W34:W45" si="10">+M34*U34</x:f>
        <x:v>0</x:v>
      </x:c>
    </x:row>
    <x:row r="35" spans="1:23" ht="15" x14ac:dyDescent="0.25">
      <x:c r="A35" s="39">
        <x:f t="shared" si="4"/>
        <x:v>20</x:v>
      </x:c>
      <x:c r="B35" s="1"/>
      <x:c r="C35" s="18">
        <x:f t="shared" si="6"/>
        <x:v>2023</x:v>
      </x:c>
      <x:c r="D35" s="1"/>
      <x:c r="E35" s="19">
        <x:f t="shared" ref="E35:E45" si="11">+E17</x:f>
        <x:v>8</x:v>
      </x:c>
      <x:c r="G35" s="43">
        <x:f>+G34</x:f>
        <x:v>5.7210000000000001</x:v>
      </x:c>
      <x:c r="H35" s="27"/>
      <x:c r="I35" s="27"/>
      <x:c r="J35" s="27">
        <x:f t="shared" si="7"/>
        <x:v>220030</x:v>
      </x:c>
      <x:c r="K35" s="27"/>
      <x:c r="L35" s="29"/>
      <x:c r="M35" s="20">
        <x:f t="shared" si="8"/>
        <x:v>1258.7916300000002</x:v>
      </x:c>
      <x:c r="N35" s="28"/>
      <x:c r="O35" s="90">
        <x:v>0</x:v>
      </x:c>
      <x:c r="P35" s="95"/>
      <x:c r="Q35" s="90">
        <x:v>0</x:v>
      </x:c>
      <x:c r="R35" s="28"/>
      <x:c r="S35" s="28"/>
      <x:c r="T35" s="28"/>
      <x:c r="U35" s="43">
        <x:f t="shared" si="9"/>
        <x:v>0</x:v>
      </x:c>
      <x:c r="V35" s="28"/>
      <x:c r="W35" s="20">
        <x:f t="shared" si="10"/>
        <x:v>0</x:v>
      </x:c>
    </x:row>
    <x:row r="36" spans="1:23" ht="15" x14ac:dyDescent="0.25">
      <x:c r="A36" s="39">
        <x:f t="shared" si="4"/>
        <x:v>21</x:v>
      </x:c>
      <x:c r="B36" s="1"/>
      <x:c r="C36" s="18">
        <x:f t="shared" si="6"/>
        <x:v>2023</x:v>
      </x:c>
      <x:c r="D36" s="1"/>
      <x:c r="E36" s="19">
        <x:f t="shared" si="11"/>
        <x:v>9</x:v>
      </x:c>
      <x:c r="G36" s="43">
        <x:f t="shared" ref="G36:G45" si="12">+G35</x:f>
        <x:v>5.7210000000000001</x:v>
      </x:c>
      <x:c r="H36" s="27"/>
      <x:c r="I36" s="27"/>
      <x:c r="J36" s="27">
        <x:f t="shared" si="7"/>
        <x:v>221385</x:v>
      </x:c>
      <x:c r="K36" s="27"/>
      <x:c r="L36" s="29"/>
      <x:c r="M36" s="20">
        <x:f t="shared" si="8"/>
        <x:v>1266.5435849999999</x:v>
      </x:c>
      <x:c r="N36" s="28"/>
      <x:c r="O36" s="90">
        <x:v>0</x:v>
      </x:c>
      <x:c r="P36" s="95"/>
      <x:c r="Q36" s="90">
        <x:v>2.9287350555555524E-3</x:v>
      </x:c>
      <x:c r="R36" s="28"/>
      <x:c r="S36" s="28"/>
      <x:c r="T36" s="28"/>
      <x:c r="U36" s="43">
        <x:f t="shared" si="9"/>
        <x:v>2.9287350555555524E-3</x:v>
      </x:c>
      <x:c r="V36" s="28"/>
      <x:c r="W36" s="20">
        <x:f t="shared" si="10"/>
        <x:v>3.7093705967785033</x:v>
      </x:c>
    </x:row>
    <x:row r="37" spans="1:23" ht="15" x14ac:dyDescent="0.25">
      <x:c r="A37" s="39">
        <x:f t="shared" si="4"/>
        <x:v>22</x:v>
      </x:c>
      <x:c r="B37" s="1"/>
      <x:c r="C37" s="18">
        <x:f t="shared" si="6"/>
        <x:v>2023</x:v>
      </x:c>
      <x:c r="D37" s="1"/>
      <x:c r="E37" s="19">
        <x:f t="shared" si="11"/>
        <x:v>10</x:v>
      </x:c>
      <x:c r="G37" s="43">
        <x:f t="shared" si="12"/>
        <x:v>5.7210000000000001</x:v>
      </x:c>
      <x:c r="H37" s="27"/>
      <x:c r="I37" s="27"/>
      <x:c r="J37" s="27">
        <x:f t="shared" si="7"/>
        <x:v>221952</x:v>
      </x:c>
      <x:c r="K37" s="27"/>
      <x:c r="L37" s="29"/>
      <x:c r="M37" s="20">
        <x:f t="shared" si="8"/>
        <x:v>1269.787392</x:v>
      </x:c>
      <x:c r="N37" s="28"/>
      <x:c r="O37" s="90">
        <x:v>0</x:v>
      </x:c>
      <x:c r="P37" s="95"/>
      <x:c r="Q37" s="90">
        <x:v>0.69581422435555518</x:v>
      </x:c>
      <x:c r="R37" s="28"/>
      <x:c r="S37" s="28"/>
      <x:c r="T37" s="28"/>
      <x:c r="U37" s="43">
        <x:f t="shared" si="9"/>
        <x:v>0.69581422435555518</x:v>
      </x:c>
      <x:c r="V37" s="28"/>
      <x:c r="W37" s="20">
        <x:f t="shared" si="10"/>
        <x:v>883.53612926094331</x:v>
      </x:c>
    </x:row>
    <x:row r="38" spans="1:23" ht="15" x14ac:dyDescent="0.25">
      <x:c r="A38" s="39">
        <x:f t="shared" si="4"/>
        <x:v>23</x:v>
      </x:c>
      <x:c r="B38" s="1"/>
      <x:c r="C38" s="18">
        <x:f t="shared" si="6"/>
        <x:v>2023</x:v>
      </x:c>
      <x:c r="D38" s="1"/>
      <x:c r="E38" s="19">
        <x:f t="shared" si="11"/>
        <x:v>11</x:v>
      </x:c>
      <x:c r="G38" s="43">
        <x:f t="shared" si="12"/>
        <x:v>5.7210000000000001</x:v>
      </x:c>
      <x:c r="H38" s="27"/>
      <x:c r="I38" s="27"/>
      <x:c r="J38" s="27">
        <x:f t="shared" si="7"/>
        <x:v>226038</x:v>
      </x:c>
      <x:c r="K38" s="27"/>
      <x:c r="L38" s="29"/>
      <x:c r="M38" s="20">
        <x:f t="shared" si="8"/>
        <x:v>1293.1633980000001</x:v>
      </x:c>
      <x:c r="N38" s="28"/>
      <x:c r="O38" s="90">
        <x:v>15.870625162380943</x:v>
      </x:c>
      <x:c r="P38" s="95"/>
      <x:c r="Q38" s="90">
        <x:v>17.636857033076186</x:v>
      </x:c>
      <x:c r="R38" s="28"/>
      <x:c r="S38" s="28"/>
      <x:c r="T38" s="28"/>
      <x:c r="U38" s="43">
        <x:f t="shared" si="9"/>
        <x:v>1.7662318706952433</x:v>
      </x:c>
      <x:c r="V38" s="28"/>
      <x:c r="W38" s="20">
        <x:f>+M38*U38</x:f>
        <x:v>2284.0264075641576</x:v>
      </x:c>
    </x:row>
    <x:row r="39" spans="1:23" ht="15" x14ac:dyDescent="0.25">
      <x:c r="A39" s="39">
        <x:f t="shared" si="4"/>
        <x:v>24</x:v>
      </x:c>
      <x:c r="B39" s="1"/>
      <x:c r="C39" s="18">
        <x:f t="shared" si="6"/>
        <x:v>2023</x:v>
      </x:c>
      <x:c r="D39" s="1"/>
      <x:c r="E39" s="19">
        <x:f t="shared" si="11"/>
        <x:v>12</x:v>
      </x:c>
      <x:c r="G39" s="43">
        <x:f t="shared" si="12"/>
        <x:v>5.7210000000000001</x:v>
      </x:c>
      <x:c r="H39" s="30"/>
      <x:c r="I39" s="30"/>
      <x:c r="J39" s="30">
        <x:f t="shared" si="7"/>
        <x:v>229165</x:v>
      </x:c>
      <x:c r="K39" s="30"/>
      <x:c r="L39" s="31"/>
      <x:c r="M39" s="59">
        <x:f t="shared" si="8"/>
        <x:v>1311.0529650000001</x:v>
      </x:c>
      <x:c r="N39" s="51"/>
      <x:c r="O39" s="90">
        <x:v>24.051176466666654</x:v>
      </x:c>
      <x:c r="P39" s="95"/>
      <x:c r="Q39" s="90">
        <x:v>76.598936689558712</x:v>
      </x:c>
      <x:c r="R39" s="28"/>
      <x:c r="S39" s="28"/>
      <x:c r="T39" s="28"/>
      <x:c r="U39" s="43">
        <x:f t="shared" si="9"/>
        <x:v>52.547760222892059</x:v>
      </x:c>
      <x:c r="V39" s="28"/>
      <x:c r="W39" s="20">
        <x:f t="shared" si="10"/>
        <x:v>68892.896844331699</x:v>
      </x:c>
    </x:row>
    <x:row r="40" spans="1:23" ht="15" x14ac:dyDescent="0.25">
      <x:c r="A40" s="39">
        <x:f t="shared" si="4"/>
        <x:v>25</x:v>
      </x:c>
      <x:c r="B40" s="1"/>
      <x:c r="C40" s="18">
        <x:f t="shared" si="6"/>
        <x:v>2024</x:v>
      </x:c>
      <x:c r="D40" s="1"/>
      <x:c r="E40" s="19">
        <x:f t="shared" si="11"/>
        <x:v>1</x:v>
      </x:c>
      <x:c r="F40" s="23"/>
      <x:c r="G40" s="43">
        <x:f t="shared" si="12"/>
        <x:v>5.7210000000000001</x:v>
      </x:c>
      <x:c r="H40" s="28"/>
      <x:c r="I40" s="28"/>
      <x:c r="J40" s="27">
        <x:f t="shared" si="7"/>
        <x:v>231499</x:v>
      </x:c>
      <x:c r="K40" s="3"/>
      <x:c r="L40" s="3"/>
      <x:c r="M40" s="20">
        <x:f t="shared" si="8"/>
        <x:v>1324.4057790000002</x:v>
      </x:c>
      <x:c r="N40" s="3"/>
      <x:c r="O40" s="90">
        <x:v>133.76499410838093</x:v>
      </x:c>
      <x:c r="P40" s="95"/>
      <x:c r="Q40" s="90">
        <x:v>164.54296115149046</x:v>
      </x:c>
      <x:c r="R40" s="3"/>
      <x:c r="S40" s="3"/>
      <x:c r="T40" s="3"/>
      <x:c r="U40" s="43">
        <x:f t="shared" si="9"/>
        <x:v>30.777967043109527</x:v>
      </x:c>
      <x:c r="V40" s="3"/>
      <x:c r="W40" s="20">
        <x:f t="shared" si="10"/>
        <x:v>40762.517417765805</x:v>
      </x:c>
    </x:row>
    <x:row r="41" spans="1:23" ht="15" x14ac:dyDescent="0.25">
      <x:c r="A41" s="39">
        <x:f t="shared" si="4"/>
        <x:v>26</x:v>
      </x:c>
      <x:c r="B41" s="1"/>
      <x:c r="C41" s="18">
        <x:f t="shared" si="6"/>
        <x:v>2024</x:v>
      </x:c>
      <x:c r="D41" s="1"/>
      <x:c r="E41" s="19">
        <x:f t="shared" si="11"/>
        <x:v>2</x:v>
      </x:c>
      <x:c r="G41" s="43">
        <x:f t="shared" si="12"/>
        <x:v>5.7210000000000001</x:v>
      </x:c>
      <x:c r="H41" s="27"/>
      <x:c r="I41" s="27"/>
      <x:c r="J41" s="27">
        <x:f t="shared" si="7"/>
        <x:v>234455</x:v>
      </x:c>
      <x:c r="K41" s="27"/>
      <x:c r="L41" s="29"/>
      <x:c r="M41" s="20">
        <x:f t="shared" si="8"/>
        <x:v>1341.317055</x:v>
      </x:c>
      <x:c r="N41" s="3"/>
      <x:c r="O41" s="90">
        <x:v>204.70158950190475</x:v>
      </x:c>
      <x:c r="P41" s="95"/>
      <x:c r="Q41" s="90">
        <x:v>163.47582536757622</x:v>
      </x:c>
      <x:c r="R41" s="3"/>
      <x:c r="S41" s="3"/>
      <x:c r="T41" s="3"/>
      <x:c r="U41" s="43">
        <x:f>+Q41-O41</x:f>
        <x:v>-41.225764134328529</x:v>
      </x:c>
      <x:c r="V41" s="3"/>
      <x:c r="W41" s="20">
        <x:f t="shared" si="10"/>
        <x:v>-55296.820538782165</x:v>
      </x:c>
    </x:row>
    <x:row r="42" spans="1:23" ht="15" x14ac:dyDescent="0.25">
      <x:c r="A42" s="39">
        <x:f t="shared" si="4"/>
        <x:v>27</x:v>
      </x:c>
      <x:c r="B42" s="1"/>
      <x:c r="C42" s="18">
        <x:f t="shared" si="6"/>
        <x:v>2024</x:v>
      </x:c>
      <x:c r="D42" s="1"/>
      <x:c r="E42" s="19">
        <x:f t="shared" si="11"/>
        <x:v>3</x:v>
      </x:c>
      <x:c r="G42" s="43">
        <x:f t="shared" si="12"/>
        <x:v>5.7210000000000001</x:v>
      </x:c>
      <x:c r="H42" s="27"/>
      <x:c r="I42" s="27"/>
      <x:c r="J42" s="27">
        <x:f t="shared" si="7"/>
        <x:v>234415</x:v>
      </x:c>
      <x:c r="K42" s="27"/>
      <x:c r="L42" s="29"/>
      <x:c r="M42" s="20">
        <x:f t="shared" si="8"/>
        <x:v>1341.088215</x:v>
      </x:c>
      <x:c r="N42" s="3"/>
      <x:c r="O42" s="90">
        <x:v>37.142636438047617</x:v>
      </x:c>
      <x:c r="P42" s="95"/>
      <x:c r="Q42" s="90">
        <x:v>118.92328931466029</x:v>
      </x:c>
      <x:c r="R42" s="3"/>
      <x:c r="S42" s="3"/>
      <x:c r="T42" s="3"/>
      <x:c r="U42" s="43">
        <x:f t="shared" si="9"/>
        <x:v>81.780652876612677</x:v>
      </x:c>
      <x:c r="V42" s="3"/>
      <x:c r="W42" s="20">
        <x:f t="shared" si="10"/>
        <x:v>109675.0697878311</x:v>
      </x:c>
    </x:row>
    <x:row r="43" spans="1:23" ht="15" x14ac:dyDescent="0.25">
      <x:c r="A43" s="39">
        <x:f t="shared" si="4"/>
        <x:v>28</x:v>
      </x:c>
      <x:c r="B43" s="1"/>
      <x:c r="C43" s="18">
        <x:f t="shared" si="6"/>
        <x:v>2024</x:v>
      </x:c>
      <x:c r="D43" s="1"/>
      <x:c r="E43" s="19">
        <x:f t="shared" si="11"/>
        <x:v>4</x:v>
      </x:c>
      <x:c r="G43" s="43">
        <x:f t="shared" si="12"/>
        <x:v>5.7210000000000001</x:v>
      </x:c>
      <x:c r="H43" s="27"/>
      <x:c r="I43" s="27"/>
      <x:c r="J43" s="27">
        <x:f t="shared" si="7"/>
        <x:v>234403</x:v>
      </x:c>
      <x:c r="K43" s="27"/>
      <x:c r="L43" s="29"/>
      <x:c r="M43" s="20">
        <x:f t="shared" si="8"/>
        <x:v>1341.0195630000001</x:v>
      </x:c>
      <x:c r="N43" s="3"/>
      <x:c r="O43" s="90">
        <x:v>8.8428591822857108</x:v>
      </x:c>
      <x:c r="P43" s="95"/>
      <x:c r="Q43" s="90">
        <x:v>22.47945461567619</x:v>
      </x:c>
      <x:c r="R43" s="3"/>
      <x:c r="S43" s="3"/>
      <x:c r="T43" s="3"/>
      <x:c r="U43" s="43">
        <x:f t="shared" si="9"/>
        <x:v>13.636595433390479</x:v>
      </x:c>
      <x:c r="V43" s="3"/>
      <x:c r="W43" s="20">
        <x:f t="shared" si="10"/>
        <x:v>18286.941248893098</x:v>
      </x:c>
    </x:row>
    <x:row r="44" spans="1:23" ht="15" x14ac:dyDescent="0.25">
      <x:c r="A44" s="39">
        <x:f t="shared" si="4"/>
        <x:v>29</x:v>
      </x:c>
      <x:c r="B44" s="1"/>
      <x:c r="C44" s="18">
        <x:f t="shared" si="6"/>
        <x:v>2024</x:v>
      </x:c>
      <x:c r="D44" s="1"/>
      <x:c r="E44" s="19">
        <x:f t="shared" si="11"/>
        <x:v>5</x:v>
      </x:c>
      <x:c r="G44" s="43">
        <x:f t="shared" si="12"/>
        <x:v>5.7210000000000001</x:v>
      </x:c>
      <x:c r="H44" s="27"/>
      <x:c r="I44" s="27"/>
      <x:c r="J44" s="27">
        <x:f t="shared" si="7"/>
        <x:v>234550</x:v>
      </x:c>
      <x:c r="K44" s="27"/>
      <x:c r="L44" s="29"/>
      <x:c r="M44" s="20">
        <x:f>PRODUCT(G44,J44)/1000</x:f>
        <x:v>1341.8605500000001</x:v>
      </x:c>
      <x:c r="N44" s="28"/>
      <x:c r="O44" s="90">
        <x:v>0.78821953652380805</x:v>
      </x:c>
      <x:c r="P44" s="95"/>
      <x:c r="Q44" s="90">
        <x:v>2.0621067897365073</x:v>
      </x:c>
      <x:c r="R44" s="28"/>
      <x:c r="S44" s="28"/>
      <x:c r="T44" s="28"/>
      <x:c r="U44" s="43">
        <x:f t="shared" si="9"/>
        <x:v>1.2738872532126992</x:v>
      </x:c>
      <x:c r="V44" s="28"/>
      <x:c r="W44" s="20">
        <x:f t="shared" si="10"/>
        <x:v>1709.3790502339821</x:v>
      </x:c>
    </x:row>
    <x:row r="45" spans="1:23" ht="15" x14ac:dyDescent="0.25">
      <x:c r="A45" s="39">
        <x:f t="shared" si="4"/>
        <x:v>30</x:v>
      </x:c>
      <x:c r="B45" s="1"/>
      <x:c r="C45" s="18">
        <x:f t="shared" si="6"/>
        <x:v>2024</x:v>
      </x:c>
      <x:c r="D45" s="1"/>
      <x:c r="E45" s="19">
        <x:f t="shared" si="11"/>
        <x:v>6</x:v>
      </x:c>
      <x:c r="G45" s="43">
        <x:f t="shared" si="12"/>
        <x:v>5.7210000000000001</x:v>
      </x:c>
      <x:c r="H45" s="27"/>
      <x:c r="I45" s="27"/>
      <x:c r="J45" s="27">
        <x:f t="shared" si="7"/>
        <x:v>235044</x:v>
      </x:c>
      <x:c r="K45" s="27"/>
      <x:c r="L45" s="29"/>
      <x:c r="M45" s="20">
        <x:f t="shared" si="8"/>
        <x:v>1344.6867239999999</x:v>
      </x:c>
      <x:c r="N45" s="28"/>
      <x:c r="O45" s="90">
        <x:v>0</x:v>
      </x:c>
      <x:c r="P45" s="95"/>
      <x:c r="Q45" s="90">
        <x:v>3.5127615880952388E-2</x:v>
      </x:c>
      <x:c r="R45" s="51"/>
      <x:c r="S45" s="51"/>
      <x:c r="T45" s="51"/>
      <x:c r="U45" s="66">
        <x:f t="shared" si="9"/>
        <x:v>3.5127615880952388E-2</x:v>
      </x:c>
      <x:c r="V45" s="51"/>
      <x:c r="W45" s="59">
        <x:f t="shared" si="10"/>
        <x:v>47.23563872088824</x:v>
      </x:c>
    </x:row>
    <x:row r="46" spans="1:23" ht="15" x14ac:dyDescent="0.25">
      <x:c r="A46" s="39">
        <x:f t="shared" si="4"/>
        <x:v>31</x:v>
      </x:c>
      <x:c r="B46" s="1"/>
      <x:c r="C46" s="1" t="s">
        <x:v>8</x:v>
      </x:c>
      <x:c r="D46" s="1"/>
      <x:c r="E46" s="77"/>
      <x:c r="F46" s="78"/>
      <x:c r="G46" s="69"/>
      <x:c r="H46" s="69"/>
      <x:c r="I46" s="69"/>
      <x:c r="J46" s="69"/>
      <x:c r="K46" s="69"/>
      <x:c r="L46" s="70"/>
      <x:c r="M46" s="69"/>
      <x:c r="N46" s="71"/>
      <x:c r="O46" s="73">
        <x:f>SUM(O34:O45)</x:f>
        <x:v>425.1621003961904</x:v>
      </x:c>
      <x:c r="P46" s="73"/>
      <x:c r="Q46" s="73">
        <x:f>SUM(Q34:Q45)</x:f>
        <x:v>566.45330153706664</x:v>
      </x:c>
      <x:c r="R46" s="73"/>
      <x:c r="S46" s="73">
        <x:f>SUM(S40:S45)</x:f>
        <x:v>0</x:v>
      </x:c>
      <x:c r="T46" s="73"/>
      <x:c r="U46" s="74">
        <x:f t="shared" si="9"/>
        <x:v>141.29120114087624</x:v>
      </x:c>
      <x:c r="V46" s="73"/>
      <x:c r="W46" s="73">
        <x:f>SUM(W34:W45)</x:f>
        <x:v>187248.49135641629</x:v>
      </x:c>
    </x:row>
    <x:row r="47" spans="1:23" ht="15" x14ac:dyDescent="0.25">
      <x:c r="A47" s="39">
        <x:f t="shared" si="4"/>
        <x:v>32</x:v>
      </x:c>
      <x:c r="B47" s="4"/>
      <x:c r="C47" s="24"/>
      <x:c r="D47" s="4"/>
      <x:c r="E47" s="25"/>
      <x:c r="F47" s="8"/>
      <x:c r="G47" s="32"/>
      <x:c r="H47" s="33"/>
      <x:c r="I47" s="33"/>
      <x:c r="J47" s="32"/>
      <x:c r="K47" s="33"/>
      <x:c r="L47" s="34"/>
      <x:c r="M47" s="32"/>
      <x:c r="N47" s="35"/>
      <x:c r="O47" s="32"/>
      <x:c r="P47" s="35"/>
      <x:c r="Q47" s="32"/>
      <x:c r="R47" s="35"/>
      <x:c r="S47" s="35"/>
      <x:c r="T47" s="35"/>
      <x:c r="U47" s="32"/>
      <x:c r="V47" s="35"/>
      <x:c r="W47" s="36"/>
    </x:row>
    <x:row r="48" spans="1:23" ht="15" x14ac:dyDescent="0.25">
      <x:c r="A48" s="39">
        <x:f t="shared" si="4"/>
        <x:v>33</x:v>
      </x:c>
      <x:c r="B48" s="1"/>
      <x:c r="C48" s="21"/>
      <x:c r="D48" s="1"/>
      <x:c r="E48" s="19"/>
      <x:c r="G48" s="30"/>
      <x:c r="H48" s="27"/>
      <x:c r="I48" s="27"/>
      <x:c r="J48" s="30"/>
      <x:c r="K48" s="27"/>
      <x:c r="L48" s="29"/>
      <x:c r="M48" s="30"/>
      <x:c r="N48" s="28"/>
      <x:c r="O48" s="30"/>
      <x:c r="P48" s="28"/>
      <x:c r="Q48" s="30"/>
      <x:c r="R48" s="28"/>
      <x:c r="S48" s="28"/>
      <x:c r="T48" s="28"/>
      <x:c r="U48" s="30"/>
      <x:c r="V48" s="28"/>
      <x:c r="W48" s="31"/>
    </x:row>
    <x:row r="49" spans="1:23" ht="15" x14ac:dyDescent="0.25">
      <x:c r="A49" s="39">
        <x:f t="shared" si="4"/>
        <x:v>34</x:v>
      </x:c>
      <x:c r="B49" s="11"/>
      <x:c r="C49" s="11" t="s">
        <x:v>1</x:v>
      </x:c>
      <x:c r="D49" s="11"/>
      <x:c r="E49" s="11" t="s">
        <x:v>2</x:v>
      </x:c>
      <x:c r="F49" s="1"/>
      <x:c r="G49" s="12"/>
      <x:c r="H49" s="12"/>
      <x:c r="I49" s="12"/>
      <x:c r="J49" s="12"/>
      <x:c r="K49" s="12"/>
      <x:c r="L49" s="12"/>
      <x:c r="M49" s="13"/>
      <x:c r="N49" s="14"/>
      <x:c r="O49" s="14"/>
      <x:c r="P49" s="14"/>
      <x:c r="Q49" s="14"/>
      <x:c r="R49" s="14"/>
      <x:c r="S49" s="13"/>
      <x:c r="T49" s="14"/>
      <x:c r="U49" s="12"/>
      <x:c r="V49" s="12"/>
      <x:c r="W49" s="12" t="s">
        <x:v>8</x:v>
      </x:c>
    </x:row>
    <x:row r="50" spans="1:23" ht="15" x14ac:dyDescent="0.25">
      <x:c r="A50" s="39">
        <x:f t="shared" si="4"/>
        <x:v>35</x:v>
      </x:c>
      <x:c r="B50" s="1"/>
      <x:c r="C50" s="26"/>
      <x:c r="D50" s="1"/>
      <x:c r="E50" s="26"/>
      <x:c r="F50" s="1"/>
      <x:c r="G50" s="15"/>
      <x:c r="H50" s="15"/>
      <x:c r="I50" s="15"/>
      <x:c r="J50" s="15"/>
      <x:c r="K50" s="15"/>
      <x:c r="L50" s="15"/>
      <x:c r="M50" s="15"/>
      <x:c r="N50" s="15"/>
      <x:c r="O50" s="15"/>
      <x:c r="P50" s="15"/>
      <x:c r="Q50" s="15"/>
      <x:c r="R50" s="15"/>
      <x:c r="S50" s="15"/>
      <x:c r="T50" s="15"/>
      <x:c r="U50" s="15"/>
      <x:c r="V50" s="15"/>
      <x:c r="W50" s="16" t="s">
        <x:v>109</x:v>
      </x:c>
    </x:row>
    <x:row r="51" spans="1:23" ht="15" x14ac:dyDescent="0.25">
      <x:c r="A51" s="39">
        <x:f t="shared" si="4"/>
        <x:v>36</x:v>
      </x:c>
      <x:c r="C51" s="23"/>
      <x:c r="G51" s="28"/>
      <x:c r="H51" s="28"/>
      <x:c r="I51" s="28"/>
      <x:c r="J51" s="28"/>
      <x:c r="K51" s="28"/>
      <x:c r="L51" s="28"/>
      <x:c r="M51" s="28"/>
      <x:c r="N51" s="28"/>
      <x:c r="O51" s="28"/>
      <x:c r="P51" s="28"/>
      <x:c r="Q51" s="28"/>
      <x:c r="R51" s="28"/>
      <x:c r="S51" s="28"/>
      <x:c r="T51" s="28"/>
      <x:c r="U51" s="28"/>
      <x:c r="V51" s="28"/>
      <x:c r="W51" s="28"/>
    </x:row>
    <x:row r="52" spans="1:23" ht="15" x14ac:dyDescent="0.25">
      <x:c r="A52" s="39">
        <x:f t="shared" si="4"/>
        <x:v>37</x:v>
      </x:c>
      <x:c r="B52" s="1"/>
      <x:c r="C52" s="21">
        <x:f>+C34</x:f>
        <x:v>2023</x:v>
      </x:c>
      <x:c r="D52" s="1"/>
      <x:c r="E52" s="19">
        <x:f>+E34</x:f>
        <x:v>7</x:v>
      </x:c>
      <x:c r="G52" s="27"/>
      <x:c r="H52" s="27"/>
      <x:c r="I52" s="27"/>
      <x:c r="J52" s="27"/>
      <x:c r="K52" s="27"/>
      <x:c r="L52" s="27"/>
      <x:c r="M52" s="27"/>
      <x:c r="N52" s="28"/>
      <x:c r="O52" s="27"/>
      <x:c r="P52" s="28"/>
      <x:c r="Q52" s="27"/>
      <x:c r="R52" s="28"/>
      <x:c r="S52" s="28"/>
      <x:c r="T52" s="28"/>
      <x:c r="U52" s="27"/>
      <x:c r="V52" s="28"/>
      <x:c r="W52" s="27">
        <x:f t="shared" ref="W52:W63" si="13">+W16+W34</x:f>
        <x:v>-195995.93332663132</x:v>
      </x:c>
    </x:row>
    <x:row r="53" spans="1:23" ht="15" x14ac:dyDescent="0.25">
      <x:c r="A53" s="39">
        <x:f t="shared" si="4"/>
        <x:v>38</x:v>
      </x:c>
      <x:c r="B53" s="1"/>
      <x:c r="C53" s="21">
        <x:f t="shared" ref="C53:C63" si="14">+C35</x:f>
        <x:v>2023</x:v>
      </x:c>
      <x:c r="D53" s="1"/>
      <x:c r="E53" s="19">
        <x:f t="shared" ref="E53:E63" si="15">+E35</x:f>
        <x:v>8</x:v>
      </x:c>
      <x:c r="G53" s="27"/>
      <x:c r="H53" s="27"/>
      <x:c r="I53" s="27"/>
      <x:c r="J53" s="27"/>
      <x:c r="K53" s="27"/>
      <x:c r="L53" s="27"/>
      <x:c r="M53" s="27"/>
      <x:c r="N53" s="28"/>
      <x:c r="O53" s="27"/>
      <x:c r="P53" s="28"/>
      <x:c r="Q53" s="27"/>
      <x:c r="R53" s="28"/>
      <x:c r="S53" s="28"/>
      <x:c r="T53" s="28"/>
      <x:c r="U53" s="27"/>
      <x:c r="V53" s="28"/>
      <x:c r="W53" s="27">
        <x:f t="shared" si="13"/>
        <x:v>-491120.59095402964</x:v>
      </x:c>
    </x:row>
    <x:row r="54" spans="1:23" ht="15" x14ac:dyDescent="0.25">
      <x:c r="A54" s="39">
        <x:f t="shared" si="4"/>
        <x:v>39</x:v>
      </x:c>
      <x:c r="B54" s="1"/>
      <x:c r="C54" s="21">
        <x:f t="shared" si="14"/>
        <x:v>2023</x:v>
      </x:c>
      <x:c r="D54" s="1"/>
      <x:c r="E54" s="19">
        <x:f t="shared" si="15"/>
        <x:v>9</x:v>
      </x:c>
      <x:c r="G54" s="27"/>
      <x:c r="H54" s="27"/>
      <x:c r="I54" s="27"/>
      <x:c r="J54" s="27"/>
      <x:c r="K54" s="27"/>
      <x:c r="L54" s="27"/>
      <x:c r="M54" s="27"/>
      <x:c r="N54" s="28"/>
      <x:c r="O54" s="27"/>
      <x:c r="P54" s="28"/>
      <x:c r="Q54" s="27"/>
      <x:c r="R54" s="28"/>
      <x:c r="S54" s="28"/>
      <x:c r="T54" s="28"/>
      <x:c r="U54" s="27"/>
      <x:c r="V54" s="28"/>
      <x:c r="W54" s="27">
        <x:f t="shared" si="13"/>
        <x:v>-655426.57197108702</x:v>
      </x:c>
    </x:row>
    <x:row r="55" spans="1:23" ht="15" x14ac:dyDescent="0.25">
      <x:c r="A55" s="39">
        <x:f t="shared" si="4"/>
        <x:v>40</x:v>
      </x:c>
      <x:c r="B55" s="1"/>
      <x:c r="C55" s="21">
        <x:f t="shared" si="14"/>
        <x:v>2023</x:v>
      </x:c>
      <x:c r="D55" s="1"/>
      <x:c r="E55" s="19">
        <x:f t="shared" si="15"/>
        <x:v>10</x:v>
      </x:c>
      <x:c r="G55" s="27"/>
      <x:c r="H55" s="27"/>
      <x:c r="I55" s="27"/>
      <x:c r="J55" s="27"/>
      <x:c r="K55" s="27"/>
      <x:c r="L55" s="27"/>
      <x:c r="M55" s="27"/>
      <x:c r="N55" s="28"/>
      <x:c r="O55" s="27"/>
      <x:c r="P55" s="28"/>
      <x:c r="Q55" s="27"/>
      <x:c r="R55" s="28"/>
      <x:c r="S55" s="28"/>
      <x:c r="T55" s="28"/>
      <x:c r="U55" s="27"/>
      <x:c r="V55" s="28"/>
      <x:c r="W55" s="27">
        <x:f t="shared" si="13"/>
        <x:v>-281257.63464583596</x:v>
      </x:c>
    </x:row>
    <x:row r="56" spans="1:23" ht="15" x14ac:dyDescent="0.25">
      <x:c r="A56" s="39">
        <x:f t="shared" si="4"/>
        <x:v>41</x:v>
      </x:c>
      <x:c r="B56" s="1"/>
      <x:c r="C56" s="21">
        <x:f t="shared" si="14"/>
        <x:v>2023</x:v>
      </x:c>
      <x:c r="D56" s="1"/>
      <x:c r="E56" s="19">
        <x:f t="shared" si="15"/>
        <x:v>11</x:v>
      </x:c>
      <x:c r="G56" s="27"/>
      <x:c r="H56" s="27"/>
      <x:c r="I56" s="27"/>
      <x:c r="J56" s="27"/>
      <x:c r="K56" s="27"/>
      <x:c r="L56" s="27"/>
      <x:c r="M56" s="27"/>
      <x:c r="N56" s="28"/>
      <x:c r="O56" s="27"/>
      <x:c r="P56" s="28"/>
      <x:c r="Q56" s="27"/>
      <x:c r="R56" s="28"/>
      <x:c r="S56" s="28"/>
      <x:c r="T56" s="28"/>
      <x:c r="U56" s="27"/>
      <x:c r="V56" s="28"/>
      <x:c r="W56" s="27">
        <x:f t="shared" si="13"/>
        <x:v>-55054.225796816652</x:v>
      </x:c>
    </x:row>
    <x:row r="57" spans="1:23" ht="15" x14ac:dyDescent="0.25">
      <x:c r="A57" s="39">
        <x:f t="shared" si="4"/>
        <x:v>42</x:v>
      </x:c>
      <x:c r="B57" s="1"/>
      <x:c r="C57" s="21">
        <x:f t="shared" si="14"/>
        <x:v>2023</x:v>
      </x:c>
      <x:c r="D57" s="1"/>
      <x:c r="E57" s="19">
        <x:f t="shared" si="15"/>
        <x:v>12</x:v>
      </x:c>
      <x:c r="G57" s="30"/>
      <x:c r="H57" s="30"/>
      <x:c r="I57" s="30"/>
      <x:c r="J57" s="30"/>
      <x:c r="K57" s="30"/>
      <x:c r="L57" s="30"/>
      <x:c r="M57" s="30"/>
      <x:c r="N57" s="51"/>
      <x:c r="O57" s="30"/>
      <x:c r="P57" s="51"/>
      <x:c r="Q57" s="30"/>
      <x:c r="R57" s="51"/>
      <x:c r="S57" s="51"/>
      <x:c r="T57" s="51"/>
      <x:c r="U57" s="30"/>
      <x:c r="V57" s="51"/>
      <x:c r="W57" s="30">
        <x:f t="shared" si="13"/>
        <x:v>81021.670321111742</x:v>
      </x:c>
    </x:row>
    <x:row r="58" spans="1:23" ht="15" x14ac:dyDescent="0.25">
      <x:c r="A58" s="39">
        <x:f t="shared" si="4"/>
        <x:v>43</x:v>
      </x:c>
      <x:c r="B58" s="1"/>
      <x:c r="C58" s="21">
        <x:f t="shared" si="14"/>
        <x:v>2024</x:v>
      </x:c>
      <x:c r="D58" s="1"/>
      <x:c r="E58" s="19">
        <x:f t="shared" si="15"/>
        <x:v>1</x:v>
      </x:c>
      <x:c r="G58" s="27"/>
      <x:c r="H58" s="28"/>
      <x:c r="I58" s="28"/>
      <x:c r="J58" s="27"/>
      <x:c r="K58" s="28"/>
      <x:c r="L58" s="29"/>
      <x:c r="M58" s="27"/>
      <x:c r="N58" s="28"/>
      <x:c r="O58" s="27"/>
      <x:c r="P58" s="28"/>
      <x:c r="Q58" s="27"/>
      <x:c r="R58" s="28"/>
      <x:c r="S58" s="28"/>
      <x:c r="T58" s="28"/>
      <x:c r="U58" s="27"/>
      <x:c r="V58" s="28"/>
      <x:c r="W58" s="27">
        <x:f t="shared" si="13"/>
        <x:v>53583.921359295768</x:v>
      </x:c>
    </x:row>
    <x:row r="59" spans="1:23" ht="15" x14ac:dyDescent="0.25">
      <x:c r="A59" s="39">
        <x:f t="shared" si="4"/>
        <x:v>44</x:v>
      </x:c>
      <x:c r="B59" s="1"/>
      <x:c r="C59" s="21">
        <x:f t="shared" si="14"/>
        <x:v>2024</x:v>
      </x:c>
      <x:c r="D59" s="1"/>
      <x:c r="E59" s="19">
        <x:f t="shared" si="15"/>
        <x:v>2</x:v>
      </x:c>
      <x:c r="G59" s="27"/>
      <x:c r="H59" s="27"/>
      <x:c r="I59" s="27"/>
      <x:c r="J59" s="27"/>
      <x:c r="K59" s="27"/>
      <x:c r="L59" s="27"/>
      <x:c r="M59" s="27"/>
      <x:c r="N59" s="28"/>
      <x:c r="O59" s="27"/>
      <x:c r="P59" s="28"/>
      <x:c r="Q59" s="27"/>
      <x:c r="R59" s="28"/>
      <x:c r="S59" s="28"/>
      <x:c r="T59" s="28"/>
      <x:c r="U59" s="27"/>
      <x:c r="V59" s="28"/>
      <x:c r="W59" s="27">
        <x:f t="shared" si="13"/>
        <x:v>-44522.829404923177</x:v>
      </x:c>
    </x:row>
    <x:row r="60" spans="1:23" ht="15" x14ac:dyDescent="0.25">
      <x:c r="A60" s="39">
        <x:f t="shared" si="4"/>
        <x:v>45</x:v>
      </x:c>
      <x:c r="B60" s="1"/>
      <x:c r="C60" s="21">
        <x:f t="shared" si="14"/>
        <x:v>2024</x:v>
      </x:c>
      <x:c r="D60" s="1"/>
      <x:c r="E60" s="19">
        <x:f t="shared" si="15"/>
        <x:v>3</x:v>
      </x:c>
      <x:c r="G60" s="27"/>
      <x:c r="H60" s="27"/>
      <x:c r="I60" s="27"/>
      <x:c r="J60" s="27"/>
      <x:c r="K60" s="27"/>
      <x:c r="L60" s="27"/>
      <x:c r="M60" s="27"/>
      <x:c r="N60" s="28"/>
      <x:c r="O60" s="27"/>
      <x:c r="P60" s="28"/>
      <x:c r="Q60" s="27"/>
      <x:c r="R60" s="28"/>
      <x:c r="S60" s="28"/>
      <x:c r="T60" s="28"/>
      <x:c r="U60" s="27"/>
      <x:c r="V60" s="28"/>
      <x:c r="W60" s="27">
        <x:f t="shared" si="13"/>
        <x:v>19608.093270841317</x:v>
      </x:c>
    </x:row>
    <x:row r="61" spans="1:23" ht="15" x14ac:dyDescent="0.25">
      <x:c r="A61" s="39">
        <x:f t="shared" si="4"/>
        <x:v>46</x:v>
      </x:c>
      <x:c r="B61" s="1"/>
      <x:c r="C61" s="21">
        <x:f t="shared" si="14"/>
        <x:v>2024</x:v>
      </x:c>
      <x:c r="D61" s="1"/>
      <x:c r="E61" s="19">
        <x:f t="shared" si="15"/>
        <x:v>4</x:v>
      </x:c>
      <x:c r="G61" s="27"/>
      <x:c r="H61" s="27"/>
      <x:c r="I61" s="27"/>
      <x:c r="J61" s="27"/>
      <x:c r="K61" s="27"/>
      <x:c r="L61" s="27"/>
      <x:c r="M61" s="27"/>
      <x:c r="N61" s="28"/>
      <x:c r="O61" s="27"/>
      <x:c r="P61" s="28"/>
      <x:c r="Q61" s="27"/>
      <x:c r="R61" s="28"/>
      <x:c r="S61" s="28"/>
      <x:c r="T61" s="28"/>
      <x:c r="U61" s="27"/>
      <x:c r="V61" s="28"/>
      <x:c r="W61" s="27">
        <x:f t="shared" si="13"/>
        <x:v>-17425.235966642627</x:v>
      </x:c>
    </x:row>
    <x:row r="62" spans="1:23" ht="15" x14ac:dyDescent="0.25">
      <x:c r="A62" s="39">
        <x:f t="shared" si="4"/>
        <x:v>47</x:v>
      </x:c>
      <x:c r="B62" s="1"/>
      <x:c r="C62" s="21">
        <x:f t="shared" si="14"/>
        <x:v>2024</x:v>
      </x:c>
      <x:c r="D62" s="1"/>
      <x:c r="E62" s="19">
        <x:f t="shared" si="15"/>
        <x:v>5</x:v>
      </x:c>
      <x:c r="G62" s="27"/>
      <x:c r="H62" s="27"/>
      <x:c r="I62" s="27"/>
      <x:c r="J62" s="27"/>
      <x:c r="K62" s="27"/>
      <x:c r="L62" s="27"/>
      <x:c r="M62" s="27"/>
      <x:c r="N62" s="28"/>
      <x:c r="O62" s="27"/>
      <x:c r="P62" s="28"/>
      <x:c r="Q62" s="27"/>
      <x:c r="R62" s="28"/>
      <x:c r="S62" s="28"/>
      <x:c r="T62" s="28"/>
      <x:c r="U62" s="27"/>
      <x:c r="V62" s="28"/>
      <x:c r="W62" s="27">
        <x:f t="shared" si="13"/>
        <x:v>-183670.33292715994</x:v>
      </x:c>
    </x:row>
    <x:row r="63" spans="1:23" ht="15" x14ac:dyDescent="0.25">
      <x:c r="A63" s="39">
        <x:f t="shared" si="4"/>
        <x:v>48</x:v>
      </x:c>
      <x:c r="B63" s="1"/>
      <x:c r="C63" s="21">
        <x:f t="shared" si="14"/>
        <x:v>2024</x:v>
      </x:c>
      <x:c r="D63" s="1"/>
      <x:c r="E63" s="19">
        <x:f t="shared" si="15"/>
        <x:v>6</x:v>
      </x:c>
      <x:c r="G63" s="27"/>
      <x:c r="H63" s="27"/>
      <x:c r="I63" s="27"/>
      <x:c r="J63" s="27"/>
      <x:c r="K63" s="27"/>
      <x:c r="L63" s="27"/>
      <x:c r="M63" s="27"/>
      <x:c r="N63" s="28"/>
      <x:c r="O63" s="27"/>
      <x:c r="P63" s="28"/>
      <x:c r="Q63" s="27"/>
      <x:c r="R63" s="28"/>
      <x:c r="S63" s="28"/>
      <x:c r="T63" s="28"/>
      <x:c r="U63" s="27"/>
      <x:c r="V63" s="28"/>
      <x:c r="W63" s="27">
        <x:f t="shared" si="13"/>
        <x:v>-304876.74161027191</x:v>
      </x:c>
    </x:row>
    <x:row r="64" spans="1:23" ht="15" x14ac:dyDescent="0.25">
      <x:c r="A64" s="39">
        <x:f t="shared" si="4"/>
        <x:v>49</x:v>
      </x:c>
      <x:c r="C64" s="37" t="s">
        <x:v>8</x:v>
      </x:c>
      <x:c r="G64" s="69"/>
      <x:c r="H64" s="69"/>
      <x:c r="I64" s="69"/>
      <x:c r="J64" s="69"/>
      <x:c r="K64" s="69"/>
      <x:c r="L64" s="69"/>
      <x:c r="M64" s="69"/>
      <x:c r="N64" s="71"/>
      <x:c r="O64" s="69"/>
      <x:c r="P64" s="71"/>
      <x:c r="Q64" s="69"/>
      <x:c r="R64" s="71"/>
      <x:c r="S64" s="71"/>
      <x:c r="T64" s="71"/>
      <x:c r="U64" s="69"/>
      <x:c r="V64" s="71"/>
      <x:c r="W64" s="73">
        <x:f>SUM(W52:W63)</x:f>
        <x:v>-2075136.4116521494</x:v>
      </x:c>
    </x:row>
    <x:row r="65" spans="3:23" ht="15" x14ac:dyDescent="0.25">
      <x:c r="C65" s="23"/>
      <x:c r="G65" s="27"/>
      <x:c r="H65" s="27"/>
      <x:c r="I65" s="27"/>
      <x:c r="J65" s="27"/>
      <x:c r="K65" s="27"/>
      <x:c r="L65" s="27"/>
      <x:c r="M65" s="27"/>
      <x:c r="N65" s="28"/>
      <x:c r="O65" s="28"/>
      <x:c r="P65" s="28"/>
      <x:c r="Q65" s="28"/>
      <x:c r="R65" s="28"/>
      <x:c r="S65" s="28"/>
      <x:c r="T65" s="28"/>
      <x:c r="U65" s="28"/>
      <x:c r="V65" s="28"/>
      <x:c r="W65" s="28"/>
    </x:row>
  </x:sheetData>
  <x:phoneticPr fontId="2" type="noConversion"/>
  <x:printOptions horizontalCentered="1"/>
  <x:pageMargins left="0.25" right="0" top="1.5" bottom="0.25" header="0.5" footer="0.5"/>
  <x:pageSetup scale="53" orientation="landscape" r:id="rId1"/>
  <x:headerFooter alignWithMargins="0"/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sheetPr codeName="Sheet24">
    <x:pageSetUpPr fitToPage="1"/>
  </x:sheetPr>
  <x:dimension ref="A1:Q73"/>
  <x:sheetViews>
    <x:sheetView zoomScale="75" zoomScaleNormal="75" zoomScaleSheetLayoutView="70" workbookViewId="0"/>
  </x:sheetViews>
  <x:sheetFormatPr defaultRowHeight="13.2" x14ac:dyDescent="0.25"/>
  <x:cols>
    <x:col min="1" max="1" width="5.88671875" bestFit="1" customWidth="1"/>
    <x:col min="2" max="2" width="2.6640625" customWidth="1"/>
    <x:col min="3" max="3" width="12.44140625" customWidth="1"/>
    <x:col min="4" max="4" width="2.6640625" customWidth="1"/>
    <x:col min="5" max="5" width="8" customWidth="1"/>
    <x:col min="6" max="6" width="2.6640625" customWidth="1"/>
    <x:col min="7" max="7" width="22.33203125" bestFit="1" customWidth="1"/>
    <x:col min="8" max="8" width="1.44140625" customWidth="1"/>
    <x:col min="9" max="9" width="1.109375" customWidth="1"/>
    <x:col min="10" max="10" width="24.109375" bestFit="1" customWidth="1"/>
    <x:col min="11" max="11" width="1.109375" customWidth="1"/>
    <x:col min="12" max="12" width="16.88671875" hidden="1" customWidth="1"/>
    <x:col min="13" max="13" width="27.33203125" customWidth="1"/>
    <x:col min="14" max="14" width="1.109375" customWidth="1"/>
    <x:col min="15" max="15" width="23" customWidth="1"/>
    <x:col min="16" max="16" width="1.109375" customWidth="1"/>
    <x:col min="17" max="17" width="23.6640625" bestFit="1" customWidth="1"/>
  </x:cols>
  <x:sheetData>
    <x:row r="1" spans="1:17" ht="15.6" x14ac:dyDescent="0.3">
      <x:c r="A1" s="1"/>
      <x:c r="B1" s="1"/>
      <x:c r="C1" s="1"/>
      <x:c r="D1" s="1"/>
      <x:c r="E1" s="1"/>
      <x:c r="F1" s="1"/>
      <x:c r="G1" s="2"/>
      <x:c r="H1" s="3"/>
      <x:c r="I1" s="3"/>
      <x:c r="J1" s="3"/>
      <x:c r="K1" s="3"/>
      <x:c r="L1" s="3"/>
      <x:c r="M1" s="3"/>
      <x:c r="N1" s="3"/>
      <x:c r="O1" s="3"/>
      <x:c r="P1" s="3"/>
      <x:c r="Q1" t="str">
        <x:f>+'Weather Adjustment'!AA1</x:f>
        <x:v>WP/Schedule H/4</x:v>
      </x:c>
    </x:row>
    <x:row r="2" spans="1:17" ht="15.6" x14ac:dyDescent="0.3">
      <x:c r="A2" s="4"/>
      <x:c r="B2" s="4"/>
      <x:c r="C2" s="4"/>
      <x:c r="D2" s="4"/>
      <x:c r="E2" s="4"/>
      <x:c r="F2" s="4"/>
      <x:c r="G2" s="5"/>
      <x:c r="H2" s="6"/>
      <x:c r="I2" s="6"/>
      <x:c r="J2" s="6"/>
      <x:c r="K2" s="6"/>
      <x:c r="L2" s="6"/>
      <x:c r="M2" s="6"/>
      <x:c r="N2" s="6"/>
      <x:c r="O2" s="6"/>
      <x:c r="P2" s="6"/>
      <x:c r="Q2" s="79" t="s">
        <x:v>124</x:v>
      </x:c>
    </x:row>
    <x:row r="3" spans="1:17" ht="15.6" x14ac:dyDescent="0.3">
      <x:c r="A3" s="4"/>
      <x:c r="B3" s="4"/>
      <x:c r="C3" s="4"/>
      <x:c r="D3" s="4"/>
      <x:c r="E3" s="4"/>
      <x:c r="F3" s="4"/>
      <x:c r="G3" s="5"/>
      <x:c r="H3" s="6"/>
      <x:c r="I3" s="6"/>
      <x:c r="J3" s="6"/>
      <x:c r="K3" s="6"/>
      <x:c r="L3" s="6"/>
      <x:c r="M3" s="6"/>
      <x:c r="N3" s="6"/>
      <x:c r="O3" s="6"/>
      <x:c r="P3" s="6"/>
      <x:c r="Q3" s="6"/>
    </x:row>
    <x:row r="4" spans="1:17" ht="15.6" x14ac:dyDescent="0.3">
      <x:c r="A4" s="7" t="str">
        <x:f>+'Weather Adjustment'!A4</x:f>
        <x:v>ONCOR ELECTRIC DELIVERY COMPANY LLC</x:v>
      </x:c>
      <x:c r="B4" s="4"/>
      <x:c r="C4" s="4"/>
      <x:c r="D4" s="4"/>
      <x:c r="E4" s="4"/>
      <x:c r="F4" s="4"/>
      <x:c r="G4" s="5"/>
      <x:c r="H4" s="6"/>
      <x:c r="I4" s="6"/>
      <x:c r="J4" s="6"/>
      <x:c r="K4" s="6"/>
      <x:c r="L4" s="6"/>
      <x:c r="M4" s="6"/>
      <x:c r="N4" s="6"/>
      <x:c r="O4" s="6"/>
      <x:c r="P4" s="6"/>
      <x:c r="Q4" s="6"/>
    </x:row>
    <x:row r="5" spans="1:17" ht="15.6" x14ac:dyDescent="0.3">
      <x:c r="A5" s="7" t="str">
        <x:f>+'Weather Adjustment'!A5</x:f>
        <x:v>DISTRIBUTION COST RECOVERY FACTOR</x:v>
      </x:c>
      <x:c r="B5" s="4"/>
      <x:c r="C5" s="4"/>
      <x:c r="D5" s="4"/>
      <x:c r="E5" s="4"/>
      <x:c r="F5" s="4"/>
      <x:c r="G5" s="6"/>
      <x:c r="H5" s="6"/>
      <x:c r="I5" s="6"/>
      <x:c r="J5" s="6"/>
      <x:c r="K5" s="6"/>
      <x:c r="L5" s="6"/>
      <x:c r="M5" s="6"/>
      <x:c r="N5" s="6"/>
      <x:c r="O5" s="6"/>
      <x:c r="P5" s="6"/>
      <x:c r="Q5" s="6"/>
    </x:row>
    <x:row r="6" spans="1:17" ht="15.6" x14ac:dyDescent="0.3">
      <x:c r="A6" s="9" t="str">
        <x:f>+'Weather Adjustment'!A6</x:f>
        <x:v>WEATHER ADJUSTMENTS</x:v>
      </x:c>
      <x:c r="B6" s="4"/>
      <x:c r="C6" s="4"/>
      <x:c r="D6" s="4"/>
      <x:c r="E6" s="4"/>
      <x:c r="F6" s="4"/>
      <x:c r="G6" s="6"/>
      <x:c r="H6" s="8"/>
      <x:c r="I6" s="6"/>
      <x:c r="J6" s="6"/>
      <x:c r="K6" s="6"/>
      <x:c r="L6" s="6"/>
      <x:c r="M6" s="6"/>
      <x:c r="N6" s="6"/>
      <x:c r="O6" s="6"/>
      <x:c r="P6" s="6"/>
      <x:c r="Q6" s="6"/>
    </x:row>
    <x:row r="7" spans="1:17" ht="15.6" x14ac:dyDescent="0.3">
      <x:c r="A7" s="64" t="str">
        <x:f>+'Weather Adjustment'!A7</x:f>
        <x:v>AS OF JUNE 30, 2024</x:v>
      </x:c>
      <x:c r="B7" s="4"/>
      <x:c r="C7" s="38"/>
      <x:c r="D7" s="4"/>
      <x:c r="E7" s="4"/>
      <x:c r="F7" s="4"/>
      <x:c r="G7" s="6"/>
      <x:c r="H7" s="8"/>
      <x:c r="I7" s="6"/>
      <x:c r="J7" s="6"/>
      <x:c r="K7" s="6"/>
      <x:c r="L7" s="6"/>
      <x:c r="M7" s="6"/>
      <x:c r="N7" s="6"/>
      <x:c r="O7" s="6"/>
      <x:c r="P7" s="6"/>
      <x:c r="Q7" s="6"/>
    </x:row>
    <x:row r="8" spans="1:17" ht="15" x14ac:dyDescent="0.25">
      <x:c r="B8" s="4"/>
      <x:c r="C8" s="4"/>
      <x:c r="D8" s="4"/>
      <x:c r="E8" s="4"/>
      <x:c r="F8" s="4"/>
      <x:c r="G8" s="6"/>
      <x:c r="H8" s="6"/>
      <x:c r="I8" s="6"/>
      <x:c r="J8" s="6"/>
      <x:c r="K8" s="6"/>
      <x:c r="L8" s="6"/>
      <x:c r="M8" s="6"/>
      <x:c r="N8" s="6"/>
      <x:c r="O8" s="20"/>
      <x:c r="P8" s="20"/>
      <x:c r="Q8" s="20"/>
    </x:row>
    <x:row r="9" spans="1:17" ht="15.6" x14ac:dyDescent="0.3">
      <x:c r="A9" s="41" t="str">
        <x:f>+'Weather Adjustment'!A9</x:f>
        <x:v>SPONSOR: JANICE I. FENNELL</x:v>
      </x:c>
      <x:c r="B9" s="7"/>
      <x:c r="C9" s="7"/>
      <x:c r="D9" s="7"/>
      <x:c r="E9" s="7"/>
      <x:c r="F9" s="7"/>
      <x:c r="G9" s="9"/>
      <x:c r="H9" s="9"/>
      <x:c r="I9" s="9"/>
      <x:c r="J9" s="9"/>
      <x:c r="K9" s="9"/>
      <x:c r="L9" s="9"/>
      <x:c r="M9" s="9"/>
      <x:c r="N9" s="9"/>
      <x:c r="O9" s="42"/>
      <x:c r="P9" s="42"/>
      <x:c r="Q9" s="42"/>
    </x:row>
    <x:row r="10" spans="1:17" ht="15" x14ac:dyDescent="0.25">
      <x:c r="B10" s="4"/>
      <x:c r="C10" s="4"/>
      <x:c r="D10" s="4"/>
      <x:c r="E10" s="4"/>
      <x:c r="F10" s="4"/>
      <x:c r="G10" s="6"/>
      <x:c r="H10" s="6"/>
      <x:c r="I10" s="6"/>
      <x:c r="J10" s="6"/>
      <x:c r="K10" s="6"/>
      <x:c r="L10" s="6"/>
      <x:c r="M10" s="6"/>
      <x:c r="N10" s="6"/>
      <x:c r="O10" s="20"/>
      <x:c r="P10" s="20"/>
      <x:c r="Q10" s="20"/>
    </x:row>
    <x:row r="11" spans="1:17" ht="15" x14ac:dyDescent="0.25">
      <x:c r="B11" s="4"/>
      <x:c r="C11" s="105" t="s">
        <x:v>83</x:v>
      </x:c>
      <x:c r="D11" s="106"/>
      <x:c r="E11" s="106"/>
      <x:c r="F11" s="106"/>
      <x:c r="G11" s="106"/>
      <x:c r="H11" s="106"/>
      <x:c r="I11" s="106"/>
      <x:c r="J11" s="106"/>
      <x:c r="K11" s="106"/>
      <x:c r="L11" s="106"/>
      <x:c r="M11" s="106"/>
      <x:c r="N11" s="106"/>
      <x:c r="O11" s="106"/>
      <x:c r="P11" s="106"/>
      <x:c r="Q11" s="106"/>
    </x:row>
    <x:row r="12" spans="1:17" ht="15" x14ac:dyDescent="0.25">
      <x:c r="A12" s="1"/>
      <x:c r="B12" s="1"/>
      <x:c r="C12" s="1"/>
      <x:c r="D12" s="1"/>
      <x:c r="E12" s="1"/>
      <x:c r="F12" s="1"/>
      <x:c r="G12" s="10" t="s">
        <x:v>81</x:v>
      </x:c>
      <x:c r="H12" s="3"/>
      <x:c r="I12" s="3"/>
      <x:c r="J12" s="10" t="s">
        <x:v>81</x:v>
      </x:c>
      <x:c r="K12" s="3"/>
      <x:c r="L12" s="3"/>
      <x:c r="M12" s="10" t="s">
        <x:v>81</x:v>
      </x:c>
      <x:c r="N12" s="3"/>
      <x:c r="O12" s="10" t="s">
        <x:v>81</x:v>
      </x:c>
      <x:c r="P12" s="3"/>
      <x:c r="Q12" s="10" t="s">
        <x:v>81</x:v>
      </x:c>
    </x:row>
    <x:row r="13" spans="1:17" ht="15" x14ac:dyDescent="0.25">
      <x:c r="A13" s="11" t="s">
        <x:v>0</x:v>
      </x:c>
      <x:c r="B13" s="11"/>
      <x:c r="C13" s="11" t="s">
        <x:v>1</x:v>
      </x:c>
      <x:c r="D13" s="11"/>
      <x:c r="E13" s="11" t="s">
        <x:v>2</x:v>
      </x:c>
      <x:c r="F13" s="1"/>
      <x:c r="G13" s="12" t="s">
        <x:v>43</x:v>
      </x:c>
      <x:c r="H13" s="12"/>
      <x:c r="I13" s="12"/>
      <x:c r="J13" s="12" t="s">
        <x:v>44</x:v>
      </x:c>
      <x:c r="K13" s="12"/>
      <x:c r="L13" s="12" t="s">
        <x:v>4</x:v>
      </x:c>
      <x:c r="M13" s="13" t="s">
        <x:v>47</x:v>
      </x:c>
      <x:c r="N13" s="14"/>
      <x:c r="O13" s="12" t="s">
        <x:v>37</x:v>
      </x:c>
      <x:c r="P13" s="14"/>
      <x:c r="Q13" s="12" t="s">
        <x:v>36</x:v>
      </x:c>
    </x:row>
    <x:row r="14" spans="1:17" ht="15" x14ac:dyDescent="0.25">
      <x:c r="A14" s="1"/>
      <x:c r="B14" s="1"/>
      <x:c r="C14" s="1"/>
      <x:c r="D14" s="1"/>
      <x:c r="E14" s="1"/>
      <x:c r="F14" s="1"/>
      <x:c r="G14" s="16" t="s">
        <x:v>12</x:v>
      </x:c>
      <x:c r="H14" s="15"/>
      <x:c r="I14" s="15"/>
      <x:c r="J14" s="16" t="s">
        <x:v>15</x:v>
      </x:c>
      <x:c r="K14" s="15"/>
      <x:c r="L14" s="15"/>
      <x:c r="M14" s="16" t="s">
        <x:v>16</x:v>
      </x:c>
      <x:c r="N14" s="15"/>
      <x:c r="O14" s="16" t="s">
        <x:v>45</x:v>
      </x:c>
      <x:c r="P14" s="15"/>
      <x:c r="Q14" s="16" t="s">
        <x:v>46</x:v>
      </x:c>
    </x:row>
    <x:row r="15" spans="1:17" ht="15" x14ac:dyDescent="0.25">
      <x:c r="A15" s="17"/>
      <x:c r="B15" s="1"/>
      <x:c r="C15" s="17"/>
      <x:c r="D15" s="1"/>
      <x:c r="E15" s="17"/>
      <x:c r="F15" s="1"/>
      <x:c r="G15" s="12"/>
      <x:c r="H15" s="3"/>
      <x:c r="I15" s="3"/>
      <x:c r="J15" s="3"/>
      <x:c r="K15" s="3"/>
      <x:c r="L15" s="3"/>
      <x:c r="M15" s="14"/>
      <x:c r="N15" s="3"/>
      <x:c r="O15" s="3"/>
      <x:c r="P15" s="3"/>
      <x:c r="Q15" s="3"/>
    </x:row>
    <x:row r="16" spans="1:17" ht="15" x14ac:dyDescent="0.25">
      <x:c r="A16" s="39">
        <x:v>1</x:v>
      </x:c>
      <x:c r="B16" s="1"/>
      <x:c r="C16" s="62">
        <x:f>+'Weather Adjustment'!C16</x:f>
        <x:v>2023</x:v>
      </x:c>
      <x:c r="D16" s="1"/>
      <x:c r="E16" s="19">
        <x:f>+'Weather Adjustment'!E16</x:f>
        <x:v>7</x:v>
      </x:c>
      <x:c r="F16" s="1"/>
      <x:c r="G16" s="95">
        <x:f>+'[2]Sec &gt; 10 IDR OTH ADJ '!I21</x:f>
        <x:v>1780886575</x:v>
      </x:c>
      <x:c r="H16" s="91"/>
      <x:c r="I16" s="95"/>
      <x:c r="J16" s="95">
        <x:f>+'[2]Sec &gt; 10 NIDR OTH ADJ'!I21</x:f>
        <x:v>2935543436</x:v>
      </x:c>
      <x:c r="K16" s="20"/>
      <x:c r="L16" s="20" t="e">
        <x:f>SUM(#REF!,J16)</x:f>
        <x:v>#REF!</x:v>
      </x:c>
      <x:c r="M16" s="20">
        <x:f t="shared" ref="M16:M27" si="0">SUM(G16,J16)</x:f>
        <x:v>4716430011</x:v>
      </x:c>
      <x:c r="N16" s="20"/>
      <x:c r="O16" s="43">
        <x:f t="shared" ref="O16:O27" si="1">+G16/M16</x:f>
        <x:v>0.37759207087701657</x:v>
      </x:c>
      <x:c r="P16" s="20"/>
      <x:c r="Q16" s="43">
        <x:f t="shared" ref="Q16:Q27" si="2">+J16/M16</x:f>
        <x:v>0.62240792912298348</x:v>
      </x:c>
    </x:row>
    <x:row r="17" spans="1:17" ht="15" x14ac:dyDescent="0.25">
      <x:c r="A17" s="39">
        <x:f>+A16+1</x:f>
        <x:v>2</x:v>
      </x:c>
      <x:c r="B17" s="1"/>
      <x:c r="C17" s="62">
        <x:f>+'Weather Adjustment'!C17</x:f>
        <x:v>2023</x:v>
      </x:c>
      <x:c r="D17" s="1"/>
      <x:c r="E17" s="19">
        <x:f>+'Weather Adjustment'!E17</x:f>
        <x:v>8</x:v>
      </x:c>
      <x:c r="F17" s="1"/>
      <x:c r="G17" s="95">
        <x:f>+'[2]Sec &gt; 10 IDR OTH ADJ '!I22</x:f>
        <x:v>1841119163</x:v>
      </x:c>
      <x:c r="H17" s="91"/>
      <x:c r="I17" s="95"/>
      <x:c r="J17" s="95">
        <x:f>+'[2]Sec &gt; 10 NIDR OTH ADJ'!I22</x:f>
        <x:v>3149589926</x:v>
      </x:c>
      <x:c r="K17" s="20"/>
      <x:c r="L17" s="20" t="e">
        <x:f>SUM(#REF!,J17)</x:f>
        <x:v>#REF!</x:v>
      </x:c>
      <x:c r="M17" s="20">
        <x:f t="shared" si="0"/>
        <x:v>4990709089</x:v>
      </x:c>
      <x:c r="N17" s="20"/>
      <x:c r="O17" s="43">
        <x:f t="shared" si="1"/>
        <x:v>0.36890933335665721</x:v>
      </x:c>
      <x:c r="P17" s="20"/>
      <x:c r="Q17" s="43">
        <x:f t="shared" si="2"/>
        <x:v>0.63109066664334279</x:v>
      </x:c>
    </x:row>
    <x:row r="18" spans="1:17" ht="15" x14ac:dyDescent="0.25">
      <x:c r="A18" s="39">
        <x:f t="shared" ref="A18:A46" si="3">+A17+1</x:f>
        <x:v>3</x:v>
      </x:c>
      <x:c r="B18" s="1"/>
      <x:c r="C18" s="62">
        <x:f>+'Weather Adjustment'!C18</x:f>
        <x:v>2023</x:v>
      </x:c>
      <x:c r="D18" s="1"/>
      <x:c r="E18" s="19">
        <x:f>+'Weather Adjustment'!E18</x:f>
        <x:v>9</x:v>
      </x:c>
      <x:c r="F18" s="1"/>
      <x:c r="G18" s="95">
        <x:f>+'[2]Sec &gt; 10 IDR OTH ADJ '!I23</x:f>
        <x:v>1845918975</x:v>
      </x:c>
      <x:c r="H18" s="91"/>
      <x:c r="I18" s="95"/>
      <x:c r="J18" s="95">
        <x:f>+'[2]Sec &gt; 10 NIDR OTH ADJ'!I23</x:f>
        <x:v>3188632058</x:v>
      </x:c>
      <x:c r="K18" s="20"/>
      <x:c r="L18" s="20" t="e">
        <x:f>SUM(#REF!,J18)</x:f>
        <x:v>#REF!</x:v>
      </x:c>
      <x:c r="M18" s="20">
        <x:f t="shared" si="0"/>
        <x:v>5034551033</x:v>
      </x:c>
      <x:c r="N18" s="20"/>
      <x:c r="O18" s="43">
        <x:f t="shared" si="1"/>
        <x:v>0.36665016659887734</x:v>
      </x:c>
      <x:c r="P18" s="20"/>
      <x:c r="Q18" s="43">
        <x:f t="shared" si="2"/>
        <x:v>0.63334983340112261</x:v>
      </x:c>
    </x:row>
    <x:row r="19" spans="1:17" ht="15" x14ac:dyDescent="0.25">
      <x:c r="A19" s="39">
        <x:f t="shared" si="3"/>
        <x:v>4</x:v>
      </x:c>
      <x:c r="B19" s="1"/>
      <x:c r="C19" s="62">
        <x:f>+'Weather Adjustment'!C19</x:f>
        <x:v>2023</x:v>
      </x:c>
      <x:c r="D19" s="1"/>
      <x:c r="E19" s="19">
        <x:f>+'Weather Adjustment'!E19</x:f>
        <x:v>10</x:v>
      </x:c>
      <x:c r="F19" s="1"/>
      <x:c r="G19" s="95">
        <x:f>+'[2]Sec &gt; 10 IDR OTH ADJ '!I24</x:f>
        <x:v>1730630238</x:v>
      </x:c>
      <x:c r="H19" s="91"/>
      <x:c r="I19" s="95"/>
      <x:c r="J19" s="95">
        <x:f>+'[2]Sec &gt; 10 NIDR OTH ADJ'!I24</x:f>
        <x:v>2721358176</x:v>
      </x:c>
      <x:c r="K19" s="20"/>
      <x:c r="L19" s="20" t="e">
        <x:f>SUM(#REF!,J19)</x:f>
        <x:v>#REF!</x:v>
      </x:c>
      <x:c r="M19" s="20">
        <x:f t="shared" si="0"/>
        <x:v>4451988414</x:v>
      </x:c>
      <x:c r="N19" s="20"/>
      <x:c r="O19" s="43">
        <x:f t="shared" si="1"/>
        <x:v>0.38873197256258629</x:v>
      </x:c>
      <x:c r="P19" s="20"/>
      <x:c r="Q19" s="43">
        <x:f t="shared" si="2"/>
        <x:v>0.61126802743741371</x:v>
      </x:c>
    </x:row>
    <x:row r="20" spans="1:17" ht="15" x14ac:dyDescent="0.25">
      <x:c r="A20" s="39">
        <x:f t="shared" si="3"/>
        <x:v>5</x:v>
      </x:c>
      <x:c r="B20" s="1"/>
      <x:c r="C20" s="62">
        <x:f>+'Weather Adjustment'!C20</x:f>
        <x:v>2023</x:v>
      </x:c>
      <x:c r="D20" s="1"/>
      <x:c r="E20" s="19">
        <x:f>+'Weather Adjustment'!E20</x:f>
        <x:v>11</x:v>
      </x:c>
      <x:c r="F20" s="1"/>
      <x:c r="G20" s="95">
        <x:f>+'[2]Sec &gt; 10 IDR OTH ADJ '!I25</x:f>
        <x:v>1529655938</x:v>
      </x:c>
      <x:c r="H20" s="91"/>
      <x:c r="I20" s="95"/>
      <x:c r="J20" s="95">
        <x:f>+'[2]Sec &gt; 10 NIDR OTH ADJ'!I25</x:f>
        <x:v>2115815286</x:v>
      </x:c>
      <x:c r="K20" s="20"/>
      <x:c r="L20" s="20" t="e">
        <x:f>SUM(#REF!,J20)</x:f>
        <x:v>#REF!</x:v>
      </x:c>
      <x:c r="M20" s="20">
        <x:f t="shared" si="0"/>
        <x:v>3645471224</x:v>
      </x:c>
      <x:c r="N20" s="20"/>
      <x:c r="O20" s="43">
        <x:f t="shared" si="1"/>
        <x:v>0.41960444727405699</x:v>
      </x:c>
      <x:c r="P20" s="20"/>
      <x:c r="Q20" s="43">
        <x:f t="shared" si="2"/>
        <x:v>0.58039555272594301</x:v>
      </x:c>
    </x:row>
    <x:row r="21" spans="1:17" ht="15" x14ac:dyDescent="0.25">
      <x:c r="A21" s="39">
        <x:f t="shared" si="3"/>
        <x:v>6</x:v>
      </x:c>
      <x:c r="B21" s="1"/>
      <x:c r="C21" s="62">
        <x:f>+'Weather Adjustment'!C21</x:f>
        <x:v>2023</x:v>
      </x:c>
      <x:c r="D21" s="1"/>
      <x:c r="E21" s="19">
        <x:f>+'Weather Adjustment'!E21</x:f>
        <x:v>12</x:v>
      </x:c>
      <x:c r="F21" s="1"/>
      <x:c r="G21" s="95">
        <x:f>+'[2]Sec &gt; 10 IDR OTH ADJ '!I26</x:f>
        <x:v>1479093460</x:v>
      </x:c>
      <x:c r="H21" s="91"/>
      <x:c r="I21" s="95"/>
      <x:c r="J21" s="95">
        <x:f>+'[2]Sec &gt; 10 NIDR OTH ADJ'!I26</x:f>
        <x:v>1956897401</x:v>
      </x:c>
      <x:c r="K21" s="20"/>
      <x:c r="L21" s="20" t="e">
        <x:f>SUM(#REF!,J21)</x:f>
        <x:v>#REF!</x:v>
      </x:c>
      <x:c r="M21" s="20">
        <x:f t="shared" si="0"/>
        <x:v>3435990861</x:v>
      </x:c>
      <x:c r="N21" s="20"/>
      <x:c r="O21" s="43">
        <x:f t="shared" si="1"/>
        <x:v>0.43047072004421144</x:v>
      </x:c>
      <x:c r="P21" s="20"/>
      <x:c r="Q21" s="43">
        <x:f t="shared" si="2"/>
        <x:v>0.56952927995578861</x:v>
      </x:c>
    </x:row>
    <x:row r="22" spans="1:17" ht="15" x14ac:dyDescent="0.25">
      <x:c r="A22" s="39">
        <x:f t="shared" si="3"/>
        <x:v>7</x:v>
      </x:c>
      <x:c r="B22" s="1"/>
      <x:c r="C22" s="62">
        <x:f>+'Weather Adjustment'!C22</x:f>
        <x:v>2024</x:v>
      </x:c>
      <x:c r="D22" s="1"/>
      <x:c r="E22" s="19">
        <x:f>+'Weather Adjustment'!E22</x:f>
        <x:v>1</x:v>
      </x:c>
      <x:c r="F22" s="1"/>
      <x:c r="G22" s="95">
        <x:f>+'[2]Sec &gt; 10 IDR OTH ADJ '!I27</x:f>
        <x:v>1492735008</x:v>
      </x:c>
      <x:c r="H22" s="91"/>
      <x:c r="I22" s="95"/>
      <x:c r="J22" s="95">
        <x:f>+'[2]Sec &gt; 10 NIDR OTH ADJ'!I27</x:f>
        <x:v>2084514076</x:v>
      </x:c>
      <x:c r="K22" s="20"/>
      <x:c r="L22" s="20" t="e">
        <x:f>SUM(#REF!,J22)</x:f>
        <x:v>#REF!</x:v>
      </x:c>
      <x:c r="M22" s="20">
        <x:f t="shared" si="0"/>
        <x:v>3577249084</x:v>
      </x:c>
      <x:c r="N22" s="20"/>
      <x:c r="O22" s="43">
        <x:f t="shared" si="1"/>
        <x:v>0.41728573351980763</x:v>
      </x:c>
      <x:c r="P22" s="20"/>
      <x:c r="Q22" s="43">
        <x:f t="shared" si="2"/>
        <x:v>0.58271426648019231</x:v>
      </x:c>
    </x:row>
    <x:row r="23" spans="1:17" ht="15" x14ac:dyDescent="0.25">
      <x:c r="A23" s="39">
        <x:f t="shared" si="3"/>
        <x:v>8</x:v>
      </x:c>
      <x:c r="B23" s="1"/>
      <x:c r="C23" s="62">
        <x:f>+'Weather Adjustment'!C23</x:f>
        <x:v>2024</x:v>
      </x:c>
      <x:c r="D23" s="1"/>
      <x:c r="E23" s="19">
        <x:f>+'Weather Adjustment'!E23</x:f>
        <x:v>2</x:v>
      </x:c>
      <x:c r="F23" s="1"/>
      <x:c r="G23" s="95">
        <x:f>+'[2]Sec &gt; 10 IDR OTH ADJ '!I28</x:f>
        <x:v>1506024424</x:v>
      </x:c>
      <x:c r="H23" s="91"/>
      <x:c r="I23" s="95"/>
      <x:c r="J23" s="95">
        <x:f>+'[2]Sec &gt; 10 NIDR OTH ADJ'!I28</x:f>
        <x:v>2208290507</x:v>
      </x:c>
      <x:c r="K23" s="20"/>
      <x:c r="L23" s="20" t="e">
        <x:f>SUM(#REF!,J23)</x:f>
        <x:v>#REF!</x:v>
      </x:c>
      <x:c r="M23" s="20">
        <x:f t="shared" si="0"/>
        <x:v>3714314931</x:v>
      </x:c>
      <x:c r="N23" s="20"/>
      <x:c r="O23" s="43">
        <x:f t="shared" si="1"/>
        <x:v>0.40546492475115326</x:v>
      </x:c>
      <x:c r="P23" s="20"/>
      <x:c r="Q23" s="43">
        <x:f t="shared" si="2"/>
        <x:v>0.59453507524884674</x:v>
      </x:c>
    </x:row>
    <x:row r="24" spans="1:17" ht="15" x14ac:dyDescent="0.25">
      <x:c r="A24" s="39">
        <x:f t="shared" si="3"/>
        <x:v>9</x:v>
      </x:c>
      <x:c r="B24" s="1"/>
      <x:c r="C24" s="62">
        <x:f>+'Weather Adjustment'!C24</x:f>
        <x:v>2024</x:v>
      </x:c>
      <x:c r="D24" s="1"/>
      <x:c r="E24" s="19">
        <x:f>+'Weather Adjustment'!E24</x:f>
        <x:v>3</x:v>
      </x:c>
      <x:c r="F24" s="1"/>
      <x:c r="G24" s="95">
        <x:f>+'[2]Sec &gt; 10 IDR OTH ADJ '!I29</x:f>
        <x:v>1491444468</x:v>
      </x:c>
      <x:c r="H24" s="91"/>
      <x:c r="I24" s="95"/>
      <x:c r="J24" s="95">
        <x:f>+'[2]Sec &gt; 10 NIDR OTH ADJ'!I29</x:f>
        <x:v>2004090589</x:v>
      </x:c>
      <x:c r="K24" s="20"/>
      <x:c r="L24" s="20" t="e">
        <x:f>SUM(#REF!,J24)</x:f>
        <x:v>#REF!</x:v>
      </x:c>
      <x:c r="M24" s="20">
        <x:f t="shared" si="0"/>
        <x:v>3495535057</x:v>
      </x:c>
      <x:c r="N24" s="20"/>
      <x:c r="O24" s="43">
        <x:f t="shared" si="1"/>
        <x:v>0.42667129457428871</x:v>
      </x:c>
      <x:c r="P24" s="20"/>
      <x:c r="Q24" s="43">
        <x:f t="shared" si="2"/>
        <x:v>0.57332870542571135</x:v>
      </x:c>
    </x:row>
    <x:row r="25" spans="1:17" ht="15" x14ac:dyDescent="0.25">
      <x:c r="A25" s="39">
        <x:f t="shared" si="3"/>
        <x:v>10</x:v>
      </x:c>
      <x:c r="B25" s="1"/>
      <x:c r="C25" s="62">
        <x:f>+'Weather Adjustment'!C25</x:f>
        <x:v>2024</x:v>
      </x:c>
      <x:c r="D25" s="1"/>
      <x:c r="E25" s="19">
        <x:f>+'Weather Adjustment'!E25</x:f>
        <x:v>4</x:v>
      </x:c>
      <x:c r="F25" s="1"/>
      <x:c r="G25" s="95">
        <x:f>+'[2]Sec &gt; 10 IDR OTH ADJ '!I30</x:f>
        <x:v>1515063060</x:v>
      </x:c>
      <x:c r="H25" s="91"/>
      <x:c r="I25" s="95"/>
      <x:c r="J25" s="95">
        <x:f>+'[2]Sec &gt; 10 NIDR OTH ADJ'!I30</x:f>
        <x:v>1995516212</x:v>
      </x:c>
      <x:c r="K25" s="20"/>
      <x:c r="L25" s="20" t="e">
        <x:f>SUM(#REF!,J25)</x:f>
        <x:v>#REF!</x:v>
      </x:c>
      <x:c r="M25" s="20">
        <x:f t="shared" si="0"/>
        <x:v>3510579272</x:v>
      </x:c>
      <x:c r="N25" s="20"/>
      <x:c r="O25" s="43">
        <x:f t="shared" si="1"/>
        <x:v>0.43157067327434501</x:v>
      </x:c>
      <x:c r="P25" s="20"/>
      <x:c r="Q25" s="43">
        <x:f t="shared" si="2"/>
        <x:v>0.56842932672565494</x:v>
      </x:c>
    </x:row>
    <x:row r="26" spans="1:17" ht="15" x14ac:dyDescent="0.25">
      <x:c r="A26" s="39">
        <x:f t="shared" si="3"/>
        <x:v>11</x:v>
      </x:c>
      <x:c r="B26" s="1"/>
      <x:c r="C26" s="62">
        <x:f>+'Weather Adjustment'!C26</x:f>
        <x:v>2024</x:v>
      </x:c>
      <x:c r="D26" s="1"/>
      <x:c r="E26" s="19">
        <x:f>+'Weather Adjustment'!E26</x:f>
        <x:v>5</x:v>
      </x:c>
      <x:c r="F26" s="1"/>
      <x:c r="G26" s="95">
        <x:f>+'[2]Sec &gt; 10 IDR OTH ADJ '!I31</x:f>
        <x:v>1513871427</x:v>
      </x:c>
      <x:c r="H26" s="91"/>
      <x:c r="I26" s="95"/>
      <x:c r="J26" s="95">
        <x:f>+'[2]Sec &gt; 10 NIDR OTH ADJ'!I31</x:f>
        <x:v>2122032481</x:v>
      </x:c>
      <x:c r="K26" s="20"/>
      <x:c r="L26" s="20" t="e">
        <x:f>SUM(#REF!,J26)</x:f>
        <x:v>#REF!</x:v>
      </x:c>
      <x:c r="M26" s="20">
        <x:f t="shared" si="0"/>
        <x:v>3635903908</x:v>
      </x:c>
      <x:c r="N26" s="20"/>
      <x:c r="O26" s="43">
        <x:f t="shared" si="1"/>
        <x:v>0.41636728178350968</x:v>
      </x:c>
      <x:c r="P26" s="20"/>
      <x:c r="Q26" s="43">
        <x:f t="shared" si="2"/>
        <x:v>0.58363271821649032</x:v>
      </x:c>
    </x:row>
    <x:row r="27" spans="1:17" ht="15" x14ac:dyDescent="0.25">
      <x:c r="A27" s="39">
        <x:f t="shared" si="3"/>
        <x:v>12</x:v>
      </x:c>
      <x:c r="B27" s="1"/>
      <x:c r="C27" s="62">
        <x:f>+'Weather Adjustment'!C27</x:f>
        <x:v>2024</x:v>
      </x:c>
      <x:c r="D27" s="1"/>
      <x:c r="E27" s="19">
        <x:f>+'Weather Adjustment'!E27</x:f>
        <x:v>6</x:v>
      </x:c>
      <x:c r="F27" s="1"/>
      <x:c r="G27" s="95">
        <x:f>+'[2]Sec &gt; 10 IDR OTH ADJ '!I32</x:f>
        <x:v>1679481052</x:v>
      </x:c>
      <x:c r="H27" s="91"/>
      <x:c r="I27" s="95"/>
      <x:c r="J27" s="95">
        <x:f>+'[2]Sec &gt; 10 NIDR OTH ADJ'!I32</x:f>
        <x:v>2537541941</x:v>
      </x:c>
      <x:c r="K27" s="59"/>
      <x:c r="L27" s="59" t="e">
        <x:f>SUM(#REF!,J27)</x:f>
        <x:v>#REF!</x:v>
      </x:c>
      <x:c r="M27" s="59">
        <x:f t="shared" si="0"/>
        <x:v>4217022993</x:v>
      </x:c>
      <x:c r="N27" s="67"/>
      <x:c r="O27" s="65">
        <x:f t="shared" si="1"/>
        <x:v>0.39826224680013261</x:v>
      </x:c>
      <x:c r="P27" s="67"/>
      <x:c r="Q27" s="65">
        <x:f t="shared" si="2"/>
        <x:v>0.60173775319986733</x:v>
      </x:c>
    </x:row>
    <x:row r="28" spans="1:17" ht="15" x14ac:dyDescent="0.25">
      <x:c r="A28" s="39">
        <x:f t="shared" si="3"/>
        <x:v>13</x:v>
      </x:c>
      <x:c r="B28" s="1"/>
      <x:c r="C28" s="1" t="s">
        <x:v>8</x:v>
      </x:c>
      <x:c r="D28" s="1"/>
      <x:c r="E28" s="1"/>
      <x:c r="F28" s="1"/>
      <x:c r="G28" s="73">
        <x:f>SUM(G16:G27)</x:f>
        <x:v>19405923788</x:v>
      </x:c>
      <x:c r="H28" s="73"/>
      <x:c r="I28" s="73"/>
      <x:c r="J28" s="73">
        <x:f>SUM(J16:J27)</x:f>
        <x:v>29019822089</x:v>
      </x:c>
      <x:c r="K28" s="73"/>
      <x:c r="L28" s="73" t="e">
        <x:f>SUM(L22:L27)</x:f>
        <x:v>#REF!</x:v>
      </x:c>
      <x:c r="M28" s="73">
        <x:f>SUM(M16:M27)</x:f>
        <x:v>48425745877</x:v>
      </x:c>
      <x:c r="N28" s="14"/>
      <x:c r="O28" s="14"/>
      <x:c r="P28" s="14"/>
      <x:c r="Q28" s="14"/>
    </x:row>
    <x:row r="29" spans="1:17" ht="15" x14ac:dyDescent="0.25">
      <x:c r="A29" s="39">
        <x:f t="shared" si="3"/>
        <x:v>14</x:v>
      </x:c>
      <x:c r="B29" s="1"/>
      <x:c r="C29" s="1"/>
      <x:c r="D29" s="1"/>
      <x:c r="E29" s="1"/>
      <x:c r="F29" s="1"/>
      <x:c r="G29" s="3"/>
      <x:c r="H29" s="3"/>
      <x:c r="I29" s="3"/>
      <x:c r="J29" s="3"/>
      <x:c r="K29" s="3"/>
      <x:c r="L29" s="3"/>
      <x:c r="M29" s="3"/>
      <x:c r="N29" s="3"/>
      <x:c r="O29" s="3"/>
      <x:c r="P29" s="3"/>
      <x:c r="Q29" s="3"/>
    </x:row>
    <x:row r="30" spans="1:17" ht="15" x14ac:dyDescent="0.25">
      <x:c r="A30" s="39">
        <x:f t="shared" si="3"/>
        <x:v>15</x:v>
      </x:c>
      <x:c r="B30" s="1"/>
      <x:c r="C30" s="1"/>
      <x:c r="D30" s="1"/>
      <x:c r="E30" s="1"/>
      <x:c r="F30" s="1"/>
      <x:c r="G30" s="10" t="s">
        <x:v>81</x:v>
      </x:c>
      <x:c r="H30" s="3"/>
      <x:c r="I30" s="3"/>
      <x:c r="J30" s="10" t="s">
        <x:v>81</x:v>
      </x:c>
      <x:c r="K30" s="3"/>
      <x:c r="L30" s="3"/>
      <x:c r="M30" s="10" t="s">
        <x:v>81</x:v>
      </x:c>
      <x:c r="N30" s="3"/>
      <x:c r="O30" s="3"/>
      <x:c r="P30" s="3"/>
      <x:c r="Q30" s="3"/>
    </x:row>
    <x:row r="31" spans="1:17" ht="15" x14ac:dyDescent="0.25">
      <x:c r="A31" s="39">
        <x:f t="shared" si="3"/>
        <x:v>16</x:v>
      </x:c>
      <x:c r="B31" s="11"/>
      <x:c r="C31" s="11" t="s">
        <x:v>1</x:v>
      </x:c>
      <x:c r="D31" s="11"/>
      <x:c r="E31" s="11" t="s">
        <x:v>2</x:v>
      </x:c>
      <x:c r="F31" s="1"/>
      <x:c r="G31" s="12" t="s">
        <x:v>85</x:v>
      </x:c>
      <x:c r="H31" s="12"/>
      <x:c r="I31" s="12"/>
      <x:c r="J31" s="12" t="s">
        <x:v>49</x:v>
      </x:c>
      <x:c r="K31" s="12"/>
      <x:c r="L31" s="12" t="s">
        <x:v>4</x:v>
      </x:c>
      <x:c r="M31" s="12" t="s">
        <x:v>50</x:v>
      </x:c>
      <x:c r="N31" s="14"/>
      <x:c r="O31" s="14"/>
      <x:c r="P31" s="14"/>
      <x:c r="Q31" s="14"/>
    </x:row>
    <x:row r="32" spans="1:17" ht="15" x14ac:dyDescent="0.25">
      <x:c r="A32" s="39">
        <x:f t="shared" si="3"/>
        <x:v>17</x:v>
      </x:c>
      <x:c r="B32" s="1"/>
      <x:c r="C32" s="1"/>
      <x:c r="D32" s="1"/>
      <x:c r="E32" s="1"/>
      <x:c r="F32" s="1"/>
      <x:c r="G32" s="16" t="s">
        <x:v>23</x:v>
      </x:c>
      <x:c r="H32" s="15"/>
      <x:c r="I32" s="15"/>
      <x:c r="J32" s="16" t="s">
        <x:v>84</x:v>
      </x:c>
      <x:c r="K32" s="15"/>
      <x:c r="L32" s="15"/>
      <x:c r="M32" s="16" t="s">
        <x:v>113</x:v>
      </x:c>
      <x:c r="N32" s="14"/>
      <x:c r="O32" s="12"/>
      <x:c r="P32" s="14"/>
      <x:c r="Q32" s="12"/>
    </x:row>
    <x:row r="33" spans="1:17" ht="15" x14ac:dyDescent="0.25">
      <x:c r="A33" s="39">
        <x:f t="shared" si="3"/>
        <x:v>18</x:v>
      </x:c>
      <x:c r="B33" s="1"/>
      <x:c r="C33" s="1"/>
      <x:c r="D33" s="1"/>
      <x:c r="E33" s="1"/>
      <x:c r="F33" s="1"/>
      <x:c r="G33" s="3"/>
      <x:c r="H33" s="3"/>
      <x:c r="I33" s="3"/>
      <x:c r="J33" s="3"/>
      <x:c r="K33" s="3"/>
      <x:c r="L33" s="3"/>
      <x:c r="M33" s="3"/>
      <x:c r="N33" s="3"/>
      <x:c r="O33" s="3"/>
      <x:c r="P33" s="3"/>
      <x:c r="Q33" s="3"/>
    </x:row>
    <x:row r="34" spans="1:17" ht="15" x14ac:dyDescent="0.25">
      <x:c r="A34" s="39">
        <x:f t="shared" si="3"/>
        <x:v>19</x:v>
      </x:c>
      <x:c r="B34" s="1"/>
      <x:c r="C34" s="18">
        <x:f t="shared" ref="C34:C45" si="4">+C16</x:f>
        <x:v>2023</x:v>
      </x:c>
      <x:c r="D34" s="1"/>
      <x:c r="E34" s="19">
        <x:f>+E16</x:f>
        <x:v>7</x:v>
      </x:c>
      <x:c r="G34" s="27">
        <x:f>+SecGT10!W52</x:f>
        <x:v>-195995.93332663132</x:v>
      </x:c>
      <x:c r="H34" s="27"/>
      <x:c r="I34" s="27"/>
      <x:c r="J34" s="27">
        <x:f>+G34*O16</x:f>
        <x:v>-74006.510348276381</x:v>
      </x:c>
      <x:c r="K34" s="27"/>
      <x:c r="L34" s="29"/>
      <x:c r="M34" s="20">
        <x:f>+G34-J34</x:f>
        <x:v>-121989.42297835494</x:v>
      </x:c>
      <x:c r="N34" s="28"/>
      <x:c r="O34" s="20"/>
      <x:c r="P34" s="20"/>
      <x:c r="Q34" s="20"/>
    </x:row>
    <x:row r="35" spans="1:17" ht="15" x14ac:dyDescent="0.25">
      <x:c r="A35" s="39">
        <x:f t="shared" si="3"/>
        <x:v>20</x:v>
      </x:c>
      <x:c r="B35" s="1"/>
      <x:c r="C35" s="18">
        <x:f t="shared" si="4"/>
        <x:v>2023</x:v>
      </x:c>
      <x:c r="D35" s="1"/>
      <x:c r="E35" s="19">
        <x:f t="shared" ref="E35:E45" si="5">+E17</x:f>
        <x:v>8</x:v>
      </x:c>
      <x:c r="G35" s="27">
        <x:f>+SecGT10!W53</x:f>
        <x:v>-491120.59095402964</x:v>
      </x:c>
      <x:c r="H35" s="27"/>
      <x:c r="I35" s="27"/>
      <x:c r="J35" s="27">
        <x:f t="shared" ref="J35:J45" si="6">+G35*O17</x:f>
        <x:v>-181178.96980657862</x:v>
      </x:c>
      <x:c r="K35" s="27"/>
      <x:c r="L35" s="29"/>
      <x:c r="M35" s="20">
        <x:f t="shared" ref="M35:M45" si="7">+G35-J35</x:f>
        <x:v>-309941.62114745099</x:v>
      </x:c>
      <x:c r="N35" s="28"/>
      <x:c r="O35" s="20"/>
      <x:c r="P35" s="20"/>
      <x:c r="Q35" s="20"/>
    </x:row>
    <x:row r="36" spans="1:17" ht="15" x14ac:dyDescent="0.25">
      <x:c r="A36" s="39">
        <x:f t="shared" si="3"/>
        <x:v>21</x:v>
      </x:c>
      <x:c r="B36" s="1"/>
      <x:c r="C36" s="18">
        <x:f t="shared" si="4"/>
        <x:v>2023</x:v>
      </x:c>
      <x:c r="D36" s="1"/>
      <x:c r="E36" s="19">
        <x:f t="shared" si="5"/>
        <x:v>9</x:v>
      </x:c>
      <x:c r="G36" s="27">
        <x:f>+SecGT10!W54</x:f>
        <x:v>-655426.57197108702</x:v>
      </x:c>
      <x:c r="H36" s="27"/>
      <x:c r="I36" s="27"/>
      <x:c r="J36" s="27">
        <x:f t="shared" si="6"/>
        <x:v>-240312.26180653012</x:v>
      </x:c>
      <x:c r="K36" s="27"/>
      <x:c r="L36" s="29"/>
      <x:c r="M36" s="20">
        <x:f t="shared" si="7"/>
        <x:v>-415114.3101645569</x:v>
      </x:c>
      <x:c r="N36" s="28"/>
      <x:c r="O36" s="20"/>
      <x:c r="P36" s="20"/>
      <x:c r="Q36" s="20"/>
    </x:row>
    <x:row r="37" spans="1:17" ht="15" x14ac:dyDescent="0.25">
      <x:c r="A37" s="39">
        <x:f t="shared" si="3"/>
        <x:v>22</x:v>
      </x:c>
      <x:c r="B37" s="1"/>
      <x:c r="C37" s="18">
        <x:f t="shared" si="4"/>
        <x:v>2023</x:v>
      </x:c>
      <x:c r="D37" s="1"/>
      <x:c r="E37" s="19">
        <x:f t="shared" si="5"/>
        <x:v>10</x:v>
      </x:c>
      <x:c r="G37" s="27">
        <x:f>+SecGT10!W55</x:f>
        <x:v>-281257.63464583596</x:v>
      </x:c>
      <x:c r="H37" s="27"/>
      <x:c r="I37" s="27"/>
      <x:c r="J37" s="27">
        <x:f t="shared" si="6"/>
        <x:v>-109333.83511416303</x:v>
      </x:c>
      <x:c r="K37" s="27"/>
      <x:c r="L37" s="29"/>
      <x:c r="M37" s="20">
        <x:f t="shared" si="7"/>
        <x:v>-171923.79953167294</x:v>
      </x:c>
      <x:c r="N37" s="28"/>
      <x:c r="O37" s="20"/>
      <x:c r="P37" s="20"/>
      <x:c r="Q37" s="20"/>
    </x:row>
    <x:row r="38" spans="1:17" ht="15" x14ac:dyDescent="0.25">
      <x:c r="A38" s="39">
        <x:f t="shared" si="3"/>
        <x:v>23</x:v>
      </x:c>
      <x:c r="B38" s="1"/>
      <x:c r="C38" s="18">
        <x:f t="shared" si="4"/>
        <x:v>2023</x:v>
      </x:c>
      <x:c r="D38" s="1"/>
      <x:c r="E38" s="19">
        <x:f t="shared" si="5"/>
        <x:v>11</x:v>
      </x:c>
      <x:c r="G38" s="27">
        <x:f>+SecGT10!W56</x:f>
        <x:v>-55054.225796816652</x:v>
      </x:c>
      <x:c r="H38" s="27"/>
      <x:c r="I38" s="27"/>
      <x:c r="J38" s="27">
        <x:f t="shared" si="6"/>
        <x:v>-23100.99798557438</x:v>
      </x:c>
      <x:c r="K38" s="27"/>
      <x:c r="L38" s="29"/>
      <x:c r="M38" s="20">
        <x:f t="shared" si="7"/>
        <x:v>-31953.227811242272</x:v>
      </x:c>
      <x:c r="N38" s="28"/>
      <x:c r="O38" s="20"/>
      <x:c r="P38" s="20"/>
      <x:c r="Q38" s="20"/>
    </x:row>
    <x:row r="39" spans="1:17" ht="15" x14ac:dyDescent="0.25">
      <x:c r="A39" s="39">
        <x:f t="shared" si="3"/>
        <x:v>24</x:v>
      </x:c>
      <x:c r="B39" s="1"/>
      <x:c r="C39" s="18">
        <x:f t="shared" si="4"/>
        <x:v>2023</x:v>
      </x:c>
      <x:c r="D39" s="1"/>
      <x:c r="E39" s="19">
        <x:f t="shared" si="5"/>
        <x:v>12</x:v>
      </x:c>
      <x:c r="G39" s="27">
        <x:f>+SecGT10!W57</x:f>
        <x:v>81021.670321111742</x:v>
      </x:c>
      <x:c r="H39" s="30"/>
      <x:c r="I39" s="30"/>
      <x:c r="J39" s="27">
        <x:f>+G39*O21</x:f>
        <x:v>34877.45676231369</x:v>
      </x:c>
      <x:c r="K39" s="30"/>
      <x:c r="L39" s="45"/>
      <x:c r="M39" s="20">
        <x:f t="shared" si="7"/>
        <x:v>46144.213558798052</x:v>
      </x:c>
      <x:c r="N39" s="51"/>
      <x:c r="O39" s="20"/>
      <x:c r="P39" s="20"/>
      <x:c r="Q39" s="20"/>
    </x:row>
    <x:row r="40" spans="1:17" ht="15" x14ac:dyDescent="0.25">
      <x:c r="A40" s="39">
        <x:f t="shared" si="3"/>
        <x:v>25</x:v>
      </x:c>
      <x:c r="B40" s="1"/>
      <x:c r="C40" s="18">
        <x:f t="shared" si="4"/>
        <x:v>2024</x:v>
      </x:c>
      <x:c r="D40" s="1"/>
      <x:c r="E40" s="19">
        <x:f t="shared" si="5"/>
        <x:v>1</x:v>
      </x:c>
      <x:c r="F40" s="23"/>
      <x:c r="G40" s="27">
        <x:f>+SecGT10!W58</x:f>
        <x:v>53583.921359295768</x:v>
      </x:c>
      <x:c r="H40" s="28"/>
      <x:c r="I40" s="28"/>
      <x:c r="J40" s="27">
        <x:f t="shared" si="6"/>
        <x:v>22359.805929281421</x:v>
      </x:c>
      <x:c r="K40" s="3"/>
      <x:c r="L40" s="3"/>
      <x:c r="M40" s="20">
        <x:f t="shared" si="7"/>
        <x:v>31224.115430014346</x:v>
      </x:c>
      <x:c r="N40" s="3"/>
      <x:c r="O40" s="20"/>
      <x:c r="P40" s="20"/>
      <x:c r="Q40" s="20"/>
    </x:row>
    <x:row r="41" spans="1:17" ht="15" x14ac:dyDescent="0.25">
      <x:c r="A41" s="39">
        <x:f t="shared" si="3"/>
        <x:v>26</x:v>
      </x:c>
      <x:c r="B41" s="1"/>
      <x:c r="C41" s="18">
        <x:f t="shared" si="4"/>
        <x:v>2024</x:v>
      </x:c>
      <x:c r="D41" s="1"/>
      <x:c r="E41" s="19">
        <x:f t="shared" si="5"/>
        <x:v>2</x:v>
      </x:c>
      <x:c r="G41" s="27">
        <x:f>+SecGT10!W59</x:f>
        <x:v>-44522.829404923177</x:v>
      </x:c>
      <x:c r="H41" s="27"/>
      <x:c r="I41" s="27"/>
      <x:c r="J41" s="27">
        <x:f t="shared" si="6"/>
        <x:v>-18052.445674375609</x:v>
      </x:c>
      <x:c r="K41" s="27"/>
      <x:c r="L41" s="29"/>
      <x:c r="M41" s="20">
        <x:f t="shared" si="7"/>
        <x:v>-26470.383730547568</x:v>
      </x:c>
      <x:c r="N41" s="3"/>
      <x:c r="O41" s="20"/>
      <x:c r="P41" s="20"/>
      <x:c r="Q41" s="20"/>
    </x:row>
    <x:row r="42" spans="1:17" ht="15" x14ac:dyDescent="0.25">
      <x:c r="A42" s="39">
        <x:f t="shared" si="3"/>
        <x:v>27</x:v>
      </x:c>
      <x:c r="B42" s="1"/>
      <x:c r="C42" s="18">
        <x:f t="shared" si="4"/>
        <x:v>2024</x:v>
      </x:c>
      <x:c r="D42" s="1"/>
      <x:c r="E42" s="19">
        <x:f t="shared" si="5"/>
        <x:v>3</x:v>
      </x:c>
      <x:c r="G42" s="27">
        <x:f>+SecGT10!W60</x:f>
        <x:v>19608.093270841317</x:v>
      </x:c>
      <x:c r="H42" s="27"/>
      <x:c r="I42" s="27"/>
      <x:c r="J42" s="27">
        <x:f t="shared" si="6"/>
        <x:v>8366.2105400032633</x:v>
      </x:c>
      <x:c r="K42" s="27"/>
      <x:c r="L42" s="29"/>
      <x:c r="M42" s="20">
        <x:f t="shared" si="7"/>
        <x:v>11241.882730838053</x:v>
      </x:c>
      <x:c r="N42" s="3"/>
      <x:c r="O42" s="20"/>
      <x:c r="P42" s="20"/>
      <x:c r="Q42" s="20"/>
    </x:row>
    <x:row r="43" spans="1:17" ht="15" x14ac:dyDescent="0.25">
      <x:c r="A43" s="39">
        <x:f t="shared" si="3"/>
        <x:v>28</x:v>
      </x:c>
      <x:c r="B43" s="1"/>
      <x:c r="C43" s="18">
        <x:f t="shared" si="4"/>
        <x:v>2024</x:v>
      </x:c>
      <x:c r="D43" s="1"/>
      <x:c r="E43" s="19">
        <x:f t="shared" si="5"/>
        <x:v>4</x:v>
      </x:c>
      <x:c r="G43" s="27">
        <x:f>+SecGT10!W61</x:f>
        <x:v>-17425.235966642627</x:v>
      </x:c>
      <x:c r="H43" s="27"/>
      <x:c r="I43" s="27"/>
      <x:c r="J43" s="27">
        <x:f t="shared" si="6"/>
        <x:v>-7520.2208180882908</x:v>
      </x:c>
      <x:c r="K43" s="27"/>
      <x:c r="L43" s="29"/>
      <x:c r="M43" s="20">
        <x:f t="shared" si="7"/>
        <x:v>-9905.0151485543356</x:v>
      </x:c>
      <x:c r="N43" s="3"/>
      <x:c r="O43" s="20"/>
      <x:c r="P43" s="20"/>
      <x:c r="Q43" s="20"/>
    </x:row>
    <x:row r="44" spans="1:17" ht="15" x14ac:dyDescent="0.25">
      <x:c r="A44" s="39">
        <x:f t="shared" si="3"/>
        <x:v>29</x:v>
      </x:c>
      <x:c r="B44" s="1"/>
      <x:c r="C44" s="18">
        <x:f t="shared" si="4"/>
        <x:v>2024</x:v>
      </x:c>
      <x:c r="D44" s="1"/>
      <x:c r="E44" s="19">
        <x:f t="shared" si="5"/>
        <x:v>5</x:v>
      </x:c>
      <x:c r="G44" s="27">
        <x:f>+SecGT10!W62</x:f>
        <x:v>-183670.33292715994</x:v>
      </x:c>
      <x:c r="H44" s="27"/>
      <x:c r="I44" s="27"/>
      <x:c r="J44" s="27">
        <x:f>+G44*O26</x:f>
        <x:v>-76474.317265153833</x:v>
      </x:c>
      <x:c r="K44" s="27"/>
      <x:c r="L44" s="29"/>
      <x:c r="M44" s="20">
        <x:f t="shared" si="7"/>
        <x:v>-107196.0156620061</x:v>
      </x:c>
      <x:c r="N44" s="28"/>
      <x:c r="O44" s="20"/>
      <x:c r="P44" s="20"/>
      <x:c r="Q44" s="20"/>
    </x:row>
    <x:row r="45" spans="1:17" ht="15" x14ac:dyDescent="0.25">
      <x:c r="A45" s="39">
        <x:f t="shared" si="3"/>
        <x:v>30</x:v>
      </x:c>
      <x:c r="B45" s="1"/>
      <x:c r="C45" s="18">
        <x:f t="shared" si="4"/>
        <x:v>2024</x:v>
      </x:c>
      <x:c r="D45" s="1"/>
      <x:c r="E45" s="19">
        <x:f t="shared" si="5"/>
        <x:v>6</x:v>
      </x:c>
      <x:c r="G45" s="40">
        <x:f>+SecGT10!W63</x:f>
        <x:v>-304876.74161027191</x:v>
      </x:c>
      <x:c r="H45" s="40"/>
      <x:c r="I45" s="40"/>
      <x:c r="J45" s="40">
        <x:f t="shared" si="6"/>
        <x:v>-121420.89611081037</x:v>
      </x:c>
      <x:c r="K45" s="40"/>
      <x:c r="L45" s="45"/>
      <x:c r="M45" s="20">
        <x:f t="shared" si="7"/>
        <x:v>-183455.84549946155</x:v>
      </x:c>
      <x:c r="N45" s="28"/>
      <x:c r="O45" s="59"/>
      <x:c r="P45" s="59"/>
      <x:c r="Q45" s="59"/>
    </x:row>
    <x:row r="46" spans="1:17" ht="15" x14ac:dyDescent="0.25">
      <x:c r="A46" s="39">
        <x:f t="shared" si="3"/>
        <x:v>31</x:v>
      </x:c>
      <x:c r="B46" s="1"/>
      <x:c r="C46" s="1" t="s">
        <x:v>8</x:v>
      </x:c>
      <x:c r="D46" s="1"/>
      <x:c r="E46" s="19"/>
      <x:c r="G46" s="14">
        <x:f>SUM(G34:G45)</x:f>
        <x:v>-2075136.4116521494</x:v>
      </x:c>
      <x:c r="H46" s="27"/>
      <x:c r="I46" s="27"/>
      <x:c r="J46" s="14">
        <x:f>SUM(J34:J45)</x:f>
        <x:v>-785796.98169795226</x:v>
      </x:c>
      <x:c r="K46" s="27"/>
      <x:c r="L46" s="29"/>
      <x:c r="M46" s="73">
        <x:f>SUM(M34:M45)</x:f>
        <x:v>-1289339.4299541973</x:v>
      </x:c>
      <x:c r="N46" s="28"/>
      <x:c r="O46" s="14"/>
      <x:c r="P46" s="14"/>
      <x:c r="Q46" s="14"/>
    </x:row>
    <x:row r="53" spans="1:17" ht="15" x14ac:dyDescent="0.25">
      <x:c r="A53" s="4"/>
      <x:c r="B53" s="4"/>
      <x:c r="C53" s="24"/>
      <x:c r="D53" s="4"/>
      <x:c r="E53" s="25"/>
      <x:c r="F53" s="8"/>
      <x:c r="G53" s="32"/>
      <x:c r="H53" s="33"/>
      <x:c r="I53" s="33"/>
      <x:c r="J53" s="32"/>
      <x:c r="K53" s="33"/>
      <x:c r="L53" s="34"/>
      <x:c r="M53" s="32"/>
      <x:c r="N53" s="35"/>
      <x:c r="O53" s="32"/>
      <x:c r="P53" s="35"/>
      <x:c r="Q53" s="32"/>
    </x:row>
    <x:row r="54" spans="1:17" ht="15" x14ac:dyDescent="0.25">
      <x:c r="A54" s="47"/>
      <x:c r="B54" s="47"/>
      <x:c r="C54" s="48"/>
      <x:c r="D54" s="47"/>
      <x:c r="E54" s="49"/>
      <x:c r="F54" s="50"/>
      <x:c r="G54" s="30"/>
      <x:c r="H54" s="30"/>
      <x:c r="I54" s="30"/>
      <x:c r="J54" s="30"/>
      <x:c r="K54" s="30"/>
      <x:c r="L54" s="31"/>
      <x:c r="M54" s="30"/>
      <x:c r="N54" s="51"/>
      <x:c r="O54" s="30"/>
      <x:c r="P54" s="51"/>
      <x:c r="Q54" s="30"/>
    </x:row>
    <x:row r="55" spans="1:17" ht="15" x14ac:dyDescent="0.25">
      <x:c r="A55" s="52"/>
      <x:c r="B55" s="52"/>
      <x:c r="C55" s="52"/>
      <x:c r="D55" s="52"/>
      <x:c r="E55" s="52"/>
      <x:c r="F55" s="47"/>
      <x:c r="G55" s="12"/>
      <x:c r="H55" s="12"/>
      <x:c r="I55" s="12"/>
      <x:c r="J55" s="12"/>
      <x:c r="K55" s="12"/>
      <x:c r="L55" s="12"/>
      <x:c r="M55" s="13"/>
      <x:c r="N55" s="14"/>
      <x:c r="O55" s="14"/>
      <x:c r="P55" s="14"/>
      <x:c r="Q55" s="14"/>
    </x:row>
    <x:row r="56" spans="1:17" ht="15" x14ac:dyDescent="0.25">
      <x:c r="A56" s="47"/>
      <x:c r="B56" s="47"/>
      <x:c r="C56" s="47"/>
      <x:c r="D56" s="47"/>
      <x:c r="E56" s="47"/>
      <x:c r="F56" s="47"/>
      <x:c r="G56" s="14"/>
      <x:c r="H56" s="14"/>
      <x:c r="I56" s="14"/>
      <x:c r="J56" s="14"/>
      <x:c r="K56" s="14"/>
      <x:c r="L56" s="14"/>
      <x:c r="M56" s="14"/>
      <x:c r="N56" s="14"/>
      <x:c r="O56" s="14"/>
      <x:c r="P56" s="14"/>
      <x:c r="Q56" s="14"/>
    </x:row>
    <x:row r="57" spans="1:17" ht="15" x14ac:dyDescent="0.25">
      <x:c r="A57" s="50"/>
      <x:c r="B57" s="50"/>
      <x:c r="C57" s="53"/>
      <x:c r="D57" s="50"/>
      <x:c r="E57" s="50"/>
      <x:c r="F57" s="50"/>
      <x:c r="G57" s="51"/>
      <x:c r="H57" s="51"/>
      <x:c r="I57" s="51"/>
      <x:c r="J57" s="51"/>
      <x:c r="K57" s="51"/>
      <x:c r="L57" s="51"/>
      <x:c r="M57" s="51"/>
      <x:c r="N57" s="51"/>
      <x:c r="O57" s="51"/>
      <x:c r="P57" s="51"/>
      <x:c r="Q57" s="51"/>
    </x:row>
    <x:row r="58" spans="1:17" ht="15" x14ac:dyDescent="0.25">
      <x:c r="A58" s="54"/>
      <x:c r="B58" s="47"/>
      <x:c r="C58" s="55"/>
      <x:c r="D58" s="47"/>
      <x:c r="E58" s="49"/>
      <x:c r="F58" s="50"/>
      <x:c r="G58" s="30"/>
      <x:c r="H58" s="51"/>
      <x:c r="I58" s="51"/>
      <x:c r="J58" s="30"/>
      <x:c r="K58" s="51"/>
      <x:c r="L58" s="31"/>
      <x:c r="M58" s="30"/>
      <x:c r="N58" s="51"/>
      <x:c r="O58" s="30"/>
      <x:c r="P58" s="51"/>
      <x:c r="Q58" s="30"/>
    </x:row>
    <x:row r="59" spans="1:17" ht="15" x14ac:dyDescent="0.25">
      <x:c r="A59" s="54"/>
      <x:c r="B59" s="47"/>
      <x:c r="C59" s="48"/>
      <x:c r="D59" s="47"/>
      <x:c r="E59" s="49"/>
      <x:c r="F59" s="50"/>
      <x:c r="G59" s="30"/>
      <x:c r="H59" s="30"/>
      <x:c r="I59" s="30"/>
      <x:c r="J59" s="30"/>
      <x:c r="K59" s="30"/>
      <x:c r="L59" s="30"/>
      <x:c r="M59" s="30"/>
      <x:c r="N59" s="51"/>
      <x:c r="O59" s="30"/>
      <x:c r="P59" s="51"/>
      <x:c r="Q59" s="30"/>
    </x:row>
    <x:row r="60" spans="1:17" ht="15" x14ac:dyDescent="0.25">
      <x:c r="A60" s="54"/>
      <x:c r="B60" s="47"/>
      <x:c r="C60" s="48"/>
      <x:c r="D60" s="47"/>
      <x:c r="E60" s="49"/>
      <x:c r="F60" s="50"/>
      <x:c r="G60" s="30"/>
      <x:c r="H60" s="30"/>
      <x:c r="I60" s="30"/>
      <x:c r="J60" s="30"/>
      <x:c r="K60" s="30"/>
      <x:c r="L60" s="30"/>
      <x:c r="M60" s="30"/>
      <x:c r="N60" s="51"/>
      <x:c r="O60" s="30"/>
      <x:c r="P60" s="51"/>
      <x:c r="Q60" s="30"/>
    </x:row>
    <x:row r="61" spans="1:17" ht="15" x14ac:dyDescent="0.25">
      <x:c r="A61" s="54"/>
      <x:c r="B61" s="47"/>
      <x:c r="C61" s="48"/>
      <x:c r="D61" s="47"/>
      <x:c r="E61" s="49"/>
      <x:c r="F61" s="50"/>
      <x:c r="G61" s="30"/>
      <x:c r="H61" s="30"/>
      <x:c r="I61" s="30"/>
      <x:c r="J61" s="30"/>
      <x:c r="K61" s="30"/>
      <x:c r="L61" s="30"/>
      <x:c r="M61" s="30"/>
      <x:c r="N61" s="51"/>
      <x:c r="O61" s="30"/>
      <x:c r="P61" s="51"/>
      <x:c r="Q61" s="30"/>
    </x:row>
    <x:row r="62" spans="1:17" ht="15" x14ac:dyDescent="0.25">
      <x:c r="A62" s="54"/>
      <x:c r="B62" s="47"/>
      <x:c r="C62" s="48"/>
      <x:c r="D62" s="47"/>
      <x:c r="E62" s="49"/>
      <x:c r="F62" s="50"/>
      <x:c r="G62" s="30"/>
      <x:c r="H62" s="30"/>
      <x:c r="I62" s="30"/>
      <x:c r="J62" s="30"/>
      <x:c r="K62" s="30"/>
      <x:c r="L62" s="30"/>
      <x:c r="M62" s="30"/>
      <x:c r="N62" s="51"/>
      <x:c r="O62" s="30"/>
      <x:c r="P62" s="51"/>
      <x:c r="Q62" s="30"/>
    </x:row>
    <x:row r="63" spans="1:17" ht="15" x14ac:dyDescent="0.25">
      <x:c r="A63" s="54"/>
      <x:c r="B63" s="47"/>
      <x:c r="C63" s="48"/>
      <x:c r="D63" s="47"/>
      <x:c r="E63" s="49"/>
      <x:c r="F63" s="50"/>
      <x:c r="G63" s="30"/>
      <x:c r="H63" s="30"/>
      <x:c r="I63" s="30"/>
      <x:c r="J63" s="30"/>
      <x:c r="K63" s="30"/>
      <x:c r="L63" s="30"/>
      <x:c r="M63" s="30"/>
      <x:c r="N63" s="51"/>
      <x:c r="O63" s="30"/>
      <x:c r="P63" s="51"/>
      <x:c r="Q63" s="30"/>
    </x:row>
    <x:row r="64" spans="1:17" ht="15" x14ac:dyDescent="0.25">
      <x:c r="A64" s="54"/>
      <x:c r="B64" s="47"/>
      <x:c r="C64" s="48"/>
      <x:c r="D64" s="47"/>
      <x:c r="E64" s="49"/>
      <x:c r="F64" s="50"/>
      <x:c r="G64" s="30"/>
      <x:c r="H64" s="30"/>
      <x:c r="I64" s="30"/>
      <x:c r="J64" s="30"/>
      <x:c r="K64" s="30"/>
      <x:c r="L64" s="30"/>
      <x:c r="M64" s="30"/>
      <x:c r="N64" s="51"/>
      <x:c r="O64" s="30"/>
      <x:c r="P64" s="51"/>
      <x:c r="Q64" s="30"/>
    </x:row>
    <x:row r="65" spans="1:17" ht="15" x14ac:dyDescent="0.25">
      <x:c r="A65" s="54"/>
      <x:c r="B65" s="47"/>
      <x:c r="C65" s="48"/>
      <x:c r="D65" s="47"/>
      <x:c r="E65" s="49"/>
      <x:c r="F65" s="50"/>
      <x:c r="G65" s="30"/>
      <x:c r="H65" s="30"/>
      <x:c r="I65" s="30"/>
      <x:c r="J65" s="30"/>
      <x:c r="K65" s="30"/>
      <x:c r="L65" s="30"/>
      <x:c r="M65" s="30"/>
      <x:c r="N65" s="51"/>
      <x:c r="O65" s="30"/>
      <x:c r="P65" s="51"/>
      <x:c r="Q65" s="30"/>
    </x:row>
    <x:row r="66" spans="1:17" ht="15" x14ac:dyDescent="0.25">
      <x:c r="A66" s="54"/>
      <x:c r="B66" s="47"/>
      <x:c r="C66" s="48"/>
      <x:c r="D66" s="47"/>
      <x:c r="E66" s="49"/>
      <x:c r="F66" s="50"/>
      <x:c r="G66" s="30"/>
      <x:c r="H66" s="30"/>
      <x:c r="I66" s="30"/>
      <x:c r="J66" s="30"/>
      <x:c r="K66" s="30"/>
      <x:c r="L66" s="30"/>
      <x:c r="M66" s="30"/>
      <x:c r="N66" s="51"/>
      <x:c r="O66" s="30"/>
      <x:c r="P66" s="51"/>
      <x:c r="Q66" s="30"/>
    </x:row>
    <x:row r="67" spans="1:17" ht="15" x14ac:dyDescent="0.25">
      <x:c r="A67" s="54"/>
      <x:c r="B67" s="47"/>
      <x:c r="C67" s="48"/>
      <x:c r="D67" s="47"/>
      <x:c r="E67" s="49"/>
      <x:c r="F67" s="50"/>
      <x:c r="G67" s="30"/>
      <x:c r="H67" s="30"/>
      <x:c r="I67" s="30"/>
      <x:c r="J67" s="30"/>
      <x:c r="K67" s="30"/>
      <x:c r="L67" s="30"/>
      <x:c r="M67" s="30"/>
      <x:c r="N67" s="51"/>
      <x:c r="O67" s="30"/>
      <x:c r="P67" s="51"/>
      <x:c r="Q67" s="30"/>
    </x:row>
    <x:row r="68" spans="1:17" ht="15" x14ac:dyDescent="0.25">
      <x:c r="A68" s="54"/>
      <x:c r="B68" s="47"/>
      <x:c r="C68" s="48"/>
      <x:c r="D68" s="47"/>
      <x:c r="E68" s="49"/>
      <x:c r="F68" s="50"/>
      <x:c r="G68" s="30"/>
      <x:c r="H68" s="30"/>
      <x:c r="I68" s="30"/>
      <x:c r="J68" s="30"/>
      <x:c r="K68" s="30"/>
      <x:c r="L68" s="30"/>
      <x:c r="M68" s="30"/>
      <x:c r="N68" s="51"/>
      <x:c r="O68" s="30"/>
      <x:c r="P68" s="51"/>
      <x:c r="Q68" s="30"/>
    </x:row>
    <x:row r="69" spans="1:17" ht="15" x14ac:dyDescent="0.25">
      <x:c r="A69" s="54"/>
      <x:c r="B69" s="47"/>
      <x:c r="C69" s="48"/>
      <x:c r="D69" s="47"/>
      <x:c r="E69" s="49"/>
      <x:c r="F69" s="50"/>
      <x:c r="G69" s="30"/>
      <x:c r="H69" s="30"/>
      <x:c r="I69" s="30"/>
      <x:c r="J69" s="30"/>
      <x:c r="K69" s="30"/>
      <x:c r="L69" s="30"/>
      <x:c r="M69" s="30"/>
      <x:c r="N69" s="51"/>
      <x:c r="O69" s="30"/>
      <x:c r="P69" s="51"/>
      <x:c r="Q69" s="30"/>
    </x:row>
    <x:row r="70" spans="1:17" ht="15" x14ac:dyDescent="0.25">
      <x:c r="A70" s="50"/>
      <x:c r="B70" s="50"/>
      <x:c r="C70" s="48"/>
      <x:c r="D70" s="50"/>
      <x:c r="E70" s="49"/>
      <x:c r="F70" s="50"/>
      <x:c r="G70" s="30"/>
      <x:c r="H70" s="56"/>
      <x:c r="I70" s="56"/>
      <x:c r="J70" s="56"/>
      <x:c r="K70" s="56"/>
      <x:c r="L70" s="56"/>
      <x:c r="M70" s="56"/>
      <x:c r="N70" s="51"/>
      <x:c r="O70" s="56"/>
      <x:c r="P70" s="51"/>
      <x:c r="Q70" s="56"/>
    </x:row>
    <x:row r="71" spans="1:17" ht="15" x14ac:dyDescent="0.25">
      <x:c r="A71" s="57"/>
      <x:c r="B71" s="50"/>
      <x:c r="C71" s="58"/>
      <x:c r="D71" s="50"/>
      <x:c r="E71" s="50"/>
      <x:c r="F71" s="50"/>
      <x:c r="G71" s="30"/>
      <x:c r="H71" s="30"/>
      <x:c r="I71" s="30"/>
      <x:c r="J71" s="30"/>
      <x:c r="K71" s="30"/>
      <x:c r="L71" s="30"/>
      <x:c r="M71" s="30"/>
      <x:c r="N71" s="51"/>
      <x:c r="O71" s="30"/>
      <x:c r="P71" s="51"/>
      <x:c r="Q71" s="30"/>
    </x:row>
    <x:row r="72" spans="1:17" ht="15" x14ac:dyDescent="0.25">
      <x:c r="A72" s="50"/>
      <x:c r="B72" s="50"/>
      <x:c r="C72" s="53"/>
      <x:c r="D72" s="50"/>
      <x:c r="E72" s="50"/>
      <x:c r="F72" s="50"/>
      <x:c r="G72" s="30"/>
      <x:c r="H72" s="30"/>
      <x:c r="I72" s="30"/>
      <x:c r="J72" s="30"/>
      <x:c r="K72" s="30"/>
      <x:c r="L72" s="30"/>
      <x:c r="M72" s="30"/>
      <x:c r="N72" s="51"/>
      <x:c r="O72" s="51"/>
      <x:c r="P72" s="51"/>
      <x:c r="Q72" s="51"/>
    </x:row>
    <x:row r="73" spans="1:17" x14ac:dyDescent="0.25">
      <x:c r="A73" s="50"/>
      <x:c r="B73" s="50"/>
      <x:c r="C73" s="50"/>
      <x:c r="D73" s="50"/>
      <x:c r="E73" s="50"/>
      <x:c r="F73" s="50"/>
      <x:c r="G73" s="50"/>
      <x:c r="H73" s="50"/>
      <x:c r="I73" s="50"/>
      <x:c r="J73" s="50"/>
      <x:c r="K73" s="50"/>
      <x:c r="L73" s="50"/>
      <x:c r="M73" s="50"/>
      <x:c r="N73" s="50"/>
      <x:c r="O73" s="50"/>
      <x:c r="P73" s="50"/>
      <x:c r="Q73" s="50"/>
    </x:row>
  </x:sheetData>
  <x:mergeCells count="1">
    <x:mergeCell ref="C11:Q11"/>
  </x:mergeCells>
  <x:phoneticPr fontId="2" type="noConversion"/>
  <x:printOptions horizontalCentered="1"/>
  <x:pageMargins left="0.25" right="0" top="1.5" bottom="0.25" header="0.5" footer="0.5"/>
  <x:pageSetup scale="49" orientation="landscape" r:id="rId1"/>
  <x:headerFooter alignWithMargins="0"/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sheetPr codeName="Sheet23">
    <x:pageSetUpPr fitToPage="1"/>
  </x:sheetPr>
  <x:dimension ref="A1:R72"/>
  <x:sheetViews>
    <x:sheetView zoomScale="75" zoomScaleNormal="75" zoomScaleSheetLayoutView="70" workbookViewId="0"/>
  </x:sheetViews>
  <x:sheetFormatPr defaultRowHeight="13.2" x14ac:dyDescent="0.25"/>
  <x:cols>
    <x:col min="1" max="1" width="5.88671875" bestFit="1" customWidth="1"/>
    <x:col min="2" max="2" width="2.6640625" customWidth="1"/>
    <x:col min="3" max="3" width="12.44140625" customWidth="1"/>
    <x:col min="4" max="4" width="2.6640625" customWidth="1"/>
    <x:col min="5" max="5" width="8" customWidth="1"/>
    <x:col min="6" max="6" width="2.6640625" customWidth="1"/>
    <x:col min="7" max="7" width="16.88671875" bestFit="1" customWidth="1"/>
    <x:col min="8" max="8" width="1.109375" customWidth="1"/>
    <x:col min="9" max="9" width="15.5546875" customWidth="1"/>
    <x:col min="10" max="10" width="1.109375" customWidth="1"/>
    <x:col min="11" max="11" width="16.109375" customWidth="1"/>
    <x:col min="12" max="12" width="1.44140625" customWidth="1"/>
    <x:col min="13" max="14" width="0" hidden="1" customWidth="1"/>
    <x:col min="15" max="15" width="16.88671875" bestFit="1" customWidth="1"/>
    <x:col min="16" max="16" width="1.109375" customWidth="1"/>
    <x:col min="17" max="17" width="23.6640625" bestFit="1" customWidth="1"/>
  </x:cols>
  <x:sheetData>
    <x:row r="1" spans="1:17" ht="15.6" x14ac:dyDescent="0.3">
      <x:c r="A1" s="1"/>
      <x:c r="B1" s="1"/>
      <x:c r="C1" s="1"/>
      <x:c r="D1" s="1"/>
      <x:c r="E1" s="1"/>
      <x:c r="F1" s="1"/>
      <x:c r="G1" s="2"/>
      <x:c r="H1" s="3"/>
      <x:c r="I1" s="3"/>
      <x:c r="J1" s="3"/>
      <x:c r="K1" s="3"/>
      <x:c r="L1" s="3"/>
      <x:c r="M1" s="3"/>
      <x:c r="N1" s="3"/>
      <x:c r="O1" s="3"/>
      <x:c r="P1" s="3"/>
      <x:c r="Q1" t="str">
        <x:f>+'Weather Adjustment'!AA1</x:f>
        <x:v>WP/Schedule H/4</x:v>
      </x:c>
    </x:row>
    <x:row r="2" spans="1:17" ht="15.6" x14ac:dyDescent="0.3">
      <x:c r="A2" s="4"/>
      <x:c r="B2" s="4"/>
      <x:c r="C2" s="4"/>
      <x:c r="D2" s="4"/>
      <x:c r="E2" s="4"/>
      <x:c r="F2" s="4"/>
      <x:c r="G2" s="5"/>
      <x:c r="H2" s="6"/>
      <x:c r="I2" s="6"/>
      <x:c r="J2" s="6"/>
      <x:c r="K2" s="6"/>
      <x:c r="L2" s="6"/>
      <x:c r="M2" s="6"/>
      <x:c r="N2" s="6"/>
      <x:c r="O2" s="6"/>
      <x:c r="P2" s="6"/>
      <x:c r="Q2" s="79" t="s">
        <x:v>126</x:v>
      </x:c>
    </x:row>
    <x:row r="3" spans="1:17" ht="15.6" x14ac:dyDescent="0.3">
      <x:c r="A3" s="4"/>
      <x:c r="B3" s="4"/>
      <x:c r="C3" s="4"/>
      <x:c r="D3" s="4"/>
      <x:c r="E3" s="4"/>
      <x:c r="F3" s="4"/>
      <x:c r="G3" s="5"/>
      <x:c r="H3" s="6"/>
      <x:c r="I3" s="6"/>
      <x:c r="J3" s="6"/>
      <x:c r="K3" s="6"/>
      <x:c r="L3" s="6"/>
      <x:c r="M3" s="6"/>
      <x:c r="N3" s="6"/>
      <x:c r="O3" s="6"/>
      <x:c r="P3" s="6"/>
      <x:c r="Q3" s="6"/>
    </x:row>
    <x:row r="4" spans="1:17" ht="15.6" x14ac:dyDescent="0.3">
      <x:c r="A4" s="7" t="str">
        <x:f>+'Weather Adjustment'!A4</x:f>
        <x:v>ONCOR ELECTRIC DELIVERY COMPANY LLC</x:v>
      </x:c>
      <x:c r="B4" s="4"/>
      <x:c r="C4" s="4"/>
      <x:c r="D4" s="4"/>
      <x:c r="E4" s="4"/>
      <x:c r="F4" s="4"/>
      <x:c r="G4" s="5"/>
      <x:c r="H4" s="6"/>
      <x:c r="I4" s="6"/>
      <x:c r="J4" s="6"/>
      <x:c r="K4" s="6"/>
      <x:c r="L4" s="6"/>
      <x:c r="M4" s="6"/>
      <x:c r="N4" s="6"/>
      <x:c r="O4" s="6"/>
      <x:c r="P4" s="6"/>
      <x:c r="Q4" s="6"/>
    </x:row>
    <x:row r="5" spans="1:17" ht="15.6" x14ac:dyDescent="0.3">
      <x:c r="A5" s="7" t="str">
        <x:f>+'Weather Adjustment'!A5</x:f>
        <x:v>DISTRIBUTION COST RECOVERY FACTOR</x:v>
      </x:c>
      <x:c r="B5" s="4"/>
      <x:c r="C5" s="4"/>
      <x:c r="D5" s="4"/>
      <x:c r="E5" s="4"/>
      <x:c r="F5" s="4"/>
      <x:c r="G5" s="6"/>
      <x:c r="H5" s="6"/>
      <x:c r="I5" s="6"/>
      <x:c r="J5" s="6"/>
      <x:c r="K5" s="6"/>
      <x:c r="L5" s="6"/>
      <x:c r="M5" s="6"/>
      <x:c r="N5" s="6"/>
      <x:c r="O5" s="6"/>
      <x:c r="P5" s="6"/>
      <x:c r="Q5" s="6"/>
    </x:row>
    <x:row r="6" spans="1:17" ht="15.6" x14ac:dyDescent="0.3">
      <x:c r="A6" s="9" t="str">
        <x:f>+'Weather Adjustment'!A6</x:f>
        <x:v>WEATHER ADJUSTMENTS</x:v>
      </x:c>
      <x:c r="B6" s="4"/>
      <x:c r="C6" s="4"/>
      <x:c r="D6" s="4"/>
      <x:c r="E6" s="4"/>
      <x:c r="F6" s="4"/>
      <x:c r="G6" s="6"/>
      <x:c r="H6" s="6"/>
      <x:c r="I6" s="6"/>
      <x:c r="J6" s="6"/>
      <x:c r="K6" s="6"/>
      <x:c r="L6" s="6"/>
      <x:c r="M6" s="6"/>
      <x:c r="N6" s="6"/>
      <x:c r="O6" s="6"/>
      <x:c r="P6" s="6"/>
      <x:c r="Q6" s="6"/>
    </x:row>
    <x:row r="7" spans="1:17" ht="15.6" x14ac:dyDescent="0.3">
      <x:c r="A7" s="64" t="str">
        <x:f>+'Weather Adjustment'!A7</x:f>
        <x:v>AS OF JUNE 30, 2024</x:v>
      </x:c>
      <x:c r="B7" s="4"/>
      <x:c r="C7" s="38"/>
      <x:c r="D7" s="4"/>
      <x:c r="E7" s="4"/>
      <x:c r="F7" s="4"/>
      <x:c r="G7" s="6"/>
      <x:c r="H7" s="6"/>
      <x:c r="I7" s="6"/>
      <x:c r="J7" s="6"/>
      <x:c r="K7" s="6"/>
      <x:c r="L7" s="6"/>
      <x:c r="M7" s="6"/>
      <x:c r="N7" s="6"/>
      <x:c r="O7" s="6"/>
      <x:c r="P7" s="6"/>
      <x:c r="Q7" s="6"/>
    </x:row>
    <x:row r="8" spans="1:17" ht="15" x14ac:dyDescent="0.25">
      <x:c r="B8" s="4"/>
      <x:c r="C8" s="4"/>
      <x:c r="D8" s="4"/>
      <x:c r="E8" s="4"/>
      <x:c r="F8" s="4"/>
      <x:c r="G8" s="6"/>
      <x:c r="H8" s="6"/>
      <x:c r="I8" s="6"/>
      <x:c r="J8" s="6"/>
      <x:c r="K8" s="6"/>
      <x:c r="L8" s="6"/>
      <x:c r="M8" s="6"/>
      <x:c r="N8" s="20"/>
      <x:c r="O8" s="20"/>
      <x:c r="P8" s="20"/>
      <x:c r="Q8" s="6"/>
    </x:row>
    <x:row r="9" spans="1:17" ht="15.6" x14ac:dyDescent="0.3">
      <x:c r="A9" s="41" t="str">
        <x:f>+'Weather Adjustment'!A9</x:f>
        <x:v>SPONSOR: JANICE I. FENNELL</x:v>
      </x:c>
      <x:c r="B9" s="7"/>
      <x:c r="C9" s="7"/>
      <x:c r="D9" s="7"/>
      <x:c r="E9" s="7"/>
      <x:c r="F9" s="7"/>
      <x:c r="G9" s="9"/>
      <x:c r="H9" s="9"/>
      <x:c r="I9" s="9"/>
      <x:c r="J9" s="9"/>
      <x:c r="K9" s="9"/>
      <x:c r="L9" s="9"/>
      <x:c r="M9" s="9"/>
      <x:c r="N9" s="42"/>
      <x:c r="O9" s="42"/>
      <x:c r="P9" s="42"/>
      <x:c r="Q9" s="9"/>
    </x:row>
    <x:row r="10" spans="1:17" ht="15" x14ac:dyDescent="0.25">
      <x:c r="B10" s="4"/>
      <x:c r="C10" s="4"/>
      <x:c r="D10" s="4"/>
      <x:c r="E10" s="4"/>
      <x:c r="F10" s="4"/>
      <x:c r="G10" s="6"/>
      <x:c r="H10" s="6"/>
      <x:c r="I10" s="6"/>
      <x:c r="J10" s="6"/>
      <x:c r="K10" s="6"/>
      <x:c r="L10" s="6"/>
      <x:c r="M10" s="6"/>
      <x:c r="N10" s="20"/>
      <x:c r="O10" s="20"/>
      <x:c r="P10" s="20"/>
      <x:c r="Q10" s="6"/>
    </x:row>
    <x:row r="11" spans="1:17" ht="15" x14ac:dyDescent="0.25">
      <x:c r="A11" s="4" t="s">
        <x:v>57</x:v>
      </x:c>
      <x:c r="B11" s="4"/>
      <x:c r="C11" s="4"/>
      <x:c r="D11" s="4"/>
      <x:c r="E11" s="4"/>
      <x:c r="F11" s="4"/>
      <x:c r="G11" s="6"/>
      <x:c r="H11" s="6"/>
      <x:c r="I11" s="6"/>
      <x:c r="J11" s="6"/>
      <x:c r="K11" s="6"/>
      <x:c r="L11" s="6"/>
      <x:c r="M11" s="6"/>
      <x:c r="N11" s="6"/>
      <x:c r="O11" s="6"/>
      <x:c r="P11" s="6"/>
      <x:c r="Q11" s="6"/>
    </x:row>
    <x:row r="12" spans="1:17" ht="15" x14ac:dyDescent="0.25">
      <x:c r="A12" s="1"/>
      <x:c r="B12" s="1"/>
      <x:c r="C12" s="1"/>
      <x:c r="D12" s="1"/>
      <x:c r="E12" s="1"/>
      <x:c r="F12" s="1"/>
      <x:c r="G12" s="10" t="s">
        <x:v>10</x:v>
      </x:c>
      <x:c r="H12" s="3"/>
      <x:c r="I12" s="3"/>
      <x:c r="J12" s="3"/>
      <x:c r="K12" s="3"/>
      <x:c r="L12" s="3"/>
      <x:c r="M12" s="10"/>
      <x:c r="N12" s="3"/>
      <x:c r="O12" s="10"/>
      <x:c r="P12" s="10"/>
      <x:c r="Q12" s="12" t="s">
        <x:v>27</x:v>
      </x:c>
    </x:row>
    <x:row r="13" spans="1:17" ht="15" customHeight="1" x14ac:dyDescent="0.25">
      <x:c r="A13" s="11" t="s">
        <x:v>0</x:v>
      </x:c>
      <x:c r="B13" s="11"/>
      <x:c r="C13" s="11" t="s">
        <x:v>1</x:v>
      </x:c>
      <x:c r="D13" s="11"/>
      <x:c r="E13" s="11" t="s">
        <x:v>2</x:v>
      </x:c>
      <x:c r="F13" s="1"/>
      <x:c r="G13" s="12" t="s">
        <x:v>11</x:v>
      </x:c>
      <x:c r="H13" s="12"/>
      <x:c r="I13" s="14" t="s">
        <x:v>22</x:v>
      </x:c>
      <x:c r="J13" s="14"/>
      <x:c r="K13" s="14" t="s">
        <x:v>24</x:v>
      </x:c>
      <x:c r="L13" s="14"/>
      <x:c r="M13" s="13" t="s">
        <x:v>5</x:v>
      </x:c>
      <x:c r="N13" s="14"/>
      <x:c r="O13" s="12" t="s">
        <x:v>26</x:v>
      </x:c>
      <x:c r="P13" s="12"/>
      <x:c r="Q13" s="12" t="s">
        <x:v>9</x:v>
      </x:c>
    </x:row>
    <x:row r="14" spans="1:17" ht="15" x14ac:dyDescent="0.25">
      <x:c r="A14" s="1"/>
      <x:c r="B14" s="1"/>
      <x:c r="C14" s="1"/>
      <x:c r="D14" s="1"/>
      <x:c r="E14" s="1"/>
      <x:c r="F14" s="1"/>
      <x:c r="G14" s="16" t="s">
        <x:v>12</x:v>
      </x:c>
      <x:c r="H14" s="15"/>
      <x:c r="I14" s="16" t="s">
        <x:v>15</x:v>
      </x:c>
      <x:c r="J14" s="15"/>
      <x:c r="K14" s="16" t="s">
        <x:v>16</x:v>
      </x:c>
      <x:c r="L14" s="15"/>
      <x:c r="M14" s="15"/>
      <x:c r="N14" s="15"/>
      <x:c r="O14" s="16" t="s">
        <x:v>86</x:v>
      </x:c>
      <x:c r="P14" s="15"/>
      <x:c r="Q14" s="16" t="s">
        <x:v>87</x:v>
      </x:c>
    </x:row>
    <x:row r="15" spans="1:17" ht="15" x14ac:dyDescent="0.25">
      <x:c r="A15" s="17"/>
      <x:c r="B15" s="1"/>
      <x:c r="C15" s="17"/>
      <x:c r="D15" s="1"/>
      <x:c r="E15" s="17"/>
      <x:c r="F15" s="1"/>
      <x:c r="G15" s="12"/>
      <x:c r="H15" s="3"/>
      <x:c r="I15" s="3"/>
      <x:c r="J15" s="3"/>
      <x:c r="K15" s="3"/>
      <x:c r="L15" s="3"/>
      <x:c r="M15" s="14"/>
      <x:c r="N15" s="3"/>
      <x:c r="O15" s="14"/>
      <x:c r="P15" s="14"/>
      <x:c r="Q15" s="14"/>
    </x:row>
    <x:row r="16" spans="1:17" ht="15" x14ac:dyDescent="0.25">
      <x:c r="A16" s="39">
        <x:v>1</x:v>
      </x:c>
      <x:c r="B16" s="1"/>
      <x:c r="C16" s="62">
        <x:f>+'Weather Adjustment'!C16</x:f>
        <x:v>2023</x:v>
      </x:c>
      <x:c r="D16" s="1"/>
      <x:c r="E16" s="19">
        <x:f>+'Weather Adjustment'!E16</x:f>
        <x:v>7</x:v>
      </x:c>
      <x:c r="F16" s="1"/>
      <x:c r="G16" s="43">
        <x:f>+'[3]Prim&gt;10kw Model'!$C$18</x:f>
        <x:v>195.59200000000001</x:v>
      </x:c>
      <x:c r="H16" s="20"/>
      <x:c r="I16" s="90">
        <x:v>682.55407531238109</x:v>
      </x:c>
      <x:c r="J16" s="95"/>
      <x:c r="K16" s="90">
        <x:v>610.84784455161605</x:v>
      </x:c>
      <x:c r="L16" s="20"/>
      <x:c r="M16" s="20">
        <x:f t="shared" ref="M16:M21" si="0">SUM(I16,K16)</x:f>
        <x:v>1293.4019198639971</x:v>
      </x:c>
      <x:c r="N16" s="20"/>
      <x:c r="O16" s="43">
        <x:f t="shared" ref="O16:O21" si="1">+K16-I16</x:f>
        <x:v>-71.706230760765038</x:v>
      </x:c>
      <x:c r="P16" s="20"/>
      <x:c r="Q16" s="20">
        <x:f t="shared" ref="Q16:Q21" si="2">+G16*O16</x:f>
        <x:v>-14025.165086959556</x:v>
      </x:c>
    </x:row>
    <x:row r="17" spans="1:18" ht="15" x14ac:dyDescent="0.25">
      <x:c r="A17" s="39">
        <x:f>+A16+1</x:f>
        <x:v>2</x:v>
      </x:c>
      <x:c r="B17" s="1"/>
      <x:c r="C17" s="62">
        <x:f>+'Weather Adjustment'!C17</x:f>
        <x:v>2023</x:v>
      </x:c>
      <x:c r="D17" s="1"/>
      <x:c r="E17" s="19">
        <x:f>+'Weather Adjustment'!E17</x:f>
        <x:v>8</x:v>
      </x:c>
      <x:c r="F17" s="1"/>
      <x:c r="G17" s="43">
        <x:f>+G16</x:f>
        <x:v>195.59200000000001</x:v>
      </x:c>
      <x:c r="H17" s="20"/>
      <x:c r="I17" s="90">
        <x:v>798.06985833333329</x:v>
      </x:c>
      <x:c r="J17" s="95"/>
      <x:c r="K17" s="90">
        <x:v>659.1484774664159</x:v>
      </x:c>
      <x:c r="L17" s="20"/>
      <x:c r="M17" s="20">
        <x:f t="shared" si="0"/>
        <x:v>1457.2183357997492</x:v>
      </x:c>
      <x:c r="N17" s="20"/>
      <x:c r="O17" s="43">
        <x:f t="shared" si="1"/>
        <x:v>-138.92138086691739</x:v>
      </x:c>
      <x:c r="P17" s="20"/>
      <x:c r="Q17" s="20">
        <x:f t="shared" si="2"/>
        <x:v>-27171.910726522106</x:v>
      </x:c>
    </x:row>
    <x:row r="18" spans="1:18" ht="15" x14ac:dyDescent="0.25">
      <x:c r="A18" s="39">
        <x:f t="shared" ref="A18:A64" si="3">+A17+1</x:f>
        <x:v>3</x:v>
      </x:c>
      <x:c r="B18" s="1"/>
      <x:c r="C18" s="62">
        <x:f>+'Weather Adjustment'!C18</x:f>
        <x:v>2023</x:v>
      </x:c>
      <x:c r="D18" s="1"/>
      <x:c r="E18" s="19">
        <x:f>+'Weather Adjustment'!E18</x:f>
        <x:v>9</x:v>
      </x:c>
      <x:c r="F18" s="1"/>
      <x:c r="G18" s="43">
        <x:f t="shared" ref="G18:G27" si="4">+G17</x:f>
        <x:v>195.59200000000001</x:v>
      </x:c>
      <x:c r="H18" s="20"/>
      <x:c r="I18" s="90">
        <x:v>777.17583689428591</x:v>
      </x:c>
      <x:c r="J18" s="95"/>
      <x:c r="K18" s="90">
        <x:v>601.06274279923502</x:v>
      </x:c>
      <x:c r="L18" s="20"/>
      <x:c r="M18" s="20">
        <x:f t="shared" si="0"/>
        <x:v>1378.2385796935209</x:v>
      </x:c>
      <x:c r="N18" s="20"/>
      <x:c r="O18" s="43">
        <x:f t="shared" si="1"/>
        <x:v>-176.11309409505088</x:v>
      </x:c>
      <x:c r="P18" s="20"/>
      <x:c r="Q18" s="20">
        <x:f t="shared" si="2"/>
        <x:v>-34446.312300239195</x:v>
      </x:c>
    </x:row>
    <x:row r="19" spans="1:18" ht="15" x14ac:dyDescent="0.25">
      <x:c r="A19" s="39">
        <x:f t="shared" si="3"/>
        <x:v>4</x:v>
      </x:c>
      <x:c r="B19" s="1"/>
      <x:c r="C19" s="62">
        <x:f>+'Weather Adjustment'!C19</x:f>
        <x:v>2023</x:v>
      </x:c>
      <x:c r="D19" s="1"/>
      <x:c r="E19" s="19">
        <x:f>+'Weather Adjustment'!E19</x:f>
        <x:v>10</x:v>
      </x:c>
      <x:c r="F19" s="1"/>
      <x:c r="G19" s="43">
        <x:f t="shared" si="4"/>
        <x:v>195.59200000000001</x:v>
      </x:c>
      <x:c r="H19" s="20"/>
      <x:c r="I19" s="90">
        <x:v>508.02236790857143</x:v>
      </x:c>
      <x:c r="J19" s="95"/>
      <x:c r="K19" s="90">
        <x:v>416.20635656421427</x:v>
      </x:c>
      <x:c r="L19" s="20"/>
      <x:c r="M19" s="20">
        <x:f t="shared" si="0"/>
        <x:v>924.22872447278564</x:v>
      </x:c>
      <x:c r="N19" s="20"/>
      <x:c r="O19" s="43">
        <x:f>+K19-I19</x:f>
        <x:v>-91.81601134435715</x:v>
      </x:c>
      <x:c r="P19" s="20"/>
      <x:c r="Q19" s="20">
        <x:f t="shared" si="2"/>
        <x:v>-17958.477290865503</x:v>
      </x:c>
    </x:row>
    <x:row r="20" spans="1:18" ht="15" x14ac:dyDescent="0.25">
      <x:c r="A20" s="39">
        <x:f t="shared" si="3"/>
        <x:v>5</x:v>
      </x:c>
      <x:c r="B20" s="1"/>
      <x:c r="C20" s="62">
        <x:f>+'Weather Adjustment'!C20</x:f>
        <x:v>2023</x:v>
      </x:c>
      <x:c r="D20" s="1"/>
      <x:c r="E20" s="19">
        <x:f>+'Weather Adjustment'!E20</x:f>
        <x:v>11</x:v>
      </x:c>
      <x:c r="F20" s="1"/>
      <x:c r="G20" s="43">
        <x:f t="shared" si="4"/>
        <x:v>195.59200000000001</x:v>
      </x:c>
      <x:c r="H20" s="20"/>
      <x:c r="I20" s="90">
        <x:v>180.24401536809532</x:v>
      </x:c>
      <x:c r="J20" s="95"/>
      <x:c r="K20" s="90">
        <x:v>160.22836516125085</x:v>
      </x:c>
      <x:c r="L20" s="20"/>
      <x:c r="M20" s="20">
        <x:f t="shared" si="0"/>
        <x:v>340.4723805293462</x:v>
      </x:c>
      <x:c r="N20" s="20"/>
      <x:c r="O20" s="43">
        <x:f t="shared" si="1"/>
        <x:v>-20.015650206844469</x:v>
      </x:c>
      <x:c r="P20" s="20"/>
      <x:c r="Q20" s="20">
        <x:f t="shared" si="2"/>
        <x:v>-3914.9010552571235</x:v>
      </x:c>
    </x:row>
    <x:row r="21" spans="1:18" ht="15" x14ac:dyDescent="0.25">
      <x:c r="A21" s="39">
        <x:f t="shared" si="3"/>
        <x:v>6</x:v>
      </x:c>
      <x:c r="B21" s="1"/>
      <x:c r="C21" s="62">
        <x:f>+'Weather Adjustment'!C21</x:f>
        <x:v>2023</x:v>
      </x:c>
      <x:c r="D21" s="1"/>
      <x:c r="E21" s="19">
        <x:f>+'Weather Adjustment'!E21</x:f>
        <x:v>12</x:v>
      </x:c>
      <x:c r="F21" s="1"/>
      <x:c r="G21" s="43">
        <x:f t="shared" si="4"/>
        <x:v>195.59200000000001</x:v>
      </x:c>
      <x:c r="H21" s="20"/>
      <x:c r="I21" s="90">
        <x:v>26.897330201428581</x:v>
      </x:c>
      <x:c r="J21" s="95"/>
      <x:c r="K21" s="90">
        <x:v>37.82627882805874</x:v>
      </x:c>
      <x:c r="L21" s="20"/>
      <x:c r="M21" s="20">
        <x:f t="shared" si="0"/>
        <x:v>64.723609029487321</x:v>
      </x:c>
      <x:c r="N21" s="20"/>
      <x:c r="O21" s="43">
        <x:f t="shared" si="1"/>
        <x:v>10.928948626630159</x:v>
      </x:c>
      <x:c r="P21" s="20"/>
      <x:c r="Q21" s="20">
        <x:f t="shared" si="2"/>
        <x:v>2137.6149197798463</x:v>
      </x:c>
    </x:row>
    <x:row r="22" spans="1:18" ht="15" x14ac:dyDescent="0.25">
      <x:c r="A22" s="39">
        <x:f t="shared" si="3"/>
        <x:v>7</x:v>
      </x:c>
      <x:c r="B22" s="1"/>
      <x:c r="C22" s="62">
        <x:f>+'Weather Adjustment'!C22</x:f>
        <x:v>2024</x:v>
      </x:c>
      <x:c r="D22" s="1"/>
      <x:c r="E22" s="19">
        <x:f>+'Weather Adjustment'!E22</x:f>
        <x:v>1</x:v>
      </x:c>
      <x:c r="F22" s="1"/>
      <x:c r="G22" s="43">
        <x:f t="shared" si="4"/>
        <x:v>195.59200000000001</x:v>
      </x:c>
      <x:c r="H22" s="20"/>
      <x:c r="I22" s="90">
        <x:v>9.0041206874761919</x:v>
      </x:c>
      <x:c r="J22" s="95"/>
      <x:c r="K22" s="90">
        <x:v>13.273214598736512</x:v>
      </x:c>
      <x:c r="L22" s="20"/>
      <x:c r="M22" s="20">
        <x:f t="shared" ref="M22:M27" si="5">SUM(I22,K22)</x:f>
        <x:v>22.277335286212704</x:v>
      </x:c>
      <x:c r="N22" s="20"/>
      <x:c r="O22" s="43">
        <x:f t="shared" ref="O22:O27" si="6">+K22-I22</x:f>
        <x:v>4.2690939112603203</x:v>
      </x:c>
      <x:c r="P22" s="20"/>
      <x:c r="Q22" s="20">
        <x:f t="shared" ref="Q22:Q27" si="7">+G22*O22</x:f>
        <x:v>835.00061629122865</x:v>
      </x:c>
    </x:row>
    <x:row r="23" spans="1:18" ht="15" x14ac:dyDescent="0.25">
      <x:c r="A23" s="39">
        <x:f t="shared" si="3"/>
        <x:v>8</x:v>
      </x:c>
      <x:c r="B23" s="1"/>
      <x:c r="C23" s="62">
        <x:f>+'Weather Adjustment'!C23</x:f>
        <x:v>2024</x:v>
      </x:c>
      <x:c r="D23" s="1"/>
      <x:c r="E23" s="19">
        <x:f>+'Weather Adjustment'!E23</x:f>
        <x:v>2</x:v>
      </x:c>
      <x:c r="F23" s="1"/>
      <x:c r="G23" s="43">
        <x:f t="shared" si="4"/>
        <x:v>195.59200000000001</x:v>
      </x:c>
      <x:c r="H23" s="20"/>
      <x:c r="I23" s="90">
        <x:v>7.7732976969047645</x:v>
      </x:c>
      <x:c r="J23" s="95"/>
      <x:c r="K23" s="90">
        <x:v>10.048871986957939</x:v>
      </x:c>
      <x:c r="L23" s="20"/>
      <x:c r="M23" s="20">
        <x:f t="shared" si="5"/>
        <x:v>17.822169683862704</x:v>
      </x:c>
      <x:c r="N23" s="20"/>
      <x:c r="O23" s="43">
        <x:f t="shared" si="6"/>
        <x:v>2.275574290053175</x:v>
      </x:c>
      <x:c r="P23" s="20"/>
      <x:c r="Q23" s="20">
        <x:f>+G23*O23</x:f>
        <x:v>445.08412654008066</x:v>
      </x:c>
    </x:row>
    <x:row r="24" spans="1:18" ht="15" x14ac:dyDescent="0.25">
      <x:c r="A24" s="39">
        <x:f t="shared" si="3"/>
        <x:v>9</x:v>
      </x:c>
      <x:c r="B24" s="1"/>
      <x:c r="C24" s="62">
        <x:f>+'Weather Adjustment'!C24</x:f>
        <x:v>2024</x:v>
      </x:c>
      <x:c r="D24" s="1"/>
      <x:c r="E24" s="19">
        <x:f>+'Weather Adjustment'!E24</x:f>
        <x:v>3</x:v>
      </x:c>
      <x:c r="F24" s="1"/>
      <x:c r="G24" s="43">
        <x:f t="shared" si="4"/>
        <x:v>195.59200000000001</x:v>
      </x:c>
      <x:c r="H24" s="20"/>
      <x:c r="I24" s="90">
        <x:v>68.48838196638097</x:v>
      </x:c>
      <x:c r="J24" s="95"/>
      <x:c r="K24" s="90">
        <x:v>31.710519654805569</x:v>
      </x:c>
      <x:c r="L24" s="20"/>
      <x:c r="M24" s="20">
        <x:f t="shared" si="5"/>
        <x:v>100.19890162118654</x:v>
      </x:c>
      <x:c r="N24" s="20"/>
      <x:c r="O24" s="43">
        <x:f t="shared" si="6"/>
        <x:v>-36.777862311575404</x:v>
      </x:c>
      <x:c r="P24" s="20"/>
      <x:c r="Q24" s="20">
        <x:f t="shared" si="7"/>
        <x:v>-7193.4556452456573</x:v>
      </x:c>
    </x:row>
    <x:row r="25" spans="1:18" ht="15" x14ac:dyDescent="0.25">
      <x:c r="A25" s="39">
        <x:f t="shared" si="3"/>
        <x:v>10</x:v>
      </x:c>
      <x:c r="B25" s="1"/>
      <x:c r="C25" s="62">
        <x:f>+'Weather Adjustment'!C25</x:f>
        <x:v>2024</x:v>
      </x:c>
      <x:c r="D25" s="1"/>
      <x:c r="E25" s="19">
        <x:f>+'Weather Adjustment'!E25</x:f>
        <x:v>4</x:v>
      </x:c>
      <x:c r="F25" s="1"/>
      <x:c r="G25" s="43">
        <x:f t="shared" si="4"/>
        <x:v>195.59200000000001</x:v>
      </x:c>
      <x:c r="H25" s="20"/>
      <x:c r="I25" s="90">
        <x:v>105.04024338428573</x:v>
      </x:c>
      <x:c r="J25" s="95"/>
      <x:c r="K25" s="90">
        <x:v>100.24836519074131</x:v>
      </x:c>
      <x:c r="L25" s="20"/>
      <x:c r="M25" s="20">
        <x:f t="shared" si="5"/>
        <x:v>205.28860857502704</x:v>
      </x:c>
      <x:c r="N25" s="20"/>
      <x:c r="O25" s="43">
        <x:f>+K25-I25</x:f>
        <x:v>-4.7918781935444201</x:v>
      </x:c>
      <x:c r="P25" s="20"/>
      <x:c r="Q25" s="20">
        <x:f t="shared" si="7"/>
        <x:v>-937.25303963174031</x:v>
      </x:c>
    </x:row>
    <x:row r="26" spans="1:18" ht="15" x14ac:dyDescent="0.25">
      <x:c r="A26" s="39">
        <x:f t="shared" si="3"/>
        <x:v>11</x:v>
      </x:c>
      <x:c r="B26" s="1"/>
      <x:c r="C26" s="62">
        <x:f>+'Weather Adjustment'!C26</x:f>
        <x:v>2024</x:v>
      </x:c>
      <x:c r="D26" s="1"/>
      <x:c r="E26" s="19">
        <x:f>+'Weather Adjustment'!E26</x:f>
        <x:v>5</x:v>
      </x:c>
      <x:c r="F26" s="1"/>
      <x:c r="G26" s="43">
        <x:f t="shared" si="4"/>
        <x:v>195.59200000000001</x:v>
      </x:c>
      <x:c r="H26" s="20"/>
      <x:c r="I26" s="90">
        <x:v>241.63936337171435</x:v>
      </x:c>
      <x:c r="J26" s="95"/>
      <x:c r="K26" s="90">
        <x:v>209.03413184575081</x:v>
      </x:c>
      <x:c r="L26" s="20"/>
      <x:c r="M26" s="20">
        <x:f t="shared" si="5"/>
        <x:v>450.67349521746519</x:v>
      </x:c>
      <x:c r="N26" s="20"/>
      <x:c r="O26" s="43">
        <x:f t="shared" si="6"/>
        <x:v>-32.605231525963546</x:v>
      </x:c>
      <x:c r="P26" s="20"/>
      <x:c r="Q26" s="20">
        <x:f t="shared" si="7"/>
        <x:v>-6377.322444626262</x:v>
      </x:c>
    </x:row>
    <x:row r="27" spans="1:18" ht="15" x14ac:dyDescent="0.25">
      <x:c r="A27" s="39">
        <x:f t="shared" si="3"/>
        <x:v>12</x:v>
      </x:c>
      <x:c r="B27" s="1"/>
      <x:c r="C27" s="62">
        <x:f>+'Weather Adjustment'!C27</x:f>
        <x:v>2024</x:v>
      </x:c>
      <x:c r="D27" s="1"/>
      <x:c r="E27" s="19">
        <x:f>+'Weather Adjustment'!E27</x:f>
        <x:v>6</x:v>
      </x:c>
      <x:c r="F27" s="1"/>
      <x:c r="G27" s="43">
        <x:f t="shared" si="4"/>
        <x:v>195.59200000000001</x:v>
      </x:c>
      <x:c r="H27" s="59"/>
      <x:c r="I27" s="90">
        <x:v>468.69887909938103</x:v>
      </x:c>
      <x:c r="J27" s="95"/>
      <x:c r="K27" s="90">
        <x:v>418.62173963166674</x:v>
      </x:c>
      <x:c r="L27" s="59"/>
      <x:c r="M27" s="59">
        <x:f t="shared" si="5"/>
        <x:v>887.32061873104772</x:v>
      </x:c>
      <x:c r="N27" s="59"/>
      <x:c r="O27" s="66">
        <x:f t="shared" si="6"/>
        <x:v>-50.077139467714289</x:v>
      </x:c>
      <x:c r="P27" s="59"/>
      <x:c r="Q27" s="59">
        <x:f t="shared" si="7"/>
        <x:v>-9794.6878627691731</x:v>
      </x:c>
    </x:row>
    <x:row r="28" spans="1:18" ht="15" x14ac:dyDescent="0.25">
      <x:c r="A28" s="39">
        <x:f t="shared" si="3"/>
        <x:v>13</x:v>
      </x:c>
      <x:c r="B28" s="1"/>
      <x:c r="C28" s="1" t="s">
        <x:v>8</x:v>
      </x:c>
      <x:c r="D28" s="1"/>
      <x:c r="E28" s="1"/>
      <x:c r="F28" s="1"/>
      <x:c r="G28" s="73"/>
      <x:c r="H28" s="73"/>
      <x:c r="I28" s="73">
        <x:f>SUM(I16:I27)</x:f>
        <x:v>3873.6077702242387</x:v>
      </x:c>
      <x:c r="J28" s="73"/>
      <x:c r="K28" s="73">
        <x:f>SUM(K16:K27)</x:f>
        <x:v>3268.2569082794498</x:v>
      </x:c>
      <x:c r="L28" s="73"/>
      <x:c r="M28" s="73">
        <x:f>SUM(M22:M27)</x:f>
        <x:v>1683.581129114802</x:v>
      </x:c>
      <x:c r="N28" s="73"/>
      <x:c r="O28" s="74">
        <x:f>+K28-I28</x:f>
        <x:v>-605.3508619447889</x:v>
      </x:c>
      <x:c r="P28" s="73"/>
      <x:c r="Q28" s="73">
        <x:f>SUM(Q16:Q27)</x:f>
        <x:v>-118401.78578950517</x:v>
      </x:c>
      <x:c r="R28" s="63"/>
    </x:row>
    <x:row r="29" spans="1:18" ht="15" x14ac:dyDescent="0.25">
      <x:c r="A29" s="39">
        <x:f t="shared" si="3"/>
        <x:v>14</x:v>
      </x:c>
      <x:c r="B29" s="1"/>
      <x:c r="C29" s="1"/>
      <x:c r="D29" s="1"/>
      <x:c r="E29" s="1"/>
      <x:c r="F29" s="1"/>
      <x:c r="G29" s="3"/>
      <x:c r="H29" s="3"/>
      <x:c r="I29" s="3"/>
      <x:c r="J29" s="3"/>
      <x:c r="K29" s="3"/>
      <x:c r="L29" s="3"/>
      <x:c r="M29" s="3"/>
      <x:c r="N29" s="3"/>
      <x:c r="O29" s="3"/>
      <x:c r="P29" s="3"/>
      <x:c r="Q29" s="3"/>
    </x:row>
    <x:row r="30" spans="1:18" ht="15" x14ac:dyDescent="0.25">
      <x:c r="A30" s="39">
        <x:f t="shared" si="3"/>
        <x:v>15</x:v>
      </x:c>
      <x:c r="B30" s="1"/>
      <x:c r="C30" s="1"/>
      <x:c r="D30" s="1"/>
      <x:c r="E30" s="1"/>
      <x:c r="F30" s="1"/>
      <x:c r="G30" s="10" t="s">
        <x:v>29</x:v>
      </x:c>
      <x:c r="H30" s="3"/>
      <x:c r="I30" s="3"/>
      <x:c r="J30" s="3"/>
      <x:c r="K30" s="3"/>
      <x:c r="L30" s="3"/>
      <x:c r="M30" s="10"/>
      <x:c r="N30" s="3"/>
      <x:c r="O30" s="10"/>
      <x:c r="P30" s="10"/>
      <x:c r="Q30" s="12" t="s">
        <x:v>31</x:v>
      </x:c>
    </x:row>
    <x:row r="31" spans="1:18" ht="30" x14ac:dyDescent="0.25">
      <x:c r="A31" s="39">
        <x:f t="shared" si="3"/>
        <x:v>16</x:v>
      </x:c>
      <x:c r="B31" s="11"/>
      <x:c r="C31" s="11" t="s">
        <x:v>1</x:v>
      </x:c>
      <x:c r="D31" s="11"/>
      <x:c r="E31" s="11" t="s">
        <x:v>2</x:v>
      </x:c>
      <x:c r="F31" s="1"/>
      <x:c r="G31" s="12" t="s">
        <x:v>11</x:v>
      </x:c>
      <x:c r="H31" s="12"/>
      <x:c r="I31" s="14" t="s">
        <x:v>33</x:v>
      </x:c>
      <x:c r="J31" s="14"/>
      <x:c r="K31" s="14" t="s">
        <x:v>34</x:v>
      </x:c>
      <x:c r="L31" s="14"/>
      <x:c r="M31" s="13" t="s">
        <x:v>5</x:v>
      </x:c>
      <x:c r="N31" s="14"/>
      <x:c r="O31" s="12" t="s">
        <x:v>35</x:v>
      </x:c>
      <x:c r="P31" s="12"/>
      <x:c r="Q31" s="12" t="s">
        <x:v>9</x:v>
      </x:c>
    </x:row>
    <x:row r="32" spans="1:18" ht="15" x14ac:dyDescent="0.25">
      <x:c r="A32" s="39">
        <x:f t="shared" si="3"/>
        <x:v>17</x:v>
      </x:c>
      <x:c r="B32" s="1"/>
      <x:c r="C32" s="1"/>
      <x:c r="D32" s="1"/>
      <x:c r="E32" s="1"/>
      <x:c r="F32" s="1"/>
      <x:c r="G32" s="16" t="s">
        <x:v>23</x:v>
      </x:c>
      <x:c r="H32" s="15"/>
      <x:c r="I32" s="16" t="s">
        <x:v>25</x:v>
      </x:c>
      <x:c r="J32" s="15"/>
      <x:c r="K32" s="16" t="s">
        <x:v>58</x:v>
      </x:c>
      <x:c r="L32" s="15"/>
      <x:c r="M32" s="15"/>
      <x:c r="N32" s="15"/>
      <x:c r="O32" s="16" t="s">
        <x:v>68</x:v>
      </x:c>
      <x:c r="P32" s="15"/>
      <x:c r="Q32" s="16" t="s">
        <x:v>69</x:v>
      </x:c>
    </x:row>
    <x:row r="33" spans="1:17" ht="15" x14ac:dyDescent="0.25">
      <x:c r="A33" s="39">
        <x:f t="shared" si="3"/>
        <x:v>18</x:v>
      </x:c>
      <x:c r="B33" s="1"/>
      <x:c r="C33" s="1"/>
      <x:c r="D33" s="1"/>
      <x:c r="E33" s="1"/>
      <x:c r="F33" s="1"/>
      <x:c r="G33" s="3"/>
      <x:c r="H33" s="3"/>
      <x:c r="I33" s="3"/>
      <x:c r="J33" s="3"/>
      <x:c r="K33" s="3"/>
      <x:c r="L33" s="3"/>
      <x:c r="M33" s="3"/>
      <x:c r="N33" s="3"/>
      <x:c r="O33" s="3"/>
      <x:c r="P33" s="3"/>
      <x:c r="Q33" s="3"/>
    </x:row>
    <x:row r="34" spans="1:17" ht="15" x14ac:dyDescent="0.25">
      <x:c r="A34" s="39">
        <x:f t="shared" si="3"/>
        <x:v>19</x:v>
      </x:c>
      <x:c r="B34" s="1"/>
      <x:c r="C34" s="18">
        <x:f t="shared" ref="C34:C45" si="8">+C16</x:f>
        <x:v>2023</x:v>
      </x:c>
      <x:c r="D34" s="1"/>
      <x:c r="E34" s="19">
        <x:f>+E16</x:f>
        <x:v>7</x:v>
      </x:c>
      <x:c r="G34" s="44">
        <x:v>0</x:v>
      </x:c>
      <x:c r="H34" s="27"/>
      <x:c r="I34" s="43">
        <x:v>0</x:v>
      </x:c>
      <x:c r="J34" s="20">
        <x:f t="shared" ref="J34:J45" si="9">J16</x:f>
        <x:v>0</x:v>
      </x:c>
      <x:c r="K34" s="43">
        <x:v>0</x:v>
      </x:c>
      <x:c r="L34" s="28"/>
      <x:c r="M34" s="28"/>
      <x:c r="N34" s="28"/>
      <x:c r="O34" s="43">
        <x:f t="shared" ref="O34:O39" si="10">+K34-I34</x:f>
        <x:v>0</x:v>
      </x:c>
      <x:c r="P34" s="28"/>
      <x:c r="Q34" s="20">
        <x:f t="shared" ref="Q34:Q39" si="11">+G34*O34</x:f>
        <x:v>0</x:v>
      </x:c>
    </x:row>
    <x:row r="35" spans="1:17" ht="15" x14ac:dyDescent="0.25">
      <x:c r="A35" s="39">
        <x:f t="shared" si="3"/>
        <x:v>20</x:v>
      </x:c>
      <x:c r="B35" s="1"/>
      <x:c r="C35" s="18">
        <x:f t="shared" si="8"/>
        <x:v>2023</x:v>
      </x:c>
      <x:c r="D35" s="1"/>
      <x:c r="E35" s="19">
        <x:f t="shared" ref="E35:E45" si="12">+E17</x:f>
        <x:v>8</x:v>
      </x:c>
      <x:c r="G35" s="43">
        <x:v>0</x:v>
      </x:c>
      <x:c r="H35" s="27"/>
      <x:c r="I35" s="43">
        <x:v>0</x:v>
      </x:c>
      <x:c r="J35" s="20">
        <x:f t="shared" si="9"/>
        <x:v>0</x:v>
      </x:c>
      <x:c r="K35" s="43">
        <x:v>0</x:v>
      </x:c>
      <x:c r="L35" s="28"/>
      <x:c r="M35" s="28"/>
      <x:c r="N35" s="28"/>
      <x:c r="O35" s="43">
        <x:f t="shared" si="10"/>
        <x:v>0</x:v>
      </x:c>
      <x:c r="P35" s="28"/>
      <x:c r="Q35" s="20">
        <x:f t="shared" si="11"/>
        <x:v>0</x:v>
      </x:c>
    </x:row>
    <x:row r="36" spans="1:17" ht="15" x14ac:dyDescent="0.25">
      <x:c r="A36" s="39">
        <x:f t="shared" si="3"/>
        <x:v>21</x:v>
      </x:c>
      <x:c r="B36" s="1"/>
      <x:c r="C36" s="18">
        <x:f t="shared" si="8"/>
        <x:v>2023</x:v>
      </x:c>
      <x:c r="D36" s="1"/>
      <x:c r="E36" s="19">
        <x:f t="shared" si="12"/>
        <x:v>9</x:v>
      </x:c>
      <x:c r="G36" s="43">
        <x:v>0</x:v>
      </x:c>
      <x:c r="H36" s="27"/>
      <x:c r="I36" s="43">
        <x:v>0</x:v>
      </x:c>
      <x:c r="J36" s="20">
        <x:f t="shared" si="9"/>
        <x:v>0</x:v>
      </x:c>
      <x:c r="K36" s="43">
        <x:v>0</x:v>
      </x:c>
      <x:c r="L36" s="28"/>
      <x:c r="M36" s="28"/>
      <x:c r="N36" s="28"/>
      <x:c r="O36" s="43">
        <x:f t="shared" si="10"/>
        <x:v>0</x:v>
      </x:c>
      <x:c r="P36" s="28"/>
      <x:c r="Q36" s="20">
        <x:f t="shared" si="11"/>
        <x:v>0</x:v>
      </x:c>
    </x:row>
    <x:row r="37" spans="1:17" ht="15" x14ac:dyDescent="0.25">
      <x:c r="A37" s="39">
        <x:f t="shared" si="3"/>
        <x:v>22</x:v>
      </x:c>
      <x:c r="B37" s="1"/>
      <x:c r="C37" s="18">
        <x:f t="shared" si="8"/>
        <x:v>2023</x:v>
      </x:c>
      <x:c r="D37" s="1"/>
      <x:c r="E37" s="19">
        <x:f t="shared" si="12"/>
        <x:v>10</x:v>
      </x:c>
      <x:c r="G37" s="43">
        <x:v>0</x:v>
      </x:c>
      <x:c r="H37" s="27"/>
      <x:c r="I37" s="43">
        <x:v>0</x:v>
      </x:c>
      <x:c r="J37" s="20">
        <x:f t="shared" si="9"/>
        <x:v>0</x:v>
      </x:c>
      <x:c r="K37" s="43">
        <x:v>0</x:v>
      </x:c>
      <x:c r="L37" s="28"/>
      <x:c r="M37" s="28"/>
      <x:c r="N37" s="28"/>
      <x:c r="O37" s="43">
        <x:f>+K37-I37</x:f>
        <x:v>0</x:v>
      </x:c>
      <x:c r="P37" s="28"/>
      <x:c r="Q37" s="20">
        <x:f t="shared" si="11"/>
        <x:v>0</x:v>
      </x:c>
    </x:row>
    <x:row r="38" spans="1:17" ht="15" x14ac:dyDescent="0.25">
      <x:c r="A38" s="39">
        <x:f t="shared" si="3"/>
        <x:v>23</x:v>
      </x:c>
      <x:c r="B38" s="1"/>
      <x:c r="C38" s="18">
        <x:f t="shared" si="8"/>
        <x:v>2023</x:v>
      </x:c>
      <x:c r="D38" s="1"/>
      <x:c r="E38" s="19">
        <x:f t="shared" si="12"/>
        <x:v>11</x:v>
      </x:c>
      <x:c r="G38" s="43">
        <x:v>0</x:v>
      </x:c>
      <x:c r="H38" s="27"/>
      <x:c r="I38" s="43">
        <x:v>0</x:v>
      </x:c>
      <x:c r="J38" s="20">
        <x:f t="shared" si="9"/>
        <x:v>0</x:v>
      </x:c>
      <x:c r="K38" s="43">
        <x:v>0</x:v>
      </x:c>
      <x:c r="L38" s="28"/>
      <x:c r="M38" s="28"/>
      <x:c r="N38" s="28"/>
      <x:c r="O38" s="43">
        <x:f t="shared" si="10"/>
        <x:v>0</x:v>
      </x:c>
      <x:c r="P38" s="28"/>
      <x:c r="Q38" s="20">
        <x:f t="shared" si="11"/>
        <x:v>0</x:v>
      </x:c>
    </x:row>
    <x:row r="39" spans="1:17" ht="15" x14ac:dyDescent="0.25">
      <x:c r="A39" s="39">
        <x:f t="shared" si="3"/>
        <x:v>24</x:v>
      </x:c>
      <x:c r="B39" s="1"/>
      <x:c r="C39" s="18">
        <x:f t="shared" si="8"/>
        <x:v>2023</x:v>
      </x:c>
      <x:c r="D39" s="1"/>
      <x:c r="E39" s="19">
        <x:f t="shared" si="12"/>
        <x:v>12</x:v>
      </x:c>
      <x:c r="G39" s="43">
        <x:v>0</x:v>
      </x:c>
      <x:c r="H39" s="30"/>
      <x:c r="I39" s="43">
        <x:v>0</x:v>
      </x:c>
      <x:c r="J39" s="20">
        <x:f t="shared" si="9"/>
        <x:v>0</x:v>
      </x:c>
      <x:c r="K39" s="43">
        <x:v>0</x:v>
      </x:c>
      <x:c r="L39" s="28"/>
      <x:c r="M39" s="28"/>
      <x:c r="N39" s="28"/>
      <x:c r="O39" s="43">
        <x:f t="shared" si="10"/>
        <x:v>0</x:v>
      </x:c>
      <x:c r="P39" s="28"/>
      <x:c r="Q39" s="20">
        <x:f t="shared" si="11"/>
        <x:v>0</x:v>
      </x:c>
    </x:row>
    <x:row r="40" spans="1:17" ht="15" x14ac:dyDescent="0.25">
      <x:c r="A40" s="39">
        <x:f t="shared" si="3"/>
        <x:v>25</x:v>
      </x:c>
      <x:c r="B40" s="1"/>
      <x:c r="C40" s="18">
        <x:f t="shared" si="8"/>
        <x:v>2024</x:v>
      </x:c>
      <x:c r="D40" s="1"/>
      <x:c r="E40" s="19">
        <x:f t="shared" si="12"/>
        <x:v>1</x:v>
      </x:c>
      <x:c r="F40" s="23"/>
      <x:c r="G40" s="43">
        <x:v>0</x:v>
      </x:c>
      <x:c r="H40" s="28"/>
      <x:c r="I40" s="43">
        <x:v>0</x:v>
      </x:c>
      <x:c r="J40" s="20">
        <x:f t="shared" si="9"/>
        <x:v>0</x:v>
      </x:c>
      <x:c r="K40" s="43">
        <x:v>0</x:v>
      </x:c>
      <x:c r="L40" s="3"/>
      <x:c r="M40" s="3"/>
      <x:c r="N40" s="3"/>
      <x:c r="O40" s="43">
        <x:f t="shared" ref="O40:O45" si="13">+K40-I40</x:f>
        <x:v>0</x:v>
      </x:c>
      <x:c r="P40" s="3"/>
      <x:c r="Q40" s="20">
        <x:f t="shared" ref="Q40:Q45" si="14">+G40*O40</x:f>
        <x:v>0</x:v>
      </x:c>
    </x:row>
    <x:row r="41" spans="1:17" ht="15" x14ac:dyDescent="0.25">
      <x:c r="A41" s="39">
        <x:f t="shared" si="3"/>
        <x:v>26</x:v>
      </x:c>
      <x:c r="B41" s="1"/>
      <x:c r="C41" s="18">
        <x:f t="shared" si="8"/>
        <x:v>2024</x:v>
      </x:c>
      <x:c r="D41" s="1"/>
      <x:c r="E41" s="19">
        <x:f t="shared" si="12"/>
        <x:v>2</x:v>
      </x:c>
      <x:c r="G41" s="43">
        <x:v>0</x:v>
      </x:c>
      <x:c r="H41" s="27"/>
      <x:c r="I41" s="43">
        <x:v>0</x:v>
      </x:c>
      <x:c r="J41" s="20">
        <x:f t="shared" si="9"/>
        <x:v>0</x:v>
      </x:c>
      <x:c r="K41" s="43">
        <x:v>0</x:v>
      </x:c>
      <x:c r="L41" s="3"/>
      <x:c r="M41" s="3"/>
      <x:c r="N41" s="3"/>
      <x:c r="O41" s="43">
        <x:f t="shared" si="13"/>
        <x:v>0</x:v>
      </x:c>
      <x:c r="P41" s="3"/>
      <x:c r="Q41" s="20">
        <x:f>+G41*O41</x:f>
        <x:v>0</x:v>
      </x:c>
    </x:row>
    <x:row r="42" spans="1:17" ht="15" x14ac:dyDescent="0.25">
      <x:c r="A42" s="39">
        <x:f t="shared" si="3"/>
        <x:v>27</x:v>
      </x:c>
      <x:c r="B42" s="1"/>
      <x:c r="C42" s="18">
        <x:f t="shared" si="8"/>
        <x:v>2024</x:v>
      </x:c>
      <x:c r="D42" s="1"/>
      <x:c r="E42" s="19">
        <x:f t="shared" si="12"/>
        <x:v>3</x:v>
      </x:c>
      <x:c r="G42" s="43">
        <x:v>0</x:v>
      </x:c>
      <x:c r="H42" s="27"/>
      <x:c r="I42" s="43">
        <x:v>0</x:v>
      </x:c>
      <x:c r="J42" s="20">
        <x:f t="shared" si="9"/>
        <x:v>0</x:v>
      </x:c>
      <x:c r="K42" s="43">
        <x:v>0</x:v>
      </x:c>
      <x:c r="L42" s="3"/>
      <x:c r="M42" s="3"/>
      <x:c r="N42" s="3"/>
      <x:c r="O42" s="43">
        <x:f t="shared" si="13"/>
        <x:v>0</x:v>
      </x:c>
      <x:c r="P42" s="3"/>
      <x:c r="Q42" s="20">
        <x:f t="shared" si="14"/>
        <x:v>0</x:v>
      </x:c>
    </x:row>
    <x:row r="43" spans="1:17" ht="15" x14ac:dyDescent="0.25">
      <x:c r="A43" s="39">
        <x:f t="shared" si="3"/>
        <x:v>28</x:v>
      </x:c>
      <x:c r="B43" s="1"/>
      <x:c r="C43" s="18">
        <x:f t="shared" si="8"/>
        <x:v>2024</x:v>
      </x:c>
      <x:c r="D43" s="1"/>
      <x:c r="E43" s="19">
        <x:f t="shared" si="12"/>
        <x:v>4</x:v>
      </x:c>
      <x:c r="G43" s="43">
        <x:v>0</x:v>
      </x:c>
      <x:c r="H43" s="27"/>
      <x:c r="I43" s="43">
        <x:v>0</x:v>
      </x:c>
      <x:c r="J43" s="20">
        <x:f t="shared" si="9"/>
        <x:v>0</x:v>
      </x:c>
      <x:c r="K43" s="43">
        <x:v>0</x:v>
      </x:c>
      <x:c r="L43" s="3"/>
      <x:c r="M43" s="3"/>
      <x:c r="N43" s="3"/>
      <x:c r="O43" s="43">
        <x:f t="shared" si="13"/>
        <x:v>0</x:v>
      </x:c>
      <x:c r="P43" s="3"/>
      <x:c r="Q43" s="20">
        <x:f t="shared" si="14"/>
        <x:v>0</x:v>
      </x:c>
    </x:row>
    <x:row r="44" spans="1:17" ht="15" x14ac:dyDescent="0.25">
      <x:c r="A44" s="39">
        <x:f t="shared" si="3"/>
        <x:v>29</x:v>
      </x:c>
      <x:c r="B44" s="1"/>
      <x:c r="C44" s="18">
        <x:f t="shared" si="8"/>
        <x:v>2024</x:v>
      </x:c>
      <x:c r="D44" s="1"/>
      <x:c r="E44" s="19">
        <x:f t="shared" si="12"/>
        <x:v>5</x:v>
      </x:c>
      <x:c r="G44" s="43">
        <x:v>0</x:v>
      </x:c>
      <x:c r="H44" s="27"/>
      <x:c r="I44" s="43">
        <x:v>0</x:v>
      </x:c>
      <x:c r="J44" s="20">
        <x:f t="shared" si="9"/>
        <x:v>0</x:v>
      </x:c>
      <x:c r="K44" s="43">
        <x:v>0</x:v>
      </x:c>
      <x:c r="L44" s="28"/>
      <x:c r="M44" s="28"/>
      <x:c r="N44" s="28"/>
      <x:c r="O44" s="43">
        <x:f t="shared" si="13"/>
        <x:v>0</x:v>
      </x:c>
      <x:c r="P44" s="28"/>
      <x:c r="Q44" s="20">
        <x:f t="shared" si="14"/>
        <x:v>0</x:v>
      </x:c>
    </x:row>
    <x:row r="45" spans="1:17" ht="15" x14ac:dyDescent="0.25">
      <x:c r="A45" s="39">
        <x:f t="shared" si="3"/>
        <x:v>30</x:v>
      </x:c>
      <x:c r="B45" s="1"/>
      <x:c r="C45" s="18">
        <x:f t="shared" si="8"/>
        <x:v>2024</x:v>
      </x:c>
      <x:c r="D45" s="1"/>
      <x:c r="E45" s="19">
        <x:f t="shared" si="12"/>
        <x:v>6</x:v>
      </x:c>
      <x:c r="G45" s="43">
        <x:v>0</x:v>
      </x:c>
      <x:c r="H45" s="27"/>
      <x:c r="I45" s="43">
        <x:v>0</x:v>
      </x:c>
      <x:c r="J45" s="20">
        <x:f t="shared" si="9"/>
        <x:v>0</x:v>
      </x:c>
      <x:c r="K45" s="43">
        <x:v>0</x:v>
      </x:c>
      <x:c r="L45" s="51"/>
      <x:c r="M45" s="51"/>
      <x:c r="N45" s="51"/>
      <x:c r="O45" s="66">
        <x:f t="shared" si="13"/>
        <x:v>0</x:v>
      </x:c>
      <x:c r="P45" s="51"/>
      <x:c r="Q45" s="59">
        <x:f t="shared" si="14"/>
        <x:v>0</x:v>
      </x:c>
    </x:row>
    <x:row r="46" spans="1:17" ht="15" x14ac:dyDescent="0.25">
      <x:c r="A46" s="39">
        <x:f t="shared" si="3"/>
        <x:v>31</x:v>
      </x:c>
      <x:c r="B46" s="1"/>
      <x:c r="C46" s="1" t="s">
        <x:v>8</x:v>
      </x:c>
      <x:c r="D46" s="1"/>
      <x:c r="E46" s="19"/>
      <x:c r="G46" s="73">
        <x:f t="shared" ref="G46:H46" si="15">SUM(G34:G45)</x:f>
        <x:v>0</x:v>
      </x:c>
      <x:c r="H46" s="73">
        <x:f t="shared" si="15"/>
        <x:v>0</x:v>
      </x:c>
      <x:c r="I46" s="73">
        <x:f>SUM(I34:I45)</x:f>
        <x:v>0</x:v>
      </x:c>
      <x:c r="J46" s="73"/>
      <x:c r="K46" s="73">
        <x:f>SUM(K34:K45)</x:f>
        <x:v>0</x:v>
      </x:c>
      <x:c r="L46" s="73"/>
      <x:c r="M46" s="73">
        <x:f>SUM(M40:M45)</x:f>
        <x:v>0</x:v>
      </x:c>
      <x:c r="N46" s="73"/>
      <x:c r="O46" s="74">
        <x:f>+K46-I46</x:f>
        <x:v>0</x:v>
      </x:c>
      <x:c r="P46" s="73"/>
      <x:c r="Q46" s="73">
        <x:f>SUM(Q34:Q45)</x:f>
        <x:v>0</x:v>
      </x:c>
    </x:row>
    <x:row r="47" spans="1:17" ht="15" x14ac:dyDescent="0.25">
      <x:c r="A47" s="39">
        <x:f t="shared" si="3"/>
        <x:v>32</x:v>
      </x:c>
      <x:c r="B47" s="4"/>
      <x:c r="C47" s="24"/>
      <x:c r="D47" s="4"/>
      <x:c r="E47" s="25"/>
      <x:c r="F47" s="8"/>
      <x:c r="G47" s="32"/>
      <x:c r="H47" s="33"/>
      <x:c r="I47" s="32"/>
      <x:c r="J47" s="35"/>
      <x:c r="K47" s="32"/>
      <x:c r="L47" s="35"/>
      <x:c r="M47" s="35"/>
      <x:c r="N47" s="35"/>
      <x:c r="O47" s="32"/>
      <x:c r="P47" s="35"/>
      <x:c r="Q47" s="36"/>
    </x:row>
    <x:row r="48" spans="1:17" ht="15" x14ac:dyDescent="0.25">
      <x:c r="A48" s="39">
        <x:f t="shared" si="3"/>
        <x:v>33</x:v>
      </x:c>
      <x:c r="B48" s="1"/>
      <x:c r="C48" s="21"/>
      <x:c r="D48" s="1"/>
      <x:c r="E48" s="19"/>
      <x:c r="G48" s="30"/>
      <x:c r="H48" s="27"/>
      <x:c r="I48" s="30"/>
      <x:c r="J48" s="28"/>
      <x:c r="K48" s="30"/>
      <x:c r="L48" s="28"/>
      <x:c r="M48" s="28"/>
      <x:c r="N48" s="28"/>
      <x:c r="O48" s="30"/>
      <x:c r="P48" s="28"/>
      <x:c r="Q48" s="31"/>
    </x:row>
    <x:row r="49" spans="1:17" ht="15" x14ac:dyDescent="0.25">
      <x:c r="A49" s="39">
        <x:f t="shared" si="3"/>
        <x:v>34</x:v>
      </x:c>
      <x:c r="B49" s="11"/>
      <x:c r="C49" s="11" t="s">
        <x:v>1</x:v>
      </x:c>
      <x:c r="D49" s="11"/>
      <x:c r="E49" s="11" t="s">
        <x:v>2</x:v>
      </x:c>
      <x:c r="F49" s="1"/>
      <x:c r="G49" s="12"/>
      <x:c r="H49" s="12"/>
      <x:c r="I49" s="14"/>
      <x:c r="J49" s="14"/>
      <x:c r="K49" s="14"/>
      <x:c r="L49" s="14"/>
      <x:c r="M49" s="13"/>
      <x:c r="N49" s="14"/>
      <x:c r="O49" s="12"/>
      <x:c r="P49" s="12"/>
      <x:c r="Q49" s="12" t="s">
        <x:v>8</x:v>
      </x:c>
    </x:row>
    <x:row r="50" spans="1:17" ht="15" x14ac:dyDescent="0.25">
      <x:c r="A50" s="39">
        <x:f t="shared" si="3"/>
        <x:v>35</x:v>
      </x:c>
      <x:c r="B50" s="1"/>
      <x:c r="C50" s="26"/>
      <x:c r="D50" s="1"/>
      <x:c r="E50" s="26"/>
      <x:c r="F50" s="1"/>
      <x:c r="G50" s="15"/>
      <x:c r="H50" s="15"/>
      <x:c r="I50" s="15"/>
      <x:c r="J50" s="15"/>
      <x:c r="K50" s="15"/>
      <x:c r="L50" s="15"/>
      <x:c r="M50" s="15"/>
      <x:c r="N50" s="15"/>
      <x:c r="O50" s="15"/>
      <x:c r="P50" s="15"/>
      <x:c r="Q50" s="16" t="s">
        <x:v>110</x:v>
      </x:c>
    </x:row>
    <x:row r="51" spans="1:17" ht="15" x14ac:dyDescent="0.25">
      <x:c r="A51" s="39">
        <x:f t="shared" si="3"/>
        <x:v>36</x:v>
      </x:c>
      <x:c r="C51" s="23"/>
      <x:c r="G51" s="28"/>
      <x:c r="H51" s="28"/>
      <x:c r="I51" s="28"/>
      <x:c r="J51" s="28"/>
      <x:c r="K51" s="28"/>
      <x:c r="L51" s="28"/>
      <x:c r="M51" s="28"/>
      <x:c r="N51" s="28"/>
      <x:c r="O51" s="28"/>
      <x:c r="P51" s="28"/>
      <x:c r="Q51" s="28"/>
    </x:row>
    <x:row r="52" spans="1:17" ht="15" x14ac:dyDescent="0.25">
      <x:c r="A52" s="39">
        <x:f t="shared" si="3"/>
        <x:v>37</x:v>
      </x:c>
      <x:c r="B52" s="1"/>
      <x:c r="C52" s="21">
        <x:f>+C34</x:f>
        <x:v>2023</x:v>
      </x:c>
      <x:c r="D52" s="1"/>
      <x:c r="E52" s="19">
        <x:f>+E34</x:f>
        <x:v>7</x:v>
      </x:c>
      <x:c r="G52" s="27"/>
      <x:c r="H52" s="27"/>
      <x:c r="I52" s="27"/>
      <x:c r="J52" s="28"/>
      <x:c r="K52" s="27"/>
      <x:c r="L52" s="28"/>
      <x:c r="M52" s="28"/>
      <x:c r="N52" s="28"/>
      <x:c r="O52" s="27"/>
      <x:c r="P52" s="28"/>
      <x:c r="Q52" s="27">
        <x:f>+Q16+Q34</x:f>
        <x:v>-14025.165086959556</x:v>
      </x:c>
    </x:row>
    <x:row r="53" spans="1:17" ht="15" x14ac:dyDescent="0.25">
      <x:c r="A53" s="39">
        <x:f t="shared" si="3"/>
        <x:v>38</x:v>
      </x:c>
      <x:c r="B53" s="1"/>
      <x:c r="C53" s="21">
        <x:f t="shared" ref="C53:C63" si="16">+C35</x:f>
        <x:v>2023</x:v>
      </x:c>
      <x:c r="D53" s="1"/>
      <x:c r="E53" s="19">
        <x:f t="shared" ref="E53:E63" si="17">+E35</x:f>
        <x:v>8</x:v>
      </x:c>
      <x:c r="G53" s="27"/>
      <x:c r="H53" s="27"/>
      <x:c r="I53" s="27"/>
      <x:c r="J53" s="28"/>
      <x:c r="K53" s="27"/>
      <x:c r="L53" s="28"/>
      <x:c r="M53" s="28"/>
      <x:c r="N53" s="28"/>
      <x:c r="O53" s="27"/>
      <x:c r="P53" s="28"/>
      <x:c r="Q53" s="27">
        <x:f t="shared" ref="Q53:Q63" si="18">+Q17+Q35</x:f>
        <x:v>-27171.910726522106</x:v>
      </x:c>
    </x:row>
    <x:row r="54" spans="1:17" ht="15" x14ac:dyDescent="0.25">
      <x:c r="A54" s="39">
        <x:f t="shared" si="3"/>
        <x:v>39</x:v>
      </x:c>
      <x:c r="B54" s="1"/>
      <x:c r="C54" s="21">
        <x:f t="shared" si="16"/>
        <x:v>2023</x:v>
      </x:c>
      <x:c r="D54" s="1"/>
      <x:c r="E54" s="19">
        <x:f t="shared" si="17"/>
        <x:v>9</x:v>
      </x:c>
      <x:c r="G54" s="27"/>
      <x:c r="H54" s="27"/>
      <x:c r="I54" s="27"/>
      <x:c r="J54" s="28"/>
      <x:c r="K54" s="27"/>
      <x:c r="L54" s="28"/>
      <x:c r="M54" s="28"/>
      <x:c r="N54" s="28"/>
      <x:c r="O54" s="27"/>
      <x:c r="P54" s="28"/>
      <x:c r="Q54" s="27">
        <x:f t="shared" si="18"/>
        <x:v>-34446.312300239195</x:v>
      </x:c>
    </x:row>
    <x:row r="55" spans="1:17" ht="15" x14ac:dyDescent="0.25">
      <x:c r="A55" s="39">
        <x:f t="shared" si="3"/>
        <x:v>40</x:v>
      </x:c>
      <x:c r="B55" s="1"/>
      <x:c r="C55" s="21">
        <x:f t="shared" si="16"/>
        <x:v>2023</x:v>
      </x:c>
      <x:c r="D55" s="1"/>
      <x:c r="E55" s="19">
        <x:f t="shared" si="17"/>
        <x:v>10</x:v>
      </x:c>
      <x:c r="G55" s="27"/>
      <x:c r="H55" s="27"/>
      <x:c r="I55" s="27"/>
      <x:c r="J55" s="28"/>
      <x:c r="K55" s="27"/>
      <x:c r="L55" s="28"/>
      <x:c r="M55" s="28"/>
      <x:c r="N55" s="28"/>
      <x:c r="O55" s="27"/>
      <x:c r="P55" s="28"/>
      <x:c r="Q55" s="27">
        <x:f t="shared" si="18"/>
        <x:v>-17958.477290865503</x:v>
      </x:c>
    </x:row>
    <x:row r="56" spans="1:17" ht="15" x14ac:dyDescent="0.25">
      <x:c r="A56" s="39">
        <x:f t="shared" si="3"/>
        <x:v>41</x:v>
      </x:c>
      <x:c r="B56" s="1"/>
      <x:c r="C56" s="21">
        <x:f t="shared" si="16"/>
        <x:v>2023</x:v>
      </x:c>
      <x:c r="D56" s="1"/>
      <x:c r="E56" s="19">
        <x:f t="shared" si="17"/>
        <x:v>11</x:v>
      </x:c>
      <x:c r="G56" s="27"/>
      <x:c r="H56" s="27"/>
      <x:c r="I56" s="27"/>
      <x:c r="J56" s="28"/>
      <x:c r="K56" s="27"/>
      <x:c r="L56" s="28"/>
      <x:c r="M56" s="28"/>
      <x:c r="N56" s="28"/>
      <x:c r="O56" s="27"/>
      <x:c r="P56" s="28"/>
      <x:c r="Q56" s="27">
        <x:f t="shared" si="18"/>
        <x:v>-3914.9010552571235</x:v>
      </x:c>
    </x:row>
    <x:row r="57" spans="1:17" ht="15" x14ac:dyDescent="0.25">
      <x:c r="A57" s="39">
        <x:f t="shared" si="3"/>
        <x:v>42</x:v>
      </x:c>
      <x:c r="B57" s="1"/>
      <x:c r="C57" s="21">
        <x:f t="shared" si="16"/>
        <x:v>2023</x:v>
      </x:c>
      <x:c r="D57" s="1"/>
      <x:c r="E57" s="19">
        <x:f t="shared" si="17"/>
        <x:v>12</x:v>
      </x:c>
      <x:c r="G57" s="30"/>
      <x:c r="H57" s="30"/>
      <x:c r="I57" s="30"/>
      <x:c r="J57" s="51"/>
      <x:c r="K57" s="30"/>
      <x:c r="L57" s="51"/>
      <x:c r="M57" s="51"/>
      <x:c r="N57" s="51"/>
      <x:c r="O57" s="30"/>
      <x:c r="P57" s="51"/>
      <x:c r="Q57" s="30">
        <x:f t="shared" si="18"/>
        <x:v>2137.6149197798463</x:v>
      </x:c>
    </x:row>
    <x:row r="58" spans="1:17" ht="15" x14ac:dyDescent="0.25">
      <x:c r="A58" s="39">
        <x:f t="shared" si="3"/>
        <x:v>43</x:v>
      </x:c>
      <x:c r="B58" s="1"/>
      <x:c r="C58" s="21">
        <x:f t="shared" si="16"/>
        <x:v>2024</x:v>
      </x:c>
      <x:c r="D58" s="1"/>
      <x:c r="E58" s="19">
        <x:f t="shared" si="17"/>
        <x:v>1</x:v>
      </x:c>
      <x:c r="G58" s="27"/>
      <x:c r="H58" s="28"/>
      <x:c r="I58" s="27"/>
      <x:c r="J58" s="28"/>
      <x:c r="K58" s="27"/>
      <x:c r="L58" s="28"/>
      <x:c r="M58" s="28"/>
      <x:c r="N58" s="28"/>
      <x:c r="O58" s="27"/>
      <x:c r="P58" s="28"/>
      <x:c r="Q58" s="27">
        <x:f>+Q22+Q40</x:f>
        <x:v>835.00061629122865</x:v>
      </x:c>
    </x:row>
    <x:row r="59" spans="1:17" ht="15" x14ac:dyDescent="0.25">
      <x:c r="A59" s="39">
        <x:f t="shared" si="3"/>
        <x:v>44</x:v>
      </x:c>
      <x:c r="B59" s="1"/>
      <x:c r="C59" s="21">
        <x:f t="shared" si="16"/>
        <x:v>2024</x:v>
      </x:c>
      <x:c r="D59" s="1"/>
      <x:c r="E59" s="19">
        <x:f t="shared" si="17"/>
        <x:v>2</x:v>
      </x:c>
      <x:c r="G59" s="27"/>
      <x:c r="H59" s="27"/>
      <x:c r="I59" s="27"/>
      <x:c r="J59" s="28"/>
      <x:c r="K59" s="27"/>
      <x:c r="L59" s="28"/>
      <x:c r="M59" s="28"/>
      <x:c r="N59" s="28"/>
      <x:c r="O59" s="27"/>
      <x:c r="P59" s="28"/>
      <x:c r="Q59" s="27">
        <x:f t="shared" si="18"/>
        <x:v>445.08412654008066</x:v>
      </x:c>
    </x:row>
    <x:row r="60" spans="1:17" ht="15" x14ac:dyDescent="0.25">
      <x:c r="A60" s="39">
        <x:f t="shared" si="3"/>
        <x:v>45</x:v>
      </x:c>
      <x:c r="B60" s="1"/>
      <x:c r="C60" s="21">
        <x:f t="shared" si="16"/>
        <x:v>2024</x:v>
      </x:c>
      <x:c r="D60" s="1"/>
      <x:c r="E60" s="19">
        <x:f t="shared" si="17"/>
        <x:v>3</x:v>
      </x:c>
      <x:c r="G60" s="27"/>
      <x:c r="H60" s="27"/>
      <x:c r="I60" s="27"/>
      <x:c r="J60" s="28"/>
      <x:c r="K60" s="27"/>
      <x:c r="L60" s="28"/>
      <x:c r="M60" s="28"/>
      <x:c r="N60" s="28"/>
      <x:c r="O60" s="27"/>
      <x:c r="P60" s="28"/>
      <x:c r="Q60" s="27">
        <x:f t="shared" si="18"/>
        <x:v>-7193.4556452456573</x:v>
      </x:c>
    </x:row>
    <x:row r="61" spans="1:17" ht="15" x14ac:dyDescent="0.25">
      <x:c r="A61" s="39">
        <x:f t="shared" si="3"/>
        <x:v>46</x:v>
      </x:c>
      <x:c r="B61" s="1"/>
      <x:c r="C61" s="21">
        <x:f t="shared" si="16"/>
        <x:v>2024</x:v>
      </x:c>
      <x:c r="D61" s="1"/>
      <x:c r="E61" s="19">
        <x:f t="shared" si="17"/>
        <x:v>4</x:v>
      </x:c>
      <x:c r="G61" s="27"/>
      <x:c r="H61" s="27"/>
      <x:c r="I61" s="27"/>
      <x:c r="J61" s="28"/>
      <x:c r="K61" s="27"/>
      <x:c r="L61" s="28"/>
      <x:c r="M61" s="28"/>
      <x:c r="N61" s="28"/>
      <x:c r="O61" s="27"/>
      <x:c r="P61" s="28"/>
      <x:c r="Q61" s="27">
        <x:f t="shared" si="18"/>
        <x:v>-937.25303963174031</x:v>
      </x:c>
    </x:row>
    <x:row r="62" spans="1:17" ht="15" x14ac:dyDescent="0.25">
      <x:c r="A62" s="39">
        <x:f t="shared" si="3"/>
        <x:v>47</x:v>
      </x:c>
      <x:c r="B62" s="1"/>
      <x:c r="C62" s="21">
        <x:f t="shared" si="16"/>
        <x:v>2024</x:v>
      </x:c>
      <x:c r="D62" s="1"/>
      <x:c r="E62" s="19">
        <x:f t="shared" si="17"/>
        <x:v>5</x:v>
      </x:c>
      <x:c r="G62" s="27"/>
      <x:c r="H62" s="27"/>
      <x:c r="I62" s="27"/>
      <x:c r="J62" s="28"/>
      <x:c r="K62" s="27"/>
      <x:c r="L62" s="28"/>
      <x:c r="M62" s="28"/>
      <x:c r="N62" s="28"/>
      <x:c r="O62" s="27"/>
      <x:c r="P62" s="28"/>
      <x:c r="Q62" s="27">
        <x:f t="shared" si="18"/>
        <x:v>-6377.322444626262</x:v>
      </x:c>
    </x:row>
    <x:row r="63" spans="1:17" ht="15" x14ac:dyDescent="0.25">
      <x:c r="A63" s="39">
        <x:f t="shared" si="3"/>
        <x:v>48</x:v>
      </x:c>
      <x:c r="B63" s="1"/>
      <x:c r="C63" s="21">
        <x:f t="shared" si="16"/>
        <x:v>2024</x:v>
      </x:c>
      <x:c r="D63" s="1"/>
      <x:c r="E63" s="19">
        <x:f t="shared" si="17"/>
        <x:v>6</x:v>
      </x:c>
      <x:c r="G63" s="27"/>
      <x:c r="H63" s="27"/>
      <x:c r="I63" s="27"/>
      <x:c r="J63" s="28"/>
      <x:c r="K63" s="27"/>
      <x:c r="L63" s="28"/>
      <x:c r="M63" s="28"/>
      <x:c r="N63" s="28"/>
      <x:c r="O63" s="27"/>
      <x:c r="P63" s="28"/>
      <x:c r="Q63" s="30">
        <x:f t="shared" si="18"/>
        <x:v>-9794.6878627691731</x:v>
      </x:c>
    </x:row>
    <x:row r="64" spans="1:17" ht="15" x14ac:dyDescent="0.25">
      <x:c r="A64" s="39">
        <x:f t="shared" si="3"/>
        <x:v>49</x:v>
      </x:c>
      <x:c r="C64" s="37" t="s">
        <x:v>8</x:v>
      </x:c>
      <x:c r="E64" s="19"/>
      <x:c r="G64" s="69"/>
      <x:c r="H64" s="75"/>
      <x:c r="I64" s="75"/>
      <x:c r="J64" s="71"/>
      <x:c r="K64" s="75"/>
      <x:c r="L64" s="71"/>
      <x:c r="M64" s="71"/>
      <x:c r="N64" s="71"/>
      <x:c r="O64" s="75"/>
      <x:c r="P64" s="71"/>
      <x:c r="Q64" s="69">
        <x:f>SUM(Q52:Q63)</x:f>
        <x:v>-118401.78578950517</x:v>
      </x:c>
    </x:row>
    <x:row r="71" spans="3:17" ht="15" x14ac:dyDescent="0.25">
      <x:c r="G71" s="27"/>
      <x:c r="H71" s="27"/>
      <x:c r="I71" s="27"/>
      <x:c r="J71" s="28"/>
      <x:c r="K71" s="27"/>
      <x:c r="L71" s="28"/>
      <x:c r="M71" s="28"/>
      <x:c r="N71" s="28"/>
      <x:c r="O71" s="27"/>
      <x:c r="P71" s="28"/>
    </x:row>
    <x:row r="72" spans="3:17" ht="15" x14ac:dyDescent="0.25">
      <x:c r="C72" s="23"/>
      <x:c r="G72" s="27"/>
      <x:c r="H72" s="27"/>
      <x:c r="I72" s="27"/>
      <x:c r="J72" s="27"/>
      <x:c r="K72" s="27"/>
      <x:c r="L72" s="27"/>
      <x:c r="M72" s="28"/>
      <x:c r="N72" s="28"/>
      <x:c r="O72" s="28"/>
      <x:c r="P72" s="28"/>
      <x:c r="Q72" s="28"/>
    </x:row>
  </x:sheetData>
  <x:phoneticPr fontId="2" type="noConversion"/>
  <x:printOptions horizontalCentered="1"/>
  <x:pageMargins left="0.25" right="0" top="1.5" bottom="0.25" header="0.5" footer="0.5"/>
  <x:pageSetup scale="48" orientation="landscape" r:id="rId1"/>
  <x:headerFooter alignWithMargins="0"/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sheetPr codeName="Sheet25">
    <x:pageSetUpPr fitToPage="1"/>
  </x:sheetPr>
  <x:dimension ref="A1:Q67"/>
  <x:sheetViews>
    <x:sheetView zoomScale="75" zoomScaleNormal="75" zoomScaleSheetLayoutView="70" workbookViewId="0"/>
  </x:sheetViews>
  <x:sheetFormatPr defaultRowHeight="13.2" x14ac:dyDescent="0.25"/>
  <x:cols>
    <x:col min="1" max="1" width="5.88671875" bestFit="1" customWidth="1"/>
    <x:col min="2" max="2" width="2.6640625" customWidth="1"/>
    <x:col min="3" max="3" width="12.44140625" customWidth="1"/>
    <x:col min="4" max="4" width="2.6640625" customWidth="1"/>
    <x:col min="5" max="5" width="8" customWidth="1"/>
    <x:col min="6" max="6" width="2.6640625" customWidth="1"/>
    <x:col min="7" max="7" width="22.33203125" bestFit="1" customWidth="1"/>
    <x:col min="8" max="8" width="1.44140625" customWidth="1"/>
    <x:col min="9" max="9" width="1.109375" customWidth="1"/>
    <x:col min="10" max="10" width="22.6640625" customWidth="1"/>
    <x:col min="11" max="11" width="1.109375" customWidth="1"/>
    <x:col min="12" max="12" width="16.88671875" hidden="1" customWidth="1"/>
    <x:col min="13" max="13" width="27.33203125" customWidth="1"/>
    <x:col min="14" max="14" width="1.109375" customWidth="1"/>
    <x:col min="15" max="15" width="23" customWidth="1"/>
    <x:col min="16" max="16" width="1.109375" customWidth="1"/>
    <x:col min="17" max="17" width="23.6640625" bestFit="1" customWidth="1"/>
  </x:cols>
  <x:sheetData>
    <x:row r="1" spans="1:17" ht="15.6" x14ac:dyDescent="0.3">
      <x:c r="A1" s="1"/>
      <x:c r="B1" s="1"/>
      <x:c r="C1" s="1"/>
      <x:c r="D1" s="1"/>
      <x:c r="E1" s="1"/>
      <x:c r="F1" s="1"/>
      <x:c r="G1" s="2"/>
      <x:c r="H1" s="3"/>
      <x:c r="I1" s="3"/>
      <x:c r="J1" s="3"/>
      <x:c r="K1" s="3"/>
      <x:c r="L1" s="3"/>
      <x:c r="M1" s="3"/>
      <x:c r="N1" s="3"/>
      <x:c r="O1" s="3"/>
      <x:c r="P1" s="3"/>
      <x:c r="Q1" t="str">
        <x:f>+'Weather Adjustment'!AA1</x:f>
        <x:v>WP/Schedule H/4</x:v>
      </x:c>
    </x:row>
    <x:row r="2" spans="1:17" ht="15.6" x14ac:dyDescent="0.3">
      <x:c r="A2" s="4"/>
      <x:c r="B2" s="4"/>
      <x:c r="C2" s="4"/>
      <x:c r="D2" s="4"/>
      <x:c r="E2" s="4"/>
      <x:c r="F2" s="4"/>
      <x:c r="G2" s="5"/>
      <x:c r="H2" s="6"/>
      <x:c r="I2" s="6"/>
      <x:c r="J2" s="6"/>
      <x:c r="K2" s="6"/>
      <x:c r="L2" s="6"/>
      <x:c r="M2" s="6"/>
      <x:c r="N2" s="6"/>
      <x:c r="O2" s="6"/>
      <x:c r="P2" s="6"/>
      <x:c r="Q2" s="79" t="s">
        <x:v>125</x:v>
      </x:c>
    </x:row>
    <x:row r="3" spans="1:17" ht="15.6" x14ac:dyDescent="0.3">
      <x:c r="A3" s="4"/>
      <x:c r="B3" s="4"/>
      <x:c r="C3" s="4"/>
      <x:c r="D3" s="4"/>
      <x:c r="E3" s="4"/>
      <x:c r="F3" s="4"/>
      <x:c r="G3" s="5"/>
      <x:c r="H3" s="6"/>
      <x:c r="I3" s="6"/>
      <x:c r="J3" s="6"/>
      <x:c r="K3" s="6"/>
      <x:c r="L3" s="6"/>
      <x:c r="M3" s="6"/>
      <x:c r="N3" s="6"/>
      <x:c r="O3" s="6"/>
      <x:c r="P3" s="6"/>
      <x:c r="Q3" s="6"/>
    </x:row>
    <x:row r="4" spans="1:17" ht="15.6" x14ac:dyDescent="0.3">
      <x:c r="A4" s="7" t="str">
        <x:f>+'Weather Adjustment'!A4</x:f>
        <x:v>ONCOR ELECTRIC DELIVERY COMPANY LLC</x:v>
      </x:c>
      <x:c r="B4" s="4"/>
      <x:c r="C4" s="4"/>
      <x:c r="D4" s="4"/>
      <x:c r="E4" s="4"/>
      <x:c r="F4" s="4"/>
      <x:c r="G4" s="5"/>
      <x:c r="H4" s="6"/>
      <x:c r="I4" s="6"/>
      <x:c r="J4" s="6"/>
      <x:c r="K4" s="6"/>
      <x:c r="L4" s="6"/>
      <x:c r="M4" s="6"/>
      <x:c r="N4" s="6"/>
      <x:c r="O4" s="6"/>
      <x:c r="P4" s="6"/>
      <x:c r="Q4" s="6"/>
    </x:row>
    <x:row r="5" spans="1:17" ht="15.6" x14ac:dyDescent="0.3">
      <x:c r="A5" s="7" t="str">
        <x:f>+'Weather Adjustment'!A5</x:f>
        <x:v>DISTRIBUTION COST RECOVERY FACTOR</x:v>
      </x:c>
      <x:c r="B5" s="4"/>
      <x:c r="C5" s="4"/>
      <x:c r="D5" s="4"/>
      <x:c r="E5" s="4"/>
      <x:c r="F5" s="4"/>
      <x:c r="G5" s="6"/>
      <x:c r="H5" s="6"/>
      <x:c r="I5" s="6"/>
      <x:c r="J5" s="6"/>
      <x:c r="K5" s="6"/>
      <x:c r="L5" s="6"/>
      <x:c r="M5" s="6"/>
      <x:c r="N5" s="6"/>
      <x:c r="O5" s="6"/>
      <x:c r="P5" s="6"/>
      <x:c r="Q5" s="6"/>
    </x:row>
    <x:row r="6" spans="1:17" ht="15.6" x14ac:dyDescent="0.3">
      <x:c r="A6" s="9" t="str">
        <x:f>+'Weather Adjustment'!A6</x:f>
        <x:v>WEATHER ADJUSTMENTS</x:v>
      </x:c>
      <x:c r="B6" s="4"/>
      <x:c r="C6" s="4"/>
      <x:c r="D6" s="4"/>
      <x:c r="E6" s="4"/>
      <x:c r="F6" s="4"/>
      <x:c r="G6" s="6"/>
      <x:c r="H6" s="8"/>
      <x:c r="I6" s="6"/>
      <x:c r="J6" s="6"/>
      <x:c r="K6" s="6"/>
      <x:c r="L6" s="6"/>
      <x:c r="M6" s="6"/>
      <x:c r="N6" s="6"/>
      <x:c r="O6" s="6"/>
      <x:c r="P6" s="6"/>
      <x:c r="Q6" s="6"/>
    </x:row>
    <x:row r="7" spans="1:17" ht="15.6" x14ac:dyDescent="0.3">
      <x:c r="A7" s="64" t="str">
        <x:f>+'Weather Adjustment'!A7</x:f>
        <x:v>AS OF JUNE 30, 2024</x:v>
      </x:c>
      <x:c r="B7" s="4"/>
      <x:c r="C7" s="38"/>
      <x:c r="D7" s="4"/>
      <x:c r="E7" s="4"/>
      <x:c r="F7" s="4"/>
      <x:c r="G7" s="6"/>
      <x:c r="H7" s="8"/>
      <x:c r="I7" s="6"/>
      <x:c r="J7" s="6"/>
      <x:c r="K7" s="6"/>
      <x:c r="L7" s="6"/>
      <x:c r="M7" s="6"/>
      <x:c r="N7" s="6"/>
      <x:c r="O7" s="6"/>
      <x:c r="P7" s="6"/>
      <x:c r="Q7" s="6"/>
    </x:row>
    <x:row r="8" spans="1:17" ht="15" x14ac:dyDescent="0.25">
      <x:c r="B8" s="4"/>
      <x:c r="C8" s="4"/>
      <x:c r="D8" s="4"/>
      <x:c r="E8" s="4"/>
      <x:c r="F8" s="4"/>
      <x:c r="G8" s="6"/>
      <x:c r="H8" s="6"/>
      <x:c r="I8" s="6"/>
      <x:c r="J8" s="6"/>
      <x:c r="K8" s="6"/>
      <x:c r="L8" s="6"/>
      <x:c r="M8" s="6"/>
      <x:c r="N8" s="6"/>
      <x:c r="O8" s="20"/>
      <x:c r="P8" s="20"/>
      <x:c r="Q8" s="20"/>
    </x:row>
    <x:row r="9" spans="1:17" ht="15.6" x14ac:dyDescent="0.3">
      <x:c r="A9" s="41" t="str">
        <x:f>+'Weather Adjustment'!A9</x:f>
        <x:v>SPONSOR: JANICE I. FENNELL</x:v>
      </x:c>
      <x:c r="B9" s="7"/>
      <x:c r="C9" s="7"/>
      <x:c r="D9" s="7"/>
      <x:c r="E9" s="7"/>
      <x:c r="F9" s="7"/>
      <x:c r="G9" s="9"/>
      <x:c r="H9" s="9"/>
      <x:c r="I9" s="9"/>
      <x:c r="J9" s="9"/>
      <x:c r="K9" s="9"/>
      <x:c r="L9" s="9"/>
      <x:c r="M9" s="9"/>
      <x:c r="N9" s="9"/>
      <x:c r="O9" s="42"/>
      <x:c r="P9" s="42"/>
      <x:c r="Q9" s="42"/>
    </x:row>
    <x:row r="10" spans="1:17" ht="15" x14ac:dyDescent="0.25">
      <x:c r="B10" s="4"/>
      <x:c r="C10" s="4"/>
      <x:c r="D10" s="4"/>
      <x:c r="E10" s="4"/>
      <x:c r="F10" s="4"/>
      <x:c r="G10" s="6"/>
      <x:c r="H10" s="6"/>
      <x:c r="I10" s="6"/>
      <x:c r="J10" s="6"/>
      <x:c r="K10" s="6"/>
      <x:c r="L10" s="6"/>
      <x:c r="M10" s="6"/>
      <x:c r="N10" s="6"/>
      <x:c r="O10" s="20"/>
      <x:c r="P10" s="20"/>
      <x:c r="Q10" s="20"/>
    </x:row>
    <x:row r="11" spans="1:17" ht="15" x14ac:dyDescent="0.25">
      <x:c r="B11" s="4"/>
      <x:c r="C11" s="105" t="s">
        <x:v>88</x:v>
      </x:c>
      <x:c r="D11" s="107"/>
      <x:c r="E11" s="107"/>
      <x:c r="F11" s="107"/>
      <x:c r="G11" s="107"/>
      <x:c r="H11" s="107"/>
      <x:c r="I11" s="107"/>
      <x:c r="J11" s="107"/>
      <x:c r="K11" s="107"/>
      <x:c r="L11" s="107"/>
      <x:c r="M11" s="107"/>
      <x:c r="N11" s="107"/>
      <x:c r="O11" s="107"/>
      <x:c r="P11" s="107"/>
      <x:c r="Q11" s="107"/>
    </x:row>
    <x:row r="12" spans="1:17" ht="15" x14ac:dyDescent="0.25">
      <x:c r="A12" s="1"/>
      <x:c r="B12" s="1"/>
      <x:c r="C12" s="1"/>
      <x:c r="D12" s="1"/>
      <x:c r="E12" s="1"/>
      <x:c r="F12" s="1"/>
      <x:c r="G12" s="10" t="s">
        <x:v>111</x:v>
      </x:c>
      <x:c r="H12" s="3"/>
      <x:c r="I12" s="3"/>
      <x:c r="J12" s="10" t="s">
        <x:v>82</x:v>
      </x:c>
      <x:c r="K12" s="3"/>
      <x:c r="L12" s="3"/>
      <x:c r="M12" s="10" t="s">
        <x:v>82</x:v>
      </x:c>
      <x:c r="N12" s="3"/>
      <x:c r="O12" s="10" t="s">
        <x:v>82</x:v>
      </x:c>
      <x:c r="P12" s="3"/>
      <x:c r="Q12" s="10" t="s">
        <x:v>82</x:v>
      </x:c>
    </x:row>
    <x:row r="13" spans="1:17" ht="15" x14ac:dyDescent="0.25">
      <x:c r="A13" s="11" t="s">
        <x:v>0</x:v>
      </x:c>
      <x:c r="B13" s="11"/>
      <x:c r="C13" s="11" t="s">
        <x:v>1</x:v>
      </x:c>
      <x:c r="D13" s="11"/>
      <x:c r="E13" s="11" t="s">
        <x:v>2</x:v>
      </x:c>
      <x:c r="F13" s="1"/>
      <x:c r="G13" s="12" t="s">
        <x:v>112</x:v>
      </x:c>
      <x:c r="H13" s="12"/>
      <x:c r="I13" s="12"/>
      <x:c r="J13" s="12" t="s">
        <x:v>44</x:v>
      </x:c>
      <x:c r="K13" s="12"/>
      <x:c r="L13" s="12" t="s">
        <x:v>4</x:v>
      </x:c>
      <x:c r="M13" s="13" t="s">
        <x:v>47</x:v>
      </x:c>
      <x:c r="N13" s="14"/>
      <x:c r="O13" s="12" t="s">
        <x:v>37</x:v>
      </x:c>
      <x:c r="P13" s="14"/>
      <x:c r="Q13" s="12" t="s">
        <x:v>36</x:v>
      </x:c>
    </x:row>
    <x:row r="14" spans="1:17" ht="15" x14ac:dyDescent="0.25">
      <x:c r="A14" s="1" t="s">
        <x:v>73</x:v>
      </x:c>
      <x:c r="B14" s="1"/>
      <x:c r="C14" s="1"/>
      <x:c r="D14" s="1"/>
      <x:c r="E14" s="1"/>
      <x:c r="F14" s="1"/>
      <x:c r="G14" s="16" t="s">
        <x:v>12</x:v>
      </x:c>
      <x:c r="H14" s="15"/>
      <x:c r="I14" s="15"/>
      <x:c r="J14" s="16" t="s">
        <x:v>15</x:v>
      </x:c>
      <x:c r="K14" s="15"/>
      <x:c r="L14" s="15"/>
      <x:c r="M14" s="16" t="s">
        <x:v>16</x:v>
      </x:c>
      <x:c r="N14" s="15"/>
      <x:c r="O14" s="16" t="s">
        <x:v>45</x:v>
      </x:c>
      <x:c r="P14" s="15"/>
      <x:c r="Q14" s="16" t="s">
        <x:v>46</x:v>
      </x:c>
    </x:row>
    <x:row r="15" spans="1:17" ht="15" x14ac:dyDescent="0.25">
      <x:c r="A15" s="17"/>
      <x:c r="B15" s="1"/>
      <x:c r="C15" s="17"/>
      <x:c r="D15" s="1"/>
      <x:c r="E15" s="17"/>
      <x:c r="F15" s="1"/>
      <x:c r="G15" s="12"/>
      <x:c r="H15" s="3"/>
      <x:c r="I15" s="3"/>
      <x:c r="J15" s="3"/>
      <x:c r="K15" s="3"/>
      <x:c r="L15" s="3"/>
      <x:c r="M15" s="14"/>
      <x:c r="N15" s="3"/>
      <x:c r="O15" s="3"/>
      <x:c r="P15" s="3"/>
      <x:c r="Q15" s="3"/>
    </x:row>
    <x:row r="16" spans="1:17" ht="15" x14ac:dyDescent="0.25">
      <x:c r="A16" s="39">
        <x:v>1</x:v>
      </x:c>
      <x:c r="B16" s="1"/>
      <x:c r="C16" s="62">
        <x:f>+'Weather Adjustment'!C16</x:f>
        <x:v>2023</x:v>
      </x:c>
      <x:c r="D16" s="1"/>
      <x:c r="E16" s="19">
        <x:f>+'Weather Adjustment'!E16</x:f>
        <x:v>7</x:v>
      </x:c>
      <x:c r="F16" s="1"/>
      <x:c r="G16" s="95">
        <x:f>+'[2]Pri &gt; 10 IDR OTH ADJ'!I21</x:f>
        <x:v>1443563952</x:v>
      </x:c>
      <x:c r="H16" s="91"/>
      <x:c r="I16" s="95"/>
      <x:c r="J16" s="95">
        <x:f>+'[2]Pri &gt; 10 NIDR OTH ADJ '!I21</x:f>
        <x:v>34655090</x:v>
      </x:c>
      <x:c r="K16" s="20"/>
      <x:c r="L16" s="20" t="e">
        <x:f>SUM(#REF!,J16)</x:f>
        <x:v>#REF!</x:v>
      </x:c>
      <x:c r="M16" s="20">
        <x:f t="shared" ref="M16:M21" si="0">SUM(G16,J16)</x:f>
        <x:v>1478219042</x:v>
      </x:c>
      <x:c r="N16" s="20"/>
      <x:c r="O16" s="43">
        <x:f t="shared" ref="O16:O21" si="1">+G16/M16</x:f>
        <x:v>0.97655618753692119</x:v>
      </x:c>
      <x:c r="P16" s="20"/>
      <x:c r="Q16" s="43">
        <x:f t="shared" ref="Q16:Q21" si="2">+J16/M16</x:f>
        <x:v>2.3443812463078799E-2</x:v>
      </x:c>
    </x:row>
    <x:row r="17" spans="1:17" ht="15" x14ac:dyDescent="0.25">
      <x:c r="A17" s="39">
        <x:f>+A16+1</x:f>
        <x:v>2</x:v>
      </x:c>
      <x:c r="B17" s="1"/>
      <x:c r="C17" s="62">
        <x:f>+'Weather Adjustment'!C17</x:f>
        <x:v>2023</x:v>
      </x:c>
      <x:c r="D17" s="1"/>
      <x:c r="E17" s="19">
        <x:f>+'Weather Adjustment'!E17</x:f>
        <x:v>8</x:v>
      </x:c>
      <x:c r="F17" s="1"/>
      <x:c r="G17" s="95">
        <x:f>+'[2]Pri &gt; 10 IDR OTH ADJ'!I22</x:f>
        <x:v>1626748437</x:v>
      </x:c>
      <x:c r="H17" s="91"/>
      <x:c r="I17" s="95"/>
      <x:c r="J17" s="95">
        <x:f>+'[2]Pri &gt; 10 NIDR OTH ADJ '!I22</x:f>
        <x:v>222659564</x:v>
      </x:c>
      <x:c r="K17" s="20"/>
      <x:c r="L17" s="20" t="e">
        <x:f>SUM(#REF!,J17)</x:f>
        <x:v>#REF!</x:v>
      </x:c>
      <x:c r="M17" s="20">
        <x:f t="shared" si="0"/>
        <x:v>1849408001</x:v>
      </x:c>
      <x:c r="N17" s="20"/>
      <x:c r="O17" s="43">
        <x:f t="shared" si="1"/>
        <x:v>0.87960495256881932</x:v>
      </x:c>
      <x:c r="P17" s="20"/>
      <x:c r="Q17" s="43">
        <x:f t="shared" si="2"/>
        <x:v>0.12039504743118065</x:v>
      </x:c>
    </x:row>
    <x:row r="18" spans="1:17" ht="15" x14ac:dyDescent="0.25">
      <x:c r="A18" s="39">
        <x:f t="shared" ref="A18:A46" si="3">+A17+1</x:f>
        <x:v>3</x:v>
      </x:c>
      <x:c r="B18" s="1"/>
      <x:c r="C18" s="62">
        <x:f>+'Weather Adjustment'!C18</x:f>
        <x:v>2023</x:v>
      </x:c>
      <x:c r="D18" s="1"/>
      <x:c r="E18" s="19">
        <x:f>+'Weather Adjustment'!E18</x:f>
        <x:v>9</x:v>
      </x:c>
      <x:c r="F18" s="1"/>
      <x:c r="G18" s="95">
        <x:f>+'[2]Pri &gt; 10 IDR OTH ADJ'!I23</x:f>
        <x:v>1591412044</x:v>
      </x:c>
      <x:c r="H18" s="91"/>
      <x:c r="I18" s="95"/>
      <x:c r="J18" s="95">
        <x:f>+'[2]Pri &gt; 10 NIDR OTH ADJ '!I23</x:f>
        <x:v>223550149</x:v>
      </x:c>
      <x:c r="K18" s="20"/>
      <x:c r="L18" s="20" t="e">
        <x:f>SUM(#REF!,J18)</x:f>
        <x:v>#REF!</x:v>
      </x:c>
      <x:c r="M18" s="20">
        <x:f t="shared" si="0"/>
        <x:v>1814962193</x:v>
      </x:c>
      <x:c r="N18" s="20"/>
      <x:c r="O18" s="43">
        <x:f t="shared" si="1"/>
        <x:v>0.87682930814636539</x:v>
      </x:c>
      <x:c r="P18" s="20"/>
      <x:c r="Q18" s="43">
        <x:f t="shared" si="2"/>
        <x:v>0.12317069185363466</x:v>
      </x:c>
    </x:row>
    <x:row r="19" spans="1:17" ht="15" x14ac:dyDescent="0.25">
      <x:c r="A19" s="39">
        <x:f t="shared" si="3"/>
        <x:v>4</x:v>
      </x:c>
      <x:c r="B19" s="1"/>
      <x:c r="C19" s="62">
        <x:f>+'Weather Adjustment'!C19</x:f>
        <x:v>2023</x:v>
      </x:c>
      <x:c r="D19" s="1"/>
      <x:c r="E19" s="19">
        <x:f>+'Weather Adjustment'!E19</x:f>
        <x:v>10</x:v>
      </x:c>
      <x:c r="F19" s="1"/>
      <x:c r="G19" s="95">
        <x:f>+'[2]Pri &gt; 10 IDR OTH ADJ'!I24</x:f>
        <x:v>1613446380</x:v>
      </x:c>
      <x:c r="H19" s="91"/>
      <x:c r="I19" s="95"/>
      <x:c r="J19" s="95">
        <x:f>+'[2]Pri &gt; 10 NIDR OTH ADJ '!I24</x:f>
        <x:v>155753816</x:v>
      </x:c>
      <x:c r="K19" s="20"/>
      <x:c r="L19" s="20" t="e">
        <x:f>SUM(#REF!,J19)</x:f>
        <x:v>#REF!</x:v>
      </x:c>
      <x:c r="M19" s="20">
        <x:f t="shared" si="0"/>
        <x:v>1769200196</x:v>
      </x:c>
      <x:c r="N19" s="20"/>
      <x:c r="O19" s="43">
        <x:f t="shared" si="1"/>
        <x:v>0.91196371312181335</x:v>
      </x:c>
      <x:c r="P19" s="20"/>
      <x:c r="Q19" s="43">
        <x:f t="shared" si="2"/>
        <x:v>8.8036286878186626E-2</x:v>
      </x:c>
    </x:row>
    <x:row r="20" spans="1:17" ht="15" x14ac:dyDescent="0.25">
      <x:c r="A20" s="39">
        <x:f t="shared" si="3"/>
        <x:v>5</x:v>
      </x:c>
      <x:c r="B20" s="1"/>
      <x:c r="C20" s="62">
        <x:f>+'Weather Adjustment'!C20</x:f>
        <x:v>2023</x:v>
      </x:c>
      <x:c r="D20" s="1"/>
      <x:c r="E20" s="19">
        <x:f>+'Weather Adjustment'!E20</x:f>
        <x:v>11</x:v>
      </x:c>
      <x:c r="F20" s="1"/>
      <x:c r="G20" s="95">
        <x:f>+'[2]Pri &gt; 10 IDR OTH ADJ'!I25</x:f>
        <x:v>1537863103</x:v>
      </x:c>
      <x:c r="H20" s="91"/>
      <x:c r="I20" s="95"/>
      <x:c r="J20" s="95">
        <x:f>+'[2]Pri &gt; 10 NIDR OTH ADJ '!I25</x:f>
        <x:v>240711609</x:v>
      </x:c>
      <x:c r="K20" s="20"/>
      <x:c r="L20" s="20" t="e">
        <x:f>SUM(#REF!,J20)</x:f>
        <x:v>#REF!</x:v>
      </x:c>
      <x:c r="M20" s="20">
        <x:f t="shared" si="0"/>
        <x:v>1778574712</x:v>
      </x:c>
      <x:c r="N20" s="20"/>
      <x:c r="O20" s="43">
        <x:f t="shared" si="1"/>
        <x:v>0.86466038936912537</x:v>
      </x:c>
      <x:c r="P20" s="20"/>
      <x:c r="Q20" s="43">
        <x:f t="shared" si="2"/>
        <x:v>0.13533961063087463</x:v>
      </x:c>
    </x:row>
    <x:row r="21" spans="1:17" ht="15" x14ac:dyDescent="0.25">
      <x:c r="A21" s="39">
        <x:f t="shared" si="3"/>
        <x:v>6</x:v>
      </x:c>
      <x:c r="B21" s="1"/>
      <x:c r="C21" s="62">
        <x:f>+'Weather Adjustment'!C21</x:f>
        <x:v>2023</x:v>
      </x:c>
      <x:c r="D21" s="1"/>
      <x:c r="E21" s="19">
        <x:f>+'Weather Adjustment'!E21</x:f>
        <x:v>12</x:v>
      </x:c>
      <x:c r="F21" s="1"/>
      <x:c r="G21" s="95">
        <x:f>+'[2]Pri &gt; 10 IDR OTH ADJ'!I26</x:f>
        <x:v>1528408137</x:v>
      </x:c>
      <x:c r="H21" s="91"/>
      <x:c r="I21" s="95"/>
      <x:c r="J21" s="95">
        <x:f>+'[2]Pri &gt; 10 NIDR OTH ADJ '!I26</x:f>
        <x:v>179965228</x:v>
      </x:c>
      <x:c r="K21" s="20"/>
      <x:c r="L21" s="20" t="e">
        <x:f>SUM(#REF!,J21)</x:f>
        <x:v>#REF!</x:v>
      </x:c>
      <x:c r="M21" s="20">
        <x:f t="shared" si="0"/>
        <x:v>1708373365</x:v>
      </x:c>
      <x:c r="N21" s="20"/>
      <x:c r="O21" s="43">
        <x:f t="shared" si="1"/>
        <x:v>0.89465696920415283</x:v>
      </x:c>
      <x:c r="P21" s="20"/>
      <x:c r="Q21" s="43">
        <x:f t="shared" si="2"/>
        <x:v>0.10534303079584714</x:v>
      </x:c>
    </x:row>
    <x:row r="22" spans="1:17" ht="15" x14ac:dyDescent="0.25">
      <x:c r="A22" s="39">
        <x:f t="shared" si="3"/>
        <x:v>7</x:v>
      </x:c>
      <x:c r="B22" s="1"/>
      <x:c r="C22" s="62">
        <x:f>+'Weather Adjustment'!C22</x:f>
        <x:v>2024</x:v>
      </x:c>
      <x:c r="D22" s="1"/>
      <x:c r="E22" s="19">
        <x:f>+'Weather Adjustment'!E22</x:f>
        <x:v>1</x:v>
      </x:c>
      <x:c r="F22" s="1"/>
      <x:c r="G22" s="95">
        <x:f>+'[2]Pri &gt; 10 IDR OTH ADJ'!I27</x:f>
        <x:v>1672071164</x:v>
      </x:c>
      <x:c r="H22" s="91"/>
      <x:c r="I22" s="95"/>
      <x:c r="J22" s="95">
        <x:f>+'[2]Pri &gt; 10 NIDR OTH ADJ '!I27</x:f>
        <x:v>159511720</x:v>
      </x:c>
      <x:c r="K22" s="20"/>
      <x:c r="L22" s="20" t="e">
        <x:f>SUM(#REF!,J22)</x:f>
        <x:v>#REF!</x:v>
      </x:c>
      <x:c r="M22" s="20">
        <x:f t="shared" ref="M22:M27" si="4">SUM(G22,J22)</x:f>
        <x:v>1831582884</x:v>
      </x:c>
      <x:c r="N22" s="20"/>
      <x:c r="O22" s="43">
        <x:f t="shared" ref="O22:O27" si="5">+G22/M22</x:f>
        <x:v>0.91291045499855195</x:v>
      </x:c>
      <x:c r="P22" s="20"/>
      <x:c r="Q22" s="43">
        <x:f t="shared" ref="Q22:Q27" si="6">+J22/M22</x:f>
        <x:v>8.7089545001448054E-2</x:v>
      </x:c>
    </x:row>
    <x:row r="23" spans="1:17" ht="15" x14ac:dyDescent="0.25">
      <x:c r="A23" s="39">
        <x:f t="shared" si="3"/>
        <x:v>8</x:v>
      </x:c>
      <x:c r="B23" s="1"/>
      <x:c r="C23" s="62">
        <x:f>+'Weather Adjustment'!C23</x:f>
        <x:v>2024</x:v>
      </x:c>
      <x:c r="D23" s="1"/>
      <x:c r="E23" s="19">
        <x:f>+'Weather Adjustment'!E23</x:f>
        <x:v>2</x:v>
      </x:c>
      <x:c r="F23" s="1"/>
      <x:c r="G23" s="95">
        <x:f>+'[2]Pri &gt; 10 IDR OTH ADJ'!I28</x:f>
        <x:v>1636791716</x:v>
      </x:c>
      <x:c r="H23" s="91"/>
      <x:c r="I23" s="95"/>
      <x:c r="J23" s="95">
        <x:f>+'[2]Pri &gt; 10 NIDR OTH ADJ '!I28</x:f>
        <x:v>141685660</x:v>
      </x:c>
      <x:c r="K23" s="20"/>
      <x:c r="L23" s="20" t="e">
        <x:f>SUM(#REF!,J23)</x:f>
        <x:v>#REF!</x:v>
      </x:c>
      <x:c r="M23" s="20">
        <x:f t="shared" si="4"/>
        <x:v>1778477376</x:v>
      </x:c>
      <x:c r="N23" s="20"/>
      <x:c r="O23" s="43">
        <x:f t="shared" si="5"/>
        <x:v>0.92033316706076562</x:v>
      </x:c>
      <x:c r="P23" s="20"/>
      <x:c r="Q23" s="43">
        <x:f t="shared" si="6"/>
        <x:v>7.9666832939234419E-2</x:v>
      </x:c>
    </x:row>
    <x:row r="24" spans="1:17" ht="15" x14ac:dyDescent="0.25">
      <x:c r="A24" s="39">
        <x:f t="shared" si="3"/>
        <x:v>9</x:v>
      </x:c>
      <x:c r="B24" s="1"/>
      <x:c r="C24" s="62">
        <x:f>+'Weather Adjustment'!C24</x:f>
        <x:v>2024</x:v>
      </x:c>
      <x:c r="D24" s="1"/>
      <x:c r="E24" s="19">
        <x:f>+'Weather Adjustment'!E24</x:f>
        <x:v>3</x:v>
      </x:c>
      <x:c r="F24" s="1"/>
      <x:c r="G24" s="95">
        <x:f>+'[2]Pri &gt; 10 IDR OTH ADJ'!I29</x:f>
        <x:v>1374492571</x:v>
      </x:c>
      <x:c r="H24" s="91"/>
      <x:c r="I24" s="95"/>
      <x:c r="J24" s="95">
        <x:f>+'[2]Pri &gt; 10 NIDR OTH ADJ '!I29</x:f>
        <x:v>54954202</x:v>
      </x:c>
      <x:c r="K24" s="20"/>
      <x:c r="L24" s="20" t="e">
        <x:f>SUM(#REF!,J24)</x:f>
        <x:v>#REF!</x:v>
      </x:c>
      <x:c r="M24" s="20">
        <x:f t="shared" si="4"/>
        <x:v>1429446773</x:v>
      </x:c>
      <x:c r="N24" s="20"/>
      <x:c r="O24" s="43">
        <x:f t="shared" si="5"/>
        <x:v>0.9615556150547202</x:v>
      </x:c>
      <x:c r="P24" s="20"/>
      <x:c r="Q24" s="43">
        <x:f t="shared" si="6"/>
        <x:v>3.8444384945279804E-2</x:v>
      </x:c>
    </x:row>
    <x:row r="25" spans="1:17" ht="15" x14ac:dyDescent="0.25">
      <x:c r="A25" s="39">
        <x:f t="shared" si="3"/>
        <x:v>10</x:v>
      </x:c>
      <x:c r="B25" s="1"/>
      <x:c r="C25" s="62">
        <x:f>+'Weather Adjustment'!C25</x:f>
        <x:v>2024</x:v>
      </x:c>
      <x:c r="D25" s="1"/>
      <x:c r="E25" s="19">
        <x:f>+'Weather Adjustment'!E25</x:f>
        <x:v>4</x:v>
      </x:c>
      <x:c r="F25" s="1"/>
      <x:c r="G25" s="95">
        <x:f>+'[2]Pri &gt; 10 IDR OTH ADJ'!I30</x:f>
        <x:v>1666181567</x:v>
      </x:c>
      <x:c r="H25" s="91"/>
      <x:c r="I25" s="95"/>
      <x:c r="J25" s="95">
        <x:f>+'[2]Pri &gt; 10 NIDR OTH ADJ '!I30</x:f>
        <x:v>147642591</x:v>
      </x:c>
      <x:c r="K25" s="20"/>
      <x:c r="L25" s="20" t="e">
        <x:f>SUM(#REF!,J25)</x:f>
        <x:v>#REF!</x:v>
      </x:c>
      <x:c r="M25" s="20">
        <x:f t="shared" si="4"/>
        <x:v>1813824158</x:v>
      </x:c>
      <x:c r="N25" s="20"/>
      <x:c r="O25" s="43">
        <x:f t="shared" si="5"/>
        <x:v>0.91860148606533221</x:v>
      </x:c>
      <x:c r="P25" s="20"/>
      <x:c r="Q25" s="43">
        <x:f t="shared" si="6"/>
        <x:v>8.1398513934667752E-2</x:v>
      </x:c>
    </x:row>
    <x:row r="26" spans="1:17" ht="15" x14ac:dyDescent="0.25">
      <x:c r="A26" s="39">
        <x:f t="shared" si="3"/>
        <x:v>11</x:v>
      </x:c>
      <x:c r="B26" s="1"/>
      <x:c r="C26" s="62">
        <x:f>+'Weather Adjustment'!C26</x:f>
        <x:v>2024</x:v>
      </x:c>
      <x:c r="D26" s="1"/>
      <x:c r="E26" s="19">
        <x:f>+'Weather Adjustment'!E26</x:f>
        <x:v>5</x:v>
      </x:c>
      <x:c r="F26" s="1"/>
      <x:c r="G26" s="95">
        <x:f>+'[2]Pri &gt; 10 IDR OTH ADJ'!I31</x:f>
        <x:v>1451344173</x:v>
      </x:c>
      <x:c r="H26" s="91"/>
      <x:c r="I26" s="95"/>
      <x:c r="J26" s="95">
        <x:f>+'[2]Pri &gt; 10 NIDR OTH ADJ '!I31</x:f>
        <x:v>122442100</x:v>
      </x:c>
      <x:c r="K26" s="20"/>
      <x:c r="L26" s="20" t="e">
        <x:f>SUM(#REF!,J26)</x:f>
        <x:v>#REF!</x:v>
      </x:c>
      <x:c r="M26" s="20">
        <x:f t="shared" si="4"/>
        <x:v>1573786273</x:v>
      </x:c>
      <x:c r="N26" s="20"/>
      <x:c r="O26" s="43">
        <x:f t="shared" si="5"/>
        <x:v>0.92219902911810436</x:v>
      </x:c>
      <x:c r="P26" s="20"/>
      <x:c r="Q26" s="43">
        <x:f t="shared" si="6"/>
        <x:v>7.7800970881895595E-2</x:v>
      </x:c>
    </x:row>
    <x:row r="27" spans="1:17" ht="15" x14ac:dyDescent="0.25">
      <x:c r="A27" s="39">
        <x:f t="shared" si="3"/>
        <x:v>12</x:v>
      </x:c>
      <x:c r="B27" s="1"/>
      <x:c r="C27" s="62">
        <x:f>+'Weather Adjustment'!C27</x:f>
        <x:v>2024</x:v>
      </x:c>
      <x:c r="D27" s="1"/>
      <x:c r="E27" s="19">
        <x:f>+'Weather Adjustment'!E27</x:f>
        <x:v>6</x:v>
      </x:c>
      <x:c r="F27" s="1"/>
      <x:c r="G27" s="95">
        <x:f>+'[2]Pri &gt; 10 IDR OTH ADJ'!I32</x:f>
        <x:v>1676588618</x:v>
      </x:c>
      <x:c r="H27" s="91"/>
      <x:c r="I27" s="95"/>
      <x:c r="J27" s="95">
        <x:f>+'[2]Pri &gt; 10 NIDR OTH ADJ '!I32</x:f>
        <x:v>148161541</x:v>
      </x:c>
      <x:c r="K27" s="20"/>
      <x:c r="L27" s="20" t="e">
        <x:f>SUM(#REF!,J27)</x:f>
        <x:v>#REF!</x:v>
      </x:c>
      <x:c r="M27" s="20">
        <x:f t="shared" si="4"/>
        <x:v>1824750159</x:v>
      </x:c>
      <x:c r="N27" s="20"/>
      <x:c r="O27" s="43">
        <x:f t="shared" si="5"/>
        <x:v>0.91880447837242796</x:v>
      </x:c>
      <x:c r="P27" s="20"/>
      <x:c r="Q27" s="43">
        <x:f t="shared" si="6"/>
        <x:v>8.1195521627572029E-2</x:v>
      </x:c>
    </x:row>
    <x:row r="28" spans="1:17" ht="15" x14ac:dyDescent="0.25">
      <x:c r="A28" s="39">
        <x:f t="shared" si="3"/>
        <x:v>13</x:v>
      </x:c>
      <x:c r="B28" s="1"/>
      <x:c r="C28" s="1" t="s">
        <x:v>8</x:v>
      </x:c>
      <x:c r="D28" s="1"/>
      <x:c r="E28" s="1"/>
      <x:c r="F28" s="1"/>
      <x:c r="G28" s="22">
        <x:f>SUM(G16:G27)</x:f>
        <x:v>18818911862</x:v>
      </x:c>
      <x:c r="H28" s="73"/>
      <x:c r="I28" s="22"/>
      <x:c r="J28" s="22">
        <x:f>SUM(J16:J27)</x:f>
        <x:v>1831693270</x:v>
      </x:c>
      <x:c r="K28" s="22"/>
      <x:c r="L28" s="22" t="e">
        <x:f>SUM(L22:L27)</x:f>
        <x:v>#REF!</x:v>
      </x:c>
      <x:c r="M28" s="22">
        <x:f>SUM(M16:M27)</x:f>
        <x:v>20650605132</x:v>
      </x:c>
      <x:c r="N28" s="22"/>
      <x:c r="O28" s="22"/>
      <x:c r="P28" s="22"/>
      <x:c r="Q28" s="22"/>
    </x:row>
    <x:row r="29" spans="1:17" ht="15" x14ac:dyDescent="0.25">
      <x:c r="A29" s="39">
        <x:f t="shared" si="3"/>
        <x:v>14</x:v>
      </x:c>
      <x:c r="B29" s="1"/>
      <x:c r="C29" s="1"/>
      <x:c r="D29" s="1"/>
      <x:c r="E29" s="1"/>
      <x:c r="F29" s="1"/>
      <x:c r="G29" s="3"/>
      <x:c r="H29" s="3"/>
      <x:c r="I29" s="3"/>
      <x:c r="J29" s="3"/>
      <x:c r="K29" s="3"/>
      <x:c r="L29" s="3"/>
      <x:c r="M29" s="3"/>
      <x:c r="N29" s="3"/>
      <x:c r="O29" s="3"/>
      <x:c r="P29" s="3"/>
      <x:c r="Q29" s="3"/>
    </x:row>
    <x:row r="30" spans="1:17" ht="15" x14ac:dyDescent="0.25">
      <x:c r="A30" s="39">
        <x:f t="shared" si="3"/>
        <x:v>15</x:v>
      </x:c>
      <x:c r="B30" s="1"/>
      <x:c r="C30" s="1"/>
      <x:c r="D30" s="1"/>
      <x:c r="E30" s="1"/>
      <x:c r="F30" s="1"/>
      <x:c r="G30" s="10" t="s">
        <x:v>82</x:v>
      </x:c>
      <x:c r="H30" s="3"/>
      <x:c r="I30" s="3"/>
      <x:c r="J30" s="10" t="s">
        <x:v>82</x:v>
      </x:c>
      <x:c r="K30" s="3"/>
      <x:c r="L30" s="3"/>
      <x:c r="M30" s="10" t="s">
        <x:v>82</x:v>
      </x:c>
      <x:c r="N30" s="3"/>
      <x:c r="O30" s="3"/>
      <x:c r="P30" s="3"/>
      <x:c r="Q30" s="3"/>
    </x:row>
    <x:row r="31" spans="1:17" ht="15" x14ac:dyDescent="0.25">
      <x:c r="A31" s="39">
        <x:f t="shared" si="3"/>
        <x:v>16</x:v>
      </x:c>
      <x:c r="B31" s="11"/>
      <x:c r="C31" s="11" t="s">
        <x:v>1</x:v>
      </x:c>
      <x:c r="D31" s="11"/>
      <x:c r="E31" s="11" t="s">
        <x:v>2</x:v>
      </x:c>
      <x:c r="F31" s="1"/>
      <x:c r="G31" s="12" t="s">
        <x:v>48</x:v>
      </x:c>
      <x:c r="H31" s="12"/>
      <x:c r="I31" s="12"/>
      <x:c r="J31" s="12" t="s">
        <x:v>49</x:v>
      </x:c>
      <x:c r="K31" s="12"/>
      <x:c r="L31" s="12" t="s">
        <x:v>4</x:v>
      </x:c>
      <x:c r="M31" s="12" t="s">
        <x:v>50</x:v>
      </x:c>
      <x:c r="N31" s="14"/>
      <x:c r="O31" s="14"/>
      <x:c r="P31" s="14"/>
      <x:c r="Q31" s="14"/>
    </x:row>
    <x:row r="32" spans="1:17" ht="15" x14ac:dyDescent="0.25">
      <x:c r="A32" s="39">
        <x:f t="shared" si="3"/>
        <x:v>17</x:v>
      </x:c>
      <x:c r="B32" s="1"/>
      <x:c r="C32" s="1"/>
      <x:c r="D32" s="1"/>
      <x:c r="E32" s="1"/>
      <x:c r="F32" s="1"/>
      <x:c r="G32" s="16" t="s">
        <x:v>23</x:v>
      </x:c>
      <x:c r="H32" s="15"/>
      <x:c r="I32" s="15"/>
      <x:c r="J32" s="16" t="s">
        <x:v>84</x:v>
      </x:c>
      <x:c r="K32" s="15"/>
      <x:c r="L32" s="15"/>
      <x:c r="M32" s="16" t="s">
        <x:v>113</x:v>
      </x:c>
      <x:c r="N32" s="14"/>
      <x:c r="O32" s="12"/>
      <x:c r="P32" s="14"/>
      <x:c r="Q32" s="12"/>
    </x:row>
    <x:row r="33" spans="1:17" ht="15" x14ac:dyDescent="0.25">
      <x:c r="A33" s="39">
        <x:f t="shared" si="3"/>
        <x:v>18</x:v>
      </x:c>
      <x:c r="B33" s="1"/>
      <x:c r="C33" s="1"/>
      <x:c r="D33" s="1"/>
      <x:c r="E33" s="1"/>
      <x:c r="F33" s="1"/>
      <x:c r="G33" s="12"/>
      <x:c r="H33" s="14"/>
      <x:c r="I33" s="14"/>
      <x:c r="J33" s="12"/>
      <x:c r="K33" s="14"/>
      <x:c r="L33" s="14"/>
      <x:c r="M33" s="12"/>
      <x:c r="N33" s="14"/>
      <x:c r="O33" s="12"/>
      <x:c r="P33" s="14"/>
      <x:c r="Q33" s="12"/>
    </x:row>
    <x:row r="34" spans="1:17" ht="15" x14ac:dyDescent="0.25">
      <x:c r="A34" s="39">
        <x:f t="shared" si="3"/>
        <x:v>19</x:v>
      </x:c>
      <x:c r="B34" s="1"/>
      <x:c r="C34" s="21">
        <x:f t="shared" ref="C34:C45" si="7">+C16</x:f>
        <x:v>2023</x:v>
      </x:c>
      <x:c r="D34" s="1"/>
      <x:c r="E34" s="19">
        <x:f t="shared" ref="E34:E45" si="8">+E16</x:f>
        <x:v>7</x:v>
      </x:c>
      <x:c r="G34" s="27">
        <x:f>+PrmGT10D!Q52</x:f>
        <x:v>-14025.165086959556</x:v>
      </x:c>
      <x:c r="H34" s="27"/>
      <x:c r="I34" s="27"/>
      <x:c r="J34" s="27">
        <x:f>+G34*O16</x:f>
        <x:v>-13696.361746897155</x:v>
      </x:c>
      <x:c r="K34" s="27"/>
      <x:c r="L34" s="29"/>
      <x:c r="M34" s="20">
        <x:f>+G34-J34</x:f>
        <x:v>-328.80334006240082</x:v>
      </x:c>
      <x:c r="N34" s="28"/>
      <x:c r="O34" s="20"/>
      <x:c r="P34" s="20"/>
      <x:c r="Q34" s="20"/>
    </x:row>
    <x:row r="35" spans="1:17" ht="15" x14ac:dyDescent="0.25">
      <x:c r="A35" s="39">
        <x:f t="shared" si="3"/>
        <x:v>20</x:v>
      </x:c>
      <x:c r="B35" s="1"/>
      <x:c r="C35" s="21">
        <x:f t="shared" si="7"/>
        <x:v>2023</x:v>
      </x:c>
      <x:c r="D35" s="1"/>
      <x:c r="E35" s="19">
        <x:f t="shared" si="8"/>
        <x:v>8</x:v>
      </x:c>
      <x:c r="G35" s="27">
        <x:f>+PrmGT10D!Q53</x:f>
        <x:v>-27171.910726522106</x:v>
      </x:c>
      <x:c r="H35" s="27"/>
      <x:c r="I35" s="27"/>
      <x:c r="J35" s="27">
        <x:f t="shared" ref="J35:J44" si="9">+G35*O17</x:f>
        <x:v>-23900.547245806669</x:v>
      </x:c>
      <x:c r="K35" s="27"/>
      <x:c r="L35" s="29"/>
      <x:c r="M35" s="20">
        <x:f t="shared" ref="M35:M45" si="10">+G35-J35</x:f>
        <x:v>-3271.3634807154376</x:v>
      </x:c>
      <x:c r="N35" s="28"/>
      <x:c r="O35" s="20"/>
      <x:c r="P35" s="20"/>
      <x:c r="Q35" s="20"/>
    </x:row>
    <x:row r="36" spans="1:17" ht="15" x14ac:dyDescent="0.25">
      <x:c r="A36" s="39">
        <x:f t="shared" si="3"/>
        <x:v>21</x:v>
      </x:c>
      <x:c r="B36" s="1"/>
      <x:c r="C36" s="21">
        <x:f t="shared" si="7"/>
        <x:v>2023</x:v>
      </x:c>
      <x:c r="D36" s="1"/>
      <x:c r="E36" s="19">
        <x:f t="shared" si="8"/>
        <x:v>9</x:v>
      </x:c>
      <x:c r="G36" s="27">
        <x:f>+PrmGT10D!Q54</x:f>
        <x:v>-34446.312300239195</x:v>
      </x:c>
      <x:c r="H36" s="27"/>
      <x:c r="I36" s="27"/>
      <x:c r="J36" s="27">
        <x:f t="shared" si="9"/>
        <x:v>-30203.536182412368</x:v>
      </x:c>
      <x:c r="K36" s="27"/>
      <x:c r="L36" s="29"/>
      <x:c r="M36" s="20">
        <x:f t="shared" si="10"/>
        <x:v>-4242.7761178268265</x:v>
      </x:c>
      <x:c r="N36" s="28"/>
      <x:c r="O36" s="20"/>
      <x:c r="P36" s="20"/>
      <x:c r="Q36" s="20"/>
    </x:row>
    <x:row r="37" spans="1:17" ht="15" x14ac:dyDescent="0.25">
      <x:c r="A37" s="39">
        <x:f t="shared" si="3"/>
        <x:v>22</x:v>
      </x:c>
      <x:c r="B37" s="1"/>
      <x:c r="C37" s="21">
        <x:f t="shared" si="7"/>
        <x:v>2023</x:v>
      </x:c>
      <x:c r="D37" s="1"/>
      <x:c r="E37" s="19">
        <x:f t="shared" si="8"/>
        <x:v>10</x:v>
      </x:c>
      <x:c r="G37" s="27">
        <x:f>+PrmGT10D!Q55</x:f>
        <x:v>-17958.477290865503</x:v>
      </x:c>
      <x:c r="H37" s="27"/>
      <x:c r="I37" s="27"/>
      <x:c r="J37" s="27">
        <x:f t="shared" si="9"/>
        <x:v>-16377.479632191467</x:v>
      </x:c>
      <x:c r="K37" s="27"/>
      <x:c r="L37" s="29"/>
      <x:c r="M37" s="20">
        <x:f t="shared" si="10"/>
        <x:v>-1580.9976586740358</x:v>
      </x:c>
      <x:c r="N37" s="28"/>
      <x:c r="O37" s="20"/>
      <x:c r="P37" s="20"/>
      <x:c r="Q37" s="20"/>
    </x:row>
    <x:row r="38" spans="1:17" ht="15" x14ac:dyDescent="0.25">
      <x:c r="A38" s="39">
        <x:f t="shared" si="3"/>
        <x:v>23</x:v>
      </x:c>
      <x:c r="B38" s="1"/>
      <x:c r="C38" s="21">
        <x:f t="shared" si="7"/>
        <x:v>2023</x:v>
      </x:c>
      <x:c r="D38" s="1"/>
      <x:c r="E38" s="19">
        <x:f t="shared" si="8"/>
        <x:v>11</x:v>
      </x:c>
      <x:c r="G38" s="27">
        <x:f>+PrmGT10D!Q56</x:f>
        <x:v>-3914.9010552571235</x:v>
      </x:c>
      <x:c r="H38" s="27"/>
      <x:c r="I38" s="27"/>
      <x:c r="J38" s="27">
        <x:f t="shared" si="9"/>
        <x:v>-3385.0598707802242</x:v>
      </x:c>
      <x:c r="K38" s="27"/>
      <x:c r="L38" s="29"/>
      <x:c r="M38" s="20">
        <x:f t="shared" si="10"/>
        <x:v>-529.84118447689934</x:v>
      </x:c>
      <x:c r="N38" s="28"/>
      <x:c r="O38" s="20"/>
      <x:c r="P38" s="20"/>
      <x:c r="Q38" s="20"/>
    </x:row>
    <x:row r="39" spans="1:17" ht="15" x14ac:dyDescent="0.25">
      <x:c r="A39" s="39">
        <x:f t="shared" si="3"/>
        <x:v>24</x:v>
      </x:c>
      <x:c r="B39" s="1"/>
      <x:c r="C39" s="21">
        <x:f t="shared" si="7"/>
        <x:v>2023</x:v>
      </x:c>
      <x:c r="D39" s="1"/>
      <x:c r="E39" s="19">
        <x:f t="shared" si="8"/>
        <x:v>12</x:v>
      </x:c>
      <x:c r="G39" s="27">
        <x:f>+PrmGT10D!Q57</x:f>
        <x:v>2137.6149197798463</x:v>
      </x:c>
      <x:c r="H39" s="30"/>
      <x:c r="I39" s="30"/>
      <x:c r="J39" s="27">
        <x:f t="shared" si="9"/>
        <x:v>1912.4320854558157</x:v>
      </x:c>
      <x:c r="K39" s="30"/>
      <x:c r="L39" s="45"/>
      <x:c r="M39" s="20">
        <x:f t="shared" si="10"/>
        <x:v>225.18283432403064</x:v>
      </x:c>
      <x:c r="N39" s="51"/>
      <x:c r="O39" s="20"/>
      <x:c r="P39" s="20"/>
      <x:c r="Q39" s="20"/>
    </x:row>
    <x:row r="40" spans="1:17" ht="15" x14ac:dyDescent="0.25">
      <x:c r="A40" s="39">
        <x:f t="shared" si="3"/>
        <x:v>25</x:v>
      </x:c>
      <x:c r="B40" s="1"/>
      <x:c r="C40" s="21">
        <x:f t="shared" si="7"/>
        <x:v>2024</x:v>
      </x:c>
      <x:c r="D40" s="1"/>
      <x:c r="E40" s="19">
        <x:f t="shared" si="8"/>
        <x:v>1</x:v>
      </x:c>
      <x:c r="F40" s="23"/>
      <x:c r="G40" s="27">
        <x:f>+PrmGT10D!Q58</x:f>
        <x:v>835.00061629122865</x:v>
      </x:c>
      <x:c r="H40" s="51"/>
      <x:c r="I40" s="28"/>
      <x:c r="J40" s="27">
        <x:f t="shared" si="9"/>
        <x:v>762.28079254249678</x:v>
      </x:c>
      <x:c r="K40" s="3"/>
      <x:c r="L40" s="3"/>
      <x:c r="M40" s="20">
        <x:f t="shared" si="10"/>
        <x:v>72.719823748731869</x:v>
      </x:c>
      <x:c r="N40" s="3"/>
      <x:c r="O40" s="20"/>
      <x:c r="P40" s="20"/>
      <x:c r="Q40" s="20"/>
    </x:row>
    <x:row r="41" spans="1:17" ht="15" x14ac:dyDescent="0.25">
      <x:c r="A41" s="39">
        <x:f t="shared" si="3"/>
        <x:v>26</x:v>
      </x:c>
      <x:c r="B41" s="1"/>
      <x:c r="C41" s="21">
        <x:f t="shared" si="7"/>
        <x:v>2024</x:v>
      </x:c>
      <x:c r="D41" s="1"/>
      <x:c r="E41" s="19">
        <x:f t="shared" si="8"/>
        <x:v>2</x:v>
      </x:c>
      <x:c r="G41" s="27">
        <x:f>+PrmGT10D!Q59</x:f>
        <x:v>445.08412654008066</x:v>
      </x:c>
      <x:c r="H41" s="27"/>
      <x:c r="I41" s="27"/>
      <x:c r="J41" s="27">
        <x:f t="shared" si="9"/>
        <x:v>409.62568378710699</x:v>
      </x:c>
      <x:c r="K41" s="27"/>
      <x:c r="L41" s="29"/>
      <x:c r="M41" s="20">
        <x:f t="shared" si="10"/>
        <x:v>35.458442752973667</x:v>
      </x:c>
      <x:c r="N41" s="3"/>
      <x:c r="O41" s="20"/>
      <x:c r="P41" s="20"/>
      <x:c r="Q41" s="20"/>
    </x:row>
    <x:row r="42" spans="1:17" ht="15" x14ac:dyDescent="0.25">
      <x:c r="A42" s="39">
        <x:f t="shared" si="3"/>
        <x:v>27</x:v>
      </x:c>
      <x:c r="B42" s="1"/>
      <x:c r="C42" s="21">
        <x:f t="shared" si="7"/>
        <x:v>2024</x:v>
      </x:c>
      <x:c r="D42" s="1"/>
      <x:c r="E42" s="19">
        <x:f t="shared" si="8"/>
        <x:v>3</x:v>
      </x:c>
      <x:c r="G42" s="27">
        <x:f>+PrmGT10D!Q60</x:f>
        <x:v>-7193.4556452456573</x:v>
      </x:c>
      <x:c r="H42" s="27"/>
      <x:c r="I42" s="27"/>
      <x:c r="J42" s="27">
        <x:f t="shared" si="9"/>
        <x:v>-6916.9076673330374</x:v>
      </x:c>
      <x:c r="K42" s="27"/>
      <x:c r="L42" s="29"/>
      <x:c r="M42" s="20">
        <x:f t="shared" si="10"/>
        <x:v>-276.5479779126199</x:v>
      </x:c>
      <x:c r="N42" s="3"/>
      <x:c r="O42" s="20"/>
      <x:c r="P42" s="20"/>
      <x:c r="Q42" s="20"/>
    </x:row>
    <x:row r="43" spans="1:17" ht="15" x14ac:dyDescent="0.25">
      <x:c r="A43" s="39">
        <x:f t="shared" si="3"/>
        <x:v>28</x:v>
      </x:c>
      <x:c r="B43" s="1"/>
      <x:c r="C43" s="21">
        <x:f t="shared" si="7"/>
        <x:v>2024</x:v>
      </x:c>
      <x:c r="D43" s="1"/>
      <x:c r="E43" s="19">
        <x:f t="shared" si="8"/>
        <x:v>4</x:v>
      </x:c>
      <x:c r="G43" s="27">
        <x:f>+PrmGT10D!Q61</x:f>
        <x:v>-937.25303963174031</x:v>
      </x:c>
      <x:c r="H43" s="27"/>
      <x:c r="I43" s="27"/>
      <x:c r="J43" s="27">
        <x:f t="shared" si="9"/>
        <x:v>-860.96203502496633</x:v>
      </x:c>
      <x:c r="K43" s="27"/>
      <x:c r="L43" s="29"/>
      <x:c r="M43" s="20">
        <x:f t="shared" si="10"/>
        <x:v>-76.291004606773981</x:v>
      </x:c>
      <x:c r="N43" s="3"/>
      <x:c r="O43" s="20"/>
      <x:c r="P43" s="20"/>
      <x:c r="Q43" s="20"/>
    </x:row>
    <x:row r="44" spans="1:17" ht="15" x14ac:dyDescent="0.25">
      <x:c r="A44" s="39">
        <x:f t="shared" si="3"/>
        <x:v>29</x:v>
      </x:c>
      <x:c r="B44" s="1"/>
      <x:c r="C44" s="21">
        <x:f t="shared" si="7"/>
        <x:v>2024</x:v>
      </x:c>
      <x:c r="D44" s="1"/>
      <x:c r="E44" s="19">
        <x:f t="shared" si="8"/>
        <x:v>5</x:v>
      </x:c>
      <x:c r="G44" s="27">
        <x:f>+PrmGT10D!Q62</x:f>
        <x:v>-6377.322444626262</x:v>
      </x:c>
      <x:c r="H44" s="27"/>
      <x:c r="I44" s="27"/>
      <x:c r="J44" s="27">
        <x:f t="shared" si="9"/>
        <x:v>-5881.1605668074344</x:v>
      </x:c>
      <x:c r="K44" s="27"/>
      <x:c r="L44" s="29"/>
      <x:c r="M44" s="20">
        <x:f t="shared" si="10"/>
        <x:v>-496.16187781882763</x:v>
      </x:c>
      <x:c r="N44" s="28"/>
      <x:c r="O44" s="20"/>
      <x:c r="P44" s="20"/>
      <x:c r="Q44" s="20"/>
    </x:row>
    <x:row r="45" spans="1:17" ht="15" x14ac:dyDescent="0.25">
      <x:c r="A45" s="39">
        <x:f t="shared" si="3"/>
        <x:v>30</x:v>
      </x:c>
      <x:c r="B45" s="1"/>
      <x:c r="C45" s="21">
        <x:f t="shared" si="7"/>
        <x:v>2024</x:v>
      </x:c>
      <x:c r="D45" s="1"/>
      <x:c r="E45" s="19">
        <x:f t="shared" si="8"/>
        <x:v>6</x:v>
      </x:c>
      <x:c r="G45" s="27">
        <x:f>+PrmGT10D!Q63</x:f>
        <x:v>-9794.6878627691731</x:v>
      </x:c>
      <x:c r="H45" s="27"/>
      <x:c r="I45" s="27"/>
      <x:c r="J45" s="27">
        <x:f>+G45*O27</x:f>
        <x:v>-8999.4030725723806</x:v>
      </x:c>
      <x:c r="K45" s="27"/>
      <x:c r="L45" s="29"/>
      <x:c r="M45" s="20">
        <x:f t="shared" si="10"/>
        <x:v>-795.28479019679253</x:v>
      </x:c>
      <x:c r="N45" s="28"/>
      <x:c r="O45" s="59"/>
      <x:c r="P45" s="59"/>
      <x:c r="Q45" s="59"/>
    </x:row>
    <x:row r="46" spans="1:17" ht="15" x14ac:dyDescent="0.25">
      <x:c r="A46" s="39">
        <x:f t="shared" si="3"/>
        <x:v>31</x:v>
      </x:c>
      <x:c r="B46" s="1"/>
      <x:c r="C46" s="1" t="s">
        <x:v>8</x:v>
      </x:c>
      <x:c r="D46" s="1"/>
      <x:c r="E46" s="19"/>
      <x:c r="G46" s="22">
        <x:f>SUM(G34:G45)</x:f>
        <x:v>-118401.78578950517</x:v>
      </x:c>
      <x:c r="H46" s="69"/>
      <x:c r="I46" s="69"/>
      <x:c r="J46" s="22">
        <x:f>SUM(J34:J45)</x:f>
        <x:v>-107137.07945804027</x:v>
      </x:c>
      <x:c r="K46" s="27"/>
      <x:c r="L46" s="29"/>
      <x:c r="M46" s="22">
        <x:f>SUM(M34:M45)</x:f>
        <x:v>-11264.706331464879</x:v>
      </x:c>
      <x:c r="N46" s="28"/>
      <x:c r="O46" s="14"/>
      <x:c r="P46" s="14"/>
      <x:c r="Q46" s="14"/>
    </x:row>
    <x:row r="47" spans="1:17" ht="15" x14ac:dyDescent="0.25">
      <x:c r="A47" s="4"/>
      <x:c r="B47" s="4"/>
      <x:c r="C47" s="24"/>
      <x:c r="D47" s="4"/>
      <x:c r="E47" s="25"/>
      <x:c r="F47" s="8"/>
      <x:c r="G47" s="32"/>
      <x:c r="H47" s="33"/>
      <x:c r="I47" s="33"/>
      <x:c r="J47" s="32"/>
      <x:c r="K47" s="33"/>
      <x:c r="L47" s="34"/>
      <x:c r="M47" s="32"/>
      <x:c r="N47" s="35"/>
      <x:c r="O47" s="32"/>
      <x:c r="P47" s="35"/>
      <x:c r="Q47" s="32"/>
    </x:row>
    <x:row r="48" spans="1:17" ht="15" x14ac:dyDescent="0.25">
      <x:c r="A48" s="47"/>
      <x:c r="B48" s="47"/>
      <x:c r="C48" s="48"/>
      <x:c r="D48" s="47"/>
      <x:c r="E48" s="49"/>
      <x:c r="F48" s="50"/>
      <x:c r="G48" s="30"/>
      <x:c r="H48" s="30"/>
      <x:c r="I48" s="30"/>
      <x:c r="J48" s="30"/>
      <x:c r="K48" s="30"/>
      <x:c r="L48" s="31"/>
      <x:c r="M48" s="30"/>
      <x:c r="N48" s="51"/>
      <x:c r="O48" s="30"/>
      <x:c r="P48" s="51"/>
      <x:c r="Q48" s="30"/>
    </x:row>
    <x:row r="49" spans="1:17" ht="15" x14ac:dyDescent="0.25">
      <x:c r="A49" s="52"/>
      <x:c r="B49" s="52"/>
      <x:c r="C49" s="52"/>
      <x:c r="D49" s="52"/>
      <x:c r="E49" s="52"/>
      <x:c r="F49" s="47"/>
      <x:c r="G49" s="12"/>
      <x:c r="H49" s="12"/>
      <x:c r="I49" s="12"/>
      <x:c r="J49" s="12"/>
      <x:c r="K49" s="12"/>
      <x:c r="L49" s="12"/>
      <x:c r="M49" s="13"/>
      <x:c r="N49" s="14"/>
      <x:c r="O49" s="14"/>
      <x:c r="P49" s="14"/>
      <x:c r="Q49" s="14"/>
    </x:row>
    <x:row r="50" spans="1:17" ht="15" x14ac:dyDescent="0.25">
      <x:c r="A50" s="47"/>
      <x:c r="B50" s="47"/>
      <x:c r="C50" s="47"/>
      <x:c r="D50" s="47"/>
      <x:c r="E50" s="47"/>
      <x:c r="F50" s="47"/>
      <x:c r="G50" s="14"/>
      <x:c r="H50" s="14"/>
      <x:c r="I50" s="14"/>
      <x:c r="J50" s="14"/>
      <x:c r="K50" s="14"/>
      <x:c r="L50" s="14"/>
      <x:c r="M50" s="14"/>
      <x:c r="N50" s="14"/>
      <x:c r="O50" s="14"/>
      <x:c r="P50" s="14"/>
      <x:c r="Q50" s="14"/>
    </x:row>
    <x:row r="51" spans="1:17" ht="15" x14ac:dyDescent="0.25">
      <x:c r="A51" s="50"/>
      <x:c r="B51" s="50"/>
      <x:c r="C51" s="53"/>
      <x:c r="D51" s="50"/>
      <x:c r="E51" s="50"/>
      <x:c r="F51" s="50"/>
      <x:c r="G51" s="51"/>
      <x:c r="H51" s="51"/>
      <x:c r="I51" s="51"/>
      <x:c r="J51" s="51"/>
      <x:c r="K51" s="51"/>
      <x:c r="L51" s="51"/>
      <x:c r="M51" s="51"/>
      <x:c r="N51" s="51"/>
      <x:c r="O51" s="51"/>
      <x:c r="P51" s="51"/>
      <x:c r="Q51" s="51"/>
    </x:row>
    <x:row r="52" spans="1:17" ht="15" x14ac:dyDescent="0.25">
      <x:c r="A52" s="54"/>
      <x:c r="B52" s="47"/>
      <x:c r="C52" s="55"/>
      <x:c r="D52" s="47"/>
      <x:c r="E52" s="49"/>
      <x:c r="F52" s="50"/>
      <x:c r="G52" s="30"/>
      <x:c r="H52" s="51"/>
      <x:c r="I52" s="51"/>
      <x:c r="J52" s="30"/>
      <x:c r="K52" s="51"/>
      <x:c r="L52" s="31"/>
      <x:c r="M52" s="30"/>
      <x:c r="N52" s="51"/>
      <x:c r="O52" s="30"/>
      <x:c r="P52" s="51"/>
      <x:c r="Q52" s="30"/>
    </x:row>
    <x:row r="53" spans="1:17" ht="15" x14ac:dyDescent="0.25">
      <x:c r="A53" s="54"/>
      <x:c r="B53" s="47"/>
      <x:c r="C53" s="48"/>
      <x:c r="D53" s="47"/>
      <x:c r="E53" s="49"/>
      <x:c r="F53" s="50"/>
      <x:c r="G53" s="30"/>
      <x:c r="H53" s="30"/>
      <x:c r="I53" s="30"/>
      <x:c r="J53" s="30"/>
      <x:c r="K53" s="30"/>
      <x:c r="L53" s="30"/>
      <x:c r="M53" s="30"/>
      <x:c r="N53" s="51"/>
      <x:c r="O53" s="30"/>
      <x:c r="P53" s="51"/>
      <x:c r="Q53" s="30"/>
    </x:row>
    <x:row r="54" spans="1:17" ht="15" x14ac:dyDescent="0.25">
      <x:c r="A54" s="54"/>
      <x:c r="B54" s="47"/>
      <x:c r="C54" s="48"/>
      <x:c r="D54" s="47"/>
      <x:c r="E54" s="49"/>
      <x:c r="F54" s="50"/>
      <x:c r="G54" s="30"/>
      <x:c r="H54" s="30"/>
      <x:c r="I54" s="30"/>
      <x:c r="J54" s="30"/>
      <x:c r="K54" s="30"/>
      <x:c r="L54" s="30"/>
      <x:c r="M54" s="30"/>
      <x:c r="N54" s="51"/>
      <x:c r="O54" s="30"/>
      <x:c r="P54" s="51"/>
      <x:c r="Q54" s="30"/>
    </x:row>
    <x:row r="55" spans="1:17" ht="15" x14ac:dyDescent="0.25">
      <x:c r="A55" s="54"/>
      <x:c r="B55" s="47"/>
      <x:c r="C55" s="48"/>
      <x:c r="D55" s="47"/>
      <x:c r="E55" s="49"/>
      <x:c r="F55" s="50"/>
      <x:c r="G55" s="30"/>
      <x:c r="H55" s="30"/>
      <x:c r="I55" s="30"/>
      <x:c r="J55" s="30"/>
      <x:c r="K55" s="30"/>
      <x:c r="L55" s="30"/>
      <x:c r="M55" s="30"/>
      <x:c r="N55" s="51"/>
      <x:c r="O55" s="30"/>
      <x:c r="P55" s="51"/>
      <x:c r="Q55" s="30"/>
    </x:row>
    <x:row r="56" spans="1:17" ht="15" x14ac:dyDescent="0.25">
      <x:c r="A56" s="54"/>
      <x:c r="B56" s="47"/>
      <x:c r="C56" s="48"/>
      <x:c r="D56" s="47"/>
      <x:c r="E56" s="49"/>
      <x:c r="F56" s="50"/>
      <x:c r="G56" s="30"/>
      <x:c r="H56" s="30"/>
      <x:c r="I56" s="30"/>
      <x:c r="J56" s="30"/>
      <x:c r="K56" s="30"/>
      <x:c r="L56" s="30"/>
      <x:c r="M56" s="30"/>
      <x:c r="N56" s="51"/>
      <x:c r="O56" s="30"/>
      <x:c r="P56" s="51"/>
      <x:c r="Q56" s="30"/>
    </x:row>
    <x:row r="57" spans="1:17" ht="15" x14ac:dyDescent="0.25">
      <x:c r="A57" s="54"/>
      <x:c r="B57" s="47"/>
      <x:c r="C57" s="48"/>
      <x:c r="D57" s="47"/>
      <x:c r="E57" s="49"/>
      <x:c r="F57" s="50"/>
      <x:c r="G57" s="30"/>
      <x:c r="H57" s="30"/>
      <x:c r="I57" s="30"/>
      <x:c r="J57" s="30"/>
      <x:c r="K57" s="30"/>
      <x:c r="L57" s="30"/>
      <x:c r="M57" s="30"/>
      <x:c r="N57" s="51"/>
      <x:c r="O57" s="30"/>
      <x:c r="P57" s="51"/>
      <x:c r="Q57" s="30"/>
    </x:row>
    <x:row r="58" spans="1:17" ht="15" x14ac:dyDescent="0.25">
      <x:c r="A58" s="54"/>
      <x:c r="B58" s="47"/>
      <x:c r="C58" s="48"/>
      <x:c r="D58" s="47"/>
      <x:c r="E58" s="49"/>
      <x:c r="F58" s="50"/>
      <x:c r="G58" s="30"/>
      <x:c r="H58" s="30"/>
      <x:c r="I58" s="30"/>
      <x:c r="J58" s="30"/>
      <x:c r="K58" s="30"/>
      <x:c r="L58" s="30"/>
      <x:c r="M58" s="30"/>
      <x:c r="N58" s="51"/>
      <x:c r="O58" s="30"/>
      <x:c r="P58" s="51"/>
      <x:c r="Q58" s="30"/>
    </x:row>
    <x:row r="59" spans="1:17" ht="15" x14ac:dyDescent="0.25">
      <x:c r="A59" s="54"/>
      <x:c r="B59" s="47"/>
      <x:c r="C59" s="48"/>
      <x:c r="D59" s="47"/>
      <x:c r="E59" s="49"/>
      <x:c r="F59" s="50"/>
      <x:c r="G59" s="30"/>
      <x:c r="H59" s="30"/>
      <x:c r="I59" s="30"/>
      <x:c r="J59" s="30"/>
      <x:c r="K59" s="30"/>
      <x:c r="L59" s="30"/>
      <x:c r="M59" s="30"/>
      <x:c r="N59" s="51"/>
      <x:c r="O59" s="30"/>
      <x:c r="P59" s="51"/>
      <x:c r="Q59" s="30"/>
    </x:row>
    <x:row r="60" spans="1:17" ht="15" x14ac:dyDescent="0.25">
      <x:c r="A60" s="54"/>
      <x:c r="B60" s="47"/>
      <x:c r="C60" s="48"/>
      <x:c r="D60" s="47"/>
      <x:c r="E60" s="49"/>
      <x:c r="F60" s="50"/>
      <x:c r="G60" s="30"/>
      <x:c r="H60" s="30"/>
      <x:c r="I60" s="30"/>
      <x:c r="J60" s="30"/>
      <x:c r="K60" s="30"/>
      <x:c r="L60" s="30"/>
      <x:c r="M60" s="30"/>
      <x:c r="N60" s="51"/>
      <x:c r="O60" s="30"/>
      <x:c r="P60" s="51"/>
      <x:c r="Q60" s="30"/>
    </x:row>
    <x:row r="61" spans="1:17" ht="15" x14ac:dyDescent="0.25">
      <x:c r="A61" s="54"/>
      <x:c r="B61" s="47"/>
      <x:c r="C61" s="48"/>
      <x:c r="D61" s="47"/>
      <x:c r="E61" s="49"/>
      <x:c r="F61" s="50"/>
      <x:c r="G61" s="30"/>
      <x:c r="H61" s="30"/>
      <x:c r="I61" s="30"/>
      <x:c r="J61" s="30"/>
      <x:c r="K61" s="30"/>
      <x:c r="L61" s="30"/>
      <x:c r="M61" s="30"/>
      <x:c r="N61" s="51"/>
      <x:c r="O61" s="30"/>
      <x:c r="P61" s="51"/>
      <x:c r="Q61" s="30"/>
    </x:row>
    <x:row r="62" spans="1:17" ht="15" x14ac:dyDescent="0.25">
      <x:c r="A62" s="54"/>
      <x:c r="B62" s="47"/>
      <x:c r="C62" s="48"/>
      <x:c r="D62" s="47"/>
      <x:c r="E62" s="49"/>
      <x:c r="F62" s="50"/>
      <x:c r="G62" s="30"/>
      <x:c r="H62" s="30"/>
      <x:c r="I62" s="30"/>
      <x:c r="J62" s="30"/>
      <x:c r="K62" s="30"/>
      <x:c r="L62" s="30"/>
      <x:c r="M62" s="30"/>
      <x:c r="N62" s="51"/>
      <x:c r="O62" s="30"/>
      <x:c r="P62" s="51"/>
      <x:c r="Q62" s="30"/>
    </x:row>
    <x:row r="63" spans="1:17" ht="15" x14ac:dyDescent="0.25">
      <x:c r="A63" s="54"/>
      <x:c r="B63" s="47"/>
      <x:c r="C63" s="48"/>
      <x:c r="D63" s="47"/>
      <x:c r="E63" s="49"/>
      <x:c r="F63" s="50"/>
      <x:c r="G63" s="30"/>
      <x:c r="H63" s="30"/>
      <x:c r="I63" s="30"/>
      <x:c r="J63" s="30"/>
      <x:c r="K63" s="30"/>
      <x:c r="L63" s="30"/>
      <x:c r="M63" s="30"/>
      <x:c r="N63" s="51"/>
      <x:c r="O63" s="30"/>
      <x:c r="P63" s="51"/>
      <x:c r="Q63" s="30"/>
    </x:row>
    <x:row r="64" spans="1:17" ht="15" x14ac:dyDescent="0.25">
      <x:c r="A64" s="50"/>
      <x:c r="B64" s="50"/>
      <x:c r="C64" s="48"/>
      <x:c r="D64" s="50"/>
      <x:c r="E64" s="49"/>
      <x:c r="F64" s="50"/>
      <x:c r="G64" s="30"/>
      <x:c r="H64" s="56"/>
      <x:c r="I64" s="56"/>
      <x:c r="J64" s="56"/>
      <x:c r="K64" s="56"/>
      <x:c r="L64" s="56"/>
      <x:c r="M64" s="56"/>
      <x:c r="N64" s="51"/>
      <x:c r="O64" s="56"/>
      <x:c r="P64" s="51"/>
      <x:c r="Q64" s="56"/>
    </x:row>
    <x:row r="65" spans="1:17" ht="15" x14ac:dyDescent="0.25">
      <x:c r="A65" s="57"/>
      <x:c r="B65" s="50"/>
      <x:c r="C65" s="58"/>
      <x:c r="D65" s="50"/>
      <x:c r="E65" s="50"/>
      <x:c r="F65" s="50"/>
      <x:c r="G65" s="30"/>
      <x:c r="H65" s="30"/>
      <x:c r="I65" s="30"/>
      <x:c r="J65" s="30"/>
      <x:c r="K65" s="30"/>
      <x:c r="L65" s="30"/>
      <x:c r="M65" s="30"/>
      <x:c r="N65" s="51"/>
      <x:c r="O65" s="30"/>
      <x:c r="P65" s="51"/>
      <x:c r="Q65" s="30"/>
    </x:row>
    <x:row r="66" spans="1:17" ht="15" x14ac:dyDescent="0.25">
      <x:c r="A66" s="50"/>
      <x:c r="B66" s="50"/>
      <x:c r="C66" s="53"/>
      <x:c r="D66" s="50"/>
      <x:c r="E66" s="50"/>
      <x:c r="F66" s="50"/>
      <x:c r="G66" s="30"/>
      <x:c r="H66" s="30"/>
      <x:c r="I66" s="30"/>
      <x:c r="J66" s="30"/>
      <x:c r="K66" s="30"/>
      <x:c r="L66" s="30"/>
      <x:c r="M66" s="30"/>
      <x:c r="N66" s="51"/>
      <x:c r="O66" s="51"/>
      <x:c r="P66" s="51"/>
      <x:c r="Q66" s="51"/>
    </x:row>
    <x:row r="67" spans="1:17" x14ac:dyDescent="0.25">
      <x:c r="A67" s="50"/>
      <x:c r="B67" s="50"/>
      <x:c r="C67" s="50"/>
      <x:c r="D67" s="50"/>
      <x:c r="E67" s="50"/>
      <x:c r="F67" s="50"/>
      <x:c r="G67" s="50"/>
      <x:c r="H67" s="50"/>
      <x:c r="I67" s="50"/>
      <x:c r="J67" s="50"/>
      <x:c r="K67" s="50"/>
      <x:c r="L67" s="50"/>
      <x:c r="M67" s="50"/>
      <x:c r="N67" s="50"/>
      <x:c r="O67" s="50"/>
      <x:c r="P67" s="50"/>
      <x:c r="Q67" s="50"/>
    </x:row>
  </x:sheetData>
  <x:mergeCells count="1">
    <x:mergeCell ref="C11:Q11"/>
  </x:mergeCells>
  <x:phoneticPr fontId="2" type="noConversion"/>
  <x:printOptions horizontalCentered="1"/>
  <x:pageMargins left="0.25" right="0" top="1.5" bottom="0.25" header="0.5" footer="0.5"/>
  <x:pageSetup scale="52" orientation="landscape" r:id="rId1"/>
  <x:headerFooter alignWithMargins="0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2024-07-24T17:55:14.0000000Z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