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N:\2024 DCRF Application Aug 2024\"/>
    </mc:Choice>
  </mc:AlternateContent>
  <xr:revisionPtr revIDLastSave="0" documentId="13_ncr:1_{686A1B3E-866F-4E78-A637-CDB0C614C637}" xr6:coauthVersionLast="47" xr6:coauthVersionMax="47" xr10:uidLastSave="{00000000-0000-0000-0000-000000000000}"/>
  <x:bookViews>
    <x:workbookView xWindow="-108" yWindow="-108" windowWidth="23256" windowHeight="12576" activeTab="1" xr2:uid="{00000000-000D-0000-FFFF-FFFF00000000}"/>
  </x:bookViews>
  <x:sheets>
    <x:sheet name="Sheet1" sheetId="19" r:id="rId1"/>
    <x:sheet name="Sec &gt; 10 NIDR OTH ADJ" sheetId="9" r:id="rId2"/>
    <x:sheet name="Sec &gt; 10 IDR OTH ADJ " sheetId="11" r:id="rId3"/>
    <x:sheet name="Pri &gt; 10 NIDR OTH ADJ " sheetId="15" r:id="rId4"/>
    <x:sheet name="Pri &gt; 10 IDR OTH ADJ" sheetId="16" r:id="rId5"/>
    <x:sheet name="Pri &gt; 10 IDR SUB OTH ADJ" sheetId="23" r:id="rId6"/>
    <x:sheet name="TRANSMISSION OTH ADJ" sheetId="17" r:id="rId7"/>
    <x:sheet name="WHOLESALE - SUB" sheetId="26" r:id="rId8"/>
    <x:sheet name="WHOLESALE - DLS" sheetId="27" r:id="rId9"/>
    <x:sheet name="DLS " sheetId="25" state="hidden" r:id="rId10"/>
    <x:sheet name="Annualization" sheetId="8" state="hidden" r:id="rId11"/>
    <x:sheet name="Annualization - Actual" sheetId="18" state="hidden" r:id="rId12"/>
  </x:sheets>
  <x:externalReferences>
    <x:externalReference r:id="rId13"/>
    <x:externalReference r:id="rId14"/>
  </x:externalReferences>
  <x:definedNames>
    <x:definedName name="_xlnm.Print_Area" localSheetId="0">Sheet1!$A$1:$K$44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I32" i="23" l="1"/>
  <x:c r="I33" i="9"/>
  <x:c r="E33" i="9"/>
  <x:c r="Q32" i="17"/>
  <x:c r="Q31" i="17"/>
  <x:c r="Q30" i="17"/>
  <x:c r="Q29" i="17"/>
  <x:c r="Q28" i="17"/>
  <x:c r="Q27" i="17"/>
  <x:c r="Q26" i="17"/>
  <x:c r="Q25" i="17"/>
  <x:c r="Q24" i="17"/>
  <x:c r="Q23" i="17"/>
  <x:c r="Q22" i="17"/>
  <x:c r="Q21" i="17"/>
  <x:c r="Q32" i="23"/>
  <x:c r="Q31" i="23"/>
  <x:c r="Q30" i="23"/>
  <x:c r="Q29" i="23"/>
  <x:c r="Q28" i="23"/>
  <x:c r="Q27" i="23"/>
  <x:c r="Q26" i="23"/>
  <x:c r="Q25" i="23"/>
  <x:c r="Q24" i="23"/>
  <x:c r="Q23" i="23"/>
  <x:c r="Q22" i="23"/>
  <x:c r="Q21" i="23"/>
  <x:c r="Q32" i="16"/>
  <x:c r="Q31" i="16"/>
  <x:c r="Q30" i="16"/>
  <x:c r="Q29" i="16"/>
  <x:c r="Q28" i="16"/>
  <x:c r="Q27" i="16"/>
  <x:c r="Q26" i="16"/>
  <x:c r="Q25" i="16"/>
  <x:c r="Q24" i="16"/>
  <x:c r="Q23" i="16"/>
  <x:c r="Q22" i="16"/>
  <x:c r="Q21" i="16"/>
  <x:c r="Q32" i="15"/>
  <x:c r="Q31" i="15"/>
  <x:c r="Q30" i="15"/>
  <x:c r="Q29" i="15"/>
  <x:c r="Q28" i="15"/>
  <x:c r="Q27" i="15"/>
  <x:c r="Q26" i="15"/>
  <x:c r="Q25" i="15"/>
  <x:c r="Q24" i="15"/>
  <x:c r="Q23" i="15"/>
  <x:c r="Q22" i="15"/>
  <x:c r="Q21" i="15"/>
  <x:c r="Q32" i="11"/>
  <x:c r="Q31" i="11"/>
  <x:c r="Q30" i="11"/>
  <x:c r="Q29" i="11"/>
  <x:c r="Q28" i="11"/>
  <x:c r="Q27" i="11"/>
  <x:c r="Q26" i="11"/>
  <x:c r="Q25" i="11"/>
  <x:c r="Q24" i="11"/>
  <x:c r="Q23" i="11"/>
  <x:c r="Q22" i="11"/>
  <x:c r="Q21" i="11"/>
  <x:c r="Q32" i="9"/>
  <x:c r="Q31" i="9"/>
  <x:c r="Q30" i="9"/>
  <x:c r="Q29" i="9"/>
  <x:c r="Q28" i="9"/>
  <x:c r="Q27" i="9"/>
  <x:c r="Q26" i="9"/>
  <x:c r="Q25" i="9"/>
  <x:c r="Q24" i="9"/>
  <x:c r="Q23" i="9"/>
  <x:c r="Q22" i="9"/>
  <x:c r="Q21" i="9"/>
  <x:c r="G32" i="17"/>
  <x:c r="G31" i="17"/>
  <x:c r="G30" i="17"/>
  <x:c r="G29" i="17"/>
  <x:c r="G28" i="17"/>
  <x:c r="G27" i="17"/>
  <x:c r="G26" i="17"/>
  <x:c r="G25" i="17"/>
  <x:c r="G24" i="17"/>
  <x:c r="G23" i="17"/>
  <x:c r="G22" i="17"/>
  <x:c r="G21" i="17"/>
  <x:c r="G32" i="23"/>
  <x:c r="G31" i="23"/>
  <x:c r="G30" i="23"/>
  <x:c r="G29" i="23"/>
  <x:c r="G28" i="23"/>
  <x:c r="G27" i="23"/>
  <x:c r="G26" i="23"/>
  <x:c r="G25" i="23"/>
  <x:c r="G24" i="23"/>
  <x:c r="G23" i="23"/>
  <x:c r="G22" i="23"/>
  <x:c r="G21" i="23"/>
  <x:c r="G32" i="16"/>
  <x:c r="G31" i="16"/>
  <x:c r="G30" i="16"/>
  <x:c r="G29" i="16"/>
  <x:c r="G28" i="16"/>
  <x:c r="G27" i="16"/>
  <x:c r="G26" i="16"/>
  <x:c r="G25" i="16"/>
  <x:c r="G24" i="16"/>
  <x:c r="G23" i="16"/>
  <x:c r="G22" i="16"/>
  <x:c r="G21" i="16"/>
  <x:c r="G32" i="15"/>
  <x:c r="G31" i="15"/>
  <x:c r="G30" i="15"/>
  <x:c r="G29" i="15"/>
  <x:c r="G28" i="15"/>
  <x:c r="G27" i="15"/>
  <x:c r="G26" i="15"/>
  <x:c r="G25" i="15"/>
  <x:c r="G24" i="15"/>
  <x:c r="G23" i="15"/>
  <x:c r="G22" i="15"/>
  <x:c r="G21" i="15"/>
  <x:c r="G32" i="11"/>
  <x:c r="G31" i="11"/>
  <x:c r="G30" i="11"/>
  <x:c r="G29" i="11"/>
  <x:c r="G28" i="11"/>
  <x:c r="G27" i="11"/>
  <x:c r="G26" i="11"/>
  <x:c r="G25" i="11"/>
  <x:c r="G24" i="11"/>
  <x:c r="G23" i="11"/>
  <x:c r="G22" i="11"/>
  <x:c r="G21" i="11"/>
  <x:c r="G32" i="9"/>
  <x:c r="G31" i="9"/>
  <x:c r="G30" i="9"/>
  <x:c r="G29" i="9"/>
  <x:c r="G28" i="9"/>
  <x:c r="G27" i="9"/>
  <x:c r="G26" i="9"/>
  <x:c r="G25" i="9"/>
  <x:c r="G24" i="9"/>
  <x:c r="G23" i="9"/>
  <x:c r="G22" i="9"/>
  <x:c r="G21" i="9"/>
  <x:c r="I33" i="17"/>
  <x:c r="I33" i="23"/>
  <x:c r="I33" i="16"/>
  <x:c r="I33" i="15"/>
  <x:c r="I33" i="27" l="1"/>
  <x:c r="E33" i="27" l="1"/>
  <x:c r="M32" i="23" l="1"/>
  <x:c r="M31" i="23"/>
  <x:c r="K22" i="11" l="1"/>
  <x:c r="K23" i="11"/>
  <x:c r="K24" i="11"/>
  <x:c r="K25" i="11"/>
  <x:c r="K26" i="11"/>
  <x:c r="K27" i="11"/>
  <x:c r="K28" i="11"/>
  <x:c r="K29" i="11"/>
  <x:c r="K30" i="11"/>
  <x:c r="K21" i="11"/>
  <x:c r="M31" i="16"/>
  <x:c r="K32" i="27"/>
  <x:c r="K31" i="27"/>
  <x:c r="L32" i="26"/>
  <x:c r="L31" i="26"/>
  <x:c r="L33" i="26" s="1"/>
  <x:c r="M31" i="17"/>
  <x:c r="K32" i="11"/>
  <x:c r="K31" i="11"/>
  <x:c r="M31" i="11"/>
  <x:c r="G33" i="11"/>
  <x:c r="G33" i="27"/>
  <x:c r="E41" i="19" s="1"/>
  <x:c r="G33" i="26"/>
  <x:c r="E40" i="19" s="1"/>
  <x:c r="G32" i="25"/>
  <x:c r="I22" i="25"/>
  <x:c r="I23" i="25"/>
  <x:c r="I24" i="25"/>
  <x:c r="M24" i="25" s="1"/>
  <x:c r="I25" i="25"/>
  <x:c r="M25" i="25" s="1"/>
  <x:c r="I26" i="25"/>
  <x:c r="M26" i="25" s="1"/>
  <x:c r="I27" i="25"/>
  <x:c r="I28" i="25"/>
  <x:c r="M28" i="25" s="1"/>
  <x:c r="I29" i="25"/>
  <x:c r="I30" i="25"/>
  <x:c r="I31" i="25"/>
  <x:c r="I21" i="25"/>
  <x:c r="M21" i="25" s="1"/>
  <x:c r="E16" i="18"/>
  <x:c r="E15" i="18"/>
  <x:c r="E14" i="18"/>
  <x:c r="E13" i="18"/>
  <x:c r="E12" i="18"/>
  <x:c r="C13" i="18"/>
  <x:c r="G13" i="18" s="1"/>
  <x:c r="C14" i="18"/>
  <x:c r="G14" i="18" s="1"/>
  <x:c r="I14" i="18" s="1"/>
  <x:c r="C15" i="18"/>
  <x:c r="G15" i="18" s="1"/>
  <x:c r="C16" i="18"/>
  <x:c r="G16" i="18" s="1"/>
  <x:c r="C12" i="18"/>
  <x:c r="G12" i="18" s="1"/>
  <x:c r="I12" i="18" s="1"/>
  <x:c r="M12" i="18" s="1"/>
  <x:c r="K12" i="18"/>
  <x:c r="K13" i="18"/>
  <x:c r="K14" i="18"/>
  <x:c r="K15" i="18"/>
  <x:c r="K16" i="18"/>
  <x:c r="K16" i="8"/>
  <x:c r="K15" i="8"/>
  <x:c r="K12" i="8"/>
  <x:c r="K13" i="8"/>
  <x:c r="K14" i="8"/>
  <x:c r="I12" i="8"/>
  <x:c r="I13" i="8"/>
  <x:c r="M13" i="8"/>
  <x:c r="I14" i="8"/>
  <x:c r="I15" i="8"/>
  <x:c r="M15" i="8" s="1"/>
  <x:c r="I16" i="8"/>
  <x:c r="M20" i="25"/>
  <x:c r="M22" i="25"/>
  <x:c r="M23" i="25"/>
  <x:c r="M27" i="25"/>
  <x:c r="M29" i="25"/>
  <x:c r="M30" i="25"/>
  <x:c r="M31" i="25"/>
  <x:c r="K32" i="25"/>
  <x:c r="O32" i="25"/>
  <x:c r="M32" i="9"/>
  <x:c r="E33" i="26"/>
  <x:c r="G41" i="19"/>
  <x:c r="M31" i="9"/>
  <x:c r="M32" i="17"/>
  <x:c r="M32" i="11"/>
  <x:c r="M31" i="15"/>
  <x:c r="M32" i="15"/>
  <x:c r="M32" i="16"/>
  <x:c r="I15" i="18" l="1"/>
  <x:c r="M15" i="18" s="1"/>
  <x:c r="M14" i="8"/>
  <x:c r="I13" i="18"/>
  <x:c r="M13" i="18" s="1"/>
  <x:c r="M12" i="8"/>
  <x:c r="M30" i="17"/>
  <x:c r="M26" i="17"/>
  <x:c r="M22" i="17"/>
  <x:c r="M28" i="23"/>
  <x:c r="M24" i="23"/>
  <x:c r="M29" i="15"/>
  <x:c r="M25" i="15"/>
  <x:c r="M29" i="9"/>
  <x:c r="M30" i="11"/>
  <x:c r="O30" i="11" s="1"/>
  <x:c r="M26" i="11"/>
  <x:c r="O26" i="11" s="1"/>
  <x:c r="M22" i="11"/>
  <x:c r="O22" i="11" s="1"/>
  <x:c r="M27" i="16"/>
  <x:c r="M23" i="16"/>
  <x:c r="I16" i="18"/>
  <x:c r="M16" i="18" s="1"/>
  <x:c r="K33" i="27"/>
  <x:c r="M14" i="18"/>
  <x:c r="I32" i="25"/>
  <x:c r="J33" i="26"/>
  <x:c r="G40" i="19" s="1"/>
  <x:c r="K40" i="19" s="1"/>
  <x:c r="M16" i="8"/>
  <x:c r="M23" i="15"/>
  <x:c r="M21" i="17"/>
  <x:c r="M21" i="11"/>
  <x:c r="O21" i="11" s="1"/>
  <x:c r="M29" i="23"/>
  <x:c r="M25" i="23"/>
  <x:c r="M25" i="9"/>
  <x:c r="M23" i="11"/>
  <x:c r="O23" i="11" s="1"/>
  <x:c r="M21" i="9"/>
  <x:c r="M28" i="9"/>
  <x:c r="M27" i="23"/>
  <x:c r="M23" i="23"/>
  <x:c r="M30" i="9"/>
  <x:c r="M22" i="9"/>
  <x:c r="M21" i="23"/>
  <x:c r="M30" i="23"/>
  <x:c r="M26" i="23"/>
  <x:c r="M22" i="23"/>
  <x:c r="M21" i="16"/>
  <x:c r="M25" i="16"/>
  <x:c r="M26" i="9"/>
  <x:c r="M24" i="16"/>
  <x:c r="I33" i="11"/>
  <x:c r="O32" i="11"/>
  <x:c r="O31" i="11"/>
  <x:c r="K41" i="19"/>
  <x:c r="M29" i="17"/>
  <x:c r="M25" i="17"/>
  <x:c r="E33" i="17"/>
  <x:c r="M30" i="16"/>
  <x:c r="M26" i="16"/>
  <x:c r="M22" i="16"/>
  <x:c r="E33" i="23"/>
  <x:c r="M28" i="15"/>
  <x:c r="M24" i="15"/>
  <x:c r="M30" i="15"/>
  <x:c r="M26" i="15"/>
  <x:c r="M24" i="11"/>
  <x:c r="O24" i="11" s="1"/>
  <x:c r="M25" i="11"/>
  <x:c r="O25" i="11" s="1"/>
  <x:c r="M29" i="11"/>
  <x:c r="O29" i="11" s="1"/>
  <x:c r="E33" i="11"/>
  <x:c r="M27" i="9"/>
  <x:c r="M27" i="17"/>
  <x:c r="M27" i="11"/>
  <x:c r="O27" i="11" s="1"/>
  <x:c r="M22" i="15"/>
  <x:c r="M23" i="17"/>
  <x:c r="M28" i="16"/>
  <x:c r="M23" i="9"/>
  <x:c r="M28" i="17"/>
  <x:c r="M29" i="16"/>
  <x:c r="M27" i="15"/>
  <x:c r="M28" i="11"/>
  <x:c r="O28" i="11" s="1"/>
  <x:c r="E33" i="16"/>
  <x:c r="M24" i="17"/>
  <x:c r="M24" i="9"/>
  <x:c r="E33" i="15"/>
  <x:c r="M21" i="15"/>
  <x:c r="M33" i="17" l="1"/>
  <x:c r="M33" i="16"/>
  <x:c r="O33" i="11"/>
  <x:c r="M33" i="23"/>
  <x:c r="M33" i="11"/>
  <x:c r="M33" i="9"/>
  <x:c r="M33" i="15"/>
  <x:c r="K22" i="15" l="1"/>
  <x:c r="K23" i="15"/>
  <x:c r="K24" i="15"/>
  <x:c r="K25" i="15"/>
  <x:c r="K26" i="15"/>
  <x:c r="K27" i="15"/>
  <x:c r="K28" i="15"/>
  <x:c r="K29" i="15"/>
  <x:c r="K30" i="15"/>
  <x:c r="K22" i="9"/>
  <x:c r="K23" i="9"/>
  <x:c r="K24" i="9"/>
  <x:c r="K25" i="9"/>
  <x:c r="K26" i="9"/>
  <x:c r="K27" i="9"/>
  <x:c r="K28" i="9"/>
  <x:c r="K29" i="9"/>
  <x:c r="K30" i="9"/>
  <x:c r="K32" i="9" l="1"/>
  <x:c r="K31" i="9"/>
  <x:c r="O30" i="9"/>
  <x:c r="O29" i="9"/>
  <x:c r="O28" i="9"/>
  <x:c r="O27" i="9"/>
  <x:c r="O26" i="9"/>
  <x:c r="O25" i="9"/>
  <x:c r="O24" i="9"/>
  <x:c r="O23" i="9"/>
  <x:c r="O22" i="9"/>
  <x:c r="K21" i="9"/>
  <x:c r="G33" i="9"/>
  <x:c r="K32" i="15"/>
  <x:c r="K31" i="15"/>
  <x:c r="O30" i="15"/>
  <x:c r="O29" i="15"/>
  <x:c r="O28" i="15"/>
  <x:c r="O27" i="15"/>
  <x:c r="O26" i="15"/>
  <x:c r="O25" i="15"/>
  <x:c r="O24" i="15"/>
  <x:c r="O23" i="15"/>
  <x:c r="O22" i="15"/>
  <x:c r="G33" i="15"/>
  <x:c r="K21" i="15"/>
  <x:c r="E21" i="19" l="1"/>
  <x:c r="O32" i="9"/>
  <x:c r="O31" i="9"/>
  <x:c r="O21" i="9"/>
  <x:c r="O32" i="15"/>
  <x:c r="O31" i="15"/>
  <x:c r="O21" i="15"/>
  <x:c r="K32" i="17"/>
  <x:c r="K31" i="17"/>
  <x:c r="K30" i="17"/>
  <x:c r="K29" i="17"/>
  <x:c r="K28" i="17"/>
  <x:c r="K27" i="17"/>
  <x:c r="K26" i="17"/>
  <x:c r="K25" i="17"/>
  <x:c r="K24" i="17"/>
  <x:c r="K23" i="17"/>
  <x:c r="K22" i="17"/>
  <x:c r="K30" i="16"/>
  <x:c r="K29" i="16"/>
  <x:c r="K28" i="16"/>
  <x:c r="K27" i="16"/>
  <x:c r="K26" i="16"/>
  <x:c r="K25" i="16"/>
  <x:c r="K24" i="16"/>
  <x:c r="K23" i="16"/>
  <x:c r="K22" i="16"/>
  <x:c r="K32" i="23"/>
  <x:c r="K31" i="23"/>
  <x:c r="K30" i="23"/>
  <x:c r="K29" i="23"/>
  <x:c r="K28" i="23"/>
  <x:c r="K27" i="23"/>
  <x:c r="K26" i="23"/>
  <x:c r="K25" i="23"/>
  <x:c r="K24" i="23"/>
  <x:c r="K23" i="23"/>
  <x:c r="K22" i="23"/>
  <x:c r="O33" i="15" l="1"/>
  <x:c r="O32" i="17"/>
  <x:c r="O31" i="17"/>
  <x:c r="O30" i="17"/>
  <x:c r="O29" i="17"/>
  <x:c r="O28" i="17"/>
  <x:c r="O27" i="17"/>
  <x:c r="O26" i="17"/>
  <x:c r="O25" i="17"/>
  <x:c r="O24" i="17"/>
  <x:c r="O23" i="17"/>
  <x:c r="O22" i="17"/>
  <x:c r="G33" i="17"/>
  <x:c r="E30" i="19" s="1"/>
  <x:c r="K21" i="17"/>
  <x:c r="O33" i="9"/>
  <x:c r="G21" i="19" s="1"/>
  <x:c r="O32" i="23"/>
  <x:c r="O31" i="23"/>
  <x:c r="O30" i="23"/>
  <x:c r="O29" i="23"/>
  <x:c r="O28" i="23"/>
  <x:c r="O27" i="23"/>
  <x:c r="O26" i="23"/>
  <x:c r="O25" i="23"/>
  <x:c r="O24" i="23"/>
  <x:c r="O23" i="23"/>
  <x:c r="O22" i="23"/>
  <x:c r="G33" i="23"/>
  <x:c r="E28" i="19" s="1"/>
  <x:c r="K21" i="23"/>
  <x:c r="K32" i="16"/>
  <x:c r="K31" i="16"/>
  <x:c r="O30" i="16"/>
  <x:c r="O29" i="16"/>
  <x:c r="O28" i="16"/>
  <x:c r="O27" i="16"/>
  <x:c r="O26" i="16"/>
  <x:c r="O25" i="16"/>
  <x:c r="O24" i="16"/>
  <x:c r="O23" i="16"/>
  <x:c r="O22" i="16"/>
  <x:c r="G33" i="16"/>
  <x:c r="E26" i="19" s="1"/>
  <x:c r="K21" i="16"/>
  <x:c r="E43" i="19" l="1"/>
  <x:c r="O21" i="17"/>
  <x:c r="O33" i="17" s="1"/>
  <x:c r="G30" i="19" s="1"/>
  <x:c r="O21" i="23"/>
  <x:c r="O33" i="23" s="1"/>
  <x:c r="G28" i="19" s="1"/>
  <x:c r="O32" i="16"/>
  <x:c r="O31" i="16"/>
  <x:c r="O21" i="16"/>
  <x:c r="O33" i="16" l="1"/>
  <x:c r="G26" i="19" s="1"/>
  <x:c r="G43" i="19" s="1"/>
  <x:c r="S23" i="17" l="1"/>
  <x:c r="S24" i="17"/>
  <x:c r="S26" i="17"/>
  <x:c r="S27" i="17"/>
  <x:c r="S28" i="17"/>
  <x:c r="S31" i="17"/>
  <x:c r="S32" i="17"/>
  <x:c r="S23" i="15"/>
  <x:c r="S25" i="15"/>
  <x:c r="S28" i="15"/>
  <x:c r="S29" i="15"/>
  <x:c r="S31" i="15"/>
  <x:c r="S32" i="15"/>
  <x:c r="S22" i="23"/>
  <x:c r="S24" i="23"/>
  <x:c r="S25" i="23"/>
  <x:c r="S26" i="23"/>
  <x:c r="S29" i="23"/>
  <x:c r="S31" i="23"/>
  <x:c r="S32" i="23"/>
  <x:c r="S22" i="16"/>
  <x:c r="S25" i="16"/>
  <x:c r="S26" i="16"/>
  <x:c r="S29" i="16"/>
  <x:c r="S23" i="9"/>
  <x:c r="S24" i="9"/>
  <x:c r="S25" i="9"/>
  <x:c r="S27" i="9"/>
  <x:c r="S28" i="9"/>
  <x:c r="S31" i="9"/>
  <x:c r="S32" i="9"/>
  <x:c r="S28" i="11"/>
  <x:c r="S29" i="11"/>
  <x:c r="S30" i="11"/>
  <x:c r="S32" i="11"/>
  <x:c r="S32" i="16"/>
  <x:c r="S31" i="16"/>
  <x:c r="S31" i="11"/>
  <x:c r="S30" i="17"/>
  <x:c r="S30" i="15"/>
  <x:c r="S30" i="23"/>
  <x:c r="S30" i="9"/>
  <x:c r="S29" i="17"/>
  <x:c r="S29" i="9"/>
  <x:c r="S28" i="23"/>
  <x:c r="S28" i="16"/>
  <x:c r="S27" i="15"/>
  <x:c r="S27" i="23"/>
  <x:c r="S27" i="16"/>
  <x:c r="S27" i="11"/>
  <x:c r="S26" i="15"/>
  <x:c r="S26" i="9"/>
  <x:c r="S26" i="11"/>
  <x:c r="S25" i="17"/>
  <x:c r="S24" i="15"/>
  <x:c r="S24" i="16"/>
  <x:c r="S24" i="11"/>
  <x:c r="S23" i="23"/>
  <x:c r="S23" i="16"/>
  <x:c r="S23" i="11"/>
  <x:c r="S22" i="17"/>
  <x:c r="S22" i="15"/>
  <x:c r="S22" i="9"/>
  <x:c r="S22" i="11"/>
  <x:c r="Q33" i="15" l="1"/>
  <x:c r="S21" i="15"/>
  <x:c r="S33" i="15" s="1"/>
  <x:c r="S21" i="16"/>
  <x:c r="Q33" i="23"/>
  <x:c r="S21" i="23"/>
  <x:c r="S33" i="23" s="1"/>
  <x:c r="I28" i="19" s="1"/>
  <x:c r="K28" i="19" s="1"/>
  <x:c r="S21" i="11"/>
  <x:c r="Q33" i="17"/>
  <x:c r="S21" i="17"/>
  <x:c r="S33" i="17" s="1"/>
  <x:c r="I30" i="19" s="1"/>
  <x:c r="K30" i="19" s="1"/>
  <x:c r="Q33" i="9"/>
  <x:c r="S21" i="9"/>
  <x:c r="S33" i="9" s="1"/>
  <x:c r="S30" i="16"/>
  <x:c r="S25" i="11"/>
  <x:c r="S33" i="16" l="1"/>
  <x:c r="I26" i="19" s="1"/>
  <x:c r="Q33" i="11"/>
  <x:c r="S33" i="11"/>
  <x:c r="I21" i="19" s="1"/>
  <x:c r="K21" i="19" s="1"/>
  <x:c r="Q33" i="16"/>
  <x:c r="I43" i="19" l="1"/>
  <x:c r="K26" i="19"/>
  <x:c r="K43" i="19" s="1"/>
</x:calcChain>
</file>

<file path=xl/sharedStrings.xml><?xml version="1.0" encoding="utf-8"?>
<sst xmlns="http://schemas.openxmlformats.org/spreadsheetml/2006/main" count="578" uniqueCount="142">
  <si>
    <t>Aug</t>
  </si>
  <si>
    <t>Sep</t>
  </si>
  <si>
    <t>Oct</t>
  </si>
  <si>
    <t>Nov</t>
  </si>
  <si>
    <t>Dec</t>
  </si>
  <si>
    <t>Feb</t>
  </si>
  <si>
    <t>Mar</t>
  </si>
  <si>
    <t>Apr</t>
  </si>
  <si>
    <t>May</t>
  </si>
  <si>
    <t>Jun</t>
  </si>
  <si>
    <t>Customers</t>
  </si>
  <si>
    <t>Billed</t>
  </si>
  <si>
    <t>kW</t>
  </si>
  <si>
    <t>kWh</t>
  </si>
  <si>
    <t>kWh to kW</t>
  </si>
  <si>
    <t>Ratio</t>
  </si>
  <si>
    <t>Adjustment</t>
  </si>
  <si>
    <t>Weather</t>
  </si>
  <si>
    <t>CUSTOMER AND WEATHER ADJUSTMENTS</t>
  </si>
  <si>
    <t>Customer</t>
  </si>
  <si>
    <t>Distribution</t>
  </si>
  <si>
    <t>Transmission</t>
  </si>
  <si>
    <t>WP/II-H-1.6</t>
  </si>
  <si>
    <t>WORKING PAPER FOR BILLED KW ADJUSTMENT</t>
  </si>
  <si>
    <t>Annual</t>
  </si>
  <si>
    <t>New</t>
  </si>
  <si>
    <t>% Chg</t>
  </si>
  <si>
    <t>Billing</t>
  </si>
  <si>
    <t>Rate Class</t>
  </si>
  <si>
    <t>Actual kW</t>
  </si>
  <si>
    <t>Billed kW</t>
  </si>
  <si>
    <t>Billed kW*</t>
  </si>
  <si>
    <t>Units</t>
  </si>
  <si>
    <t>Sec &gt; 10 NIDR</t>
  </si>
  <si>
    <t>Sec &gt; 10 IDR</t>
  </si>
  <si>
    <t>Pri &gt; 10 NIDR</t>
  </si>
  <si>
    <t>Pri &gt; 10 IDR</t>
  </si>
  <si>
    <t>PAGE 6 OF 6</t>
  </si>
  <si>
    <t>(1)</t>
  </si>
  <si>
    <t>(2)</t>
  </si>
  <si>
    <t>(3)</t>
  </si>
  <si>
    <t>(5)</t>
  </si>
  <si>
    <t>(4)=(3)/(2)</t>
  </si>
  <si>
    <t>(6)=(4)*(5)</t>
  </si>
  <si>
    <t>(Customers With Twelve Months Actual/Billing kW)</t>
  </si>
  <si>
    <t>(a)</t>
  </si>
  <si>
    <t>(b)</t>
  </si>
  <si>
    <t>(c)</t>
  </si>
  <si>
    <t>(e)</t>
  </si>
  <si>
    <t>(g)</t>
  </si>
  <si>
    <t>TRANSMISSION</t>
  </si>
  <si>
    <t>*Based on TME 12/06 reoccuring year</t>
  </si>
  <si>
    <t>ADJUSTMENTS TO BILLING DEMANDS</t>
  </si>
  <si>
    <t>BILLED KW ADJUSTMENTS</t>
  </si>
  <si>
    <t>CUSTOMER</t>
  </si>
  <si>
    <t>WEATHER</t>
  </si>
  <si>
    <t>RATE CLASS</t>
  </si>
  <si>
    <t>DISTRIBUTION</t>
  </si>
  <si>
    <t>-</t>
  </si>
  <si>
    <t>Secondary Service</t>
  </si>
  <si>
    <t xml:space="preserve">  10 kW and Below</t>
  </si>
  <si>
    <t xml:space="preserve"> Greater than 10 kW</t>
  </si>
  <si>
    <t>Primary Service</t>
  </si>
  <si>
    <t xml:space="preserve">  SL (Unmetered)</t>
  </si>
  <si>
    <t xml:space="preserve">  SL (Metered/Non-Co)</t>
  </si>
  <si>
    <t xml:space="preserve">  SL (Metered/Co)</t>
  </si>
  <si>
    <t xml:space="preserve">  Outdoor</t>
  </si>
  <si>
    <t>Total Lighting</t>
  </si>
  <si>
    <t>TOTAL</t>
  </si>
  <si>
    <t>LINE</t>
  </si>
  <si>
    <t>NO.</t>
  </si>
  <si>
    <t>Line</t>
  </si>
  <si>
    <t>No.</t>
  </si>
  <si>
    <t>(d)=(c)/(b)</t>
  </si>
  <si>
    <t>(h)=(g)/(d)</t>
  </si>
  <si>
    <t xml:space="preserve">      Substation</t>
  </si>
  <si>
    <t>ONCOR ELECTRIC DELIVERY COMPANY LLC</t>
  </si>
  <si>
    <t xml:space="preserve">      Distribution Line</t>
  </si>
  <si>
    <t>SECONDARY SERVICE &gt; 10 - IDR</t>
  </si>
  <si>
    <t>PRIMARY SERVICE &gt; 10 - IDR - DISTRIBUTION LINE SERVICE</t>
  </si>
  <si>
    <t>SECONDARY SERVICE &gt; 10 - NON-IDR</t>
  </si>
  <si>
    <t>PRIMARY SERVICE &gt; 10 - NON-IDR - DISTRIBUTION LINE</t>
  </si>
  <si>
    <t>SPONSOR:  D. E. NELSON</t>
  </si>
  <si>
    <t>(f)=(e)/(d)</t>
  </si>
  <si>
    <t>ADJUSTED</t>
  </si>
  <si>
    <t>BILLED KW</t>
  </si>
  <si>
    <t>(d)=(a)+(b)+(c)</t>
  </si>
  <si>
    <t>Jul 11</t>
  </si>
  <si>
    <t>Jan 12</t>
  </si>
  <si>
    <t>Residential Service</t>
  </si>
  <si>
    <t>Transmission Service</t>
  </si>
  <si>
    <t>Lighting Service</t>
  </si>
  <si>
    <t>FOR THE PERIOD ENDING JUNE 30, 2012</t>
  </si>
  <si>
    <t xml:space="preserve">  Total</t>
  </si>
  <si>
    <t>Wholesale Service</t>
  </si>
  <si>
    <t xml:space="preserve">  Substation</t>
  </si>
  <si>
    <t xml:space="preserve">  Distribution Line</t>
  </si>
  <si>
    <t>WP/II-H-1.6/4</t>
  </si>
  <si>
    <t>PUC DOCKET NO.</t>
  </si>
  <si>
    <t>(d)</t>
  </si>
  <si>
    <t>(e)=(a)-(c)</t>
  </si>
  <si>
    <t>(f)</t>
  </si>
  <si>
    <t>Adjustment for Change in</t>
  </si>
  <si>
    <t xml:space="preserve">Adjusted Test </t>
  </si>
  <si>
    <t>Test Year Statistics</t>
  </si>
  <si>
    <t>Number of Premises</t>
  </si>
  <si>
    <t>Year Statistics</t>
  </si>
  <si>
    <t>Number</t>
  </si>
  <si>
    <t>of</t>
  </si>
  <si>
    <t>Premises</t>
  </si>
  <si>
    <t>Demand</t>
  </si>
  <si>
    <t>Page 2 of 2</t>
  </si>
  <si>
    <t>WHOLESALE DISTRIBUTION LINE SERVICE</t>
  </si>
  <si>
    <t>WHOLESALE - SUBSTATION</t>
  </si>
  <si>
    <t xml:space="preserve">WHOLESALE - DISTRIBUTION LINE </t>
  </si>
  <si>
    <t>Page 1 of 9</t>
  </si>
  <si>
    <t>Page 2 of 9</t>
  </si>
  <si>
    <t>Page 3 of 9</t>
  </si>
  <si>
    <t>Page 4 of 9</t>
  </si>
  <si>
    <t>Page 5 of 9</t>
  </si>
  <si>
    <t>Page 6 of 9</t>
  </si>
  <si>
    <t>Page 7 of 9</t>
  </si>
  <si>
    <t>Page 8 of 9</t>
  </si>
  <si>
    <t>Page 9 of 9</t>
  </si>
  <si>
    <t>Adjustment*</t>
  </si>
  <si>
    <t>Adjustment**</t>
  </si>
  <si>
    <t>Month</t>
  </si>
  <si>
    <t>**WP/H/4, page 1, column (z)</t>
  </si>
  <si>
    <t>**WP/H/4, page 1, column (y)</t>
  </si>
  <si>
    <t>**WP/H/4, page 1, column (dd)</t>
  </si>
  <si>
    <t>**WP/H/4, page 1, column (cc)</t>
  </si>
  <si>
    <t>**WP/H/4, page 1, column (bb)</t>
  </si>
  <si>
    <t>**WP/H/4, page 1, column (ee)</t>
  </si>
  <si>
    <t>DISTRIBUTION COST RECOVERY FACTOR</t>
  </si>
  <si>
    <t>PRIMARY SERVICE &gt; 10 - SUBSTATION</t>
  </si>
  <si>
    <t>WP/Schedule H/3</t>
  </si>
  <si>
    <t>Jan 24</t>
  </si>
  <si>
    <t>Jul 23</t>
  </si>
  <si>
    <t>AS OF JUNE 30, 2024</t>
  </si>
  <si>
    <t>*Adjusted for June ended customers' recurrent kW</t>
  </si>
  <si>
    <t>SPONSOR:  JANICE I. FENNELL</t>
  </si>
  <si>
    <t xml:space="preserve"> *(DCRF Update Period Ended Customers - Current Month Customers)/Current Month Customers * Current Month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</si>
</sst>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000"/>
    <numFmt numFmtId="165" formatCode="0.000000%"/>
    <numFmt numFmtId="166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37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37" fontId="0" fillId="0" borderId="0" xfId="0" applyNumberFormat="1" applyBorder="1"/>
    <xf numFmtId="165" fontId="0" fillId="0" borderId="0" xfId="3" applyNumberFormat="1" applyFont="1"/>
    <xf numFmtId="0" fontId="4" fillId="0" borderId="0" xfId="0" applyFont="1" applyAlignment="1">
      <alignment horizontal="centerContinuous"/>
    </xf>
    <xf numFmtId="166" fontId="1" fillId="0" borderId="0" xfId="1" applyNumberFormat="1"/>
    <xf numFmtId="165" fontId="1" fillId="0" borderId="0" xfId="3" applyNumberFormat="1"/>
    <xf numFmtId="0" fontId="0" fillId="0" borderId="0" xfId="0" quotePrefix="1" applyAlignment="1">
      <alignment horizontal="center"/>
    </xf>
    <xf numFmtId="166" fontId="0" fillId="0" borderId="0" xfId="0" applyNumberFormat="1"/>
    <xf numFmtId="43" fontId="0" fillId="0" borderId="0" xfId="0" applyNumberFormat="1"/>
    <xf numFmtId="0" fontId="0" fillId="0" borderId="0" xfId="0" quotePrefix="1" applyFill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left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centerContinuous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Continuous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Alignment="1">
      <alignment horizontal="left"/>
    </xf>
    <xf numFmtId="37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7" fontId="3" fillId="0" borderId="0" xfId="0" applyNumberFormat="1" applyFont="1"/>
    <xf numFmtId="37" fontId="3" fillId="0" borderId="0" xfId="0" applyNumberFormat="1" applyFont="1" applyFill="1"/>
    <xf numFmtId="37" fontId="3" fillId="0" borderId="1" xfId="0" applyNumberFormat="1" applyFont="1" applyBorder="1" applyAlignment="1">
      <alignment horizontal="right"/>
    </xf>
    <xf numFmtId="37" fontId="3" fillId="0" borderId="1" xfId="0" applyNumberFormat="1" applyFont="1" applyBorder="1"/>
    <xf numFmtId="37" fontId="3" fillId="0" borderId="1" xfId="0" applyNumberFormat="1" applyFont="1" applyFill="1" applyBorder="1"/>
    <xf numFmtId="0" fontId="5" fillId="0" borderId="0" xfId="0" applyFont="1" applyAlignment="1">
      <alignment horizontal="centerContinuous"/>
    </xf>
    <xf numFmtId="16" fontId="3" fillId="0" borderId="0" xfId="0" quotePrefix="1" applyNumberFormat="1" applyFont="1"/>
    <xf numFmtId="3" fontId="3" fillId="0" borderId="0" xfId="0" applyNumberFormat="1" applyFont="1"/>
    <xf numFmtId="0" fontId="3" fillId="0" borderId="0" xfId="0" applyFont="1" applyBorder="1" applyAlignment="1">
      <alignment horizontal="centerContinuous"/>
    </xf>
    <xf numFmtId="37" fontId="3" fillId="0" borderId="0" xfId="0" applyNumberFormat="1" applyFont="1" applyBorder="1"/>
    <xf numFmtId="0" fontId="3" fillId="0" borderId="0" xfId="0" applyFont="1" applyBorder="1"/>
    <xf numFmtId="0" fontId="3" fillId="0" borderId="0" xfId="0" quotePrefix="1" applyFont="1" applyFill="1" applyAlignment="1">
      <alignment horizontal="center"/>
    </xf>
    <xf numFmtId="164" fontId="3" fillId="0" borderId="0" xfId="0" applyNumberFormat="1" applyFont="1"/>
    <xf numFmtId="165" fontId="3" fillId="0" borderId="0" xfId="3" applyNumberFormat="1" applyFont="1" applyFill="1"/>
    <xf numFmtId="3" fontId="3" fillId="0" borderId="0" xfId="0" applyNumberFormat="1" applyFont="1" applyFill="1"/>
    <xf numFmtId="37" fontId="3" fillId="0" borderId="0" xfId="3" applyNumberFormat="1" applyFont="1" applyFill="1"/>
    <xf numFmtId="37" fontId="3" fillId="0" borderId="0" xfId="0" applyNumberFormat="1" applyFont="1" applyBorder="1" applyAlignment="1">
      <alignment horizontal="right"/>
    </xf>
    <xf numFmtId="0" fontId="0" fillId="0" borderId="1" xfId="0" applyBorder="1" applyAlignment="1">
      <alignment horizontal="centerContinuous"/>
    </xf>
    <xf numFmtId="0" fontId="0" fillId="0" borderId="1" xfId="0" applyBorder="1"/>
    <xf numFmtId="0" fontId="0" fillId="0" borderId="0" xfId="0" quotePrefix="1"/>
    <xf numFmtId="37" fontId="0" fillId="0" borderId="1" xfId="0" applyNumberFormat="1" applyBorder="1"/>
    <xf numFmtId="37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1" xfId="0" applyNumberFormat="1" applyBorder="1" applyAlignment="1">
      <alignment horizontal="right"/>
    </xf>
    <xf numFmtId="0" fontId="3" fillId="0" borderId="1" xfId="0" applyFont="1" applyFill="1" applyBorder="1" applyAlignment="1">
      <alignment horizontal="centerContinuous"/>
    </xf>
    <xf numFmtId="37" fontId="3" fillId="0" borderId="0" xfId="0" applyNumberFormat="1" applyFont="1" applyFill="1" applyBorder="1"/>
    <xf numFmtId="0" fontId="3" fillId="0" borderId="0" xfId="0" applyFont="1" applyFill="1"/>
    <xf numFmtId="0" fontId="5" fillId="0" borderId="0" xfId="0" applyFont="1" applyAlignment="1">
      <alignment horizontal="center"/>
    </xf>
    <xf numFmtId="38" fontId="0" fillId="0" borderId="0" xfId="0" applyNumberFormat="1"/>
    <xf numFmtId="0" fontId="5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0" fillId="0" borderId="0" xfId="0" applyFill="1"/>
    <xf numFmtId="37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Border="1"/>
    <xf numFmtId="3" fontId="3" fillId="0" borderId="1" xfId="0" applyNumberFormat="1" applyFont="1" applyFill="1" applyBorder="1"/>
    <xf numFmtId="38" fontId="3" fillId="0" borderId="0" xfId="0" applyNumberFormat="1" applyFont="1" applyFill="1"/>
    <xf numFmtId="38" fontId="3" fillId="0" borderId="1" xfId="0" applyNumberFormat="1" applyFont="1" applyFill="1" applyBorder="1"/>
    <xf numFmtId="3" fontId="3" fillId="0" borderId="0" xfId="0" applyNumberFormat="1" applyFont="1" applyBorder="1"/>
    <xf numFmtId="0" fontId="1" fillId="0" borderId="0" xfId="0" applyFont="1"/>
    <xf numFmtId="37" fontId="3" fillId="0" borderId="3" xfId="0" applyNumberFormat="1" applyFont="1" applyFill="1" applyBorder="1"/>
    <xf numFmtId="2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P_H_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P_H_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</sheetNames>
    <sheetDataSet>
      <sheetData sheetId="0">
        <row r="15">
          <cell r="I15">
            <v>9675114</v>
          </cell>
          <cell r="O15">
            <v>4200531</v>
          </cell>
        </row>
        <row r="16">
          <cell r="I16">
            <v>9912322</v>
          </cell>
          <cell r="O16">
            <v>4200655</v>
          </cell>
        </row>
        <row r="17">
          <cell r="I17">
            <v>10036328</v>
          </cell>
          <cell r="O17">
            <v>4245723</v>
          </cell>
        </row>
        <row r="18">
          <cell r="I18">
            <v>9645346</v>
          </cell>
          <cell r="O18">
            <v>4127247</v>
          </cell>
        </row>
        <row r="19">
          <cell r="I19">
            <v>9290756</v>
          </cell>
          <cell r="O19">
            <v>4026708</v>
          </cell>
        </row>
        <row r="20">
          <cell r="I20">
            <v>9224894</v>
          </cell>
          <cell r="O20">
            <v>4010039</v>
          </cell>
        </row>
        <row r="21">
          <cell r="I21">
            <v>9422502</v>
          </cell>
          <cell r="O21">
            <v>4073291</v>
          </cell>
        </row>
        <row r="22">
          <cell r="I22">
            <v>9759945</v>
          </cell>
          <cell r="O22">
            <v>4114522</v>
          </cell>
        </row>
        <row r="23">
          <cell r="I23">
            <v>9392632</v>
          </cell>
          <cell r="O23">
            <v>4025943</v>
          </cell>
        </row>
        <row r="24">
          <cell r="I24">
            <v>9288705</v>
          </cell>
          <cell r="O24">
            <v>4020306</v>
          </cell>
        </row>
        <row r="25">
          <cell r="I25">
            <v>9314754</v>
          </cell>
          <cell r="O25">
            <v>4046889</v>
          </cell>
        </row>
        <row r="26">
          <cell r="I26">
            <v>9609895</v>
          </cell>
          <cell r="O26">
            <v>4206657</v>
          </cell>
        </row>
        <row r="36">
          <cell r="I36">
            <v>214546</v>
          </cell>
          <cell r="O36">
            <v>3063557</v>
          </cell>
        </row>
        <row r="37">
          <cell r="I37">
            <v>596326</v>
          </cell>
          <cell r="O37">
            <v>3303838</v>
          </cell>
        </row>
        <row r="38">
          <cell r="I38">
            <v>588944</v>
          </cell>
          <cell r="O38">
            <v>3263521</v>
          </cell>
        </row>
        <row r="39">
          <cell r="I39">
            <v>453248</v>
          </cell>
          <cell r="O39">
            <v>3264720</v>
          </cell>
        </row>
        <row r="40">
          <cell r="I40">
            <v>668074</v>
          </cell>
          <cell r="O40">
            <v>3234072</v>
          </cell>
        </row>
        <row r="41">
          <cell r="I41">
            <v>502461</v>
          </cell>
          <cell r="O41">
            <v>3221705</v>
          </cell>
        </row>
        <row r="42">
          <cell r="I42">
            <v>449006</v>
          </cell>
          <cell r="O42">
            <v>3454021</v>
          </cell>
        </row>
        <row r="43">
          <cell r="I43">
            <v>458720</v>
          </cell>
          <cell r="O43">
            <v>3501009</v>
          </cell>
        </row>
        <row r="44">
          <cell r="I44">
            <v>282674</v>
          </cell>
          <cell r="O44">
            <v>2932026</v>
          </cell>
        </row>
        <row r="45">
          <cell r="I45">
            <v>441318</v>
          </cell>
          <cell r="O45">
            <v>3476414</v>
          </cell>
        </row>
        <row r="46">
          <cell r="I46">
            <v>393103</v>
          </cell>
          <cell r="O46">
            <v>3340569</v>
          </cell>
        </row>
        <row r="47">
          <cell r="I47">
            <v>456188</v>
          </cell>
          <cell r="O47">
            <v>3453140</v>
          </cell>
        </row>
        <row r="56">
          <cell r="I56">
            <v>1394885</v>
          </cell>
        </row>
        <row r="57">
          <cell r="I57">
            <v>1711751</v>
          </cell>
        </row>
        <row r="58">
          <cell r="I58">
            <v>1335767</v>
          </cell>
        </row>
        <row r="59">
          <cell r="I59">
            <v>1322127</v>
          </cell>
        </row>
        <row r="60">
          <cell r="I60">
            <v>1518445</v>
          </cell>
        </row>
        <row r="61">
          <cell r="I61">
            <v>1512771</v>
          </cell>
        </row>
        <row r="62">
          <cell r="I62">
            <v>1327239</v>
          </cell>
        </row>
        <row r="63">
          <cell r="I63">
            <v>1261305</v>
          </cell>
        </row>
        <row r="64">
          <cell r="I64">
            <v>2112647</v>
          </cell>
        </row>
        <row r="65">
          <cell r="I65">
            <v>1541301</v>
          </cell>
        </row>
        <row r="66">
          <cell r="I66">
            <v>1796253</v>
          </cell>
        </row>
        <row r="67">
          <cell r="I67">
            <v>1336829</v>
          </cell>
        </row>
        <row r="76">
          <cell r="I76">
            <v>4856143</v>
          </cell>
        </row>
        <row r="77">
          <cell r="I77">
            <v>4863493</v>
          </cell>
        </row>
        <row r="78">
          <cell r="I78">
            <v>4873416</v>
          </cell>
        </row>
        <row r="79">
          <cell r="I79">
            <v>5103413</v>
          </cell>
        </row>
        <row r="80">
          <cell r="I80">
            <v>5013677</v>
          </cell>
        </row>
        <row r="81">
          <cell r="I81">
            <v>5464736</v>
          </cell>
        </row>
        <row r="82">
          <cell r="I82">
            <v>5115580</v>
          </cell>
        </row>
        <row r="83">
          <cell r="I83">
            <v>5558386</v>
          </cell>
        </row>
        <row r="84">
          <cell r="I84">
            <v>5322276</v>
          </cell>
        </row>
        <row r="85">
          <cell r="I85">
            <v>5801414</v>
          </cell>
        </row>
        <row r="86">
          <cell r="I86">
            <v>5617809</v>
          </cell>
        </row>
        <row r="87">
          <cell r="I87">
            <v>5920799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ather Adjustment"/>
      <sheetName val="Residential"/>
      <sheetName val="ResidentialT"/>
      <sheetName val="SecLE10"/>
      <sheetName val="SecGT10"/>
      <sheetName val="SGT10_IDR_NIDR"/>
      <sheetName val="PrmGT10D"/>
      <sheetName val="PrmGT10D IDR_NIDR"/>
    </sheetNames>
    <sheetDataSet>
      <sheetData sheetId="0">
        <row r="54">
          <cell r="K54">
            <v>-75290.472341440909</v>
          </cell>
          <cell r="M54">
            <v>-131309.36748979747</v>
          </cell>
          <cell r="Q54">
            <v>-14674.673300246952</v>
          </cell>
          <cell r="S54">
            <v>0</v>
          </cell>
          <cell r="U54">
            <v>-318.42530986198108</v>
          </cell>
          <cell r="W54">
            <v>0</v>
          </cell>
        </row>
        <row r="55">
          <cell r="K55">
            <v>-184520.31875735347</v>
          </cell>
          <cell r="M55">
            <v>-331492.78584203304</v>
          </cell>
          <cell r="Q55">
            <v>-25664.133881785794</v>
          </cell>
          <cell r="S55">
            <v>0</v>
          </cell>
          <cell r="U55">
            <v>-3173.5074735300841</v>
          </cell>
          <cell r="W55">
            <v>0</v>
          </cell>
        </row>
        <row r="56">
          <cell r="K56">
            <v>-244875.69780643913</v>
          </cell>
          <cell r="M56">
            <v>-441184.58836115396</v>
          </cell>
          <cell r="Q56">
            <v>-32485.877305959249</v>
          </cell>
          <cell r="S56">
            <v>0</v>
          </cell>
          <cell r="U56">
            <v>-4118.2013312643794</v>
          </cell>
          <cell r="W56">
            <v>0</v>
          </cell>
        </row>
        <row r="57">
          <cell r="K57">
            <v>-111489.93440827525</v>
          </cell>
          <cell r="M57">
            <v>-182238.87789376901</v>
          </cell>
          <cell r="Q57">
            <v>-17673.539171429642</v>
          </cell>
          <cell r="S57">
            <v>0</v>
          </cell>
          <cell r="U57">
            <v>-1529.3622811111497</v>
          </cell>
          <cell r="W57">
            <v>0</v>
          </cell>
        </row>
        <row r="58">
          <cell r="K58">
            <v>-23162.079418640416</v>
          </cell>
          <cell r="M58">
            <v>-33256.935166089359</v>
          </cell>
          <cell r="Q58">
            <v>-3554.5862940341608</v>
          </cell>
          <cell r="S58">
            <v>0</v>
          </cell>
          <cell r="U58">
            <v>-516.73129601439518</v>
          </cell>
          <cell r="W58">
            <v>0</v>
          </cell>
        </row>
        <row r="59">
          <cell r="K59">
            <v>35049.99541767496</v>
          </cell>
          <cell r="M59">
            <v>47352.19455936864</v>
          </cell>
          <cell r="Q59">
            <v>2013.6298955933264</v>
          </cell>
          <cell r="S59">
            <v>0</v>
          </cell>
          <cell r="U59">
            <v>219.52755766292483</v>
          </cell>
          <cell r="W59">
            <v>0</v>
          </cell>
        </row>
        <row r="60">
          <cell r="K60">
            <v>22395.24143788567</v>
          </cell>
          <cell r="M60">
            <v>31713.0378999485</v>
          </cell>
          <cell r="Q60">
            <v>782.75278855074714</v>
          </cell>
          <cell r="S60">
            <v>0</v>
          </cell>
          <cell r="U60">
            <v>71.947552980981285</v>
          </cell>
          <cell r="W60">
            <v>0</v>
          </cell>
        </row>
        <row r="61">
          <cell r="K61">
            <v>-18093.799294422635</v>
          </cell>
          <cell r="M61">
            <v>-26537.028284393164</v>
          </cell>
          <cell r="Q61">
            <v>419.74255564101873</v>
          </cell>
          <cell r="S61">
            <v>0</v>
          </cell>
          <cell r="U61">
            <v>35.054806225397854</v>
          </cell>
          <cell r="W61">
            <v>0</v>
          </cell>
        </row>
        <row r="62">
          <cell r="K62">
            <v>8386.853287193966</v>
          </cell>
          <cell r="M62">
            <v>11272.107998190499</v>
          </cell>
          <cell r="Q62">
            <v>-7106.4119869859978</v>
          </cell>
          <cell r="S62">
            <v>0</v>
          </cell>
          <cell r="U62">
            <v>-273.71679328264719</v>
          </cell>
          <cell r="W62">
            <v>0</v>
          </cell>
        </row>
        <row r="63">
          <cell r="K63">
            <v>-7540.105061393655</v>
          </cell>
          <cell r="M63">
            <v>-9932.1237022333244</v>
          </cell>
          <cell r="Q63">
            <v>-886.88640691953742</v>
          </cell>
          <cell r="S63">
            <v>0</v>
          </cell>
          <cell r="U63">
            <v>-75.58296744104986</v>
          </cell>
          <cell r="W63">
            <v>0</v>
          </cell>
        </row>
        <row r="64">
          <cell r="K64">
            <v>-76366.909516185915</v>
          </cell>
          <cell r="M64">
            <v>-107431.15422135979</v>
          </cell>
          <cell r="Q64">
            <v>-5884.1780940351446</v>
          </cell>
          <cell r="S64">
            <v>0</v>
          </cell>
          <cell r="U64">
            <v>-496.16187781882763</v>
          </cell>
          <cell r="W64">
            <v>0</v>
          </cell>
        </row>
        <row r="65">
          <cell r="K65">
            <v>-121420.89611081037</v>
          </cell>
          <cell r="M65">
            <v>-183455.84549946155</v>
          </cell>
          <cell r="Q65">
            <v>-8999.4030725723806</v>
          </cell>
          <cell r="S65">
            <v>0</v>
          </cell>
          <cell r="U65">
            <v>-795.28479019679253</v>
          </cell>
          <cell r="W6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1:K81"/>
  <x:sheetViews>
    <x:sheetView zoomScale="86" zoomScaleNormal="86" workbookViewId="0">
      <x:selection activeCell="A9" sqref="A9"/>
    </x:sheetView>
  </x:sheetViews>
  <x:sheetFormatPr defaultRowHeight="13.2" x14ac:dyDescent="0.25"/>
  <x:cols>
    <x:col min="1" max="1" width="5.109375" style="17" bestFit="1" customWidth="1"/>
    <x:col min="2" max="2" width="3.88671875" style="17" customWidth="1"/>
    <x:col min="3" max="3" width="27.5546875" customWidth="1"/>
    <x:col min="4" max="4" width="3.44140625" customWidth="1"/>
    <x:col min="5" max="5" width="16.5546875" bestFit="1" customWidth="1"/>
    <x:col min="6" max="6" width="5.77734375" customWidth="1"/>
    <x:col min="7" max="7" width="16.5546875" bestFit="1" customWidth="1"/>
    <x:col min="8" max="8" width="2.77734375" customWidth="1"/>
    <x:col min="9" max="9" width="16.5546875" bestFit="1" customWidth="1"/>
    <x:col min="10" max="10" width="3.44140625" customWidth="1"/>
    <x:col min="11" max="11" width="18.88671875" bestFit="1" customWidth="1"/>
  </x:cols>
  <x:sheetData>
    <x:row r="1" spans="1:11" ht="15" x14ac:dyDescent="0.25">
      <x:c r="K1" s="19" t="s">
        <x:v>135</x:v>
      </x:c>
    </x:row>
    <x:row r="2" spans="1:11" ht="15" x14ac:dyDescent="0.25">
      <x:c r="K2" s="19" t="s">
        <x:v>115</x:v>
      </x:c>
    </x:row>
    <x:row r="4" spans="1:11" s="18" customFormat="1" ht="15.6" x14ac:dyDescent="0.3">
      <x:c r="A4" s="9" t="s">
        <x:v>76</x:v>
      </x:c>
      <x:c r="B4" s="9"/>
      <x:c r="C4" s="9"/>
      <x:c r="D4" s="9"/>
      <x:c r="E4" s="9"/>
      <x:c r="F4" s="9"/>
      <x:c r="G4" s="9"/>
      <x:c r="H4" s="9"/>
      <x:c r="I4" s="9"/>
      <x:c r="J4" s="9"/>
      <x:c r="K4" s="9"/>
    </x:row>
    <x:row r="5" spans="1:11" s="18" customFormat="1" ht="15.6" x14ac:dyDescent="0.3">
      <x:c r="A5" s="9" t="s">
        <x:v>133</x:v>
      </x:c>
      <x:c r="B5" s="9"/>
      <x:c r="C5" s="9"/>
      <x:c r="D5" s="9"/>
      <x:c r="E5" s="9"/>
      <x:c r="F5" s="9"/>
      <x:c r="G5" s="9"/>
      <x:c r="H5" s="9"/>
      <x:c r="I5" s="9"/>
      <x:c r="J5" s="9"/>
      <x:c r="K5" s="9"/>
    </x:row>
    <x:row r="6" spans="1:11" s="18" customFormat="1" ht="15.6" x14ac:dyDescent="0.3">
      <x:c r="A6" s="9" t="s">
        <x:v>52</x:v>
      </x:c>
      <x:c r="B6" s="9"/>
      <x:c r="C6" s="9"/>
      <x:c r="D6" s="9"/>
      <x:c r="E6" s="9"/>
      <x:c r="F6" s="9"/>
      <x:c r="G6" s="9"/>
      <x:c r="H6" s="9"/>
      <x:c r="I6" s="9"/>
      <x:c r="J6" s="9"/>
      <x:c r="K6" s="9"/>
    </x:row>
    <x:row r="7" spans="1:11" s="18" customFormat="1" ht="15.6" x14ac:dyDescent="0.3">
      <x:c r="A7" s="9" t="s">
        <x:v>138</x:v>
      </x:c>
      <x:c r="B7" s="9"/>
      <x:c r="C7" s="9"/>
      <x:c r="D7" s="9"/>
      <x:c r="E7" s="9"/>
      <x:c r="F7" s="9"/>
      <x:c r="G7" s="9"/>
      <x:c r="H7" s="9"/>
      <x:c r="I7" s="9"/>
      <x:c r="J7" s="9"/>
      <x:c r="K7" s="9"/>
    </x:row>
    <x:row r="8" spans="1:11" s="18" customFormat="1" ht="15.6" x14ac:dyDescent="0.3">
      <x:c r="A8" s="9" t="s">
        <x:v>140</x:v>
      </x:c>
      <x:c r="B8" s="9"/>
      <x:c r="C8" s="9"/>
      <x:c r="D8" s="9"/>
      <x:c r="E8" s="9"/>
      <x:c r="F8" s="9"/>
      <x:c r="G8" s="9"/>
      <x:c r="H8" s="9"/>
      <x:c r="I8" s="9"/>
      <x:c r="J8" s="9"/>
      <x:c r="K8" s="9"/>
    </x:row>
    <x:row r="9" spans="1:11" s="18" customFormat="1" ht="15.6" x14ac:dyDescent="0.3">
      <x:c r="A9" s="9"/>
      <x:c r="B9" s="9"/>
      <x:c r="C9" s="9"/>
      <x:c r="D9" s="9"/>
      <x:c r="E9" s="9"/>
      <x:c r="F9" s="9"/>
      <x:c r="G9" s="9"/>
      <x:c r="H9" s="9"/>
      <x:c r="I9" s="9"/>
      <x:c r="J9" s="9"/>
      <x:c r="K9" s="9"/>
    </x:row>
    <x:row r="12" spans="1:11" ht="15" x14ac:dyDescent="0.25">
      <x:c r="A12" s="19"/>
      <x:c r="B12" s="19"/>
      <x:c r="C12" s="20"/>
      <x:c r="D12" s="20"/>
      <x:c r="E12" s="20"/>
      <x:c r="F12" s="20"/>
      <x:c r="G12" s="73" t="s">
        <x:v>53</x:v>
      </x:c>
      <x:c r="H12" s="73"/>
      <x:c r="I12" s="73"/>
      <x:c r="J12" s="40"/>
      <x:c r="K12" s="22" t="s">
        <x:v>84</x:v>
      </x:c>
    </x:row>
    <x:row r="13" spans="1:11" ht="15" x14ac:dyDescent="0.25">
      <x:c r="A13" s="22" t="s">
        <x:v>69</x:v>
      </x:c>
      <x:c r="B13" s="19"/>
      <x:c r="C13" s="20"/>
      <x:c r="D13" s="20"/>
      <x:c r="E13" s="21" t="s">
        <x:v>85</x:v>
      </x:c>
      <x:c r="F13" s="20"/>
      <x:c r="G13" s="23" t="s">
        <x:v>54</x:v>
      </x:c>
      <x:c r="H13" s="20"/>
      <x:c r="I13" s="56" t="s">
        <x:v>55</x:v>
      </x:c>
      <x:c r="J13" s="20"/>
      <x:c r="K13" s="21" t="s">
        <x:v>85</x:v>
      </x:c>
    </x:row>
    <x:row r="14" spans="1:11" ht="15" x14ac:dyDescent="0.25">
      <x:c r="A14" s="24" t="s">
        <x:v>70</x:v>
      </x:c>
      <x:c r="B14" s="19"/>
      <x:c r="C14" s="24" t="s">
        <x:v>56</x:v>
      </x:c>
      <x:c r="D14" s="20"/>
      <x:c r="E14" s="24" t="s">
        <x:v>57</x:v>
      </x:c>
      <x:c r="F14" s="20"/>
      <x:c r="G14" s="24" t="s">
        <x:v>57</x:v>
      </x:c>
      <x:c r="H14" s="20"/>
      <x:c r="I14" s="26" t="s">
        <x:v>57</x:v>
      </x:c>
      <x:c r="J14" s="20"/>
      <x:c r="K14" s="24" t="s">
        <x:v>57</x:v>
      </x:c>
    </x:row>
    <x:row r="15" spans="1:11" ht="15" x14ac:dyDescent="0.25">
      <x:c r="A15" s="19"/>
      <x:c r="B15" s="19"/>
      <x:c r="C15" s="20"/>
      <x:c r="D15" s="20"/>
      <x:c r="E15" s="22" t="s">
        <x:v>45</x:v>
      </x:c>
      <x:c r="F15" s="22"/>
      <x:c r="G15" s="22" t="s">
        <x:v>46</x:v>
      </x:c>
      <x:c r="H15" s="22"/>
      <x:c r="I15" s="28" t="s">
        <x:v>47</x:v>
      </x:c>
      <x:c r="J15" s="22"/>
      <x:c r="K15" s="27" t="s">
        <x:v>86</x:v>
      </x:c>
    </x:row>
    <x:row r="16" spans="1:11" ht="15" x14ac:dyDescent="0.25">
      <x:c r="A16" s="19"/>
      <x:c r="B16" s="19"/>
      <x:c r="C16" s="20"/>
      <x:c r="D16" s="20"/>
      <x:c r="E16" s="22"/>
      <x:c r="F16" s="22"/>
      <x:c r="G16" s="22"/>
      <x:c r="H16" s="22"/>
      <x:c r="I16" s="28"/>
      <x:c r="J16" s="22"/>
      <x:c r="K16" s="27"/>
    </x:row>
    <x:row r="17" spans="1:11" ht="15" x14ac:dyDescent="0.25">
      <x:c r="A17" s="27">
        <x:v>1</x:v>
      </x:c>
      <x:c r="B17" s="29"/>
      <x:c r="C17" s="20" t="s">
        <x:v>89</x:v>
      </x:c>
      <x:c r="D17" s="20"/>
      <x:c r="E17" s="30" t="s">
        <x:v>58</x:v>
      </x:c>
      <x:c r="F17" s="20"/>
      <x:c r="G17" s="31" t="s">
        <x:v>58</x:v>
      </x:c>
      <x:c r="H17" s="31"/>
      <x:c r="I17" s="62" t="s">
        <x:v>58</x:v>
      </x:c>
      <x:c r="J17" s="31"/>
      <x:c r="K17" s="30" t="s">
        <x:v>58</x:v>
      </x:c>
    </x:row>
    <x:row r="18" spans="1:11" ht="15" x14ac:dyDescent="0.25">
      <x:c r="A18" s="22">
        <x:v>2</x:v>
      </x:c>
      <x:c r="B18" s="19"/>
      <x:c r="C18" s="20"/>
      <x:c r="D18" s="20"/>
      <x:c r="E18" s="30"/>
      <x:c r="F18" s="20"/>
      <x:c r="G18" s="31"/>
      <x:c r="H18" s="31"/>
      <x:c r="I18" s="62"/>
      <x:c r="J18" s="31"/>
      <x:c r="K18" s="30"/>
    </x:row>
    <x:row r="19" spans="1:11" ht="15" x14ac:dyDescent="0.25">
      <x:c r="A19" s="27">
        <x:v>3</x:v>
      </x:c>
      <x:c r="B19" s="29"/>
      <x:c r="C19" s="20" t="s">
        <x:v>59</x:v>
      </x:c>
      <x:c r="D19" s="20"/>
      <x:c r="E19" s="30"/>
      <x:c r="F19" s="20"/>
      <x:c r="G19" s="31"/>
      <x:c r="H19" s="31"/>
      <x:c r="I19" s="62"/>
      <x:c r="J19" s="31"/>
      <x:c r="K19" s="30"/>
    </x:row>
    <x:row r="20" spans="1:11" ht="15" x14ac:dyDescent="0.25">
      <x:c r="A20" s="27">
        <x:v>4</x:v>
      </x:c>
      <x:c r="B20" s="29"/>
      <x:c r="C20" s="20" t="s">
        <x:v>60</x:v>
      </x:c>
      <x:c r="D20" s="20"/>
      <x:c r="E20" s="30" t="s">
        <x:v>58</x:v>
      </x:c>
      <x:c r="F20" s="20"/>
      <x:c r="G20" s="31" t="s">
        <x:v>58</x:v>
      </x:c>
      <x:c r="H20" s="31"/>
      <x:c r="I20" s="62" t="s">
        <x:v>58</x:v>
      </x:c>
      <x:c r="J20" s="31"/>
      <x:c r="K20" s="30" t="s">
        <x:v>58</x:v>
      </x:c>
    </x:row>
    <x:row r="21" spans="1:11" ht="15" x14ac:dyDescent="0.25">
      <x:c r="A21" s="22">
        <x:v>5</x:v>
      </x:c>
      <x:c r="B21" s="29"/>
      <x:c r="C21" s="20" t="s">
        <x:v>61</x:v>
      </x:c>
      <x:c r="D21" s="20"/>
      <x:c r="E21" s="30">
        <x:f>+'Sec &gt; 10 NIDR OTH ADJ'!G33+'Sec &gt; 10 IDR OTH ADJ '!G33</x:f>
        <x:v>163871704</x:v>
      </x:c>
      <x:c r="F21" s="20"/>
      <x:c r="G21" s="32">
        <x:f>+'Sec &gt; 10 NIDR OTH ADJ'!O33+'Sec &gt; 10 IDR OTH ADJ '!O33</x:f>
        <x:v>3874806.1233001957</x:v>
      </x:c>
      <x:c r="H21" s="20"/>
      <x:c r="I21" s="33">
        <x:f>+'Sec &gt; 10 NIDR OTH ADJ'!S33+'Sec &gt; 10 IDR OTH ADJ '!S33</x:f>
        <x:v>-6454692.2579631228</x:v>
      </x:c>
      <x:c r="J21" s="20"/>
      <x:c r="K21" s="30">
        <x:f>+I21+G21+E21</x:f>
        <x:v>161291817.86533707</x:v>
      </x:c>
    </x:row>
    <x:row r="22" spans="1:11" ht="15" x14ac:dyDescent="0.25">
      <x:c r="A22" s="27">
        <x:v>6</x:v>
      </x:c>
      <x:c r="B22" s="19"/>
      <x:c r="C22" s="20"/>
      <x:c r="D22" s="20"/>
      <x:c r="E22" s="30"/>
      <x:c r="F22" s="20"/>
      <x:c r="G22" s="32"/>
      <x:c r="H22" s="32"/>
      <x:c r="I22" s="33"/>
      <x:c r="J22" s="32"/>
      <x:c r="K22" s="30"/>
    </x:row>
    <x:row r="23" spans="1:11" ht="15" x14ac:dyDescent="0.25">
      <x:c r="A23" s="27">
        <x:v>7</x:v>
      </x:c>
      <x:c r="B23" s="29"/>
      <x:c r="C23" s="20" t="s">
        <x:v>62</x:v>
      </x:c>
      <x:c r="D23" s="20"/>
      <x:c r="E23" s="30"/>
      <x:c r="F23" s="20"/>
      <x:c r="G23" s="32"/>
      <x:c r="H23" s="32"/>
      <x:c r="I23" s="33"/>
      <x:c r="J23" s="32"/>
      <x:c r="K23" s="30"/>
    </x:row>
    <x:row r="24" spans="1:11" ht="15" x14ac:dyDescent="0.25">
      <x:c r="A24" s="22">
        <x:v>8</x:v>
      </x:c>
      <x:c r="B24" s="29"/>
      <x:c r="C24" s="20" t="s">
        <x:v>60</x:v>
      </x:c>
      <x:c r="D24" s="20"/>
      <x:c r="E24" s="30" t="s">
        <x:v>58</x:v>
      </x:c>
      <x:c r="F24" s="20"/>
      <x:c r="G24" s="30" t="s">
        <x:v>58</x:v>
      </x:c>
      <x:c r="H24" s="30"/>
      <x:c r="I24" s="63" t="s">
        <x:v>58</x:v>
      </x:c>
      <x:c r="J24" s="32"/>
      <x:c r="K24" s="30" t="s">
        <x:v>58</x:v>
      </x:c>
    </x:row>
    <x:row r="25" spans="1:11" ht="15" x14ac:dyDescent="0.25">
      <x:c r="A25" s="27">
        <x:v>9</x:v>
      </x:c>
      <x:c r="B25" s="19"/>
      <x:c r="C25" s="20" t="s">
        <x:v>61</x:v>
      </x:c>
      <x:c r="D25" s="20"/>
      <x:c r="E25" s="30"/>
      <x:c r="F25" s="20"/>
      <x:c r="G25" s="32"/>
      <x:c r="H25" s="32"/>
      <x:c r="I25" s="33"/>
      <x:c r="J25" s="32"/>
      <x:c r="K25" s="30"/>
    </x:row>
    <x:row r="26" spans="1:11" ht="15" x14ac:dyDescent="0.25">
      <x:c r="A26" s="27">
        <x:v>10</x:v>
      </x:c>
      <x:c r="B26" s="19"/>
      <x:c r="C26" s="20" t="s">
        <x:v>77</x:v>
      </x:c>
      <x:c r="D26" s="20"/>
      <x:c r="E26" s="48">
        <x:f>+'Pri &gt; 10 NIDR OTH ADJ '!G33+'Pri &gt; 10 IDR OTH ADJ'!G33</x:f>
        <x:v>45013200</x:v>
      </x:c>
      <x:c r="F26" s="42"/>
      <x:c r="G26" s="41">
        <x:f>+'Pri &gt; 10 NIDR OTH ADJ '!O33+'Pri &gt; 10 IDR OTH ADJ'!O33</x:f>
        <x:v>1563140.0820833156</x:v>
      </x:c>
      <x:c r="H26" s="41"/>
      <x:c r="I26" s="57">
        <x:f>+'Pri &gt; 10 NIDR OTH ADJ '!S33+'Pri &gt; 10 IDR OTH ADJ'!S33</x:f>
        <x:v>-267401.59296351176</x:v>
      </x:c>
      <x:c r="J26" s="41"/>
      <x:c r="K26" s="48">
        <x:f>+E26+G26+I26</x:f>
        <x:v>46308938.489119805</x:v>
      </x:c>
    </x:row>
    <x:row r="27" spans="1:11" ht="15" x14ac:dyDescent="0.25">
      <x:c r="A27" s="22">
        <x:v>11</x:v>
      </x:c>
      <x:c r="B27" s="19"/>
      <x:c r="C27" s="20"/>
      <x:c r="D27" s="20"/>
      <x:c r="E27" s="48"/>
      <x:c r="F27" s="42"/>
      <x:c r="G27" s="41"/>
      <x:c r="H27" s="41"/>
      <x:c r="I27" s="57"/>
      <x:c r="J27" s="41"/>
      <x:c r="K27" s="48"/>
    </x:row>
    <x:row r="28" spans="1:11" ht="15" x14ac:dyDescent="0.25">
      <x:c r="A28" s="27">
        <x:v>12</x:v>
      </x:c>
      <x:c r="B28" s="19"/>
      <x:c r="C28" s="20" t="s">
        <x:v>75</x:v>
      </x:c>
      <x:c r="D28" s="20"/>
      <x:c r="E28" s="30">
        <x:f>+'Pri &gt; 10 IDR SUB OTH ADJ'!G33</x:f>
        <x:v>18171320</x:v>
      </x:c>
      <x:c r="F28" s="20"/>
      <x:c r="G28" s="32">
        <x:f>+'Pri &gt; 10 IDR SUB OTH ADJ'!$O$33</x:f>
        <x:v>519511.69160353375</x:v>
      </x:c>
      <x:c r="H28" s="32"/>
      <x:c r="I28" s="33">
        <x:f>+'Pri &gt; 10 IDR SUB OTH ADJ'!$S$33</x:f>
        <x:v>0</x:v>
      </x:c>
      <x:c r="J28" s="32"/>
      <x:c r="K28" s="30">
        <x:f>+E28+G28+I28</x:f>
        <x:v>18690831.691603534</x:v>
      </x:c>
    </x:row>
    <x:row r="29" spans="1:11" ht="15" x14ac:dyDescent="0.25">
      <x:c r="A29" s="27">
        <x:v>13</x:v>
      </x:c>
      <x:c r="I29" s="64"/>
    </x:row>
    <x:row r="30" spans="1:11" ht="15" x14ac:dyDescent="0.25">
      <x:c r="A30" s="22">
        <x:v>14</x:v>
      </x:c>
      <x:c r="B30" s="19"/>
      <x:c r="C30" s="20" t="s">
        <x:v>90</x:v>
      </x:c>
      <x:c r="D30" s="20"/>
      <x:c r="E30" s="30">
        <x:f>+'TRANSMISSION OTH ADJ'!G33</x:f>
        <x:v>63511142</x:v>
      </x:c>
      <x:c r="F30" s="20"/>
      <x:c r="G30" s="32">
        <x:f>+'TRANSMISSION OTH ADJ'!$O$33</x:f>
        <x:v>1818232.2548484502</x:v>
      </x:c>
      <x:c r="H30" s="32"/>
      <x:c r="I30" s="33">
        <x:f>+'TRANSMISSION OTH ADJ'!$S$33</x:f>
        <x:v>0</x:v>
      </x:c>
      <x:c r="J30" s="32"/>
      <x:c r="K30" s="30">
        <x:f>+E30+G30+I30</x:f>
        <x:v>65329374.25484845</x:v>
      </x:c>
    </x:row>
    <x:row r="31" spans="1:11" ht="15" x14ac:dyDescent="0.25">
      <x:c r="A31" s="27">
        <x:v>15</x:v>
      </x:c>
      <x:c r="B31" s="19"/>
      <x:c r="C31" s="20"/>
      <x:c r="D31" s="20"/>
      <x:c r="E31" s="30"/>
      <x:c r="F31" s="20"/>
      <x:c r="G31" s="32"/>
      <x:c r="H31" s="32"/>
      <x:c r="I31" s="33"/>
      <x:c r="J31" s="32"/>
      <x:c r="K31" s="30"/>
    </x:row>
    <x:row r="32" spans="1:11" ht="15" x14ac:dyDescent="0.25">
      <x:c r="A32" s="27">
        <x:v>16</x:v>
      </x:c>
      <x:c r="B32" s="19"/>
      <x:c r="C32" s="20" t="s">
        <x:v>91</x:v>
      </x:c>
      <x:c r="D32" s="20"/>
      <x:c r="E32" s="30"/>
      <x:c r="F32" s="20"/>
      <x:c r="G32" s="32"/>
      <x:c r="H32" s="32"/>
      <x:c r="I32" s="33"/>
      <x:c r="J32" s="32"/>
      <x:c r="K32" s="30"/>
    </x:row>
    <x:row r="33" spans="1:11" ht="15" x14ac:dyDescent="0.25">
      <x:c r="A33" s="22">
        <x:v>17</x:v>
      </x:c>
      <x:c r="B33" s="19"/>
      <x:c r="C33" s="20" t="s">
        <x:v>63</x:v>
      </x:c>
      <x:c r="D33" s="20"/>
      <x:c r="E33" s="30" t="s">
        <x:v>58</x:v>
      </x:c>
      <x:c r="F33" s="20"/>
      <x:c r="G33" s="30" t="s">
        <x:v>58</x:v>
      </x:c>
      <x:c r="H33" s="30"/>
      <x:c r="I33" s="63" t="s">
        <x:v>58</x:v>
      </x:c>
      <x:c r="J33" s="32"/>
      <x:c r="K33" s="30" t="s">
        <x:v>58</x:v>
      </x:c>
    </x:row>
    <x:row r="34" spans="1:11" ht="15" x14ac:dyDescent="0.25">
      <x:c r="A34" s="27">
        <x:v>18</x:v>
      </x:c>
      <x:c r="B34" s="19"/>
      <x:c r="C34" s="20" t="s">
        <x:v>64</x:v>
      </x:c>
      <x:c r="D34" s="20"/>
      <x:c r="E34" s="30" t="s">
        <x:v>58</x:v>
      </x:c>
      <x:c r="F34" s="20"/>
      <x:c r="G34" s="30" t="s">
        <x:v>58</x:v>
      </x:c>
      <x:c r="H34" s="30"/>
      <x:c r="I34" s="63" t="s">
        <x:v>58</x:v>
      </x:c>
      <x:c r="J34" s="32"/>
      <x:c r="K34" s="30" t="s">
        <x:v>58</x:v>
      </x:c>
    </x:row>
    <x:row r="35" spans="1:11" ht="15" x14ac:dyDescent="0.25">
      <x:c r="A35" s="27">
        <x:v>19</x:v>
      </x:c>
      <x:c r="B35" s="19"/>
      <x:c r="C35" s="20" t="s">
        <x:v>65</x:v>
      </x:c>
      <x:c r="D35" s="20"/>
      <x:c r="E35" s="30" t="s">
        <x:v>58</x:v>
      </x:c>
      <x:c r="F35" s="20"/>
      <x:c r="G35" s="30" t="s">
        <x:v>58</x:v>
      </x:c>
      <x:c r="H35" s="30"/>
      <x:c r="I35" s="63" t="s">
        <x:v>58</x:v>
      </x:c>
      <x:c r="J35" s="32"/>
      <x:c r="K35" s="30" t="s">
        <x:v>58</x:v>
      </x:c>
    </x:row>
    <x:row r="36" spans="1:11" ht="15" x14ac:dyDescent="0.25">
      <x:c r="A36" s="22">
        <x:v>20</x:v>
      </x:c>
      <x:c r="B36" s="19"/>
      <x:c r="C36" s="20" t="s">
        <x:v>66</x:v>
      </x:c>
      <x:c r="D36" s="20"/>
      <x:c r="E36" s="34" t="s">
        <x:v>58</x:v>
      </x:c>
      <x:c r="F36" s="20"/>
      <x:c r="G36" s="34" t="s">
        <x:v>58</x:v>
      </x:c>
      <x:c r="H36" s="30"/>
      <x:c r="I36" s="65" t="s">
        <x:v>58</x:v>
      </x:c>
      <x:c r="J36" s="32"/>
      <x:c r="K36" s="34" t="s">
        <x:v>58</x:v>
      </x:c>
    </x:row>
    <x:row r="37" spans="1:11" ht="15" x14ac:dyDescent="0.25">
      <x:c r="A37" s="27">
        <x:v>21</x:v>
      </x:c>
      <x:c r="B37" s="19"/>
      <x:c r="C37" s="20" t="s">
        <x:v>67</x:v>
      </x:c>
      <x:c r="D37" s="20"/>
      <x:c r="E37" s="30" t="s">
        <x:v>58</x:v>
      </x:c>
      <x:c r="F37" s="20"/>
      <x:c r="G37" s="30" t="s">
        <x:v>58</x:v>
      </x:c>
      <x:c r="H37" s="30"/>
      <x:c r="I37" s="63" t="s">
        <x:v>58</x:v>
      </x:c>
      <x:c r="J37" s="32"/>
      <x:c r="K37" s="30" t="s">
        <x:v>58</x:v>
      </x:c>
    </x:row>
    <x:row r="38" spans="1:11" ht="15" x14ac:dyDescent="0.25">
      <x:c r="A38" s="27">
        <x:v>22</x:v>
      </x:c>
      <x:c r="B38" s="19"/>
      <x:c r="C38" s="20"/>
      <x:c r="D38" s="20"/>
      <x:c r="E38" s="30"/>
      <x:c r="F38" s="20"/>
      <x:c r="G38" s="32"/>
      <x:c r="H38" s="32"/>
      <x:c r="I38" s="33"/>
      <x:c r="J38" s="32"/>
      <x:c r="K38" s="30"/>
    </x:row>
    <x:row r="39" spans="1:11" ht="15" x14ac:dyDescent="0.25">
      <x:c r="A39" s="22">
        <x:v>23</x:v>
      </x:c>
      <x:c r="B39" s="19"/>
      <x:c r="C39" s="20" t="s">
        <x:v>94</x:v>
      </x:c>
      <x:c r="D39" s="20"/>
      <x:c r="E39" s="30"/>
      <x:c r="F39" s="20"/>
      <x:c r="G39" s="32"/>
      <x:c r="H39" s="32"/>
      <x:c r="I39" s="33"/>
      <x:c r="J39" s="32"/>
      <x:c r="K39" s="30"/>
    </x:row>
    <x:row r="40" spans="1:11" ht="15" x14ac:dyDescent="0.25">
      <x:c r="A40" s="27">
        <x:v>24</x:v>
      </x:c>
      <x:c r="B40" s="19"/>
      <x:c r="C40" s="20" t="s">
        <x:v>95</x:v>
      </x:c>
      <x:c r="D40" s="20"/>
      <x:c r="E40" s="30">
        <x:f>+'WHOLESALE - SUB'!G33</x:f>
        <x:v>1674063</x:v>
      </x:c>
      <x:c r="F40" s="20"/>
      <x:c r="G40" s="32">
        <x:f>+'WHOLESALE - SUB'!J33</x:f>
        <x:v>118620</x:v>
      </x:c>
      <x:c r="H40" s="32"/>
      <x:c r="I40" s="33">
        <x:v>0</x:v>
      </x:c>
      <x:c r="J40" s="32"/>
      <x:c r="K40" s="30">
        <x:f>+E40+G40+I40</x:f>
        <x:v>1792683</x:v>
      </x:c>
    </x:row>
    <x:row r="41" spans="1:11" ht="15" x14ac:dyDescent="0.25">
      <x:c r="A41" s="27">
        <x:v>25</x:v>
      </x:c>
      <x:c r="B41" s="19"/>
      <x:c r="C41" s="20" t="s">
        <x:v>96</x:v>
      </x:c>
      <x:c r="D41" s="20"/>
      <x:c r="E41" s="30">
        <x:f>+'WHOLESALE - DLS'!G33</x:f>
        <x:v>1848805</x:v>
      </x:c>
      <x:c r="F41" s="20"/>
      <x:c r="G41" s="32">
        <x:f>+'WHOLESALE - DLS'!I33</x:f>
        <x:v>81415</x:v>
      </x:c>
      <x:c r="H41" s="32"/>
      <x:c r="I41" s="33">
        <x:v>0</x:v>
      </x:c>
      <x:c r="J41" s="32"/>
      <x:c r="K41" s="30">
        <x:f>+E41+G41+I41</x:f>
        <x:v>1930220</x:v>
      </x:c>
    </x:row>
    <x:row r="42" spans="1:11" ht="15" x14ac:dyDescent="0.25">
      <x:c r="A42" s="22">
        <x:v>26</x:v>
      </x:c>
      <x:c r="B42" s="19"/>
      <x:c r="C42" s="20"/>
      <x:c r="D42" s="20"/>
      <x:c r="E42" s="30"/>
      <x:c r="F42" s="20"/>
      <x:c r="G42" s="32"/>
      <x:c r="H42" s="32"/>
      <x:c r="I42" s="33"/>
      <x:c r="J42" s="32"/>
      <x:c r="K42" s="30"/>
    </x:row>
    <x:row r="43" spans="1:11" ht="15" x14ac:dyDescent="0.25">
      <x:c r="A43" s="27">
        <x:v>27</x:v>
      </x:c>
      <x:c r="B43" s="19"/>
      <x:c r="C43" s="20" t="s">
        <x:v>68</x:v>
      </x:c>
      <x:c r="D43" s="20"/>
      <x:c r="E43" s="30">
        <x:f>SUM(E17:E41)</x:f>
        <x:v>294090234</x:v>
      </x:c>
      <x:c r="F43" s="20"/>
      <x:c r="G43" s="30">
        <x:f>SUM(G17:G41)</x:f>
        <x:v>7975725.1518354956</x:v>
      </x:c>
      <x:c r="H43" s="32"/>
      <x:c r="I43" s="63">
        <x:f>SUM(I17:I41)</x:f>
        <x:v>-6722093.8509266349</x:v>
      </x:c>
      <x:c r="J43" s="32"/>
      <x:c r="K43" s="30">
        <x:f>SUM(K17:K41)</x:f>
        <x:v>295343865.30090886</x:v>
      </x:c>
    </x:row>
    <x:row r="44" spans="1:11" ht="15" x14ac:dyDescent="0.25">
      <x:c r="A44" s="27"/>
      <x:c r="B44" s="19"/>
      <x:c r="C44" s="20"/>
      <x:c r="D44" s="20"/>
      <x:c r="E44" s="20"/>
      <x:c r="F44" s="20"/>
      <x:c r="G44" s="20"/>
      <x:c r="H44" s="20"/>
      <x:c r="I44" s="20"/>
      <x:c r="J44" s="20"/>
      <x:c r="K44" s="20"/>
    </x:row>
    <x:row r="45" spans="1:11" ht="15" x14ac:dyDescent="0.25">
      <x:c r="A45" s="22"/>
      <x:c r="B45" s="19"/>
      <x:c r="C45" s="20"/>
      <x:c r="D45" s="20"/>
      <x:c r="E45" s="20"/>
      <x:c r="F45" s="20"/>
      <x:c r="G45" s="20"/>
      <x:c r="H45" s="20"/>
      <x:c r="I45" s="20"/>
      <x:c r="J45" s="20"/>
      <x:c r="K45" s="20"/>
    </x:row>
    <x:row r="46" spans="1:11" ht="15" x14ac:dyDescent="0.25">
      <x:c r="A46" s="22"/>
      <x:c r="B46" s="19"/>
      <x:c r="C46" s="20"/>
      <x:c r="D46" s="20"/>
      <x:c r="E46" s="20"/>
      <x:c r="F46" s="20"/>
      <x:c r="G46" s="20"/>
      <x:c r="H46" s="20"/>
      <x:c r="I46" s="20"/>
      <x:c r="J46" s="20"/>
      <x:c r="K46" s="20"/>
    </x:row>
    <x:row r="47" spans="1:11" ht="15" x14ac:dyDescent="0.25">
      <x:c r="A47" s="22"/>
      <x:c r="B47" s="19"/>
      <x:c r="C47" s="20"/>
      <x:c r="D47" s="20"/>
      <x:c r="E47" s="20"/>
      <x:c r="F47" s="20"/>
      <x:c r="G47" s="20"/>
      <x:c r="H47" s="20"/>
      <x:c r="I47" s="20"/>
      <x:c r="J47" s="20"/>
      <x:c r="K47" s="20"/>
    </x:row>
    <x:row r="48" spans="1:11" ht="15" x14ac:dyDescent="0.25">
      <x:c r="A48" s="22"/>
      <x:c r="B48" s="19"/>
      <x:c r="C48" s="20"/>
      <x:c r="D48" s="20"/>
      <x:c r="E48" s="20"/>
      <x:c r="F48" s="20"/>
      <x:c r="G48" s="20"/>
      <x:c r="H48" s="20"/>
      <x:c r="I48" s="20"/>
      <x:c r="J48" s="20"/>
      <x:c r="K48" s="20"/>
    </x:row>
    <x:row r="49" spans="1:11" ht="15" x14ac:dyDescent="0.25">
      <x:c r="A49" s="22"/>
      <x:c r="B49" s="19"/>
      <x:c r="C49" s="20"/>
      <x:c r="D49" s="20"/>
      <x:c r="E49" s="20"/>
      <x:c r="F49" s="20"/>
      <x:c r="G49" s="20"/>
      <x:c r="H49" s="20"/>
      <x:c r="I49" s="20"/>
      <x:c r="J49" s="20"/>
      <x:c r="K49" s="20"/>
    </x:row>
    <x:row r="50" spans="1:11" ht="15" x14ac:dyDescent="0.25">
      <x:c r="A50" s="22"/>
      <x:c r="B50" s="19"/>
      <x:c r="C50" s="20"/>
      <x:c r="D50" s="20"/>
      <x:c r="E50" s="20"/>
      <x:c r="F50" s="20"/>
      <x:c r="G50" s="20"/>
      <x:c r="H50" s="20"/>
      <x:c r="I50" s="20"/>
      <x:c r="J50" s="20"/>
      <x:c r="K50" s="20"/>
    </x:row>
    <x:row r="51" spans="1:11" ht="15" x14ac:dyDescent="0.25">
      <x:c r="A51" s="22"/>
      <x:c r="B51" s="19"/>
      <x:c r="C51" s="20"/>
      <x:c r="D51" s="20"/>
      <x:c r="E51" s="20"/>
      <x:c r="F51" s="20"/>
      <x:c r="G51" s="20"/>
      <x:c r="H51" s="20"/>
      <x:c r="I51" s="20"/>
      <x:c r="J51" s="20"/>
      <x:c r="K51" s="20"/>
    </x:row>
    <x:row r="52" spans="1:11" ht="15" x14ac:dyDescent="0.25">
      <x:c r="A52" s="22"/>
      <x:c r="B52" s="19"/>
      <x:c r="C52" s="20"/>
      <x:c r="D52" s="20"/>
      <x:c r="E52" s="20"/>
      <x:c r="F52" s="20"/>
      <x:c r="G52" s="20"/>
      <x:c r="H52" s="20"/>
      <x:c r="I52" s="20"/>
      <x:c r="J52" s="20"/>
      <x:c r="K52" s="20"/>
    </x:row>
    <x:row r="53" spans="1:11" ht="15" x14ac:dyDescent="0.25">
      <x:c r="A53" s="22"/>
      <x:c r="B53" s="19"/>
      <x:c r="C53" s="20"/>
      <x:c r="D53" s="20"/>
      <x:c r="E53" s="20"/>
      <x:c r="F53" s="20"/>
      <x:c r="G53" s="20"/>
      <x:c r="H53" s="20"/>
      <x:c r="I53" s="20"/>
      <x:c r="J53" s="20"/>
      <x:c r="K53" s="20"/>
    </x:row>
    <x:row r="54" spans="1:11" ht="15" x14ac:dyDescent="0.25">
      <x:c r="A54" s="22"/>
      <x:c r="B54" s="19"/>
      <x:c r="C54" s="20"/>
      <x:c r="D54" s="20"/>
      <x:c r="E54" s="20"/>
      <x:c r="F54" s="20"/>
      <x:c r="G54" s="20"/>
      <x:c r="H54" s="20"/>
      <x:c r="I54" s="20"/>
      <x:c r="J54" s="20"/>
      <x:c r="K54" s="20"/>
    </x:row>
    <x:row r="55" spans="1:11" ht="15" x14ac:dyDescent="0.25">
      <x:c r="A55" s="22"/>
      <x:c r="B55" s="19"/>
      <x:c r="C55" s="20"/>
      <x:c r="D55" s="20"/>
      <x:c r="E55" s="20"/>
      <x:c r="F55" s="20"/>
      <x:c r="G55" s="20"/>
      <x:c r="H55" s="20"/>
      <x:c r="I55" s="20"/>
      <x:c r="J55" s="20"/>
      <x:c r="K55" s="20"/>
    </x:row>
    <x:row r="56" spans="1:11" ht="15" x14ac:dyDescent="0.25">
      <x:c r="A56" s="22"/>
      <x:c r="B56" s="19"/>
      <x:c r="C56" s="20"/>
      <x:c r="D56" s="20"/>
      <x:c r="E56" s="20"/>
      <x:c r="F56" s="20"/>
      <x:c r="G56" s="20"/>
      <x:c r="H56" s="20"/>
      <x:c r="I56" s="20"/>
      <x:c r="J56" s="20"/>
      <x:c r="K56" s="20"/>
    </x:row>
    <x:row r="57" spans="1:11" ht="15" x14ac:dyDescent="0.25">
      <x:c r="A57" s="22"/>
      <x:c r="B57" s="19"/>
      <x:c r="C57" s="20"/>
      <x:c r="D57" s="20"/>
      <x:c r="E57" s="20"/>
      <x:c r="F57" s="20"/>
      <x:c r="G57" s="20"/>
      <x:c r="H57" s="20"/>
      <x:c r="I57" s="20"/>
      <x:c r="J57" s="20"/>
      <x:c r="K57" s="20"/>
    </x:row>
    <x:row r="58" spans="1:11" ht="15" x14ac:dyDescent="0.25">
      <x:c r="A58" s="22"/>
      <x:c r="B58" s="19"/>
      <x:c r="C58" s="20"/>
      <x:c r="D58" s="20"/>
      <x:c r="E58" s="20"/>
      <x:c r="F58" s="20"/>
      <x:c r="G58" s="20"/>
      <x:c r="H58" s="20"/>
      <x:c r="I58" s="20"/>
      <x:c r="J58" s="20"/>
      <x:c r="K58" s="20"/>
    </x:row>
    <x:row r="59" spans="1:11" ht="15" x14ac:dyDescent="0.25">
      <x:c r="A59" s="22"/>
      <x:c r="B59" s="19"/>
      <x:c r="C59" s="20"/>
      <x:c r="D59" s="20"/>
      <x:c r="E59" s="20"/>
      <x:c r="F59" s="20"/>
      <x:c r="G59" s="20"/>
      <x:c r="H59" s="20"/>
      <x:c r="I59" s="20"/>
      <x:c r="J59" s="20"/>
      <x:c r="K59" s="20"/>
    </x:row>
    <x:row r="60" spans="1:11" ht="15" x14ac:dyDescent="0.25">
      <x:c r="A60" s="22"/>
      <x:c r="B60" s="19"/>
      <x:c r="C60" s="20"/>
      <x:c r="D60" s="20"/>
      <x:c r="E60" s="20"/>
      <x:c r="F60" s="20"/>
      <x:c r="G60" s="20"/>
      <x:c r="H60" s="20"/>
      <x:c r="I60" s="20"/>
      <x:c r="J60" s="20"/>
      <x:c r="K60" s="20"/>
    </x:row>
    <x:row r="61" spans="1:11" ht="15" x14ac:dyDescent="0.25">
      <x:c r="A61" s="22"/>
      <x:c r="B61" s="19"/>
      <x:c r="C61" s="20"/>
      <x:c r="D61" s="20"/>
      <x:c r="E61" s="20"/>
      <x:c r="F61" s="20"/>
      <x:c r="G61" s="20"/>
      <x:c r="H61" s="20"/>
      <x:c r="I61" s="20"/>
      <x:c r="J61" s="20"/>
      <x:c r="K61" s="20"/>
    </x:row>
    <x:row r="62" spans="1:11" x14ac:dyDescent="0.25">
      <x:c r="A62" s="1"/>
    </x:row>
    <x:row r="63" spans="1:11" x14ac:dyDescent="0.25">
      <x:c r="A63" s="1"/>
    </x:row>
    <x:row r="64" spans="1:11" x14ac:dyDescent="0.25">
      <x:c r="A64" s="1"/>
    </x:row>
    <x:row r="65" spans="1:1" x14ac:dyDescent="0.25">
      <x:c r="A65" s="1"/>
    </x:row>
    <x:row r="66" spans="1:1" x14ac:dyDescent="0.25">
      <x:c r="A66" s="1"/>
    </x:row>
    <x:row r="67" spans="1:1" x14ac:dyDescent="0.25">
      <x:c r="A67" s="1"/>
    </x:row>
    <x:row r="68" spans="1:1" x14ac:dyDescent="0.25">
      <x:c r="A68" s="1"/>
    </x:row>
    <x:row r="69" spans="1:1" x14ac:dyDescent="0.25">
      <x:c r="A69" s="1"/>
    </x:row>
    <x:row r="70" spans="1:1" x14ac:dyDescent="0.25">
      <x:c r="A70" s="1"/>
    </x:row>
    <x:row r="71" spans="1:1" x14ac:dyDescent="0.25">
      <x:c r="A71" s="1"/>
    </x:row>
    <x:row r="72" spans="1:1" x14ac:dyDescent="0.25">
      <x:c r="A72" s="1"/>
    </x:row>
    <x:row r="73" spans="1:1" x14ac:dyDescent="0.25">
      <x:c r="A73" s="1"/>
    </x:row>
    <x:row r="74" spans="1:1" x14ac:dyDescent="0.25">
      <x:c r="A74" s="1"/>
    </x:row>
    <x:row r="75" spans="1:1" x14ac:dyDescent="0.25">
      <x:c r="A75" s="1"/>
    </x:row>
    <x:row r="76" spans="1:1" x14ac:dyDescent="0.25">
      <x:c r="A76" s="1"/>
    </x:row>
    <x:row r="77" spans="1:1" x14ac:dyDescent="0.25">
      <x:c r="A77" s="1"/>
    </x:row>
    <x:row r="78" spans="1:1" x14ac:dyDescent="0.25">
      <x:c r="A78" s="1"/>
    </x:row>
    <x:row r="79" spans="1:1" x14ac:dyDescent="0.25">
      <x:c r="A79" s="1"/>
    </x:row>
    <x:row r="80" spans="1:1" x14ac:dyDescent="0.25">
      <x:c r="A80" s="1"/>
    </x:row>
    <x:row r="81" spans="1:1" x14ac:dyDescent="0.25">
      <x:c r="A81" s="1"/>
    </x:row>
  </x:sheetData>
  <x:mergeCells count="1">
    <x:mergeCell ref="G12:I12"/>
  </x:mergeCells>
  <x:phoneticPr fontId="0" type="noConversion"/>
  <x:printOptions horizontalCentered="1"/>
  <x:pageMargins left="0" right="0" top="1.5" bottom="0.25" header="0.5" footer="0.5"/>
  <x:pageSetup scale="79" orientation="landscape" r:id="rId1"/>
  <x:headerFooter alignWithMargins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pageSetUpPr fitToPage="1"/>
  </x:sheetPr>
  <x:dimension ref="A1:S66"/>
  <x:sheetViews>
    <x:sheetView tabSelected="1" topLeftCell="A22" workbookViewId="0">
      <x:selection activeCell="C36" sqref="C36"/>
    </x:sheetView>
  </x:sheetViews>
  <x:sheetFormatPr defaultRowHeight="13.2" x14ac:dyDescent="0.25"/>
  <x:cols>
    <x:col min="1" max="1" width="4.44140625" style="17" bestFit="1" customWidth="1"/>
    <x:col min="2" max="2" width="3" style="17" customWidth="1"/>
    <x:col min="4" max="4" width="3.88671875" customWidth="1"/>
    <x:col min="5" max="5" width="12.109375" bestFit="1" customWidth="1"/>
    <x:col min="6" max="6" width="3.44140625" customWidth="1"/>
    <x:col min="7" max="7" width="14.88671875" bestFit="1" customWidth="1"/>
    <x:col min="8" max="8" width="3.21875" customWidth="1"/>
    <x:col min="9" max="9" width="18.109375" bestFit="1" customWidth="1"/>
    <x:col min="10" max="10" width="3" customWidth="1"/>
    <x:col min="11" max="11" width="13.5546875" bestFit="1" customWidth="1"/>
    <x:col min="12" max="12" width="2.21875" customWidth="1"/>
    <x:col min="13" max="13" width="16.77734375" bestFit="1" customWidth="1"/>
    <x:col min="14" max="14" width="2" customWidth="1"/>
    <x:col min="15" max="15" width="12.44140625" bestFit="1" customWidth="1"/>
    <x:col min="16" max="16" width="3.88671875" customWidth="1"/>
    <x:col min="17" max="17" width="16.88671875" bestFit="1" customWidth="1"/>
    <x:col min="18" max="18" width="2.77734375" customWidth="1"/>
    <x:col min="19" max="19" width="15.5546875" customWidth="1"/>
  </x:cols>
  <x:sheetData>
    <x:row r="1" spans="1:19" ht="15" x14ac:dyDescent="0.25">
      <x:c r="A1" s="19"/>
      <x:c r="B1" s="19"/>
      <x:c r="C1" s="20"/>
      <x:c r="D1" s="20"/>
      <x:c r="E1" s="20"/>
      <x:c r="F1" s="20"/>
      <x:c r="G1" s="20"/>
      <x:c r="H1" s="20"/>
      <x:c r="I1" s="20"/>
      <x:c r="J1" s="20"/>
      <x:c r="K1" s="20"/>
      <x:c r="L1" s="20"/>
      <x:c r="M1" s="20"/>
      <x:c r="N1" s="20"/>
      <x:c r="O1" s="20"/>
      <x:c r="P1" s="20"/>
      <x:c r="Q1" s="20"/>
      <x:c r="R1" s="19" t="s">
        <x:v>135</x:v>
      </x:c>
      <x:c r="S1" s="20"/>
    </x:row>
    <x:row r="2" spans="1:19" ht="15" x14ac:dyDescent="0.25">
      <x:c r="A2" s="19"/>
      <x:c r="B2" s="19"/>
      <x:c r="C2" s="20"/>
      <x:c r="D2" s="20"/>
      <x:c r="E2" s="20"/>
      <x:c r="F2" s="20"/>
      <x:c r="G2" s="20"/>
      <x:c r="H2" s="20"/>
      <x:c r="I2" s="20"/>
      <x:c r="J2" s="20"/>
      <x:c r="K2" s="20"/>
      <x:c r="L2" s="20"/>
      <x:c r="M2" s="20"/>
      <x:c r="N2" s="20"/>
      <x:c r="O2" s="20"/>
      <x:c r="P2" s="20"/>
      <x:c r="Q2" s="20"/>
      <x:c r="R2" s="20" t="s">
        <x:v>116</x:v>
      </x:c>
      <x:c r="S2" s="20"/>
    </x:row>
    <x:row r="3" spans="1:19" ht="15" x14ac:dyDescent="0.25">
      <x:c r="A3" s="19"/>
      <x:c r="B3" s="19"/>
      <x:c r="C3" s="20"/>
      <x:c r="D3" s="20"/>
      <x:c r="E3" s="20"/>
      <x:c r="F3" s="20"/>
      <x:c r="G3" s="20"/>
      <x:c r="H3" s="20"/>
      <x:c r="I3" s="20"/>
      <x:c r="J3" s="20"/>
      <x:c r="K3" s="20"/>
      <x:c r="L3" s="20"/>
      <x:c r="M3" s="20"/>
      <x:c r="N3" s="20"/>
      <x:c r="O3" s="20"/>
      <x:c r="P3" s="20"/>
      <x:c r="Q3" s="20"/>
      <x:c r="R3" s="20"/>
      <x:c r="S3" s="20"/>
    </x:row>
    <x:row r="4" spans="1:19" ht="15.6" x14ac:dyDescent="0.3">
      <x:c r="A4" s="9" t="s">
        <x:v>76</x:v>
      </x:c>
      <x:c r="B4" s="9"/>
      <x:c r="C4" s="6"/>
      <x:c r="D4" s="6"/>
      <x:c r="E4" s="6"/>
      <x:c r="F4" s="6"/>
      <x:c r="G4" s="6"/>
      <x:c r="H4" s="6"/>
      <x:c r="I4" s="6"/>
      <x:c r="J4" s="6"/>
      <x:c r="K4" s="6"/>
      <x:c r="L4" s="6"/>
      <x:c r="M4" s="6"/>
      <x:c r="N4" s="6"/>
      <x:c r="O4" s="6"/>
      <x:c r="P4" s="6"/>
      <x:c r="Q4" s="6"/>
      <x:c r="R4" s="6"/>
      <x:c r="S4" s="6"/>
    </x:row>
    <x:row r="5" spans="1:19" ht="15.6" x14ac:dyDescent="0.3">
      <x:c r="A5" s="9" t="s">
        <x:v>133</x:v>
      </x:c>
      <x:c r="B5" s="9"/>
      <x:c r="C5" s="6"/>
      <x:c r="D5" s="6"/>
      <x:c r="E5" s="6"/>
      <x:c r="F5" s="6"/>
      <x:c r="G5" s="6"/>
      <x:c r="H5" s="6"/>
      <x:c r="I5" s="6"/>
      <x:c r="J5" s="6"/>
      <x:c r="K5" s="6"/>
      <x:c r="L5" s="6"/>
      <x:c r="M5" s="6"/>
      <x:c r="N5" s="6"/>
      <x:c r="O5" s="6"/>
      <x:c r="P5" s="6"/>
      <x:c r="Q5" s="6"/>
      <x:c r="R5" s="6"/>
      <x:c r="S5" s="6"/>
    </x:row>
    <x:row r="6" spans="1:19" ht="15.6" x14ac:dyDescent="0.3">
      <x:c r="A6" s="9" t="s">
        <x:v>52</x:v>
      </x:c>
      <x:c r="B6" s="9"/>
      <x:c r="C6" s="6"/>
      <x:c r="D6" s="6"/>
      <x:c r="E6" s="6"/>
      <x:c r="F6" s="6"/>
      <x:c r="G6" s="6"/>
      <x:c r="H6" s="6"/>
      <x:c r="I6" s="6"/>
      <x:c r="J6" s="6"/>
      <x:c r="K6" s="6"/>
      <x:c r="L6" s="6"/>
      <x:c r="M6" s="6"/>
      <x:c r="N6" s="6"/>
      <x:c r="O6" s="6"/>
      <x:c r="P6" s="6"/>
      <x:c r="Q6" s="6"/>
      <x:c r="R6" s="6"/>
      <x:c r="S6" s="6"/>
    </x:row>
    <x:row r="7" spans="1:19" ht="15.6" x14ac:dyDescent="0.3">
      <x:c r="A7" s="9" t="s">
        <x:v>138</x:v>
      </x:c>
      <x:c r="B7" s="9"/>
      <x:c r="C7" s="6"/>
      <x:c r="D7" s="6"/>
      <x:c r="E7" s="6"/>
      <x:c r="F7" s="6"/>
      <x:c r="G7" s="6"/>
      <x:c r="H7" s="6"/>
      <x:c r="I7" s="6"/>
      <x:c r="J7" s="6"/>
      <x:c r="K7" s="6"/>
      <x:c r="L7" s="6"/>
      <x:c r="M7" s="6"/>
      <x:c r="N7" s="6"/>
      <x:c r="O7" s="6"/>
      <x:c r="P7" s="6"/>
      <x:c r="Q7" s="6"/>
      <x:c r="R7" s="6"/>
      <x:c r="S7" s="6"/>
    </x:row>
    <x:row r="8" spans="1:19" ht="15.6" x14ac:dyDescent="0.3">
      <x:c r="A8" s="9" t="s">
        <x:v>140</x:v>
      </x:c>
      <x:c r="B8" s="9"/>
      <x:c r="C8" s="6"/>
      <x:c r="D8" s="6"/>
      <x:c r="E8" s="6"/>
      <x:c r="F8" s="6"/>
      <x:c r="G8" s="6"/>
      <x:c r="H8" s="6"/>
      <x:c r="I8" s="6"/>
      <x:c r="J8" s="6"/>
      <x:c r="K8" s="6"/>
      <x:c r="L8" s="6"/>
      <x:c r="M8" s="6"/>
      <x:c r="N8" s="6"/>
      <x:c r="O8" s="6"/>
      <x:c r="P8" s="6"/>
      <x:c r="Q8" s="6"/>
      <x:c r="R8" s="6"/>
      <x:c r="S8" s="6"/>
    </x:row>
    <x:row r="9" spans="1:19" ht="15.6" x14ac:dyDescent="0.3">
      <x:c r="A9" s="9"/>
      <x:c r="B9" s="9"/>
      <x:c r="C9" s="6"/>
      <x:c r="D9" s="6"/>
      <x:c r="E9" s="6"/>
      <x:c r="F9" s="6"/>
      <x:c r="G9" s="6"/>
      <x:c r="H9" s="6"/>
      <x:c r="I9" s="6"/>
      <x:c r="J9" s="6"/>
      <x:c r="K9" s="6"/>
      <x:c r="L9" s="6"/>
      <x:c r="M9" s="6"/>
      <x:c r="N9" s="6"/>
      <x:c r="O9" s="6"/>
      <x:c r="P9" s="6"/>
      <x:c r="Q9" s="6"/>
      <x:c r="R9" s="6"/>
      <x:c r="S9" s="6"/>
    </x:row>
    <x:row r="10" spans="1:19" ht="15" x14ac:dyDescent="0.25">
      <x:c r="A10" s="6"/>
      <x:c r="B10" s="6"/>
      <x:c r="C10" s="6"/>
      <x:c r="D10" s="6"/>
      <x:c r="E10" s="6"/>
      <x:c r="F10" s="6"/>
      <x:c r="G10" s="6"/>
      <x:c r="H10" s="6"/>
      <x:c r="I10" s="6"/>
      <x:c r="J10" s="6"/>
      <x:c r="K10" s="6"/>
      <x:c r="L10" s="6"/>
      <x:c r="M10" s="6"/>
      <x:c r="N10" s="6"/>
      <x:c r="O10" s="6"/>
      <x:c r="P10" s="6"/>
      <x:c r="Q10" s="6"/>
      <x:c r="R10" s="6"/>
      <x:c r="S10" s="6"/>
    </x:row>
    <x:row r="11" spans="1:19" ht="15" x14ac:dyDescent="0.25">
      <x:c r="A11" s="6" t="s">
        <x:v>18</x:v>
      </x:c>
      <x:c r="B11" s="6"/>
      <x:c r="C11" s="6"/>
      <x:c r="D11" s="6"/>
      <x:c r="E11" s="6"/>
      <x:c r="F11" s="6"/>
      <x:c r="G11" s="6"/>
      <x:c r="H11" s="6"/>
      <x:c r="I11" s="6"/>
      <x:c r="J11" s="6"/>
      <x:c r="K11" s="6"/>
      <x:c r="L11" s="6"/>
      <x:c r="M11" s="6"/>
      <x:c r="N11" s="6"/>
      <x:c r="O11" s="6"/>
      <x:c r="P11" s="6"/>
      <x:c r="Q11" s="6"/>
      <x:c r="R11" s="6"/>
      <x:c r="S11" s="6"/>
    </x:row>
    <x:row r="12" spans="1:19" ht="15" x14ac:dyDescent="0.25">
      <x:c r="A12" s="20"/>
      <x:c r="B12" s="19"/>
      <x:c r="C12" s="20"/>
      <x:c r="D12" s="20"/>
      <x:c r="E12" s="20"/>
      <x:c r="F12" s="20"/>
      <x:c r="G12" s="20"/>
      <x:c r="H12" s="20"/>
      <x:c r="I12" s="20"/>
      <x:c r="J12" s="20"/>
      <x:c r="K12" s="20"/>
      <x:c r="L12" s="20"/>
      <x:c r="M12" s="20"/>
      <x:c r="N12" s="20"/>
      <x:c r="O12" s="20"/>
      <x:c r="P12" s="20"/>
      <x:c r="Q12" s="20"/>
      <x:c r="R12" s="20"/>
      <x:c r="S12" s="20"/>
    </x:row>
    <x:row r="13" spans="1:19" ht="15" x14ac:dyDescent="0.25">
      <x:c r="A13" s="20" t="s">
        <x:v>80</x:v>
      </x:c>
      <x:c r="B13" s="19"/>
      <x:c r="C13" s="20"/>
      <x:c r="D13" s="20"/>
      <x:c r="E13" s="20"/>
      <x:c r="F13" s="20"/>
      <x:c r="G13" s="20"/>
      <x:c r="H13" s="20"/>
      <x:c r="I13" s="20"/>
      <x:c r="J13" s="20"/>
      <x:c r="K13" s="20"/>
      <x:c r="L13" s="20"/>
      <x:c r="M13" s="20"/>
      <x:c r="N13" s="20"/>
      <x:c r="O13" s="20"/>
      <x:c r="P13" s="20"/>
      <x:c r="Q13" s="20"/>
      <x:c r="R13" s="20"/>
      <x:c r="S13" s="20"/>
    </x:row>
    <x:row r="14" spans="1:19" ht="15" x14ac:dyDescent="0.25">
      <x:c r="A14" s="19"/>
      <x:c r="B14" s="19"/>
      <x:c r="C14" s="20"/>
      <x:c r="D14" s="20"/>
      <x:c r="E14" s="20"/>
      <x:c r="F14" s="20"/>
      <x:c r="G14" s="20"/>
      <x:c r="H14" s="20"/>
      <x:c r="I14" s="20"/>
      <x:c r="J14" s="20"/>
      <x:c r="K14" s="20"/>
      <x:c r="L14" s="20"/>
      <x:c r="M14" s="20"/>
      <x:c r="N14" s="20"/>
      <x:c r="O14" s="20"/>
      <x:c r="P14" s="20"/>
      <x:c r="Q14" s="20"/>
      <x:c r="R14" s="20"/>
      <x:c r="S14" s="20"/>
    </x:row>
    <x:row r="15" spans="1:19" ht="15.6" x14ac:dyDescent="0.3">
      <x:c r="A15" s="19"/>
      <x:c r="B15" s="19"/>
      <x:c r="C15" s="37" t="s">
        <x:v>57</x:v>
      </x:c>
      <x:c r="D15" s="37"/>
      <x:c r="E15" s="37"/>
      <x:c r="F15" s="37"/>
      <x:c r="G15" s="37"/>
      <x:c r="H15" s="37"/>
      <x:c r="I15" s="37"/>
      <x:c r="J15" s="37"/>
      <x:c r="K15" s="37"/>
      <x:c r="L15" s="37"/>
      <x:c r="M15" s="37"/>
      <x:c r="N15" s="37"/>
      <x:c r="O15" s="37"/>
      <x:c r="P15" s="37"/>
      <x:c r="Q15" s="37"/>
      <x:c r="R15" s="37"/>
      <x:c r="S15" s="37"/>
    </x:row>
    <x:row r="16" spans="1:19" ht="15.6" x14ac:dyDescent="0.3">
      <x:c r="A16" s="19"/>
      <x:c r="B16" s="19"/>
      <x:c r="C16" s="37"/>
      <x:c r="D16" s="37"/>
      <x:c r="E16" s="37"/>
      <x:c r="F16" s="37"/>
      <x:c r="G16" s="37"/>
      <x:c r="H16" s="37"/>
      <x:c r="I16" s="37"/>
      <x:c r="J16" s="37"/>
      <x:c r="K16" s="37"/>
      <x:c r="L16" s="37"/>
      <x:c r="M16" s="37"/>
      <x:c r="N16" s="37"/>
      <x:c r="O16" s="37"/>
      <x:c r="P16" s="37"/>
      <x:c r="Q16" s="37"/>
      <x:c r="R16" s="37"/>
      <x:c r="S16" s="37"/>
    </x:row>
    <x:row r="17" spans="1:19" ht="15" x14ac:dyDescent="0.25">
      <x:c r="A17" s="19"/>
      <x:c r="B17" s="19"/>
      <x:c r="C17" s="20"/>
      <x:c r="D17" s="20"/>
      <x:c r="E17" s="20"/>
      <x:c r="F17" s="20"/>
      <x:c r="G17" s="28" t="s">
        <x:v>20</x:v>
      </x:c>
      <x:c r="H17" s="20"/>
      <x:c r="I17" s="20"/>
      <x:c r="J17" s="20"/>
      <x:c r="K17" s="20"/>
      <x:c r="L17" s="20"/>
      <x:c r="M17" s="21" t="s">
        <x:v>19</x:v>
      </x:c>
      <x:c r="N17" s="21"/>
      <x:c r="O17" s="21"/>
      <x:c r="P17" s="20"/>
      <x:c r="Q17" s="56" t="s">
        <x:v>17</x:v>
      </x:c>
      <x:c r="R17" s="56"/>
      <x:c r="S17" s="56"/>
    </x:row>
    <x:row r="18" spans="1:19" ht="15" x14ac:dyDescent="0.25">
      <x:c r="A18" s="22" t="s">
        <x:v>71</x:v>
      </x:c>
      <x:c r="B18" s="19"/>
      <x:c r="C18" s="20"/>
      <x:c r="D18" s="20"/>
      <x:c r="E18" s="22"/>
      <x:c r="F18" s="22"/>
      <x:c r="G18" s="28" t="s">
        <x:v>11</x:v>
      </x:c>
      <x:c r="H18" s="22"/>
      <x:c r="I18" s="22"/>
      <x:c r="J18" s="22"/>
      <x:c r="K18" s="22" t="s">
        <x:v>14</x:v>
      </x:c>
      <x:c r="L18" s="22"/>
      <x:c r="M18" s="22" t="s">
        <x:v>13</x:v>
      </x:c>
      <x:c r="N18" s="22"/>
      <x:c r="O18" s="22" t="s">
        <x:v>12</x:v>
      </x:c>
      <x:c r="P18" s="22"/>
      <x:c r="Q18" s="28" t="s">
        <x:v>13</x:v>
      </x:c>
      <x:c r="R18" s="58"/>
      <x:c r="S18" s="28" t="s">
        <x:v>12</x:v>
      </x:c>
    </x:row>
    <x:row r="19" spans="1:19" ht="15" x14ac:dyDescent="0.25">
      <x:c r="A19" s="24" t="s">
        <x:v>72</x:v>
      </x:c>
      <x:c r="B19" s="19"/>
      <x:c r="C19" s="24" t="s">
        <x:v>126</x:v>
      </x:c>
      <x:c r="D19" s="20"/>
      <x:c r="E19" s="24" t="s">
        <x:v>10</x:v>
      </x:c>
      <x:c r="F19" s="22"/>
      <x:c r="G19" s="26" t="s">
        <x:v>12</x:v>
      </x:c>
      <x:c r="H19" s="22"/>
      <x:c r="I19" s="24" t="s">
        <x:v>13</x:v>
      </x:c>
      <x:c r="J19" s="22"/>
      <x:c r="K19" s="24" t="s">
        <x:v>15</x:v>
      </x:c>
      <x:c r="L19" s="22"/>
      <x:c r="M19" s="24" t="s">
        <x:v>124</x:v>
      </x:c>
      <x:c r="N19" s="22"/>
      <x:c r="O19" s="24" t="s">
        <x:v>16</x:v>
      </x:c>
      <x:c r="P19" s="25"/>
      <x:c r="Q19" s="26" t="s">
        <x:v>125</x:v>
      </x:c>
      <x:c r="R19" s="58"/>
      <x:c r="S19" s="26" t="s">
        <x:v>16</x:v>
      </x:c>
    </x:row>
    <x:row r="20" spans="1:19" ht="15" x14ac:dyDescent="0.25">
      <x:c r="A20" s="19"/>
      <x:c r="B20" s="19"/>
      <x:c r="C20" s="20"/>
      <x:c r="D20" s="20"/>
      <x:c r="E20" s="27" t="s">
        <x:v>45</x:v>
      </x:c>
      <x:c r="F20" s="22"/>
      <x:c r="G20" s="43" t="s">
        <x:v>46</x:v>
      </x:c>
      <x:c r="H20" s="22"/>
      <x:c r="I20" s="27" t="s">
        <x:v>47</x:v>
      </x:c>
      <x:c r="J20" s="22"/>
      <x:c r="K20" s="27" t="s">
        <x:v>73</x:v>
      </x:c>
      <x:c r="L20" s="22"/>
      <x:c r="M20" s="27" t="s">
        <x:v>48</x:v>
      </x:c>
      <x:c r="N20" s="22"/>
      <x:c r="O20" s="27" t="s">
        <x:v>83</x:v>
      </x:c>
      <x:c r="P20" s="22"/>
      <x:c r="Q20" s="43" t="s">
        <x:v>49</x:v>
      </x:c>
      <x:c r="R20" s="28"/>
      <x:c r="S20" s="28" t="s">
        <x:v>74</x:v>
      </x:c>
    </x:row>
    <x:row r="21" spans="1:19" ht="15" x14ac:dyDescent="0.25">
      <x:c r="A21" s="22">
        <x:v>1</x:v>
      </x:c>
      <x:c r="B21" s="19"/>
      <x:c r="C21" s="38" t="s">
        <x:v>137</x:v>
      </x:c>
      <x:c r="D21" s="20"/>
      <x:c r="E21" s="32">
        <x:v>213077</x:v>
      </x:c>
      <x:c r="F21" s="32"/>
      <x:c r="G21" s="46">
        <x:f>+[1]Sheet1!$I15</x:f>
        <x:v>9675114</x:v>
      </x:c>
      <x:c r="H21" s="32"/>
      <x:c r="I21" s="32">
        <x:v>2935543436</x:v>
      </x:c>
      <x:c r="J21" s="20"/>
      <x:c r="K21" s="44">
        <x:f t="shared" ref="K21:K32" si="0">+I21/G21</x:f>
        <x:v>303.41176713783426</x:v>
      </x:c>
      <x:c r="L21" s="20"/>
      <x:c r="M21" s="32">
        <x:f t="shared" ref="M21:M32" si="1">ROUND(+($E$32-E21)/E21*I21,0)</x:f>
        <x:v>224274378</x:v>
      </x:c>
      <x:c r="N21" s="32"/>
      <x:c r="O21" s="32">
        <x:f>+M21/K21</x:f>
        <x:v>739174.95064756786</x:v>
      </x:c>
      <x:c r="P21" s="32"/>
      <x:c r="Q21" s="33">
        <x:f>+'[2]Weather Adjustment'!$M54*1000</x:f>
        <x:v>-131309367.48979747</x:v>
      </x:c>
      <x:c r="R21" s="33"/>
      <x:c r="S21" s="33">
        <x:f t="shared" ref="S21:S32" si="2">+Q21/K21</x:f>
        <x:v>-432776.12047968496</x:v>
      </x:c>
    </x:row>
    <x:row r="22" spans="1:19" ht="15" x14ac:dyDescent="0.25">
      <x:c r="A22" s="22">
        <x:v>2</x:v>
      </x:c>
      <x:c r="B22" s="19"/>
      <x:c r="C22" s="20" t="s">
        <x:v>0</x:v>
      </x:c>
      <x:c r="D22" s="20"/>
      <x:c r="E22" s="32">
        <x:v>214445</x:v>
      </x:c>
      <x:c r="F22" s="32"/>
      <x:c r="G22" s="46">
        <x:f>+[1]Sheet1!$I16</x:f>
        <x:v>9912322</x:v>
      </x:c>
      <x:c r="H22" s="32"/>
      <x:c r="I22" s="32">
        <x:v>3149589926</x:v>
      </x:c>
      <x:c r="J22" s="20"/>
      <x:c r="K22" s="44">
        <x:f t="shared" si="0"/>
        <x:v>317.74491647870195</x:v>
      </x:c>
      <x:c r="L22" s="20"/>
      <x:c r="M22" s="32">
        <x:f t="shared" si="1"/>
        <x:v>219000375</x:v>
      </x:c>
      <x:c r="N22" s="32"/>
      <x:c r="O22" s="32">
        <x:f t="shared" ref="O22:O32" si="3">+M22/K22</x:f>
        <x:v>689233.29262666369</x:v>
      </x:c>
      <x:c r="P22" s="32"/>
      <x:c r="Q22" s="33">
        <x:f>+'[2]Weather Adjustment'!$M55*1000</x:f>
        <x:v>-331492785.84203303</x:v>
      </x:c>
      <x:c r="R22" s="33"/>
      <x:c r="S22" s="33">
        <x:f t="shared" si="2"/>
        <x:v>-1043267.0001952732</x:v>
      </x:c>
    </x:row>
    <x:row r="23" spans="1:19" ht="15" x14ac:dyDescent="0.25">
      <x:c r="A23" s="22">
        <x:v>3</x:v>
      </x:c>
      <x:c r="B23" s="19"/>
      <x:c r="C23" s="20" t="s">
        <x:v>1</x:v>
      </x:c>
      <x:c r="D23" s="20"/>
      <x:c r="E23" s="32">
        <x:v>215803</x:v>
      </x:c>
      <x:c r="F23" s="32"/>
      <x:c r="G23" s="46">
        <x:f>+[1]Sheet1!$I17</x:f>
        <x:v>10036328</x:v>
      </x:c>
      <x:c r="H23" s="32"/>
      <x:c r="I23" s="32">
        <x:v>3188632058</x:v>
      </x:c>
      <x:c r="J23" s="20"/>
      <x:c r="K23" s="44">
        <x:f t="shared" si="0"/>
        <x:v>317.70903242699922</x:v>
      </x:c>
      <x:c r="L23" s="20"/>
      <x:c r="M23" s="32">
        <x:f t="shared" si="1"/>
        <x:v>200254539</x:v>
      </x:c>
      <x:c r="N23" s="32"/>
      <x:c r="O23" s="32">
        <x:f t="shared" si="3"/>
        <x:v>630307.98170968902</x:v>
      </x:c>
      <x:c r="P23" s="32"/>
      <x:c r="Q23" s="33">
        <x:f>+'[2]Weather Adjustment'!$M56*1000</x:f>
        <x:v>-441184588.36115396</x:v>
      </x:c>
      <x:c r="R23" s="33"/>
      <x:c r="S23" s="33">
        <x:f t="shared" si="2"/>
        <x:v>-1388643.5175950688</x:v>
      </x:c>
    </x:row>
    <x:row r="24" spans="1:19" ht="15" x14ac:dyDescent="0.25">
      <x:c r="A24" s="22">
        <x:v>4</x:v>
      </x:c>
      <x:c r="B24" s="19"/>
      <x:c r="C24" s="20" t="s">
        <x:v>2</x:v>
      </x:c>
      <x:c r="D24" s="20"/>
      <x:c r="E24" s="32">
        <x:v>216374</x:v>
      </x:c>
      <x:c r="F24" s="32"/>
      <x:c r="G24" s="46">
        <x:f>+[1]Sheet1!$I18</x:f>
        <x:v>9645346</x:v>
      </x:c>
      <x:c r="H24" s="32"/>
      <x:c r="I24" s="32">
        <x:v>2721358176</x:v>
      </x:c>
      <x:c r="J24" s="20"/>
      <x:c r="K24" s="44">
        <x:f t="shared" si="0"/>
        <x:v>282.14210003456589</x:v>
      </x:c>
      <x:c r="L24" s="20"/>
      <x:c r="M24" s="32">
        <x:f t="shared" si="1"/>
        <x:v>163275957</x:v>
      </x:c>
      <x:c r="N24" s="32"/>
      <x:c r="O24" s="32">
        <x:f t="shared" si="3"/>
        <x:v>578701.14732964942</x:v>
      </x:c>
      <x:c r="P24" s="32"/>
      <x:c r="Q24" s="33">
        <x:f>+'[2]Weather Adjustment'!$M57*1000</x:f>
        <x:v>-182238877.893769</x:v>
      </x:c>
      <x:c r="R24" s="33"/>
      <x:c r="S24" s="33">
        <x:f t="shared" si="2"/>
        <x:v>-645911.68021873548</x:v>
      </x:c>
    </x:row>
    <x:row r="25" spans="1:19" ht="15" x14ac:dyDescent="0.25">
      <x:c r="A25" s="22">
        <x:v>5</x:v>
      </x:c>
      <x:c r="B25" s="19"/>
      <x:c r="C25" s="20" t="s">
        <x:v>3</x:v>
      </x:c>
      <x:c r="D25" s="20"/>
      <x:c r="E25" s="32">
        <x:v>220365</x:v>
      </x:c>
      <x:c r="F25" s="32"/>
      <x:c r="G25" s="46">
        <x:f>+[1]Sheet1!$I19</x:f>
        <x:v>9290756</x:v>
      </x:c>
      <x:c r="H25" s="32"/>
      <x:c r="I25" s="32">
        <x:v>2115815286</x:v>
      </x:c>
      <x:c r="J25" s="20"/>
      <x:c r="K25" s="44">
        <x:f t="shared" si="0"/>
        <x:v>227.73338208429971</x:v>
      </x:c>
      <x:c r="L25" s="20"/>
      <x:c r="M25" s="32">
        <x:f t="shared" si="1"/>
        <x:v>86326301</x:v>
      </x:c>
      <x:c r="N25" s="32"/>
      <x:c r="O25" s="32">
        <x:f t="shared" si="3"/>
        <x:v>379067.399824786</x:v>
      </x:c>
      <x:c r="P25" s="32"/>
      <x:c r="Q25" s="33">
        <x:f>+'[2]Weather Adjustment'!$M58*1000</x:f>
        <x:v>-33256935.16608936</x:v>
      </x:c>
      <x:c r="R25" s="33"/>
      <x:c r="S25" s="33">
        <x:f t="shared" si="2"/>
        <x:v>-146034.52011167468</x:v>
      </x:c>
    </x:row>
    <x:row r="26" spans="1:19" ht="15" x14ac:dyDescent="0.25">
      <x:c r="A26" s="22">
        <x:v>6</x:v>
      </x:c>
      <x:c r="B26" s="19"/>
      <x:c r="C26" s="20" t="s">
        <x:v>4</x:v>
      </x:c>
      <x:c r="D26" s="20"/>
      <x:c r="E26" s="41">
        <x:v>223505</x:v>
      </x:c>
      <x:c r="F26" s="32"/>
      <x:c r="G26" s="46">
        <x:f>+[1]Sheet1!$I20</x:f>
        <x:v>9224894</x:v>
      </x:c>
      <x:c r="H26" s="32"/>
      <x:c r="I26" s="32">
        <x:v>1956897401</x:v>
      </x:c>
      <x:c r="J26" s="20"/>
      <x:c r="K26" s="44">
        <x:f t="shared" si="0"/>
        <x:v>212.13223707502763</x:v>
      </x:c>
      <x:c r="L26" s="20"/>
      <x:c r="M26" s="32">
        <x:f t="shared" si="1"/>
        <x:v>51228414</x:v>
      </x:c>
      <x:c r="N26" s="32"/>
      <x:c r="O26" s="32">
        <x:f t="shared" si="3"/>
        <x:v>241492.82874851956</x:v>
      </x:c>
      <x:c r="P26" s="32"/>
      <x:c r="Q26" s="33">
        <x:f>+'[2]Weather Adjustment'!$M59*1000</x:f>
        <x:v>47352194.55936864</x:v>
      </x:c>
      <x:c r="R26" s="33"/>
      <x:c r="S26" s="33">
        <x:f t="shared" si="2"/>
        <x:v>223220.17253144301</x:v>
      </x:c>
    </x:row>
    <x:row r="27" spans="1:19" ht="15" x14ac:dyDescent="0.25">
      <x:c r="A27" s="22">
        <x:v>7</x:v>
      </x:c>
      <x:c r="B27" s="19"/>
      <x:c r="C27" s="38" t="s">
        <x:v>136</x:v>
      </x:c>
      <x:c r="D27" s="20"/>
      <x:c r="E27" s="32">
        <x:v>225820</x:v>
      </x:c>
      <x:c r="F27" s="32"/>
      <x:c r="G27" s="46">
        <x:f>+[1]Sheet1!$I21</x:f>
        <x:v>9422502</x:v>
      </x:c>
      <x:c r="H27" s="32"/>
      <x:c r="I27" s="32">
        <x:v>2084514076</x:v>
      </x:c>
      <x:c r="J27" s="20"/>
      <x:c r="K27" s="44">
        <x:f t="shared" si="0"/>
        <x:v>221.22723624786707</x:v>
      </x:c>
      <x:c r="L27" s="20"/>
      <x:c r="M27" s="32">
        <x:f t="shared" si="1"/>
        <x:v>32640341</x:v>
      </x:c>
      <x:c r="N27" s="32"/>
      <x:c r="O27" s="32">
        <x:f t="shared" si="3"/>
        <x:v>147542.14514269464</x:v>
      </x:c>
      <x:c r="P27" s="32"/>
      <x:c r="Q27" s="33">
        <x:f>+'[2]Weather Adjustment'!$M60*1000</x:f>
        <x:v>31713037.8999485</x:v>
      </x:c>
      <x:c r="R27" s="33"/>
      <x:c r="S27" s="33">
        <x:f t="shared" si="2"/>
        <x:v>143350.51342600794</x:v>
      </x:c>
    </x:row>
    <x:row r="28" spans="1:19" ht="15" x14ac:dyDescent="0.25">
      <x:c r="A28" s="22">
        <x:v>8</x:v>
      </x:c>
      <x:c r="B28" s="19"/>
      <x:c r="C28" s="20" t="s">
        <x:v>5</x:v>
      </x:c>
      <x:c r="D28" s="20"/>
      <x:c r="E28" s="32">
        <x:v>228780</x:v>
      </x:c>
      <x:c r="F28" s="32"/>
      <x:c r="G28" s="46">
        <x:f>+[1]Sheet1!$I22</x:f>
        <x:v>9759945</x:v>
      </x:c>
      <x:c r="H28" s="32"/>
      <x:c r="I28" s="32">
        <x:v>2208290507</x:v>
      </x:c>
      <x:c r="J28" s="20"/>
      <x:c r="K28" s="44">
        <x:f t="shared" si="0"/>
        <x:v>226.2605482920242</x:v>
      </x:c>
      <x:c r="L28" s="20"/>
      <x:c r="M28" s="32">
        <x:f t="shared" si="1"/>
        <x:v>5559819</x:v>
      </x:c>
      <x:c r="N28" s="32"/>
      <x:c r="O28" s="32">
        <x:f t="shared" si="3"/>
        <x:v>24572.640002729044</x:v>
      </x:c>
      <x:c r="P28" s="32"/>
      <x:c r="Q28" s="33">
        <x:f>+'[2]Weather Adjustment'!$M61*1000</x:f>
        <x:v>-26537028.284393165</x:v>
      </x:c>
      <x:c r="R28" s="33"/>
      <x:c r="S28" s="33">
        <x:f t="shared" si="2"/>
        <x:v>-117285.26464164238</x:v>
      </x:c>
    </x:row>
    <x:row r="29" spans="1:19" ht="15" x14ac:dyDescent="0.25">
      <x:c r="A29" s="22">
        <x:v>9</x:v>
      </x:c>
      <x:c r="B29" s="19"/>
      <x:c r="C29" s="20" t="s">
        <x:v>6</x:v>
      </x:c>
      <x:c r="D29" s="20"/>
      <x:c r="E29" s="32">
        <x:v>228741</x:v>
      </x:c>
      <x:c r="F29" s="32"/>
      <x:c r="G29" s="46">
        <x:f>+[1]Sheet1!$I23</x:f>
        <x:v>9392632</x:v>
      </x:c>
      <x:c r="H29" s="32"/>
      <x:c r="I29" s="32">
        <x:v>2004090589</x:v>
      </x:c>
      <x:c r="J29" s="20"/>
      <x:c r="K29" s="44">
        <x:f t="shared" si="0"/>
        <x:v>213.36837097418487</x:v>
      </x:c>
      <x:c r="L29" s="20"/>
      <x:c r="M29" s="32">
        <x:f t="shared" si="1"/>
        <x:v>5388259</x:v>
      </x:c>
      <x:c r="N29" s="32"/>
      <x:c r="O29" s="32">
        <x:f t="shared" si="3"/>
        <x:v>25253.316484531428</x:v>
      </x:c>
      <x:c r="P29" s="32"/>
      <x:c r="Q29" s="33">
        <x:f>+'[2]Weather Adjustment'!$M62*1000</x:f>
        <x:v>11272107.998190498</x:v>
      </x:c>
      <x:c r="R29" s="33"/>
      <x:c r="S29" s="33">
        <x:f t="shared" si="2"/>
        <x:v>52829.329608343374</x:v>
      </x:c>
    </x:row>
    <x:row r="30" spans="1:19" ht="15" x14ac:dyDescent="0.25">
      <x:c r="A30" s="22">
        <x:v>10</x:v>
      </x:c>
      <x:c r="B30" s="19"/>
      <x:c r="C30" s="20" t="s">
        <x:v>7</x:v>
      </x:c>
      <x:c r="D30" s="20"/>
      <x:c r="E30" s="32">
        <x:v>228730</x:v>
      </x:c>
      <x:c r="F30" s="32"/>
      <x:c r="G30" s="46">
        <x:f>+[1]Sheet1!$I24</x:f>
        <x:v>9288705</x:v>
      </x:c>
      <x:c r="H30" s="32"/>
      <x:c r="I30" s="32">
        <x:v>1995516212</x:v>
      </x:c>
      <x:c r="J30" s="20"/>
      <x:c r="K30" s="44">
        <x:f t="shared" si="0"/>
        <x:v>214.8325532999487</x:v>
      </x:c>
      <x:c r="L30" s="20"/>
      <x:c r="M30" s="32">
        <x:f t="shared" si="1"/>
        <x:v>5461431</x:v>
      </x:c>
      <x:c r="N30" s="32"/>
      <x:c r="O30" s="32">
        <x:f t="shared" si="3"/>
        <x:v>25421.803707628809</x:v>
      </x:c>
      <x:c r="P30" s="32"/>
      <x:c r="Q30" s="33">
        <x:f>+'[2]Weather Adjustment'!$M63*1000</x:f>
        <x:v>-9932123.7022333238</x:v>
      </x:c>
      <x:c r="R30" s="33"/>
      <x:c r="S30" s="33">
        <x:f t="shared" si="2"/>
        <x:v>-46231.930634674885</x:v>
      </x:c>
    </x:row>
    <x:row r="31" spans="1:19" ht="15" x14ac:dyDescent="0.25">
      <x:c r="A31" s="22">
        <x:v>11</x:v>
      </x:c>
      <x:c r="B31" s="19"/>
      <x:c r="C31" s="20" t="s">
        <x:v>8</x:v>
      </x:c>
      <x:c r="D31" s="20"/>
      <x:c r="E31" s="32">
        <x:v>228854</x:v>
      </x:c>
      <x:c r="F31" s="32"/>
      <x:c r="G31" s="46">
        <x:f>+[1]Sheet1!$I25</x:f>
        <x:v>9314754</x:v>
      </x:c>
      <x:c r="H31" s="32"/>
      <x:c r="I31" s="32">
        <x:v>2122032481</x:v>
      </x:c>
      <x:c r="J31" s="20"/>
      <x:c r="K31" s="44">
        <x:f t="shared" si="0"/>
        <x:v>227.81411951405266</x:v>
      </x:c>
      <x:c r="L31" s="20"/>
      <x:c r="M31" s="32">
        <x:f t="shared" si="1"/>
        <x:v>4654759</x:v>
      </x:c>
      <x:c r="N31" s="32"/>
      <x:c r="O31" s="32">
        <x:f t="shared" si="3"/>
        <x:v>20432.267367488046</x:v>
      </x:c>
      <x:c r="P31" s="32"/>
      <x:c r="Q31" s="33">
        <x:f>+'[2]Weather Adjustment'!$M64*1000</x:f>
        <x:v>-107431154.22135979</x:v>
      </x:c>
      <x:c r="R31" s="33"/>
      <x:c r="S31" s="33">
        <x:f t="shared" si="2"/>
        <x:v>-471573.73059457325</x:v>
      </x:c>
    </x:row>
    <x:row r="32" spans="1:19" ht="15" x14ac:dyDescent="0.25">
      <x:c r="A32" s="22">
        <x:v>12</x:v>
      </x:c>
      <x:c r="B32" s="19"/>
      <x:c r="C32" s="20" t="s">
        <x:v>9</x:v>
      </x:c>
      <x:c r="D32" s="20"/>
      <x:c r="E32" s="35">
        <x:v>229356</x:v>
      </x:c>
      <x:c r="F32" s="32"/>
      <x:c r="G32" s="67">
        <x:f>+[1]Sheet1!$I26</x:f>
        <x:v>9609895</x:v>
      </x:c>
      <x:c r="H32" s="32"/>
      <x:c r="I32" s="35">
        <x:v>2537541941</x:v>
      </x:c>
      <x:c r="J32" s="20"/>
      <x:c r="K32" s="44">
        <x:f t="shared" si="0"/>
        <x:v>264.05511621094718</x:v>
      </x:c>
      <x:c r="L32" s="20"/>
      <x:c r="M32" s="35">
        <x:f t="shared" si="1"/>
        <x:v>0</x:v>
      </x:c>
      <x:c r="N32" s="32"/>
      <x:c r="O32" s="35">
        <x:f t="shared" si="3"/>
        <x:v>0</x:v>
      </x:c>
      <x:c r="P32" s="41"/>
      <x:c r="Q32" s="36">
        <x:f>+'[2]Weather Adjustment'!$M65*1000</x:f>
        <x:v>-183455845.49946153</x:v>
      </x:c>
      <x:c r="R32" s="57"/>
      <x:c r="S32" s="36">
        <x:f t="shared" si="2"/>
        <x:v>-694763.45746280917</x:v>
      </x:c>
    </x:row>
    <x:row r="33" spans="1:19" ht="15" x14ac:dyDescent="0.25">
      <x:c r="A33" s="22">
        <x:v>13</x:v>
      </x:c>
      <x:c r="B33" s="19"/>
      <x:c r="C33" s="20" t="s">
        <x:v>93</x:v>
      </x:c>
      <x:c r="D33" s="20"/>
      <x:c r="E33" s="32">
        <x:f>SUM(E21:E32)</x:f>
        <x:v>2673850</x:v>
      </x:c>
      <x:c r="F33" s="32"/>
      <x:c r="G33" s="46">
        <x:f>SUM(G21:G32)</x:f>
        <x:v>114573193</x:v>
      </x:c>
      <x:c r="H33" s="32"/>
      <x:c r="I33" s="32">
        <x:f>SUM(I21:I32)</x:f>
        <x:v>29019822089</x:v>
      </x:c>
      <x:c r="J33" s="20"/>
      <x:c r="K33" s="44"/>
      <x:c r="L33" s="20"/>
      <x:c r="M33" s="32">
        <x:f>SUM(M21:M32)</x:f>
        <x:v>998064573</x:v>
      </x:c>
      <x:c r="N33" s="32"/>
      <x:c r="O33" s="32">
        <x:f>SUM(O21:O32)</x:f>
        <x:v>3501199.7735919473</x:v>
      </x:c>
      <x:c r="P33" s="32"/>
      <x:c r="Q33" s="33">
        <x:f>SUM(Q21:Q32)</x:f>
        <x:v>-1356501366.0027828</x:v>
      </x:c>
      <x:c r="R33" s="33"/>
      <x:c r="S33" s="33">
        <x:f>SUM(S21:S32)</x:f>
        <x:v>-4567087.206368342</x:v>
      </x:c>
    </x:row>
    <x:row r="34" spans="1:19" ht="15" x14ac:dyDescent="0.25">
      <x:c r="A34" s="22"/>
      <x:c r="B34" s="19"/>
      <x:c r="C34" s="20"/>
      <x:c r="D34" s="20"/>
      <x:c r="E34" s="32"/>
      <x:c r="F34" s="32"/>
      <x:c r="G34" s="32"/>
      <x:c r="H34" s="32"/>
      <x:c r="I34" s="32"/>
      <x:c r="J34" s="20"/>
      <x:c r="K34" s="20"/>
      <x:c r="L34" s="20"/>
      <x:c r="M34" s="20"/>
      <x:c r="N34" s="20"/>
      <x:c r="O34" s="20"/>
      <x:c r="P34" s="20"/>
      <x:c r="Q34" s="58"/>
      <x:c r="R34" s="20"/>
      <x:c r="S34" s="20"/>
    </x:row>
    <x:row r="35" spans="1:19" ht="15.6" x14ac:dyDescent="0.3">
      <x:c r="A35" s="22"/>
      <x:c r="B35" s="19"/>
      <x:c r="C35" s="37"/>
      <x:c r="D35" s="20"/>
      <x:c r="E35" s="32"/>
      <x:c r="F35" s="32"/>
      <x:c r="G35" s="32"/>
      <x:c r="H35" s="32"/>
      <x:c r="I35" s="32"/>
      <x:c r="J35" s="20"/>
      <x:c r="K35" s="20"/>
      <x:c r="L35" s="20"/>
      <x:c r="M35" s="20"/>
      <x:c r="N35" s="20"/>
      <x:c r="O35" s="20"/>
      <x:c r="P35" s="20"/>
      <x:c r="Q35" s="58"/>
      <x:c r="R35" s="20"/>
      <x:c r="S35" s="20"/>
    </x:row>
    <x:row r="36" spans="1:19" ht="15" x14ac:dyDescent="0.25">
      <x:c r="A36" s="22"/>
      <x:c r="B36" s="19"/>
      <x:c r="C36" s="19" t="s">
        <x:v>141</x:v>
      </x:c>
      <x:c r="D36" s="20"/>
      <x:c r="E36" s="32"/>
      <x:c r="F36" s="32"/>
      <x:c r="G36" s="32"/>
      <x:c r="H36" s="32"/>
      <x:c r="I36" s="3"/>
      <x:c r="J36" s="20"/>
      <x:c r="K36" s="20"/>
      <x:c r="L36" s="20"/>
      <x:c r="M36" s="20"/>
      <x:c r="N36" s="20"/>
      <x:c r="O36" s="20"/>
      <x:c r="P36" s="20"/>
      <x:c r="Q36" s="58"/>
      <x:c r="R36" s="20"/>
      <x:c r="S36" s="20"/>
    </x:row>
    <x:row r="37" spans="1:19" ht="15" x14ac:dyDescent="0.25">
      <x:c r="A37" s="22"/>
      <x:c r="B37" s="19"/>
      <x:c r="C37" s="20" t="s">
        <x:v>127</x:v>
      </x:c>
      <x:c r="D37" s="20"/>
      <x:c r="E37" s="32"/>
      <x:c r="F37" s="32"/>
      <x:c r="G37" s="32"/>
      <x:c r="H37" s="32"/>
      <x:c r="I37" s="3"/>
      <x:c r="J37" s="20"/>
      <x:c r="K37" s="20"/>
      <x:c r="L37" s="20"/>
      <x:c r="M37" s="20"/>
      <x:c r="N37" s="20"/>
      <x:c r="O37" s="20"/>
      <x:c r="P37" s="20"/>
      <x:c r="Q37" s="58"/>
      <x:c r="R37" s="20"/>
      <x:c r="S37" s="20"/>
    </x:row>
    <x:row r="38" spans="1:19" x14ac:dyDescent="0.25">
      <x:c r="A38" s="1"/>
      <x:c r="E38" s="3"/>
      <x:c r="F38" s="16"/>
      <x:c r="G38" s="3"/>
      <x:c r="H38" s="16"/>
      <x:c r="I38" s="3"/>
      <x:c r="J38" s="16"/>
      <x:c r="Q38" s="64"/>
    </x:row>
    <x:row r="39" spans="1:19" x14ac:dyDescent="0.25">
      <x:c r="A39" s="1"/>
      <x:c r="E39" s="3"/>
      <x:c r="G39" s="3"/>
      <x:c r="I39" s="3"/>
    </x:row>
    <x:row r="40" spans="1:19" x14ac:dyDescent="0.25">
      <x:c r="A40" s="1"/>
      <x:c r="G40" s="2"/>
      <x:c r="H40" s="2"/>
      <x:c r="I40" s="2"/>
    </x:row>
    <x:row r="41" spans="1:19" x14ac:dyDescent="0.25">
      <x:c r="G41" s="2"/>
      <x:c r="H41" s="2"/>
      <x:c r="I41" s="2"/>
    </x:row>
    <x:row r="42" spans="1:19" x14ac:dyDescent="0.25">
      <x:c r="G42" s="2"/>
      <x:c r="H42" s="2"/>
      <x:c r="I42" s="2"/>
    </x:row>
    <x:row r="43" spans="1:19" x14ac:dyDescent="0.25">
      <x:c r="G43" s="2"/>
      <x:c r="H43" s="2"/>
      <x:c r="I43" s="2"/>
    </x:row>
    <x:row r="44" spans="1:19" x14ac:dyDescent="0.25">
      <x:c r="G44" s="2"/>
      <x:c r="H44" s="2"/>
      <x:c r="I44" s="2"/>
    </x:row>
    <x:row r="45" spans="1:19" x14ac:dyDescent="0.25">
      <x:c r="G45" s="2"/>
      <x:c r="H45" s="2"/>
      <x:c r="I45" s="2"/>
    </x:row>
    <x:row r="46" spans="1:19" x14ac:dyDescent="0.25">
      <x:c r="G46" s="2"/>
      <x:c r="H46" s="2"/>
      <x:c r="I46" s="2"/>
    </x:row>
    <x:row r="47" spans="1:19" x14ac:dyDescent="0.25">
      <x:c r="G47" s="2"/>
      <x:c r="H47" s="2"/>
      <x:c r="I47" s="2"/>
    </x:row>
    <x:row r="48" spans="1:19" x14ac:dyDescent="0.25">
      <x:c r="G48" s="2"/>
      <x:c r="H48" s="2"/>
      <x:c r="I48" s="2"/>
    </x:row>
    <x:row r="49" spans="7:13" x14ac:dyDescent="0.25">
      <x:c r="G49" s="2"/>
      <x:c r="H49" s="2"/>
      <x:c r="I49" s="2"/>
    </x:row>
    <x:row r="50" spans="7:13" x14ac:dyDescent="0.25">
      <x:c r="G50" s="2"/>
      <x:c r="H50" s="2"/>
      <x:c r="I50" s="2"/>
    </x:row>
    <x:row r="51" spans="7:13" hidden="1" x14ac:dyDescent="0.25">
      <x:c r="G51" s="2"/>
      <x:c r="H51" s="2"/>
      <x:c r="I51" s="2"/>
    </x:row>
    <x:row r="52" spans="7:13" hidden="1" x14ac:dyDescent="0.25">
      <x:c r="I52">
        <x:v>2092098516</x:v>
      </x:c>
    </x:row>
    <x:row r="53" spans="7:13" hidden="1" x14ac:dyDescent="0.25"/>
    <x:row r="54" spans="7:13" hidden="1" x14ac:dyDescent="0.25">
      <x:c r="G54" s="2"/>
      <x:c r="H54" s="2"/>
      <x:c r="I54">
        <x:v>2064412253</x:v>
      </x:c>
    </x:row>
    <x:row r="55" spans="7:13" hidden="1" x14ac:dyDescent="0.25">
      <x:c r="G55" s="2"/>
      <x:c r="H55" s="2"/>
      <x:c r="I55" s="3"/>
      <x:c r="M55" s="3"/>
    </x:row>
    <x:row r="56" spans="7:13" hidden="1" x14ac:dyDescent="0.25">
      <x:c r="G56" s="2"/>
      <x:c r="H56" s="2"/>
      <x:c r="I56" s="3">
        <x:v>2018783928</x:v>
      </x:c>
      <x:c r="M56" s="3"/>
    </x:row>
    <x:row r="57" spans="7:13" hidden="1" x14ac:dyDescent="0.25">
      <x:c r="G57" s="2"/>
      <x:c r="H57" s="2"/>
    </x:row>
    <x:row r="58" spans="7:13" hidden="1" x14ac:dyDescent="0.25">
      <x:c r="G58" s="2"/>
      <x:c r="H58" s="2"/>
      <x:c r="I58">
        <x:v>1986919388</x:v>
      </x:c>
    </x:row>
    <x:row r="59" spans="7:13" hidden="1" x14ac:dyDescent="0.25">
      <x:c r="G59" s="2"/>
      <x:c r="H59" s="2"/>
      <x:c r="I59" s="3"/>
    </x:row>
    <x:row r="60" spans="7:13" hidden="1" x14ac:dyDescent="0.25">
      <x:c r="G60" s="2"/>
      <x:c r="H60" s="2"/>
      <x:c r="I60" s="3">
        <x:v>2025044822</x:v>
      </x:c>
    </x:row>
    <x:row r="61" spans="7:13" hidden="1" x14ac:dyDescent="0.25">
      <x:c r="G61" s="2"/>
      <x:c r="H61" s="2"/>
    </x:row>
    <x:row r="62" spans="7:13" hidden="1" x14ac:dyDescent="0.25">
      <x:c r="G62" s="2"/>
      <x:c r="H62" s="2"/>
      <x:c r="I62">
        <x:v>2414249083</x:v>
      </x:c>
      <x:c r="K62" s="3"/>
    </x:row>
    <x:row r="63" spans="7:13" hidden="1" x14ac:dyDescent="0.25">
      <x:c r="G63" s="2"/>
      <x:c r="H63" s="2"/>
      <x:c r="K63" s="3"/>
    </x:row>
    <x:row r="64" spans="7:13" hidden="1" x14ac:dyDescent="0.25">
      <x:c r="G64" s="2"/>
      <x:c r="H64" s="2"/>
    </x:row>
    <x:row r="65" spans="7:8" hidden="1" x14ac:dyDescent="0.25">
      <x:c r="G65" s="2"/>
      <x:c r="H65" s="2"/>
    </x:row>
    <x:row r="66" spans="7:8" hidden="1" x14ac:dyDescent="0.25"/>
  </x:sheetData>
  <x:phoneticPr fontId="2" type="noConversion"/>
  <x:pageMargins left="1" right="0.25" top="1.5" bottom="1" header="0.5" footer="0.5"/>
  <x:pageSetup scale="78" orientation="landscape" r:id="rId1"/>
  <x:headerFooter alignWithMargins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pageSetUpPr fitToPage="1"/>
  </x:sheetPr>
  <x:dimension ref="A1:S79"/>
  <x:sheetViews>
    <x:sheetView topLeftCell="A19" workbookViewId="0">
      <x:selection activeCell="C36" sqref="C36"/>
    </x:sheetView>
  </x:sheetViews>
  <x:sheetFormatPr defaultRowHeight="13.2" x14ac:dyDescent="0.25"/>
  <x:cols>
    <x:col min="1" max="1" width="4.44140625" style="17" customWidth="1"/>
    <x:col min="2" max="2" width="3" style="17" customWidth="1"/>
    <x:col min="4" max="4" width="3.88671875" customWidth="1"/>
    <x:col min="5" max="5" width="10.109375" bestFit="1" customWidth="1"/>
    <x:col min="6" max="6" width="3.44140625" customWidth="1"/>
    <x:col min="7" max="7" width="14.44140625" bestFit="1" customWidth="1"/>
    <x:col min="8" max="8" width="3.21875" customWidth="1"/>
    <x:col min="9" max="9" width="18.109375" bestFit="1" customWidth="1"/>
    <x:col min="10" max="10" width="3" customWidth="1"/>
    <x:col min="11" max="11" width="13.5546875" bestFit="1" customWidth="1"/>
    <x:col min="12" max="12" width="2.21875" customWidth="1"/>
    <x:col min="13" max="13" width="14.88671875" bestFit="1" customWidth="1"/>
    <x:col min="14" max="14" width="2" customWidth="1"/>
    <x:col min="15" max="15" width="12.21875" bestFit="1" customWidth="1"/>
    <x:col min="16" max="16" width="3.88671875" customWidth="1"/>
    <x:col min="17" max="17" width="15.5546875" bestFit="1" customWidth="1"/>
    <x:col min="18" max="18" width="2.77734375" customWidth="1"/>
    <x:col min="19" max="19" width="15.21875" customWidth="1"/>
  </x:cols>
  <x:sheetData>
    <x:row r="1" spans="1:19" ht="15" x14ac:dyDescent="0.25">
      <x:c r="A1" s="19"/>
      <x:c r="B1" s="19"/>
      <x:c r="C1" s="20"/>
      <x:c r="D1" s="20"/>
      <x:c r="E1" s="20"/>
      <x:c r="F1" s="20"/>
      <x:c r="G1" s="20"/>
      <x:c r="H1" s="20"/>
      <x:c r="I1" s="20"/>
      <x:c r="J1" s="20"/>
      <x:c r="K1" s="20"/>
      <x:c r="L1" s="20"/>
      <x:c r="M1" s="20"/>
      <x:c r="N1" s="20"/>
      <x:c r="O1" s="20"/>
      <x:c r="P1" s="20"/>
      <x:c r="Q1" s="20"/>
      <x:c r="R1" s="19" t="s">
        <x:v>135</x:v>
      </x:c>
      <x:c r="S1" s="20"/>
    </x:row>
    <x:row r="2" spans="1:19" ht="15" x14ac:dyDescent="0.25">
      <x:c r="A2" s="19"/>
      <x:c r="B2" s="19"/>
      <x:c r="C2" s="20"/>
      <x:c r="D2" s="20"/>
      <x:c r="E2" s="20"/>
      <x:c r="F2" s="20"/>
      <x:c r="G2" s="20"/>
      <x:c r="H2" s="20"/>
      <x:c r="I2" s="20"/>
      <x:c r="J2" s="20"/>
      <x:c r="K2" s="20"/>
      <x:c r="L2" s="20"/>
      <x:c r="M2" s="20"/>
      <x:c r="N2" s="20"/>
      <x:c r="O2" s="20"/>
      <x:c r="P2" s="20"/>
      <x:c r="Q2" s="20"/>
      <x:c r="R2" s="20" t="s">
        <x:v>117</x:v>
      </x:c>
      <x:c r="S2" s="20"/>
    </x:row>
    <x:row r="3" spans="1:19" ht="15" x14ac:dyDescent="0.25">
      <x:c r="A3" s="19"/>
      <x:c r="B3" s="19"/>
      <x:c r="C3" s="20"/>
      <x:c r="D3" s="20"/>
      <x:c r="E3" s="20"/>
      <x:c r="F3" s="20"/>
      <x:c r="G3" s="20"/>
      <x:c r="H3" s="20"/>
      <x:c r="I3" s="20"/>
      <x:c r="J3" s="20"/>
      <x:c r="K3" s="20"/>
      <x:c r="L3" s="20"/>
      <x:c r="M3" s="20"/>
      <x:c r="N3" s="20"/>
      <x:c r="O3" s="20"/>
      <x:c r="P3" s="20"/>
      <x:c r="Q3" s="20"/>
      <x:c r="R3" s="20"/>
      <x:c r="S3" s="20"/>
    </x:row>
    <x:row r="4" spans="1:19" ht="15.6" x14ac:dyDescent="0.3">
      <x:c r="A4" s="9" t="s">
        <x:v>76</x:v>
      </x:c>
      <x:c r="B4" s="9"/>
      <x:c r="C4" s="6"/>
      <x:c r="D4" s="6"/>
      <x:c r="E4" s="6"/>
      <x:c r="F4" s="6"/>
      <x:c r="G4" s="6"/>
      <x:c r="H4" s="6"/>
      <x:c r="I4" s="6"/>
      <x:c r="J4" s="6"/>
      <x:c r="K4" s="6"/>
      <x:c r="L4" s="6"/>
      <x:c r="M4" s="6"/>
      <x:c r="N4" s="6"/>
      <x:c r="O4" s="6"/>
      <x:c r="P4" s="6"/>
      <x:c r="Q4" s="6"/>
      <x:c r="R4" s="6"/>
      <x:c r="S4" s="6"/>
    </x:row>
    <x:row r="5" spans="1:19" ht="15.6" x14ac:dyDescent="0.3">
      <x:c r="A5" s="9" t="s">
        <x:v>133</x:v>
      </x:c>
      <x:c r="B5" s="9"/>
      <x:c r="C5" s="6"/>
      <x:c r="D5" s="6"/>
      <x:c r="E5" s="6"/>
      <x:c r="F5" s="6"/>
      <x:c r="G5" s="6"/>
      <x:c r="H5" s="6"/>
      <x:c r="I5" s="6"/>
      <x:c r="J5" s="6"/>
      <x:c r="K5" s="6"/>
      <x:c r="L5" s="6"/>
      <x:c r="M5" s="6"/>
      <x:c r="N5" s="6"/>
      <x:c r="O5" s="6"/>
      <x:c r="P5" s="6"/>
      <x:c r="Q5" s="6"/>
      <x:c r="R5" s="6"/>
      <x:c r="S5" s="6"/>
    </x:row>
    <x:row r="6" spans="1:19" ht="15.6" x14ac:dyDescent="0.3">
      <x:c r="A6" s="9" t="s">
        <x:v>52</x:v>
      </x:c>
      <x:c r="B6" s="9"/>
      <x:c r="C6" s="6"/>
      <x:c r="D6" s="6"/>
      <x:c r="E6" s="6"/>
      <x:c r="F6" s="6"/>
      <x:c r="G6" s="6"/>
      <x:c r="H6" s="6"/>
      <x:c r="I6" s="6"/>
      <x:c r="J6" s="6"/>
      <x:c r="K6" s="6"/>
      <x:c r="L6" s="6"/>
      <x:c r="M6" s="6"/>
      <x:c r="N6" s="6"/>
      <x:c r="O6" s="6"/>
      <x:c r="P6" s="6"/>
      <x:c r="Q6" s="6"/>
      <x:c r="R6" s="6"/>
      <x:c r="S6" s="6"/>
    </x:row>
    <x:row r="7" spans="1:19" ht="15.6" x14ac:dyDescent="0.3">
      <x:c r="A7" s="9" t="s">
        <x:v>138</x:v>
      </x:c>
      <x:c r="B7" s="9"/>
      <x:c r="C7" s="6"/>
      <x:c r="D7" s="6"/>
      <x:c r="E7" s="6"/>
      <x:c r="F7" s="6"/>
      <x:c r="G7" s="6"/>
      <x:c r="H7" s="6"/>
      <x:c r="I7" s="6"/>
      <x:c r="J7" s="6"/>
      <x:c r="K7" s="6"/>
      <x:c r="L7" s="6"/>
      <x:c r="M7" s="6"/>
      <x:c r="N7" s="6"/>
      <x:c r="O7" s="6"/>
      <x:c r="P7" s="6"/>
      <x:c r="Q7" s="6"/>
      <x:c r="R7" s="6"/>
      <x:c r="S7" s="6"/>
    </x:row>
    <x:row r="8" spans="1:19" ht="15.6" x14ac:dyDescent="0.3">
      <x:c r="A8" s="9" t="s">
        <x:v>140</x:v>
      </x:c>
      <x:c r="B8" s="9"/>
      <x:c r="C8" s="6"/>
      <x:c r="D8" s="6"/>
      <x:c r="E8" s="6"/>
      <x:c r="F8" s="6"/>
      <x:c r="G8" s="6"/>
      <x:c r="H8" s="6"/>
      <x:c r="I8" s="6"/>
      <x:c r="J8" s="6"/>
      <x:c r="K8" s="6"/>
      <x:c r="L8" s="6"/>
      <x:c r="M8" s="6"/>
      <x:c r="N8" s="6"/>
      <x:c r="O8" s="6"/>
      <x:c r="P8" s="6"/>
      <x:c r="Q8" s="6"/>
      <x:c r="R8" s="6"/>
      <x:c r="S8" s="6"/>
    </x:row>
    <x:row r="9" spans="1:19" ht="15.6" x14ac:dyDescent="0.3">
      <x:c r="A9" s="9"/>
      <x:c r="B9" s="9"/>
      <x:c r="C9" s="6"/>
      <x:c r="D9" s="6"/>
      <x:c r="E9" s="6"/>
      <x:c r="F9" s="6"/>
      <x:c r="G9" s="6"/>
      <x:c r="H9" s="6"/>
      <x:c r="I9" s="6"/>
      <x:c r="J9" s="6"/>
      <x:c r="K9" s="6"/>
      <x:c r="L9" s="6"/>
      <x:c r="M9" s="6"/>
      <x:c r="N9" s="6"/>
      <x:c r="O9" s="6"/>
      <x:c r="P9" s="6"/>
      <x:c r="Q9" s="6"/>
      <x:c r="R9" s="6"/>
      <x:c r="S9" s="6"/>
    </x:row>
    <x:row r="10" spans="1:19" ht="15" x14ac:dyDescent="0.25">
      <x:c r="A10" s="6"/>
      <x:c r="B10" s="6"/>
      <x:c r="C10" s="6"/>
      <x:c r="D10" s="6"/>
      <x:c r="E10" s="6"/>
      <x:c r="F10" s="6"/>
      <x:c r="G10" s="6"/>
      <x:c r="H10" s="6"/>
      <x:c r="I10" s="6"/>
      <x:c r="J10" s="6"/>
      <x:c r="K10" s="6"/>
      <x:c r="L10" s="6"/>
      <x:c r="M10" s="6"/>
      <x:c r="N10" s="6"/>
      <x:c r="O10" s="6"/>
      <x:c r="P10" s="6"/>
      <x:c r="Q10" s="6"/>
      <x:c r="R10" s="6"/>
      <x:c r="S10" s="6"/>
    </x:row>
    <x:row r="11" spans="1:19" ht="15" x14ac:dyDescent="0.25">
      <x:c r="A11" s="6" t="s">
        <x:v>18</x:v>
      </x:c>
      <x:c r="B11" s="6"/>
      <x:c r="C11" s="6"/>
      <x:c r="D11" s="6"/>
      <x:c r="E11" s="6"/>
      <x:c r="F11" s="6"/>
      <x:c r="G11" s="6"/>
      <x:c r="H11" s="6"/>
      <x:c r="I11" s="6"/>
      <x:c r="J11" s="6"/>
      <x:c r="K11" s="6"/>
      <x:c r="L11" s="6"/>
      <x:c r="M11" s="6"/>
      <x:c r="N11" s="6"/>
      <x:c r="O11" s="6"/>
      <x:c r="P11" s="6"/>
      <x:c r="Q11" s="6"/>
      <x:c r="R11" s="6"/>
      <x:c r="S11" s="6"/>
    </x:row>
    <x:row r="12" spans="1:19" ht="15" x14ac:dyDescent="0.25">
      <x:c r="A12" s="20"/>
      <x:c r="B12" s="19"/>
      <x:c r="C12" s="20"/>
      <x:c r="D12" s="20"/>
      <x:c r="E12" s="20"/>
      <x:c r="F12" s="20"/>
      <x:c r="G12" s="20"/>
      <x:c r="H12" s="20"/>
      <x:c r="I12" s="20"/>
      <x:c r="J12" s="20"/>
      <x:c r="K12" s="20"/>
      <x:c r="L12" s="20"/>
      <x:c r="M12" s="20"/>
      <x:c r="N12" s="20"/>
      <x:c r="O12" s="20"/>
      <x:c r="P12" s="20"/>
      <x:c r="Q12" s="20"/>
      <x:c r="R12" s="20"/>
      <x:c r="S12" s="20"/>
    </x:row>
    <x:row r="13" spans="1:19" ht="15" x14ac:dyDescent="0.25">
      <x:c r="A13" s="20" t="s">
        <x:v>78</x:v>
      </x:c>
      <x:c r="B13" s="19"/>
      <x:c r="C13" s="20"/>
      <x:c r="D13" s="20"/>
      <x:c r="E13" s="20"/>
      <x:c r="F13" s="20"/>
      <x:c r="G13" s="20"/>
      <x:c r="H13" s="20"/>
      <x:c r="I13" s="20"/>
      <x:c r="J13" s="20"/>
      <x:c r="K13" s="20"/>
      <x:c r="L13" s="20"/>
      <x:c r="M13" s="20"/>
      <x:c r="N13" s="20"/>
      <x:c r="O13" s="20"/>
      <x:c r="P13" s="20"/>
      <x:c r="Q13" s="20"/>
      <x:c r="R13" s="20"/>
      <x:c r="S13" s="20"/>
    </x:row>
    <x:row r="14" spans="1:19" ht="15" x14ac:dyDescent="0.25">
      <x:c r="A14" s="19"/>
      <x:c r="B14" s="19"/>
      <x:c r="C14" s="20"/>
      <x:c r="D14" s="20"/>
      <x:c r="E14" s="20"/>
      <x:c r="F14" s="20"/>
      <x:c r="G14" s="20"/>
      <x:c r="H14" s="20"/>
      <x:c r="I14" s="20"/>
      <x:c r="J14" s="20"/>
      <x:c r="K14" s="20"/>
      <x:c r="L14" s="20"/>
      <x:c r="M14" s="20"/>
      <x:c r="N14" s="20"/>
      <x:c r="O14" s="20"/>
      <x:c r="P14" s="20"/>
      <x:c r="Q14" s="20"/>
      <x:c r="R14" s="20"/>
      <x:c r="S14" s="20"/>
    </x:row>
    <x:row r="15" spans="1:19" ht="15.6" x14ac:dyDescent="0.3">
      <x:c r="A15" s="19"/>
      <x:c r="B15" s="19"/>
      <x:c r="C15" s="37" t="s">
        <x:v>57</x:v>
      </x:c>
      <x:c r="D15" s="37"/>
      <x:c r="E15" s="37"/>
      <x:c r="F15" s="37"/>
      <x:c r="G15" s="37"/>
      <x:c r="H15" s="37"/>
      <x:c r="I15" s="37"/>
      <x:c r="J15" s="37"/>
      <x:c r="K15" s="37"/>
      <x:c r="L15" s="37"/>
      <x:c r="M15" s="37"/>
      <x:c r="N15" s="37"/>
      <x:c r="O15" s="37"/>
      <x:c r="P15" s="37"/>
      <x:c r="Q15" s="37"/>
      <x:c r="R15" s="37"/>
      <x:c r="S15" s="37"/>
    </x:row>
    <x:row r="16" spans="1:19" ht="15.6" x14ac:dyDescent="0.3">
      <x:c r="A16" s="19"/>
      <x:c r="B16" s="19"/>
      <x:c r="C16" s="37"/>
      <x:c r="D16" s="37"/>
      <x:c r="E16" s="37"/>
      <x:c r="F16" s="37"/>
      <x:c r="G16" s="37"/>
      <x:c r="H16" s="37"/>
      <x:c r="I16" s="37"/>
      <x:c r="J16" s="37"/>
      <x:c r="K16" s="37"/>
      <x:c r="L16" s="37"/>
      <x:c r="M16" s="37"/>
      <x:c r="N16" s="37"/>
      <x:c r="O16" s="37"/>
      <x:c r="P16" s="37"/>
      <x:c r="Q16" s="61"/>
      <x:c r="R16" s="61"/>
      <x:c r="S16" s="61"/>
    </x:row>
    <x:row r="17" spans="1:19" ht="15" x14ac:dyDescent="0.25">
      <x:c r="A17" s="19"/>
      <x:c r="B17" s="19"/>
      <x:c r="C17" s="20"/>
      <x:c r="D17" s="20"/>
      <x:c r="E17" s="20"/>
      <x:c r="F17" s="20"/>
      <x:c r="G17" s="28" t="s">
        <x:v>20</x:v>
      </x:c>
      <x:c r="H17" s="20"/>
      <x:c r="I17" s="20"/>
      <x:c r="J17" s="20"/>
      <x:c r="K17" s="20"/>
      <x:c r="L17" s="20"/>
      <x:c r="M17" s="21" t="s">
        <x:v>19</x:v>
      </x:c>
      <x:c r="N17" s="21"/>
      <x:c r="O17" s="21"/>
      <x:c r="P17" s="20"/>
      <x:c r="Q17" s="56" t="s">
        <x:v>17</x:v>
      </x:c>
      <x:c r="R17" s="56"/>
      <x:c r="S17" s="56"/>
    </x:row>
    <x:row r="18" spans="1:19" ht="15" x14ac:dyDescent="0.25">
      <x:c r="A18" s="22" t="s">
        <x:v>71</x:v>
      </x:c>
      <x:c r="B18" s="19"/>
      <x:c r="C18" s="20"/>
      <x:c r="D18" s="20"/>
      <x:c r="E18" s="22"/>
      <x:c r="F18" s="22"/>
      <x:c r="G18" s="28" t="s">
        <x:v>11</x:v>
      </x:c>
      <x:c r="H18" s="22"/>
      <x:c r="I18" s="22"/>
      <x:c r="J18" s="22"/>
      <x:c r="K18" s="22" t="s">
        <x:v>14</x:v>
      </x:c>
      <x:c r="L18" s="22"/>
      <x:c r="M18" s="22" t="s">
        <x:v>13</x:v>
      </x:c>
      <x:c r="N18" s="22"/>
      <x:c r="O18" s="22" t="s">
        <x:v>12</x:v>
      </x:c>
      <x:c r="P18" s="22"/>
      <x:c r="Q18" s="28" t="s">
        <x:v>13</x:v>
      </x:c>
      <x:c r="R18" s="58"/>
      <x:c r="S18" s="28" t="s">
        <x:v>12</x:v>
      </x:c>
    </x:row>
    <x:row r="19" spans="1:19" ht="15" x14ac:dyDescent="0.25">
      <x:c r="A19" s="24" t="s">
        <x:v>72</x:v>
      </x:c>
      <x:c r="B19" s="19"/>
      <x:c r="C19" s="24" t="s">
        <x:v>126</x:v>
      </x:c>
      <x:c r="D19" s="20"/>
      <x:c r="E19" s="24" t="s">
        <x:v>10</x:v>
      </x:c>
      <x:c r="F19" s="22"/>
      <x:c r="G19" s="26" t="s">
        <x:v>12</x:v>
      </x:c>
      <x:c r="H19" s="22"/>
      <x:c r="I19" s="24" t="s">
        <x:v>13</x:v>
      </x:c>
      <x:c r="J19" s="22"/>
      <x:c r="K19" s="24" t="s">
        <x:v>15</x:v>
      </x:c>
      <x:c r="L19" s="22"/>
      <x:c r="M19" s="24" t="s">
        <x:v>124</x:v>
      </x:c>
      <x:c r="N19" s="22"/>
      <x:c r="O19" s="24" t="s">
        <x:v>16</x:v>
      </x:c>
      <x:c r="P19" s="25"/>
      <x:c r="Q19" s="26" t="s">
        <x:v>125</x:v>
      </x:c>
      <x:c r="R19" s="58"/>
      <x:c r="S19" s="26" t="s">
        <x:v>16</x:v>
      </x:c>
    </x:row>
    <x:row r="20" spans="1:19" ht="15" x14ac:dyDescent="0.25">
      <x:c r="A20" s="19"/>
      <x:c r="B20" s="19"/>
      <x:c r="C20" s="20"/>
      <x:c r="D20" s="20"/>
      <x:c r="E20" s="27" t="s">
        <x:v>45</x:v>
      </x:c>
      <x:c r="F20" s="22"/>
      <x:c r="G20" s="43" t="s">
        <x:v>46</x:v>
      </x:c>
      <x:c r="H20" s="22"/>
      <x:c r="I20" s="27" t="s">
        <x:v>47</x:v>
      </x:c>
      <x:c r="J20" s="22"/>
      <x:c r="K20" s="27" t="s">
        <x:v>73</x:v>
      </x:c>
      <x:c r="L20" s="22"/>
      <x:c r="M20" s="27" t="s">
        <x:v>48</x:v>
      </x:c>
      <x:c r="N20" s="22"/>
      <x:c r="O20" s="27" t="s">
        <x:v>83</x:v>
      </x:c>
      <x:c r="P20" s="22"/>
      <x:c r="Q20" s="43" t="s">
        <x:v>49</x:v>
      </x:c>
      <x:c r="R20" s="28"/>
      <x:c r="S20" s="28" t="s">
        <x:v>74</x:v>
      </x:c>
    </x:row>
    <x:row r="21" spans="1:19" ht="15" x14ac:dyDescent="0.25">
      <x:c r="A21" s="22">
        <x:v>1</x:v>
      </x:c>
      <x:c r="B21" s="19"/>
      <x:c r="C21" s="38" t="s">
        <x:v>137</x:v>
      </x:c>
      <x:c r="D21" s="20"/>
      <x:c r="E21" s="32">
        <x:v>5591</x:v>
      </x:c>
      <x:c r="F21" s="32"/>
      <x:c r="G21" s="33">
        <x:f>+[1]Sheet1!$O15</x:f>
        <x:v>4200531</x:v>
      </x:c>
      <x:c r="H21" s="32"/>
      <x:c r="I21" s="32">
        <x:v>1780886575</x:v>
      </x:c>
      <x:c r="J21" s="20"/>
      <x:c r="K21" s="44">
        <x:f t="shared" ref="K21:K32" si="0">+I21/G21</x:f>
        <x:v>423.96701155163476</x:v>
      </x:c>
      <x:c r="L21" s="20"/>
      <x:c r="M21" s="32">
        <x:f t="shared" ref="M21:M32" si="1">ROUND(+($E$32-E21)/E21*I21,0)</x:f>
        <x:v>30897156</x:v>
      </x:c>
      <x:c r="N21" s="32"/>
      <x:c r="O21" s="32">
        <x:f>+M21/K21</x:f>
        <x:v>72876.320935731695</x:v>
      </x:c>
      <x:c r="P21" s="32"/>
      <x:c r="Q21" s="57">
        <x:f>+'[2]Weather Adjustment'!$K54*1000</x:f>
        <x:v>-75290472.341440916</x:v>
      </x:c>
      <x:c r="R21" s="33"/>
      <x:c r="S21" s="33">
        <x:f t="shared" ref="S21:S32" si="2">+Q21/K21</x:f>
        <x:v>-177585.68541899711</x:v>
      </x:c>
    </x:row>
    <x:row r="22" spans="1:19" ht="15" x14ac:dyDescent="0.25">
      <x:c r="A22" s="22">
        <x:v>2</x:v>
      </x:c>
      <x:c r="B22" s="19"/>
      <x:c r="C22" s="20" t="s">
        <x:v>0</x:v>
      </x:c>
      <x:c r="D22" s="20"/>
      <x:c r="E22" s="32">
        <x:v>5585</x:v>
      </x:c>
      <x:c r="F22" s="32"/>
      <x:c r="G22" s="33">
        <x:f>+[1]Sheet1!$O16</x:f>
        <x:v>4200655</x:v>
      </x:c>
      <x:c r="H22" s="32"/>
      <x:c r="I22" s="32">
        <x:v>1841119163</x:v>
      </x:c>
      <x:c r="J22" s="20"/>
      <x:c r="K22" s="44">
        <x:f t="shared" si="0"/>
        <x:v>438.29335258429933</x:v>
      </x:c>
      <x:c r="L22" s="20"/>
      <x:c r="M22" s="32">
        <x:f t="shared" si="1"/>
        <x:v>33954391</x:v>
      </x:c>
      <x:c r="N22" s="32"/>
      <x:c r="O22" s="32">
        <x:f t="shared" ref="O22:O32" si="3">+M22/K22</x:f>
        <x:v>77469.555036131584</x:v>
      </x:c>
      <x:c r="P22" s="32"/>
      <x:c r="Q22" s="57">
        <x:f>+'[2]Weather Adjustment'!$K55*1000</x:f>
        <x:v>-184520318.75735345</x:v>
      </x:c>
      <x:c r="R22" s="33"/>
      <x:c r="S22" s="33">
        <x:f t="shared" si="2"/>
        <x:v>-420997.30162314902</x:v>
      </x:c>
    </x:row>
    <x:row r="23" spans="1:19" ht="15" x14ac:dyDescent="0.25">
      <x:c r="A23" s="22">
        <x:v>3</x:v>
      </x:c>
      <x:c r="B23" s="19"/>
      <x:c r="C23" s="20" t="s">
        <x:v>1</x:v>
      </x:c>
      <x:c r="D23" s="20"/>
      <x:c r="E23" s="32">
        <x:v>5582</x:v>
      </x:c>
      <x:c r="F23" s="32"/>
      <x:c r="G23" s="33">
        <x:f>+[1]Sheet1!$O17</x:f>
        <x:v>4245723</x:v>
      </x:c>
      <x:c r="H23" s="32"/>
      <x:c r="I23" s="32">
        <x:v>1845918975</x:v>
      </x:c>
      <x:c r="J23" s="20"/>
      <x:c r="K23" s="44">
        <x:f t="shared" si="0"/>
        <x:v>434.77140995773863</x:v>
      </x:c>
      <x:c r="L23" s="20"/>
      <x:c r="M23" s="32">
        <x:f t="shared" si="1"/>
        <x:v>35053280</x:v>
      </x:c>
      <x:c r="N23" s="32"/>
      <x:c r="O23" s="32">
        <x:f t="shared" si="3"/>
        <x:v>80624.620656191051</x:v>
      </x:c>
      <x:c r="P23" s="32"/>
      <x:c r="Q23" s="57">
        <x:f>+'[2]Weather Adjustment'!$K56*1000</x:f>
        <x:v>-244875697.80643913</x:v>
      </x:c>
      <x:c r="R23" s="33"/>
      <x:c r="S23" s="33">
        <x:f t="shared" si="2"/>
        <x:v>-563228.6120889181</x:v>
      </x:c>
    </x:row>
    <x:row r="24" spans="1:19" ht="15" x14ac:dyDescent="0.25">
      <x:c r="A24" s="22">
        <x:v>4</x:v>
      </x:c>
      <x:c r="B24" s="19"/>
      <x:c r="C24" s="20" t="s">
        <x:v>2</x:v>
      </x:c>
      <x:c r="D24" s="20"/>
      <x:c r="E24" s="32">
        <x:v>5578</x:v>
      </x:c>
      <x:c r="F24" s="32"/>
      <x:c r="G24" s="33">
        <x:f>+[1]Sheet1!$O18</x:f>
        <x:v>4127247</x:v>
      </x:c>
      <x:c r="H24" s="32"/>
      <x:c r="I24" s="32">
        <x:v>1730630238</x:v>
      </x:c>
      <x:c r="J24" s="20"/>
      <x:c r="K24" s="44">
        <x:f t="shared" si="0"/>
        <x:v>419.31831024409252</x:v>
      </x:c>
      <x:c r="L24" s="20"/>
      <x:c r="M24" s="32">
        <x:f t="shared" si="1"/>
        <x:v>34128599</x:v>
      </x:c>
      <x:c r="N24" s="32"/>
      <x:c r="O24" s="32">
        <x:f t="shared" si="3"/>
        <x:v>81390.671874388572</x:v>
      </x:c>
      <x:c r="P24" s="32"/>
      <x:c r="Q24" s="57">
        <x:f>+'[2]Weather Adjustment'!$K57*1000</x:f>
        <x:v>-111489934.40827525</x:v>
      </x:c>
      <x:c r="R24" s="33"/>
      <x:c r="S24" s="33">
        <x:f t="shared" si="2"/>
        <x:v>-265883.77298233175</x:v>
      </x:c>
    </x:row>
    <x:row r="25" spans="1:19" ht="15" x14ac:dyDescent="0.25">
      <x:c r="A25" s="22">
        <x:v>5</x:v>
      </x:c>
      <x:c r="B25" s="19"/>
      <x:c r="C25" s="20" t="s">
        <x:v>3</x:v>
      </x:c>
      <x:c r="D25" s="20"/>
      <x:c r="E25" s="32">
        <x:v>5673</x:v>
      </x:c>
      <x:c r="F25" s="32"/>
      <x:c r="G25" s="33">
        <x:f>+[1]Sheet1!$O19</x:f>
        <x:v>4026708</x:v>
      </x:c>
      <x:c r="H25" s="32"/>
      <x:c r="I25" s="32">
        <x:v>1529655938</x:v>
      </x:c>
      <x:c r="J25" s="20"/>
      <x:c r="K25" s="44">
        <x:f t="shared" si="0"/>
        <x:v>379.87754215105741</x:v>
      </x:c>
      <x:c r="L25" s="20"/>
      <x:c r="M25" s="32">
        <x:f t="shared" si="1"/>
        <x:v>4044569</x:v>
      </x:c>
      <x:c r="N25" s="32"/>
      <x:c r="O25" s="32">
        <x:f t="shared" si="3"/>
        <x:v>10647.033718017705</x:v>
      </x:c>
      <x:c r="P25" s="32"/>
      <x:c r="Q25" s="57">
        <x:f>+'[2]Weather Adjustment'!$K58*1000</x:f>
        <x:v>-23162079.418640416</x:v>
      </x:c>
      <x:c r="R25" s="33"/>
      <x:c r="S25" s="33">
        <x:f t="shared" si="2"/>
        <x:v>-60972.489417208213</x:v>
      </x:c>
    </x:row>
    <x:row r="26" spans="1:19" ht="15" x14ac:dyDescent="0.25">
      <x:c r="A26" s="22">
        <x:v>6</x:v>
      </x:c>
      <x:c r="B26" s="19"/>
      <x:c r="C26" s="20" t="s">
        <x:v>4</x:v>
      </x:c>
      <x:c r="D26" s="20"/>
      <x:c r="E26" s="41">
        <x:v>5660</x:v>
      </x:c>
      <x:c r="F26" s="32"/>
      <x:c r="G26" s="33">
        <x:f>+[1]Sheet1!$O20</x:f>
        <x:v>4010039</x:v>
      </x:c>
      <x:c r="H26" s="32"/>
      <x:c r="I26" s="32">
        <x:v>1479093460</x:v>
      </x:c>
      <x:c r="J26" s="20"/>
      <x:c r="K26" s="44">
        <x:f t="shared" si="0"/>
        <x:v>368.84764961138779</x:v>
      </x:c>
      <x:c r="L26" s="20"/>
      <x:c r="M26" s="32">
        <x:f t="shared" si="1"/>
        <x:v>7317070</x:v>
      </x:c>
      <x:c r="N26" s="32"/>
      <x:c r="O26" s="32">
        <x:f t="shared" si="3"/>
        <x:v>19837.648437530108</x:v>
      </x:c>
      <x:c r="P26" s="32"/>
      <x:c r="Q26" s="57">
        <x:f>+'[2]Weather Adjustment'!$K59*1000</x:f>
        <x:v>35049995.417674959</x:v>
      </x:c>
      <x:c r="R26" s="33"/>
      <x:c r="S26" s="33">
        <x:f t="shared" si="2"/>
        <x:v>95025.671044950665</x:v>
      </x:c>
    </x:row>
    <x:row r="27" spans="1:19" ht="15" x14ac:dyDescent="0.25">
      <x:c r="A27" s="22">
        <x:v>7</x:v>
      </x:c>
      <x:c r="B27" s="19"/>
      <x:c r="C27" s="38" t="s">
        <x:v>136</x:v>
      </x:c>
      <x:c r="D27" s="20"/>
      <x:c r="E27" s="32">
        <x:v>5679</x:v>
      </x:c>
      <x:c r="F27" s="32"/>
      <x:c r="G27" s="33">
        <x:f>+[1]Sheet1!$O21</x:f>
        <x:v>4073291</x:v>
      </x:c>
      <x:c r="H27" s="32"/>
      <x:c r="I27" s="32">
        <x:v>1492735008</x:v>
      </x:c>
      <x:c r="J27" s="20"/>
      <x:c r="K27" s="44">
        <x:f t="shared" si="0"/>
        <x:v>366.46903155212823</x:v>
      </x:c>
      <x:c r="L27" s="20"/>
      <x:c r="M27" s="32">
        <x:f t="shared" si="1"/>
        <x:v>2365666</x:v>
      </x:c>
      <x:c r="N27" s="32"/>
      <x:c r="O27" s="32">
        <x:f t="shared" si="3"/>
        <x:v>6455.295799431</x:v>
      </x:c>
      <x:c r="P27" s="32"/>
      <x:c r="Q27" s="57">
        <x:f>+'[2]Weather Adjustment'!$K60*1000</x:f>
        <x:v>22395241.437885672</x:v>
      </x:c>
      <x:c r="R27" s="33"/>
      <x:c r="S27" s="33">
        <x:f t="shared" si="2"/>
        <x:v>61110.870250164837</x:v>
      </x:c>
    </x:row>
    <x:row r="28" spans="1:19" ht="15" x14ac:dyDescent="0.25">
      <x:c r="A28" s="22">
        <x:v>8</x:v>
      </x:c>
      <x:c r="B28" s="19"/>
      <x:c r="C28" s="20" t="s">
        <x:v>5</x:v>
      </x:c>
      <x:c r="D28" s="20"/>
      <x:c r="E28" s="32">
        <x:v>5675</x:v>
      </x:c>
      <x:c r="F28" s="32"/>
      <x:c r="G28" s="33">
        <x:f>+[1]Sheet1!$O22</x:f>
        <x:v>4114522</x:v>
      </x:c>
      <x:c r="H28" s="32"/>
      <x:c r="I28" s="32">
        <x:v>1506024424</x:v>
      </x:c>
      <x:c r="J28" s="20"/>
      <x:c r="K28" s="44">
        <x:f t="shared" si="0"/>
        <x:v>366.02658194560632</x:v>
      </x:c>
      <x:c r="L28" s="20"/>
      <x:c r="M28" s="32">
        <x:f t="shared" si="1"/>
        <x:v>3449924</x:v>
      </x:c>
      <x:c r="N28" s="32"/>
      <x:c r="O28" s="32">
        <x:f t="shared" si="3"/>
        <x:v>9425.3373120116139</x:v>
      </x:c>
      <x:c r="P28" s="32"/>
      <x:c r="Q28" s="57">
        <x:f>+'[2]Weather Adjustment'!$K61*1000</x:f>
        <x:v>-18093799.294422634</x:v>
      </x:c>
      <x:c r="R28" s="33"/>
      <x:c r="S28" s="33">
        <x:f t="shared" si="2"/>
        <x:v>-49433.019859501561</x:v>
      </x:c>
    </x:row>
    <x:row r="29" spans="1:19" ht="15" x14ac:dyDescent="0.25">
      <x:c r="A29" s="22">
        <x:v>9</x:v>
      </x:c>
      <x:c r="B29" s="19"/>
      <x:c r="C29" s="20" t="s">
        <x:v>6</x:v>
      </x:c>
      <x:c r="D29" s="20"/>
      <x:c r="E29" s="32">
        <x:v>5674</x:v>
      </x:c>
      <x:c r="F29" s="32"/>
      <x:c r="G29" s="33">
        <x:f>+[1]Sheet1!$O23</x:f>
        <x:v>4025943</x:v>
      </x:c>
      <x:c r="H29" s="32"/>
      <x:c r="I29" s="32">
        <x:v>1491444468</x:v>
      </x:c>
      <x:c r="J29" s="20"/>
      <x:c r="K29" s="44">
        <x:f t="shared" si="0"/>
        <x:v>370.45841632631164</x:v>
      </x:c>
      <x:c r="L29" s="20"/>
      <x:c r="M29" s="32">
        <x:f t="shared" si="1"/>
        <x:v>3679983</x:v>
      </x:c>
      <x:c r="N29" s="32"/>
      <x:c r="O29" s="32">
        <x:f t="shared" si="3"/>
        <x:v>9933.5926458168342</x:v>
      </x:c>
      <x:c r="P29" s="32"/>
      <x:c r="Q29" s="57">
        <x:f>+'[2]Weather Adjustment'!$K62*1000</x:f>
        <x:v>8386853.2871939661</x:v>
      </x:c>
      <x:c r="R29" s="33"/>
      <x:c r="S29" s="33">
        <x:f t="shared" si="2"/>
        <x:v>22639.122010948071</x:v>
      </x:c>
    </x:row>
    <x:row r="30" spans="1:19" ht="15" x14ac:dyDescent="0.25">
      <x:c r="A30" s="22">
        <x:v>10</x:v>
      </x:c>
      <x:c r="B30" s="19"/>
      <x:c r="C30" s="20" t="s">
        <x:v>7</x:v>
      </x:c>
      <x:c r="D30" s="20"/>
      <x:c r="E30" s="32">
        <x:v>5673</x:v>
      </x:c>
      <x:c r="F30" s="32"/>
      <x:c r="G30" s="33">
        <x:f>+[1]Sheet1!$O24</x:f>
        <x:v>4020306</x:v>
      </x:c>
      <x:c r="H30" s="32"/>
      <x:c r="I30" s="32">
        <x:v>1515063060</x:v>
      </x:c>
      <x:c r="J30" s="20"/>
      <x:c r="K30" s="44">
        <x:f t="shared" si="0"/>
        <x:v>376.85267240851817</x:v>
      </x:c>
      <x:c r="L30" s="20"/>
      <x:c r="M30" s="32">
        <x:f t="shared" si="1"/>
        <x:v>4005984</x:v>
      </x:c>
      <x:c r="N30" s="32"/>
      <x:c r="O30" s="32">
        <x:f t="shared" si="3"/>
        <x:v>10630.106387191567</x:v>
      </x:c>
      <x:c r="P30" s="32"/>
      <x:c r="Q30" s="57">
        <x:f>+'[2]Weather Adjustment'!$K63*1000</x:f>
        <x:v>-7540105.0613936549</x:v>
      </x:c>
      <x:c r="R30" s="33"/>
      <x:c r="S30" s="33">
        <x:f t="shared" si="2"/>
        <x:v>-20008.097629250678</x:v>
      </x:c>
    </x:row>
    <x:row r="31" spans="1:19" ht="15" x14ac:dyDescent="0.25">
      <x:c r="A31" s="22">
        <x:v>11</x:v>
      </x:c>
      <x:c r="B31" s="19"/>
      <x:c r="C31" s="20" t="s">
        <x:v>8</x:v>
      </x:c>
      <x:c r="D31" s="20"/>
      <x:c r="E31" s="32">
        <x:v>5696</x:v>
      </x:c>
      <x:c r="F31" s="32"/>
      <x:c r="G31" s="33">
        <x:f>+[1]Sheet1!$O25</x:f>
        <x:v>4046889</x:v>
      </x:c>
      <x:c r="H31" s="32"/>
      <x:c r="I31" s="32">
        <x:v>1513871427</x:v>
      </x:c>
      <x:c r="J31" s="20"/>
      <x:c r="K31" s="44">
        <x:f t="shared" si="0"/>
        <x:v>374.08276505730697</x:v>
      </x:c>
      <x:c r="L31" s="20"/>
      <x:c r="M31" s="32">
        <x:f t="shared" si="1"/>
        <x:v>-2126224</x:v>
      </x:c>
      <x:c r="N31" s="32"/>
      <x:c r="O31" s="32">
        <x:f t="shared" si="3"/>
        <x:v>-5683.8330941931436</x:v>
      </x:c>
      <x:c r="P31" s="32"/>
      <x:c r="Q31" s="57">
        <x:f>+'[2]Weather Adjustment'!$K64*1000</x:f>
        <x:v>-76366909.51618591</x:v>
      </x:c>
      <x:c r="R31" s="33"/>
      <x:c r="S31" s="33">
        <x:f t="shared" si="2"/>
        <x:v>-204144.4211001996</x:v>
      </x:c>
    </x:row>
    <x:row r="32" spans="1:19" ht="15" x14ac:dyDescent="0.25">
      <x:c r="A32" s="22">
        <x:v>12</x:v>
      </x:c>
      <x:c r="B32" s="19"/>
      <x:c r="C32" s="20" t="s">
        <x:v>9</x:v>
      </x:c>
      <x:c r="D32" s="20"/>
      <x:c r="E32" s="35">
        <x:v>5688</x:v>
      </x:c>
      <x:c r="F32" s="32"/>
      <x:c r="G32" s="36">
        <x:f>+[1]Sheet1!$O26</x:f>
        <x:v>4206657</x:v>
      </x:c>
      <x:c r="H32" s="32"/>
      <x:c r="I32" s="35">
        <x:v>1679481052</x:v>
      </x:c>
      <x:c r="J32" s="20"/>
      <x:c r="K32" s="44">
        <x:f t="shared" si="0"/>
        <x:v>399.2436397833244</x:v>
      </x:c>
      <x:c r="L32" s="20"/>
      <x:c r="M32" s="35">
        <x:f t="shared" si="1"/>
        <x:v>0</x:v>
      </x:c>
      <x:c r="N32" s="32"/>
      <x:c r="O32" s="35">
        <x:f t="shared" si="3"/>
        <x:v>0</x:v>
      </x:c>
      <x:c r="P32" s="41"/>
      <x:c r="Q32" s="36">
        <x:f>+'[2]Weather Adjustment'!$K65*1000</x:f>
        <x:v>-121420896.11081037</x:v>
      </x:c>
      <x:c r="R32" s="57"/>
      <x:c r="S32" s="36">
        <x:f t="shared" si="2"/>
        <x:v>-304127.31478128827</x:v>
      </x:c>
    </x:row>
    <x:row r="33" spans="1:19" ht="15" x14ac:dyDescent="0.25">
      <x:c r="A33" s="22">
        <x:v>13</x:v>
      </x:c>
      <x:c r="B33" s="19"/>
      <x:c r="C33" s="20" t="s">
        <x:v>93</x:v>
      </x:c>
      <x:c r="D33" s="20"/>
      <x:c r="E33" s="32">
        <x:f>SUM(E21:E32)</x:f>
        <x:v>67754</x:v>
      </x:c>
      <x:c r="F33" s="32"/>
      <x:c r="G33" s="33">
        <x:f>SUM(G21:G32)</x:f>
        <x:v>49298511</x:v>
      </x:c>
      <x:c r="H33" s="32"/>
      <x:c r="I33" s="32">
        <x:f>SUM(I21:I32)</x:f>
        <x:v>19405923788</x:v>
      </x:c>
      <x:c r="J33" s="20"/>
      <x:c r="K33" s="44"/>
      <x:c r="L33" s="20"/>
      <x:c r="M33" s="32">
        <x:f>SUM(M21:M32)</x:f>
        <x:v>156770398</x:v>
      </x:c>
      <x:c r="N33" s="32"/>
      <x:c r="O33" s="32">
        <x:f>SUM(O21:O32)</x:f>
        <x:v>373606.34970824857</x:v>
      </x:c>
      <x:c r="P33" s="32"/>
      <x:c r="Q33" s="72">
        <x:f>SUM(Q21:Q32)</x:f>
        <x:v>-796928122.57220697</x:v>
      </x:c>
      <x:c r="R33" s="33"/>
      <x:c r="S33" s="33">
        <x:f>SUM(S21:S32)</x:f>
        <x:v>-1887605.0515947808</x:v>
      </x:c>
    </x:row>
    <x:row r="34" spans="1:19" ht="15" x14ac:dyDescent="0.25">
      <x:c r="A34" s="22"/>
      <x:c r="B34" s="19"/>
      <x:c r="C34" s="20"/>
      <x:c r="D34" s="20"/>
      <x:c r="E34" s="42"/>
      <x:c r="F34" s="42"/>
      <x:c r="G34" s="41"/>
      <x:c r="H34" s="20"/>
      <x:c r="I34" s="20"/>
      <x:c r="J34" s="20"/>
      <x:c r="K34" s="20"/>
      <x:c r="L34" s="20"/>
      <x:c r="M34" s="20"/>
      <x:c r="N34" s="20"/>
      <x:c r="O34" s="20"/>
      <x:c r="P34" s="20"/>
      <x:c r="Q34" s="58"/>
      <x:c r="R34" s="58"/>
      <x:c r="S34" s="58"/>
    </x:row>
    <x:row r="35" spans="1:19" ht="15" x14ac:dyDescent="0.25">
      <x:c r="A35" s="22"/>
      <x:c r="B35" s="19"/>
      <x:c r="C35" s="20"/>
      <x:c r="D35" s="20"/>
      <x:c r="E35" s="42"/>
      <x:c r="F35" s="42"/>
      <x:c r="G35" s="41"/>
      <x:c r="H35" s="20"/>
      <x:c r="I35" s="20"/>
      <x:c r="J35" s="20"/>
      <x:c r="K35" s="20"/>
      <x:c r="L35" s="20"/>
      <x:c r="M35" s="20"/>
      <x:c r="N35" s="20"/>
      <x:c r="O35" s="20"/>
      <x:c r="P35" s="20"/>
      <x:c r="Q35" s="20"/>
      <x:c r="R35" s="20"/>
      <x:c r="S35" s="20"/>
    </x:row>
    <x:row r="36" spans="1:19" ht="15" x14ac:dyDescent="0.25">
      <x:c r="A36" s="19"/>
      <x:c r="B36" s="19"/>
      <x:c r="C36" s="19" t="s">
        <x:v>141</x:v>
      </x:c>
      <x:c r="D36" s="20"/>
      <x:c r="E36" s="20"/>
      <x:c r="F36" s="20"/>
      <x:c r="G36" s="20"/>
      <x:c r="H36" s="20"/>
      <x:c r="I36" s="20"/>
      <x:c r="J36" s="20"/>
      <x:c r="K36" s="20"/>
      <x:c r="L36" s="20"/>
      <x:c r="M36" s="20"/>
      <x:c r="N36" s="20"/>
      <x:c r="O36" s="20"/>
      <x:c r="P36" s="20"/>
      <x:c r="Q36" s="20"/>
      <x:c r="R36" s="20"/>
      <x:c r="S36" s="20"/>
    </x:row>
    <x:row r="37" spans="1:19" ht="15" x14ac:dyDescent="0.25">
      <x:c r="A37" s="19"/>
      <x:c r="B37" s="19"/>
      <x:c r="C37" s="20" t="s">
        <x:v>128</x:v>
      </x:c>
      <x:c r="D37" s="20"/>
      <x:c r="E37" s="20"/>
      <x:c r="F37" s="20"/>
      <x:c r="G37" s="20"/>
      <x:c r="H37" s="20"/>
      <x:c r="I37" s="20"/>
      <x:c r="J37" s="20"/>
      <x:c r="K37" s="20"/>
      <x:c r="L37" s="20"/>
      <x:c r="M37" s="20"/>
      <x:c r="N37" s="20"/>
      <x:c r="O37" s="20"/>
      <x:c r="P37" s="20"/>
      <x:c r="Q37" s="20"/>
      <x:c r="R37" s="20"/>
      <x:c r="S37" s="20"/>
    </x:row>
    <x:row r="38" spans="1:19" ht="15" x14ac:dyDescent="0.25">
      <x:c r="A38" s="19"/>
      <x:c r="B38" s="19"/>
      <x:c r="C38" s="20"/>
      <x:c r="D38" s="20"/>
      <x:c r="E38" s="20"/>
      <x:c r="F38" s="20"/>
      <x:c r="G38" s="20"/>
      <x:c r="H38" s="20"/>
      <x:c r="I38" s="20"/>
      <x:c r="J38" s="20"/>
      <x:c r="K38" s="20"/>
      <x:c r="L38" s="20"/>
      <x:c r="M38" s="20"/>
      <x:c r="N38" s="20"/>
      <x:c r="O38" s="20"/>
      <x:c r="P38" s="20"/>
      <x:c r="Q38" s="20"/>
      <x:c r="R38" s="20"/>
      <x:c r="S38" s="20"/>
    </x:row>
    <x:row r="39" spans="1:19" ht="15" x14ac:dyDescent="0.25">
      <x:c r="A39" s="19"/>
      <x:c r="B39" s="19"/>
      <x:c r="C39" s="20"/>
      <x:c r="D39" s="20"/>
      <x:c r="E39" s="20"/>
      <x:c r="F39" s="20"/>
      <x:c r="G39" s="20"/>
      <x:c r="H39" s="20"/>
      <x:c r="I39" s="20"/>
      <x:c r="J39" s="20"/>
      <x:c r="K39" s="20"/>
      <x:c r="L39" s="20"/>
      <x:c r="M39" s="20"/>
      <x:c r="N39" s="20"/>
      <x:c r="O39" s="20"/>
      <x:c r="P39" s="20"/>
      <x:c r="Q39" s="20"/>
      <x:c r="R39" s="20"/>
      <x:c r="S39" s="20"/>
    </x:row>
    <x:row r="40" spans="1:19" ht="15" x14ac:dyDescent="0.25">
      <x:c r="A40" s="19"/>
      <x:c r="B40" s="19"/>
      <x:c r="C40" s="20"/>
      <x:c r="D40" s="20"/>
      <x:c r="G40" s="2"/>
      <x:c r="H40" s="2"/>
      <x:c r="I40" s="2"/>
      <x:c r="J40" s="20"/>
      <x:c r="K40" s="20"/>
      <x:c r="L40" s="20"/>
      <x:c r="M40" s="20"/>
      <x:c r="N40" s="20"/>
      <x:c r="O40" s="20"/>
      <x:c r="P40" s="20"/>
      <x:c r="Q40" s="20"/>
      <x:c r="R40" s="20"/>
      <x:c r="S40" s="20"/>
    </x:row>
    <x:row r="41" spans="1:19" ht="15" x14ac:dyDescent="0.25">
      <x:c r="A41" s="19"/>
      <x:c r="B41" s="19"/>
      <x:c r="C41" s="20"/>
      <x:c r="D41" s="20"/>
      <x:c r="G41" s="2"/>
      <x:c r="H41" s="2"/>
      <x:c r="I41" s="2"/>
      <x:c r="J41" s="20"/>
      <x:c r="K41" s="20"/>
      <x:c r="L41" s="20"/>
      <x:c r="M41" s="20"/>
      <x:c r="N41" s="20"/>
      <x:c r="O41" s="20"/>
      <x:c r="P41" s="20"/>
      <x:c r="Q41" s="20"/>
      <x:c r="R41" s="20"/>
      <x:c r="S41" s="20"/>
    </x:row>
    <x:row r="42" spans="1:19" ht="15" x14ac:dyDescent="0.25">
      <x:c r="A42" s="19"/>
      <x:c r="B42" s="19"/>
      <x:c r="C42" s="20"/>
      <x:c r="D42" s="20"/>
      <x:c r="G42" s="2"/>
      <x:c r="H42" s="2"/>
      <x:c r="I42" s="2"/>
      <x:c r="J42" s="20"/>
      <x:c r="K42" s="20"/>
      <x:c r="L42" s="20"/>
      <x:c r="M42" s="20"/>
      <x:c r="N42" s="20"/>
      <x:c r="O42" s="20"/>
      <x:c r="P42" s="20"/>
      <x:c r="Q42" s="20"/>
      <x:c r="R42" s="20"/>
      <x:c r="S42" s="20"/>
    </x:row>
    <x:row r="43" spans="1:19" ht="15" x14ac:dyDescent="0.25">
      <x:c r="A43" s="19"/>
      <x:c r="B43" s="19"/>
      <x:c r="C43" s="20"/>
      <x:c r="D43" s="20"/>
      <x:c r="G43" s="2"/>
      <x:c r="H43" s="2"/>
      <x:c r="I43" s="2"/>
      <x:c r="J43" s="20"/>
      <x:c r="K43" s="20"/>
      <x:c r="L43" s="20"/>
      <x:c r="M43" s="20"/>
      <x:c r="N43" s="20"/>
      <x:c r="O43" s="20"/>
      <x:c r="P43" s="20"/>
      <x:c r="Q43" s="20"/>
      <x:c r="R43" s="20"/>
      <x:c r="S43" s="20"/>
    </x:row>
    <x:row r="44" spans="1:19" ht="15" x14ac:dyDescent="0.25">
      <x:c r="A44" s="19"/>
      <x:c r="B44" s="19"/>
      <x:c r="C44" s="20"/>
      <x:c r="D44" s="20"/>
      <x:c r="G44" s="2"/>
      <x:c r="H44" s="2"/>
      <x:c r="I44" s="2"/>
      <x:c r="J44" s="20"/>
      <x:c r="K44" s="20"/>
      <x:c r="L44" s="20"/>
      <x:c r="M44" s="20"/>
      <x:c r="N44" s="20"/>
      <x:c r="O44" s="20"/>
      <x:c r="P44" s="20"/>
      <x:c r="Q44" s="20"/>
      <x:c r="R44" s="20"/>
      <x:c r="S44" s="20"/>
    </x:row>
    <x:row r="45" spans="1:19" ht="15" x14ac:dyDescent="0.25">
      <x:c r="A45" s="19"/>
      <x:c r="B45" s="19"/>
      <x:c r="C45" s="20"/>
      <x:c r="D45" s="20"/>
      <x:c r="G45" s="2"/>
      <x:c r="H45" s="2"/>
      <x:c r="I45" s="2"/>
      <x:c r="J45" s="20"/>
      <x:c r="K45" s="20"/>
      <x:c r="L45" s="20"/>
      <x:c r="M45" s="20"/>
      <x:c r="N45" s="20"/>
      <x:c r="O45" s="20"/>
      <x:c r="P45" s="20"/>
      <x:c r="Q45" s="20"/>
      <x:c r="R45" s="20"/>
      <x:c r="S45" s="20"/>
    </x:row>
    <x:row r="46" spans="1:19" ht="15" x14ac:dyDescent="0.25">
      <x:c r="A46" s="19"/>
      <x:c r="B46" s="19"/>
      <x:c r="C46" s="20"/>
      <x:c r="D46" s="20"/>
      <x:c r="G46" s="2"/>
      <x:c r="H46" s="2"/>
      <x:c r="I46" s="2"/>
      <x:c r="J46" s="20"/>
      <x:c r="K46" s="20"/>
      <x:c r="L46" s="20"/>
      <x:c r="M46" s="20"/>
      <x:c r="N46" s="20"/>
      <x:c r="O46" s="20"/>
      <x:c r="P46" s="20"/>
      <x:c r="Q46" s="20"/>
      <x:c r="R46" s="20"/>
      <x:c r="S46" s="20"/>
    </x:row>
    <x:row r="47" spans="1:19" ht="15" x14ac:dyDescent="0.25">
      <x:c r="A47" s="19"/>
      <x:c r="B47" s="19"/>
      <x:c r="C47" s="20"/>
      <x:c r="D47" s="20"/>
      <x:c r="G47" s="2"/>
      <x:c r="H47" s="2"/>
      <x:c r="I47" s="2"/>
      <x:c r="J47" s="20"/>
      <x:c r="K47" s="20"/>
      <x:c r="L47" s="20"/>
      <x:c r="M47" s="20"/>
      <x:c r="N47" s="20"/>
      <x:c r="O47" s="20"/>
      <x:c r="P47" s="20"/>
      <x:c r="Q47" s="20"/>
      <x:c r="R47" s="20"/>
      <x:c r="S47" s="20"/>
    </x:row>
    <x:row r="48" spans="1:19" ht="15" x14ac:dyDescent="0.25">
      <x:c r="A48" s="19"/>
      <x:c r="B48" s="19"/>
      <x:c r="C48" s="20"/>
      <x:c r="D48" s="20"/>
      <x:c r="G48" s="2"/>
      <x:c r="H48" s="2"/>
      <x:c r="I48" s="2"/>
      <x:c r="J48" s="20"/>
      <x:c r="K48" s="20"/>
      <x:c r="L48" s="20"/>
      <x:c r="M48" s="20"/>
      <x:c r="N48" s="20"/>
      <x:c r="O48" s="20"/>
      <x:c r="P48" s="20"/>
      <x:c r="Q48" s="20"/>
      <x:c r="R48" s="20"/>
      <x:c r="S48" s="20"/>
    </x:row>
    <x:row r="49" spans="1:19" ht="15" x14ac:dyDescent="0.25">
      <x:c r="A49" s="19"/>
      <x:c r="B49" s="19"/>
      <x:c r="C49" s="20"/>
      <x:c r="D49" s="20"/>
      <x:c r="G49" s="2"/>
      <x:c r="H49" s="2"/>
      <x:c r="I49" s="2"/>
      <x:c r="J49" s="20"/>
      <x:c r="K49" s="20"/>
      <x:c r="L49" s="20"/>
      <x:c r="M49" s="20"/>
      <x:c r="N49" s="20"/>
      <x:c r="O49" s="20"/>
      <x:c r="P49" s="20"/>
      <x:c r="Q49" s="20"/>
      <x:c r="R49" s="20"/>
      <x:c r="S49" s="20"/>
    </x:row>
    <x:row r="50" spans="1:19" ht="15" x14ac:dyDescent="0.25">
      <x:c r="A50" s="19"/>
      <x:c r="B50" s="19"/>
      <x:c r="C50" s="20"/>
      <x:c r="D50" s="20"/>
      <x:c r="G50" s="2"/>
      <x:c r="H50" s="2"/>
      <x:c r="I50" s="2"/>
      <x:c r="J50" s="20"/>
      <x:c r="K50" s="20"/>
      <x:c r="L50" s="20"/>
      <x:c r="M50" s="20"/>
      <x:c r="N50" s="20"/>
      <x:c r="O50" s="20"/>
      <x:c r="P50" s="20"/>
      <x:c r="Q50" s="20"/>
      <x:c r="R50" s="20"/>
      <x:c r="S50" s="20"/>
    </x:row>
    <x:row r="51" spans="1:19" ht="15" hidden="1" x14ac:dyDescent="0.25">
      <x:c r="A51" s="19"/>
      <x:c r="B51" s="19"/>
      <x:c r="C51" s="20"/>
      <x:c r="D51" s="20"/>
      <x:c r="G51" s="2"/>
      <x:c r="H51" s="2"/>
      <x:c r="I51" s="2"/>
      <x:c r="J51" s="20"/>
      <x:c r="K51" s="20"/>
      <x:c r="L51" s="20"/>
      <x:c r="M51" s="20"/>
      <x:c r="N51" s="20"/>
      <x:c r="O51" s="20"/>
      <x:c r="P51" s="20"/>
      <x:c r="Q51" s="20"/>
      <x:c r="R51" s="20"/>
      <x:c r="S51" s="20"/>
    </x:row>
    <x:row r="52" spans="1:19" ht="15" hidden="1" x14ac:dyDescent="0.25">
      <x:c r="A52" s="19"/>
      <x:c r="B52" s="19"/>
      <x:c r="C52" s="20"/>
      <x:c r="D52" s="20"/>
      <x:c r="E52" s="20"/>
      <x:c r="F52" s="20"/>
      <x:c r="G52" s="20"/>
      <x:c r="H52" s="20"/>
      <x:c r="I52" s="20">
        <x:v>1472682223</x:v>
      </x:c>
      <x:c r="J52" s="20"/>
      <x:c r="K52" s="20"/>
      <x:c r="L52" s="20"/>
      <x:c r="M52" s="20"/>
      <x:c r="N52" s="20"/>
      <x:c r="O52" s="20"/>
      <x:c r="P52" s="20"/>
      <x:c r="Q52" s="20"/>
      <x:c r="R52" s="20"/>
      <x:c r="S52" s="20"/>
    </x:row>
    <x:row r="53" spans="1:19" ht="15" hidden="1" x14ac:dyDescent="0.25">
      <x:c r="A53" s="19"/>
      <x:c r="B53" s="19"/>
      <x:c r="C53" s="20"/>
      <x:c r="D53" s="20"/>
      <x:c r="E53" s="20"/>
      <x:c r="F53" s="20"/>
      <x:c r="G53" s="20"/>
      <x:c r="H53" s="20"/>
      <x:c r="I53" s="20"/>
      <x:c r="J53" s="20"/>
      <x:c r="K53" s="20"/>
      <x:c r="L53" s="20"/>
      <x:c r="M53" s="20"/>
      <x:c r="N53" s="20"/>
      <x:c r="O53" s="20"/>
      <x:c r="P53" s="20"/>
      <x:c r="Q53" s="20"/>
      <x:c r="R53" s="20"/>
      <x:c r="S53" s="20"/>
    </x:row>
    <x:row r="54" spans="1:19" ht="15" hidden="1" x14ac:dyDescent="0.25">
      <x:c r="A54" s="19"/>
      <x:c r="B54" s="19"/>
      <x:c r="C54" s="20"/>
      <x:c r="D54" s="20"/>
      <x:c r="E54" s="20"/>
      <x:c r="F54" s="20"/>
      <x:c r="G54" s="20"/>
      <x:c r="H54" s="20"/>
      <x:c r="I54" s="20">
        <x:v>1471313746</x:v>
      </x:c>
      <x:c r="J54" s="20"/>
      <x:c r="K54" s="20"/>
      <x:c r="L54" s="20"/>
      <x:c r="M54" s="20"/>
      <x:c r="N54" s="20"/>
      <x:c r="O54" s="20"/>
      <x:c r="P54" s="20"/>
      <x:c r="Q54" s="20"/>
      <x:c r="R54" s="20"/>
      <x:c r="S54" s="20"/>
    </x:row>
    <x:row r="55" spans="1:19" ht="15" hidden="1" x14ac:dyDescent="0.25">
      <x:c r="A55" s="19"/>
      <x:c r="B55" s="19"/>
      <x:c r="C55" s="20"/>
      <x:c r="D55" s="20"/>
      <x:c r="E55" s="20"/>
      <x:c r="F55" s="20"/>
      <x:c r="G55" s="20"/>
      <x:c r="H55" s="20"/>
      <x:c r="I55" s="20"/>
      <x:c r="J55" s="20"/>
      <x:c r="K55" s="20"/>
      <x:c r="L55" s="20"/>
      <x:c r="M55" s="20"/>
      <x:c r="N55" s="20"/>
      <x:c r="O55" s="20"/>
      <x:c r="P55" s="20"/>
      <x:c r="Q55" s="20"/>
      <x:c r="R55" s="20"/>
      <x:c r="S55" s="20"/>
    </x:row>
    <x:row r="56" spans="1:19" ht="15" hidden="1" x14ac:dyDescent="0.25">
      <x:c r="A56" s="19"/>
      <x:c r="B56" s="19"/>
      <x:c r="C56" s="20"/>
      <x:c r="D56" s="20"/>
      <x:c r="E56" s="20"/>
      <x:c r="F56" s="20"/>
      <x:c r="G56" s="20"/>
      <x:c r="H56" s="20"/>
      <x:c r="I56" s="20">
        <x:v>1437109500</x:v>
      </x:c>
      <x:c r="J56" s="20"/>
      <x:c r="K56" s="20"/>
      <x:c r="L56" s="20"/>
      <x:c r="M56" s="20"/>
      <x:c r="N56" s="20"/>
      <x:c r="O56" s="20"/>
      <x:c r="P56" s="20"/>
      <x:c r="Q56" s="20"/>
      <x:c r="R56" s="20"/>
      <x:c r="S56" s="20"/>
    </x:row>
    <x:row r="57" spans="1:19" ht="15" hidden="1" x14ac:dyDescent="0.25">
      <x:c r="A57" s="19"/>
      <x:c r="B57" s="19"/>
      <x:c r="C57" s="20"/>
      <x:c r="D57" s="20"/>
      <x:c r="E57" s="20"/>
      <x:c r="F57" s="20"/>
      <x:c r="G57" s="20"/>
      <x:c r="H57" s="20"/>
      <x:c r="I57" s="20"/>
      <x:c r="J57" s="20"/>
      <x:c r="K57" s="20"/>
      <x:c r="L57" s="20"/>
      <x:c r="M57" s="20"/>
      <x:c r="N57" s="20"/>
      <x:c r="O57" s="20"/>
      <x:c r="P57" s="20"/>
      <x:c r="Q57" s="20"/>
      <x:c r="R57" s="20"/>
      <x:c r="S57" s="20"/>
    </x:row>
    <x:row r="58" spans="1:19" ht="15" hidden="1" x14ac:dyDescent="0.25">
      <x:c r="A58" s="19"/>
      <x:c r="B58" s="19"/>
      <x:c r="C58" s="20"/>
      <x:c r="D58" s="20"/>
      <x:c r="E58" s="20"/>
      <x:c r="F58" s="20"/>
      <x:c r="G58" s="20"/>
      <x:c r="H58" s="20"/>
      <x:c r="I58" s="20">
        <x:v>1454123217</x:v>
      </x:c>
      <x:c r="J58" s="20"/>
      <x:c r="K58" s="20"/>
      <x:c r="L58" s="20"/>
      <x:c r="M58" s="20"/>
      <x:c r="N58" s="20"/>
      <x:c r="O58" s="20"/>
      <x:c r="P58" s="20"/>
      <x:c r="Q58" s="20"/>
      <x:c r="R58" s="20"/>
      <x:c r="S58" s="20"/>
    </x:row>
    <x:row r="59" spans="1:19" ht="15" hidden="1" x14ac:dyDescent="0.25">
      <x:c r="A59" s="19"/>
      <x:c r="B59" s="19"/>
      <x:c r="C59" s="20"/>
      <x:c r="D59" s="20"/>
      <x:c r="E59" s="20"/>
      <x:c r="F59" s="20"/>
      <x:c r="G59" s="20"/>
      <x:c r="H59" s="20"/>
      <x:c r="I59" s="20"/>
      <x:c r="J59" s="20"/>
      <x:c r="K59" s="20"/>
      <x:c r="L59" s="20"/>
      <x:c r="M59" s="20"/>
      <x:c r="N59" s="20"/>
      <x:c r="O59" s="20"/>
      <x:c r="P59" s="20"/>
      <x:c r="Q59" s="20"/>
      <x:c r="R59" s="20"/>
      <x:c r="S59" s="20"/>
    </x:row>
    <x:row r="60" spans="1:19" ht="15" hidden="1" x14ac:dyDescent="0.25">
      <x:c r="A60" s="19"/>
      <x:c r="B60" s="19"/>
      <x:c r="C60" s="20"/>
      <x:c r="D60" s="20"/>
      <x:c r="E60" s="20"/>
      <x:c r="F60" s="20"/>
      <x:c r="G60" s="20"/>
      <x:c r="H60" s="20"/>
      <x:c r="I60" s="20">
        <x:v>1479311370</x:v>
      </x:c>
      <x:c r="J60" s="20"/>
      <x:c r="K60" s="20"/>
      <x:c r="L60" s="20"/>
      <x:c r="M60" s="20"/>
      <x:c r="N60" s="20"/>
      <x:c r="O60" s="20"/>
      <x:c r="P60" s="20"/>
      <x:c r="Q60" s="20"/>
      <x:c r="R60" s="20"/>
      <x:c r="S60" s="20"/>
    </x:row>
    <x:row r="61" spans="1:19" ht="15" hidden="1" x14ac:dyDescent="0.25">
      <x:c r="A61" s="19"/>
      <x:c r="B61" s="19"/>
      <x:c r="C61" s="20"/>
      <x:c r="D61" s="20"/>
      <x:c r="E61" s="20"/>
      <x:c r="F61" s="20"/>
      <x:c r="G61" s="20"/>
      <x:c r="H61" s="20"/>
      <x:c r="I61" s="20"/>
      <x:c r="J61" s="20"/>
      <x:c r="K61" s="20"/>
      <x:c r="L61" s="20"/>
      <x:c r="M61" s="20"/>
      <x:c r="N61" s="20"/>
      <x:c r="O61" s="20"/>
      <x:c r="P61" s="20"/>
      <x:c r="Q61" s="20"/>
      <x:c r="R61" s="20"/>
      <x:c r="S61" s="20"/>
    </x:row>
    <x:row r="62" spans="1:19" ht="15" hidden="1" x14ac:dyDescent="0.25">
      <x:c r="A62" s="19"/>
      <x:c r="B62" s="19"/>
      <x:c r="C62" s="20"/>
      <x:c r="D62" s="20"/>
      <x:c r="E62" s="20"/>
      <x:c r="F62" s="20"/>
      <x:c r="G62" s="20"/>
      <x:c r="H62" s="20"/>
      <x:c r="I62" s="20">
        <x:v>1612109376</x:v>
      </x:c>
      <x:c r="J62" s="20"/>
      <x:c r="K62" s="20"/>
      <x:c r="L62" s="20"/>
      <x:c r="M62" s="20"/>
      <x:c r="N62" s="20"/>
      <x:c r="O62" s="20"/>
      <x:c r="P62" s="20"/>
      <x:c r="Q62" s="20"/>
      <x:c r="R62" s="20"/>
      <x:c r="S62" s="20"/>
    </x:row>
    <x:row r="63" spans="1:19" ht="15" hidden="1" x14ac:dyDescent="0.25">
      <x:c r="A63" s="19"/>
      <x:c r="B63" s="19"/>
      <x:c r="C63" s="20"/>
      <x:c r="D63" s="20"/>
      <x:c r="E63" s="20"/>
      <x:c r="F63" s="20"/>
      <x:c r="G63" s="20"/>
      <x:c r="H63" s="20"/>
      <x:c r="I63" s="20"/>
      <x:c r="J63" s="20"/>
      <x:c r="K63" s="20"/>
      <x:c r="L63" s="20"/>
      <x:c r="M63" s="20"/>
      <x:c r="N63" s="20"/>
      <x:c r="O63" s="20"/>
      <x:c r="P63" s="20"/>
      <x:c r="Q63" s="20"/>
      <x:c r="R63" s="20"/>
      <x:c r="S63" s="20"/>
    </x:row>
    <x:row r="64" spans="1:19" ht="15" hidden="1" x14ac:dyDescent="0.25">
      <x:c r="A64" s="19"/>
      <x:c r="B64" s="19"/>
      <x:c r="C64" s="20"/>
      <x:c r="D64" s="20"/>
      <x:c r="E64" s="20"/>
      <x:c r="F64" s="20"/>
      <x:c r="G64" s="20"/>
      <x:c r="H64" s="20"/>
      <x:c r="I64" s="20"/>
      <x:c r="J64" s="20"/>
      <x:c r="K64" s="20"/>
      <x:c r="L64" s="20"/>
      <x:c r="M64" s="20"/>
      <x:c r="N64" s="20"/>
      <x:c r="O64" s="20"/>
      <x:c r="P64" s="20"/>
      <x:c r="Q64" s="20"/>
      <x:c r="R64" s="20"/>
      <x:c r="S64" s="20"/>
    </x:row>
    <x:row r="65" spans="1:19" ht="15" hidden="1" x14ac:dyDescent="0.25">
      <x:c r="A65" s="19"/>
      <x:c r="B65" s="19"/>
      <x:c r="C65" s="20"/>
      <x:c r="D65" s="20"/>
      <x:c r="E65" s="20"/>
      <x:c r="F65" s="20"/>
      <x:c r="G65" s="20"/>
      <x:c r="H65" s="20"/>
      <x:c r="I65" s="20"/>
      <x:c r="J65" s="20"/>
      <x:c r="K65" s="20"/>
      <x:c r="L65" s="20"/>
      <x:c r="M65" s="20"/>
      <x:c r="N65" s="20"/>
      <x:c r="O65" s="20"/>
      <x:c r="P65" s="20"/>
      <x:c r="Q65" s="20"/>
      <x:c r="R65" s="20"/>
      <x:c r="S65" s="20"/>
    </x:row>
    <x:row r="66" spans="1:19" ht="15" hidden="1" x14ac:dyDescent="0.25">
      <x:c r="A66" s="19"/>
      <x:c r="B66" s="19"/>
      <x:c r="C66" s="20"/>
      <x:c r="D66" s="20"/>
      <x:c r="E66" s="20"/>
      <x:c r="F66" s="20"/>
      <x:c r="G66" s="20"/>
      <x:c r="H66" s="20"/>
      <x:c r="I66" s="20"/>
      <x:c r="J66" s="20"/>
      <x:c r="K66" s="20"/>
      <x:c r="L66" s="20"/>
      <x:c r="M66" s="20"/>
      <x:c r="N66" s="20"/>
      <x:c r="O66" s="20"/>
      <x:c r="P66" s="20"/>
      <x:c r="Q66" s="20"/>
      <x:c r="R66" s="20"/>
      <x:c r="S66" s="20"/>
    </x:row>
    <x:row r="67" spans="1:19" ht="15" x14ac:dyDescent="0.25">
      <x:c r="A67" s="19"/>
      <x:c r="B67" s="19"/>
      <x:c r="C67" s="20"/>
      <x:c r="D67" s="20"/>
      <x:c r="E67" s="20"/>
      <x:c r="F67" s="20"/>
      <x:c r="G67" s="20"/>
      <x:c r="H67" s="20"/>
      <x:c r="I67" s="20"/>
      <x:c r="J67" s="20"/>
      <x:c r="K67" s="20"/>
      <x:c r="L67" s="20"/>
      <x:c r="M67" s="20"/>
      <x:c r="N67" s="20"/>
      <x:c r="O67" s="20"/>
      <x:c r="P67" s="20"/>
      <x:c r="Q67" s="20"/>
      <x:c r="R67" s="20"/>
      <x:c r="S67" s="20"/>
    </x:row>
    <x:row r="68" spans="1:19" ht="15" x14ac:dyDescent="0.25">
      <x:c r="A68" s="19"/>
      <x:c r="B68" s="19"/>
      <x:c r="C68" s="20"/>
      <x:c r="D68" s="20"/>
      <x:c r="E68" s="20"/>
      <x:c r="F68" s="20"/>
      <x:c r="G68" s="20"/>
      <x:c r="H68" s="20"/>
      <x:c r="I68" s="20"/>
      <x:c r="J68" s="20"/>
      <x:c r="K68" s="20"/>
      <x:c r="L68" s="20"/>
      <x:c r="M68" s="20"/>
      <x:c r="N68" s="20"/>
      <x:c r="O68" s="20"/>
      <x:c r="P68" s="20"/>
      <x:c r="Q68" s="20"/>
      <x:c r="R68" s="20"/>
      <x:c r="S68" s="20"/>
    </x:row>
    <x:row r="69" spans="1:19" ht="15" x14ac:dyDescent="0.25">
      <x:c r="A69" s="19"/>
      <x:c r="B69" s="19"/>
      <x:c r="C69" s="20"/>
      <x:c r="D69" s="20"/>
      <x:c r="E69" s="20"/>
      <x:c r="F69" s="20"/>
      <x:c r="G69" s="20"/>
      <x:c r="H69" s="20"/>
      <x:c r="I69" s="20"/>
      <x:c r="J69" s="20"/>
      <x:c r="K69" s="20"/>
      <x:c r="L69" s="20"/>
      <x:c r="M69" s="20"/>
      <x:c r="N69" s="20"/>
      <x:c r="O69" s="20"/>
      <x:c r="P69" s="20"/>
      <x:c r="Q69" s="20"/>
      <x:c r="R69" s="20"/>
      <x:c r="S69" s="20"/>
    </x:row>
    <x:row r="70" spans="1:19" ht="15" x14ac:dyDescent="0.25">
      <x:c r="A70" s="19"/>
      <x:c r="B70" s="19"/>
      <x:c r="C70" s="20"/>
      <x:c r="D70" s="20"/>
      <x:c r="E70" s="20"/>
      <x:c r="F70" s="20"/>
      <x:c r="G70" s="20"/>
      <x:c r="H70" s="20"/>
      <x:c r="I70" s="20"/>
      <x:c r="J70" s="20"/>
      <x:c r="K70" s="20"/>
      <x:c r="L70" s="20"/>
      <x:c r="M70" s="20"/>
      <x:c r="N70" s="20"/>
      <x:c r="O70" s="20"/>
      <x:c r="P70" s="20"/>
      <x:c r="Q70" s="20"/>
      <x:c r="R70" s="20"/>
      <x:c r="S70" s="20"/>
    </x:row>
    <x:row r="71" spans="1:19" ht="15" x14ac:dyDescent="0.25">
      <x:c r="A71" s="19"/>
      <x:c r="B71" s="19"/>
      <x:c r="C71" s="20"/>
      <x:c r="D71" s="20"/>
      <x:c r="E71" s="20"/>
      <x:c r="F71" s="20"/>
      <x:c r="G71" s="20"/>
      <x:c r="H71" s="20"/>
      <x:c r="I71" s="20"/>
      <x:c r="J71" s="20"/>
      <x:c r="K71" s="20"/>
      <x:c r="L71" s="20"/>
      <x:c r="M71" s="20"/>
      <x:c r="N71" s="20"/>
      <x:c r="O71" s="20"/>
      <x:c r="P71" s="20"/>
      <x:c r="Q71" s="20"/>
      <x:c r="R71" s="20"/>
      <x:c r="S71" s="20"/>
    </x:row>
    <x:row r="72" spans="1:19" ht="15" x14ac:dyDescent="0.25">
      <x:c r="A72" s="19"/>
      <x:c r="B72" s="19"/>
      <x:c r="C72" s="20"/>
      <x:c r="D72" s="20"/>
      <x:c r="E72" s="20"/>
      <x:c r="F72" s="20"/>
      <x:c r="G72" s="20"/>
      <x:c r="H72" s="20"/>
      <x:c r="I72" s="20"/>
      <x:c r="J72" s="20"/>
      <x:c r="K72" s="20"/>
      <x:c r="L72" s="20"/>
      <x:c r="M72" s="20"/>
      <x:c r="N72" s="20"/>
      <x:c r="O72" s="20"/>
      <x:c r="P72" s="20"/>
      <x:c r="Q72" s="20"/>
      <x:c r="R72" s="20"/>
      <x:c r="S72" s="20"/>
    </x:row>
    <x:row r="73" spans="1:19" ht="15" x14ac:dyDescent="0.25">
      <x:c r="A73" s="19"/>
      <x:c r="B73" s="19"/>
      <x:c r="C73" s="20"/>
      <x:c r="D73" s="20"/>
      <x:c r="E73" s="20"/>
      <x:c r="F73" s="20"/>
      <x:c r="G73" s="20"/>
      <x:c r="H73" s="20"/>
      <x:c r="I73" s="20"/>
      <x:c r="J73" s="20"/>
      <x:c r="K73" s="20"/>
      <x:c r="L73" s="20"/>
      <x:c r="M73" s="20"/>
      <x:c r="N73" s="20"/>
      <x:c r="O73" s="20"/>
      <x:c r="P73" s="20"/>
      <x:c r="Q73" s="20"/>
      <x:c r="R73" s="20"/>
      <x:c r="S73" s="20"/>
    </x:row>
    <x:row r="74" spans="1:19" ht="15" x14ac:dyDescent="0.25">
      <x:c r="A74" s="19"/>
      <x:c r="B74" s="19"/>
      <x:c r="C74" s="20"/>
      <x:c r="D74" s="20"/>
      <x:c r="E74" s="20"/>
      <x:c r="F74" s="20"/>
      <x:c r="G74" s="20"/>
      <x:c r="H74" s="20"/>
      <x:c r="I74" s="20"/>
      <x:c r="J74" s="20"/>
      <x:c r="K74" s="20"/>
      <x:c r="L74" s="20"/>
      <x:c r="M74" s="20"/>
      <x:c r="N74" s="20"/>
      <x:c r="O74" s="20"/>
      <x:c r="P74" s="20"/>
      <x:c r="Q74" s="20"/>
      <x:c r="R74" s="20"/>
      <x:c r="S74" s="20"/>
    </x:row>
    <x:row r="75" spans="1:19" ht="15" x14ac:dyDescent="0.25">
      <x:c r="A75" s="19"/>
      <x:c r="B75" s="19"/>
      <x:c r="C75" s="20"/>
      <x:c r="D75" s="20"/>
      <x:c r="E75" s="20"/>
      <x:c r="F75" s="20"/>
      <x:c r="G75" s="20"/>
      <x:c r="H75" s="20"/>
      <x:c r="I75" s="20"/>
      <x:c r="J75" s="20"/>
      <x:c r="K75" s="20"/>
      <x:c r="L75" s="20"/>
      <x:c r="M75" s="20"/>
      <x:c r="N75" s="20"/>
      <x:c r="O75" s="20"/>
      <x:c r="P75" s="20"/>
      <x:c r="Q75" s="20"/>
      <x:c r="R75" s="20"/>
      <x:c r="S75" s="20"/>
    </x:row>
    <x:row r="76" spans="1:19" ht="15" x14ac:dyDescent="0.25">
      <x:c r="A76" s="19"/>
      <x:c r="B76" s="19"/>
      <x:c r="C76" s="20"/>
      <x:c r="D76" s="20"/>
      <x:c r="E76" s="20"/>
      <x:c r="F76" s="20"/>
      <x:c r="G76" s="20"/>
      <x:c r="H76" s="20"/>
      <x:c r="I76" s="20"/>
      <x:c r="J76" s="20"/>
      <x:c r="K76" s="20"/>
      <x:c r="L76" s="20"/>
      <x:c r="M76" s="20"/>
      <x:c r="N76" s="20"/>
      <x:c r="O76" s="20"/>
      <x:c r="P76" s="20"/>
      <x:c r="Q76" s="20"/>
      <x:c r="R76" s="20"/>
      <x:c r="S76" s="20"/>
    </x:row>
    <x:row r="77" spans="1:19" ht="15" x14ac:dyDescent="0.25">
      <x:c r="A77" s="19"/>
      <x:c r="B77" s="19"/>
      <x:c r="C77" s="20"/>
      <x:c r="D77" s="20"/>
      <x:c r="E77" s="20"/>
      <x:c r="F77" s="20"/>
      <x:c r="G77" s="20"/>
      <x:c r="H77" s="20"/>
      <x:c r="I77" s="20"/>
      <x:c r="J77" s="20"/>
      <x:c r="K77" s="20"/>
      <x:c r="L77" s="20"/>
      <x:c r="M77" s="20"/>
      <x:c r="N77" s="20"/>
      <x:c r="O77" s="20"/>
      <x:c r="P77" s="20"/>
      <x:c r="Q77" s="20"/>
      <x:c r="R77" s="20"/>
      <x:c r="S77" s="20"/>
    </x:row>
    <x:row r="78" spans="1:19" ht="15" x14ac:dyDescent="0.25">
      <x:c r="A78" s="19"/>
      <x:c r="B78" s="19"/>
      <x:c r="C78" s="20"/>
      <x:c r="D78" s="20"/>
      <x:c r="E78" s="20"/>
      <x:c r="F78" s="20"/>
      <x:c r="G78" s="20"/>
      <x:c r="H78" s="20"/>
      <x:c r="I78" s="20"/>
      <x:c r="J78" s="20"/>
      <x:c r="K78" s="20"/>
      <x:c r="L78" s="20"/>
      <x:c r="M78" s="20"/>
      <x:c r="N78" s="20"/>
      <x:c r="O78" s="20"/>
      <x:c r="P78" s="20"/>
      <x:c r="Q78" s="20"/>
      <x:c r="R78" s="20"/>
      <x:c r="S78" s="20"/>
    </x:row>
    <x:row r="79" spans="1:19" ht="15" x14ac:dyDescent="0.25">
      <x:c r="A79" s="19"/>
      <x:c r="B79" s="19"/>
      <x:c r="C79" s="20"/>
      <x:c r="D79" s="20"/>
      <x:c r="E79" s="20"/>
      <x:c r="F79" s="20"/>
      <x:c r="G79" s="20"/>
      <x:c r="H79" s="20"/>
      <x:c r="I79" s="20"/>
      <x:c r="J79" s="20"/>
      <x:c r="K79" s="20"/>
      <x:c r="L79" s="20"/>
      <x:c r="M79" s="20"/>
      <x:c r="N79" s="20"/>
      <x:c r="O79" s="20"/>
      <x:c r="P79" s="20"/>
      <x:c r="Q79" s="20"/>
      <x:c r="R79" s="20"/>
      <x:c r="S79" s="20"/>
    </x:row>
  </x:sheetData>
  <x:phoneticPr fontId="2" type="noConversion"/>
  <x:pageMargins left="1" right="0.25" top="1.5" bottom="1" header="0.5" footer="0.5"/>
  <x:pageSetup scale="82" orientation="landscape" r:id="rId1"/>
  <x:headerFooter alignWithMargins="0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sheetPr>
    <x:pageSetUpPr fitToPage="1"/>
  </x:sheetPr>
  <x:dimension ref="A1:S66"/>
  <x:sheetViews>
    <x:sheetView topLeftCell="A14" workbookViewId="0">
      <x:selection activeCell="C36" sqref="C36"/>
    </x:sheetView>
  </x:sheetViews>
  <x:sheetFormatPr defaultRowHeight="13.2" x14ac:dyDescent="0.25"/>
  <x:cols>
    <x:col min="1" max="1" width="4" style="17" customWidth="1"/>
    <x:col min="2" max="2" width="3" style="17" customWidth="1"/>
    <x:col min="4" max="4" width="3.88671875" customWidth="1"/>
    <x:col min="5" max="5" width="10.109375" bestFit="1" customWidth="1"/>
    <x:col min="6" max="6" width="3.44140625" customWidth="1"/>
    <x:col min="7" max="7" width="14.44140625" bestFit="1" customWidth="1"/>
    <x:col min="8" max="8" width="3.21875" customWidth="1"/>
    <x:col min="9" max="9" width="16.77734375" bestFit="1" customWidth="1"/>
    <x:col min="10" max="10" width="3" customWidth="1"/>
    <x:col min="11" max="11" width="13.5546875" bestFit="1" customWidth="1"/>
    <x:col min="12" max="12" width="2.21875" customWidth="1"/>
    <x:col min="13" max="13" width="15" bestFit="1" customWidth="1"/>
    <x:col min="14" max="14" width="2" customWidth="1"/>
    <x:col min="15" max="15" width="12.44140625" bestFit="1" customWidth="1"/>
    <x:col min="16" max="16" width="3.88671875" customWidth="1"/>
    <x:col min="17" max="17" width="15.5546875" bestFit="1" customWidth="1"/>
    <x:col min="18" max="18" width="2.77734375" customWidth="1"/>
    <x:col min="19" max="19" width="15.109375" customWidth="1"/>
  </x:cols>
  <x:sheetData>
    <x:row r="1" spans="1:19" ht="15" x14ac:dyDescent="0.25">
      <x:c r="A1" s="19"/>
      <x:c r="B1" s="19"/>
      <x:c r="C1" s="20"/>
      <x:c r="D1" s="20"/>
      <x:c r="E1" s="20"/>
      <x:c r="F1" s="20"/>
      <x:c r="G1" s="20"/>
      <x:c r="H1" s="20"/>
      <x:c r="I1" s="20"/>
      <x:c r="J1" s="20"/>
      <x:c r="K1" s="20"/>
      <x:c r="L1" s="20"/>
      <x:c r="M1" s="20"/>
      <x:c r="N1" s="20"/>
      <x:c r="O1" s="20"/>
      <x:c r="P1" s="20"/>
      <x:c r="Q1" s="20"/>
      <x:c r="R1" s="19" t="s">
        <x:v>135</x:v>
      </x:c>
      <x:c r="S1" s="20"/>
    </x:row>
    <x:row r="2" spans="1:19" ht="15" x14ac:dyDescent="0.25">
      <x:c r="A2" s="19"/>
      <x:c r="B2" s="19"/>
      <x:c r="C2" s="20"/>
      <x:c r="D2" s="20"/>
      <x:c r="E2" s="20"/>
      <x:c r="F2" s="20"/>
      <x:c r="G2" s="20"/>
      <x:c r="H2" s="20"/>
      <x:c r="I2" s="20"/>
      <x:c r="J2" s="20"/>
      <x:c r="K2" s="20"/>
      <x:c r="L2" s="20"/>
      <x:c r="M2" s="20"/>
      <x:c r="N2" s="20"/>
      <x:c r="O2" s="20"/>
      <x:c r="P2" s="20"/>
      <x:c r="Q2" s="20"/>
      <x:c r="R2" s="20" t="s">
        <x:v>118</x:v>
      </x:c>
      <x:c r="S2" s="20"/>
    </x:row>
    <x:row r="3" spans="1:19" ht="15" x14ac:dyDescent="0.25">
      <x:c r="A3" s="19"/>
      <x:c r="B3" s="19"/>
      <x:c r="C3" s="20"/>
      <x:c r="D3" s="20"/>
      <x:c r="E3" s="20"/>
      <x:c r="F3" s="20"/>
      <x:c r="G3" s="20"/>
      <x:c r="H3" s="20"/>
      <x:c r="I3" s="20"/>
      <x:c r="J3" s="20"/>
      <x:c r="K3" s="20"/>
      <x:c r="L3" s="20"/>
      <x:c r="M3" s="20"/>
      <x:c r="N3" s="20"/>
      <x:c r="O3" s="20"/>
      <x:c r="P3" s="20"/>
      <x:c r="Q3" s="20"/>
      <x:c r="R3" s="20"/>
      <x:c r="S3" s="20"/>
    </x:row>
    <x:row r="4" spans="1:19" ht="15.6" x14ac:dyDescent="0.3">
      <x:c r="A4" s="9" t="s">
        <x:v>76</x:v>
      </x:c>
      <x:c r="B4" s="9"/>
      <x:c r="C4" s="6"/>
      <x:c r="D4" s="6"/>
      <x:c r="E4" s="6"/>
      <x:c r="F4" s="6"/>
      <x:c r="G4" s="6"/>
      <x:c r="H4" s="6"/>
      <x:c r="I4" s="6"/>
      <x:c r="J4" s="6"/>
      <x:c r="K4" s="6"/>
      <x:c r="L4" s="6"/>
      <x:c r="M4" s="6"/>
      <x:c r="N4" s="6"/>
      <x:c r="O4" s="6"/>
      <x:c r="P4" s="6"/>
      <x:c r="Q4" s="6"/>
      <x:c r="R4" s="6"/>
      <x:c r="S4" s="6"/>
    </x:row>
    <x:row r="5" spans="1:19" ht="15.6" x14ac:dyDescent="0.3">
      <x:c r="A5" s="9" t="s">
        <x:v>133</x:v>
      </x:c>
      <x:c r="B5" s="9"/>
      <x:c r="C5" s="6"/>
      <x:c r="D5" s="6"/>
      <x:c r="E5" s="6"/>
      <x:c r="F5" s="6"/>
      <x:c r="G5" s="6"/>
      <x:c r="H5" s="6"/>
      <x:c r="I5" s="6"/>
      <x:c r="J5" s="6"/>
      <x:c r="K5" s="6"/>
      <x:c r="L5" s="6"/>
      <x:c r="M5" s="6"/>
      <x:c r="N5" s="6"/>
      <x:c r="O5" s="6"/>
      <x:c r="P5" s="6"/>
      <x:c r="Q5" s="6"/>
      <x:c r="R5" s="6"/>
      <x:c r="S5" s="6"/>
    </x:row>
    <x:row r="6" spans="1:19" ht="15.6" x14ac:dyDescent="0.3">
      <x:c r="A6" s="9" t="s">
        <x:v>52</x:v>
      </x:c>
      <x:c r="B6" s="9"/>
      <x:c r="C6" s="6"/>
      <x:c r="D6" s="6"/>
      <x:c r="E6" s="6"/>
      <x:c r="F6" s="6"/>
      <x:c r="G6" s="6"/>
      <x:c r="H6" s="6"/>
      <x:c r="I6" s="6"/>
      <x:c r="J6" s="6"/>
      <x:c r="K6" s="6"/>
      <x:c r="L6" s="6"/>
      <x:c r="M6" s="6"/>
      <x:c r="N6" s="6"/>
      <x:c r="O6" s="6"/>
      <x:c r="P6" s="6"/>
      <x:c r="Q6" s="6"/>
      <x:c r="R6" s="6"/>
      <x:c r="S6" s="6"/>
    </x:row>
    <x:row r="7" spans="1:19" ht="15.6" x14ac:dyDescent="0.3">
      <x:c r="A7" s="9" t="s">
        <x:v>138</x:v>
      </x:c>
      <x:c r="B7" s="9"/>
      <x:c r="C7" s="6"/>
      <x:c r="D7" s="6"/>
      <x:c r="E7" s="6"/>
      <x:c r="F7" s="6"/>
      <x:c r="G7" s="6"/>
      <x:c r="H7" s="6"/>
      <x:c r="I7" s="6"/>
      <x:c r="J7" s="6"/>
      <x:c r="K7" s="6"/>
      <x:c r="L7" s="6"/>
      <x:c r="M7" s="6"/>
      <x:c r="N7" s="6"/>
      <x:c r="O7" s="6"/>
      <x:c r="P7" s="6"/>
      <x:c r="Q7" s="6"/>
      <x:c r="R7" s="6"/>
      <x:c r="S7" s="6"/>
    </x:row>
    <x:row r="8" spans="1:19" ht="15.6" x14ac:dyDescent="0.3">
      <x:c r="A8" s="9" t="s">
        <x:v>140</x:v>
      </x:c>
      <x:c r="B8" s="9"/>
      <x:c r="C8" s="6"/>
      <x:c r="D8" s="6"/>
      <x:c r="E8" s="6"/>
      <x:c r="F8" s="6"/>
      <x:c r="G8" s="6"/>
      <x:c r="H8" s="6"/>
      <x:c r="I8" s="6"/>
      <x:c r="J8" s="6"/>
      <x:c r="K8" s="6"/>
      <x:c r="L8" s="6"/>
      <x:c r="M8" s="6"/>
      <x:c r="N8" s="6"/>
      <x:c r="O8" s="6"/>
      <x:c r="P8" s="6"/>
      <x:c r="Q8" s="6"/>
      <x:c r="R8" s="6"/>
      <x:c r="S8" s="6"/>
    </x:row>
    <x:row r="9" spans="1:19" ht="15.6" x14ac:dyDescent="0.3">
      <x:c r="A9" s="9"/>
      <x:c r="B9" s="9"/>
      <x:c r="C9" s="6"/>
      <x:c r="D9" s="6"/>
      <x:c r="E9" s="6"/>
      <x:c r="F9" s="6"/>
      <x:c r="G9" s="6"/>
      <x:c r="H9" s="6"/>
      <x:c r="I9" s="6"/>
      <x:c r="J9" s="6"/>
      <x:c r="K9" s="6"/>
      <x:c r="L9" s="6"/>
      <x:c r="M9" s="6"/>
      <x:c r="N9" s="6"/>
      <x:c r="O9" s="6"/>
      <x:c r="P9" s="6"/>
      <x:c r="Q9" s="6"/>
      <x:c r="R9" s="6"/>
      <x:c r="S9" s="6"/>
    </x:row>
    <x:row r="10" spans="1:19" ht="15" x14ac:dyDescent="0.25">
      <x:c r="A10" s="6"/>
      <x:c r="B10" s="6"/>
      <x:c r="C10" s="6"/>
      <x:c r="D10" s="6"/>
      <x:c r="E10" s="6"/>
      <x:c r="F10" s="6"/>
      <x:c r="G10" s="6"/>
      <x:c r="H10" s="6"/>
      <x:c r="I10" s="6"/>
      <x:c r="J10" s="6"/>
      <x:c r="K10" s="6"/>
      <x:c r="L10" s="6"/>
      <x:c r="M10" s="6"/>
      <x:c r="N10" s="6"/>
      <x:c r="O10" s="6"/>
      <x:c r="P10" s="6"/>
      <x:c r="Q10" s="6"/>
      <x:c r="R10" s="6"/>
      <x:c r="S10" s="6"/>
    </x:row>
    <x:row r="11" spans="1:19" ht="15" x14ac:dyDescent="0.25">
      <x:c r="A11" s="6" t="s">
        <x:v>18</x:v>
      </x:c>
      <x:c r="B11" s="6"/>
      <x:c r="C11" s="6"/>
      <x:c r="D11" s="6"/>
      <x:c r="E11" s="6"/>
      <x:c r="F11" s="6"/>
      <x:c r="G11" s="6"/>
      <x:c r="H11" s="6"/>
      <x:c r="I11" s="6"/>
      <x:c r="J11" s="6"/>
      <x:c r="K11" s="6"/>
      <x:c r="L11" s="6"/>
      <x:c r="M11" s="6"/>
      <x:c r="N11" s="6"/>
      <x:c r="O11" s="6"/>
      <x:c r="P11" s="6"/>
      <x:c r="Q11" s="6"/>
      <x:c r="R11" s="6"/>
      <x:c r="S11" s="6"/>
    </x:row>
    <x:row r="12" spans="1:19" ht="15" x14ac:dyDescent="0.25">
      <x:c r="A12" s="20"/>
      <x:c r="B12" s="19"/>
      <x:c r="C12" s="20"/>
      <x:c r="D12" s="20"/>
      <x:c r="E12" s="20"/>
      <x:c r="F12" s="20"/>
      <x:c r="G12" s="20"/>
      <x:c r="H12" s="20"/>
      <x:c r="I12" s="20"/>
      <x:c r="J12" s="20"/>
      <x:c r="K12" s="20"/>
      <x:c r="L12" s="20"/>
      <x:c r="M12" s="20"/>
      <x:c r="N12" s="20"/>
      <x:c r="O12" s="20"/>
      <x:c r="P12" s="20"/>
      <x:c r="Q12" s="20"/>
      <x:c r="R12" s="20"/>
      <x:c r="S12" s="20"/>
    </x:row>
    <x:row r="13" spans="1:19" ht="15" x14ac:dyDescent="0.25">
      <x:c r="A13" s="20" t="s">
        <x:v>81</x:v>
      </x:c>
      <x:c r="B13" s="19"/>
      <x:c r="C13" s="20"/>
      <x:c r="D13" s="20"/>
      <x:c r="E13" s="20"/>
      <x:c r="F13" s="20"/>
      <x:c r="G13" s="20"/>
      <x:c r="H13" s="20"/>
      <x:c r="I13" s="20"/>
      <x:c r="J13" s="20"/>
      <x:c r="K13" s="20"/>
      <x:c r="L13" s="20"/>
      <x:c r="M13" s="20"/>
      <x:c r="N13" s="20"/>
      <x:c r="O13" s="20"/>
      <x:c r="P13" s="20"/>
      <x:c r="Q13" s="20"/>
      <x:c r="R13" s="20"/>
      <x:c r="S13" s="20"/>
    </x:row>
    <x:row r="14" spans="1:19" ht="15" x14ac:dyDescent="0.25">
      <x:c r="A14" s="19"/>
      <x:c r="B14" s="19"/>
      <x:c r="C14" s="20"/>
      <x:c r="D14" s="20"/>
      <x:c r="E14" s="20"/>
      <x:c r="F14" s="20"/>
      <x:c r="G14" s="20"/>
      <x:c r="H14" s="20"/>
      <x:c r="I14" s="20"/>
      <x:c r="J14" s="20"/>
      <x:c r="K14" s="20"/>
      <x:c r="L14" s="20"/>
      <x:c r="M14" s="20"/>
      <x:c r="N14" s="20"/>
      <x:c r="O14" s="20"/>
      <x:c r="P14" s="20"/>
      <x:c r="Q14" s="20"/>
      <x:c r="R14" s="20"/>
      <x:c r="S14" s="20"/>
    </x:row>
    <x:row r="15" spans="1:19" ht="15.6" x14ac:dyDescent="0.3">
      <x:c r="A15" s="19"/>
      <x:c r="B15" s="19"/>
      <x:c r="C15" s="37" t="s">
        <x:v>57</x:v>
      </x:c>
      <x:c r="D15" s="37"/>
      <x:c r="E15" s="37"/>
      <x:c r="F15" s="37"/>
      <x:c r="G15" s="37"/>
      <x:c r="H15" s="37"/>
      <x:c r="I15" s="37"/>
      <x:c r="J15" s="37"/>
      <x:c r="K15" s="37"/>
      <x:c r="L15" s="37"/>
      <x:c r="M15" s="37"/>
      <x:c r="N15" s="37"/>
      <x:c r="O15" s="37"/>
      <x:c r="P15" s="37"/>
      <x:c r="Q15" s="37"/>
      <x:c r="R15" s="37"/>
      <x:c r="S15" s="37"/>
    </x:row>
    <x:row r="16" spans="1:19" ht="15.6" x14ac:dyDescent="0.3">
      <x:c r="A16" s="19"/>
      <x:c r="B16" s="19"/>
      <x:c r="C16" s="37"/>
      <x:c r="D16" s="37"/>
      <x:c r="E16" s="37"/>
      <x:c r="F16" s="37"/>
      <x:c r="G16" s="59"/>
      <x:c r="H16" s="59"/>
      <x:c r="I16" s="59"/>
      <x:c r="J16" s="59"/>
      <x:c r="K16" s="59"/>
      <x:c r="L16" s="59"/>
      <x:c r="M16" s="59"/>
      <x:c r="N16" s="59"/>
      <x:c r="O16" s="59"/>
      <x:c r="P16" s="59"/>
      <x:c r="Q16" s="59"/>
      <x:c r="R16" s="59"/>
      <x:c r="S16" s="59"/>
    </x:row>
    <x:row r="17" spans="1:19" ht="15" x14ac:dyDescent="0.25">
      <x:c r="A17" s="19"/>
      <x:c r="B17" s="19"/>
      <x:c r="C17" s="20"/>
      <x:c r="D17" s="20"/>
      <x:c r="E17" s="20"/>
      <x:c r="F17" s="20"/>
      <x:c r="G17" s="22" t="s">
        <x:v>20</x:v>
      </x:c>
      <x:c r="H17" s="20"/>
      <x:c r="I17" s="20"/>
      <x:c r="J17" s="20"/>
      <x:c r="K17" s="20"/>
      <x:c r="L17" s="20"/>
      <x:c r="M17" s="21" t="s">
        <x:v>19</x:v>
      </x:c>
      <x:c r="N17" s="21"/>
      <x:c r="O17" s="21"/>
      <x:c r="P17" s="20"/>
      <x:c r="Q17" s="56" t="s">
        <x:v>17</x:v>
      </x:c>
      <x:c r="R17" s="56"/>
      <x:c r="S17" s="56"/>
    </x:row>
    <x:row r="18" spans="1:19" ht="15" x14ac:dyDescent="0.25">
      <x:c r="A18" s="22" t="s">
        <x:v>71</x:v>
      </x:c>
      <x:c r="B18" s="19"/>
      <x:c r="C18" s="20"/>
      <x:c r="D18" s="20"/>
      <x:c r="E18" s="22"/>
      <x:c r="F18" s="22"/>
      <x:c r="G18" s="22" t="s">
        <x:v>11</x:v>
      </x:c>
      <x:c r="H18" s="22"/>
      <x:c r="I18" s="22"/>
      <x:c r="J18" s="22"/>
      <x:c r="K18" s="22" t="s">
        <x:v>14</x:v>
      </x:c>
      <x:c r="L18" s="22"/>
      <x:c r="M18" s="22" t="s">
        <x:v>13</x:v>
      </x:c>
      <x:c r="N18" s="22"/>
      <x:c r="O18" s="22" t="s">
        <x:v>12</x:v>
      </x:c>
      <x:c r="P18" s="22"/>
      <x:c r="Q18" s="28" t="s">
        <x:v>13</x:v>
      </x:c>
      <x:c r="R18" s="58"/>
      <x:c r="S18" s="28" t="s">
        <x:v>12</x:v>
      </x:c>
    </x:row>
    <x:row r="19" spans="1:19" ht="15" x14ac:dyDescent="0.25">
      <x:c r="A19" s="24" t="s">
        <x:v>72</x:v>
      </x:c>
      <x:c r="B19" s="19"/>
      <x:c r="C19" s="24" t="s">
        <x:v>126</x:v>
      </x:c>
      <x:c r="D19" s="20"/>
      <x:c r="E19" s="24" t="s">
        <x:v>10</x:v>
      </x:c>
      <x:c r="F19" s="22"/>
      <x:c r="G19" s="24" t="s">
        <x:v>12</x:v>
      </x:c>
      <x:c r="H19" s="22"/>
      <x:c r="I19" s="24" t="s">
        <x:v>13</x:v>
      </x:c>
      <x:c r="J19" s="22"/>
      <x:c r="K19" s="24" t="s">
        <x:v>15</x:v>
      </x:c>
      <x:c r="L19" s="22"/>
      <x:c r="M19" s="24" t="s">
        <x:v>124</x:v>
      </x:c>
      <x:c r="N19" s="22"/>
      <x:c r="O19" s="24" t="s">
        <x:v>16</x:v>
      </x:c>
      <x:c r="P19" s="25"/>
      <x:c r="Q19" s="26" t="s">
        <x:v>125</x:v>
      </x:c>
      <x:c r="R19" s="58"/>
      <x:c r="S19" s="26" t="s">
        <x:v>16</x:v>
      </x:c>
    </x:row>
    <x:row r="20" spans="1:19" ht="15" x14ac:dyDescent="0.25">
      <x:c r="A20" s="19"/>
      <x:c r="B20" s="19"/>
      <x:c r="C20" s="20"/>
      <x:c r="D20" s="20"/>
      <x:c r="E20" s="27" t="s">
        <x:v>45</x:v>
      </x:c>
      <x:c r="F20" s="22"/>
      <x:c r="G20" s="27" t="s">
        <x:v>46</x:v>
      </x:c>
      <x:c r="H20" s="22"/>
      <x:c r="I20" s="27" t="s">
        <x:v>47</x:v>
      </x:c>
      <x:c r="J20" s="22"/>
      <x:c r="K20" s="27"/>
      <x:c r="L20" s="22"/>
      <x:c r="M20" s="27" t="s">
        <x:v>48</x:v>
      </x:c>
      <x:c r="N20" s="22"/>
      <x:c r="O20" s="27" t="s">
        <x:v>83</x:v>
      </x:c>
      <x:c r="P20" s="22"/>
      <x:c r="Q20" s="43" t="s">
        <x:v>49</x:v>
      </x:c>
      <x:c r="R20" s="28"/>
      <x:c r="S20" s="28" t="s">
        <x:v>74</x:v>
      </x:c>
    </x:row>
    <x:row r="21" spans="1:19" ht="15" x14ac:dyDescent="0.25">
      <x:c r="A21" s="22">
        <x:v>1</x:v>
      </x:c>
      <x:c r="B21" s="22"/>
      <x:c r="C21" s="38" t="s">
        <x:v>137</x:v>
      </x:c>
      <x:c r="D21" s="20"/>
      <x:c r="E21" s="32">
        <x:v>5291</x:v>
      </x:c>
      <x:c r="F21" s="32"/>
      <x:c r="G21" s="68">
        <x:f>+[1]Sheet1!$I36</x:f>
        <x:v>214546</x:v>
      </x:c>
      <x:c r="H21" s="32"/>
      <x:c r="I21" s="32">
        <x:v>34655090</x:v>
      </x:c>
      <x:c r="J21" s="20"/>
      <x:c r="K21" s="44">
        <x:f>+I21/G21</x:f>
        <x:v>161.52755120114102</x:v>
      </x:c>
      <x:c r="L21" s="20"/>
      <x:c r="M21" s="32">
        <x:f>(+$E$32-E21)/E21*I21</x:f>
        <x:v>-1093819.6994896994</x:v>
      </x:c>
      <x:c r="N21" s="32"/>
      <x:c r="O21" s="32">
        <x:f t="shared" ref="O21:O30" si="0">+M21/K21</x:f>
        <x:v>-6771.7221697221694</x:v>
      </x:c>
      <x:c r="P21" s="32"/>
      <x:c r="Q21" s="33">
        <x:f>+'[2]Weather Adjustment'!$U54*1000</x:f>
        <x:v>-318425.30986198108</x:v>
      </x:c>
      <x:c r="R21" s="33"/>
      <x:c r="S21" s="33">
        <x:f t="shared" ref="S21:S32" si="1">+Q21/K21</x:f>
        <x:v>-1971.3374436381089</x:v>
      </x:c>
    </x:row>
    <x:row r="22" spans="1:19" ht="15" x14ac:dyDescent="0.25">
      <x:c r="A22" s="22">
        <x:v>2</x:v>
      </x:c>
      <x:c r="B22" s="22"/>
      <x:c r="C22" s="20" t="s">
        <x:v>0</x:v>
      </x:c>
      <x:c r="D22" s="20"/>
      <x:c r="E22" s="32">
        <x:v>5282</x:v>
      </x:c>
      <x:c r="F22" s="32"/>
      <x:c r="G22" s="68">
        <x:f>+[1]Sheet1!$I37</x:f>
        <x:v>596326</x:v>
      </x:c>
      <x:c r="H22" s="32"/>
      <x:c r="I22" s="32">
        <x:v>222659564</x:v>
      </x:c>
      <x:c r="J22" s="20"/>
      <x:c r="K22" s="44">
        <x:f t="shared" ref="K22:K32" si="2">+I22/G22</x:f>
        <x:v>373.38563805703592</x:v>
      </x:c>
      <x:c r="L22" s="20"/>
      <x:c r="M22" s="32">
        <x:f t="shared" ref="M22:M32" si="3">(+$E$32-E22)/E22*I22</x:f>
        <x:v>-6660395.8939795531</x:v>
      </x:c>
      <x:c r="N22" s="32"/>
      <x:c r="O22" s="32">
        <x:f t="shared" si="0"/>
        <x:v>-17837.847027641044</x:v>
      </x:c>
      <x:c r="P22" s="32"/>
      <x:c r="Q22" s="33">
        <x:f>+'[2]Weather Adjustment'!$U55*1000</x:f>
        <x:v>-3173507.4735300839</x:v>
      </x:c>
      <x:c r="R22" s="33"/>
      <x:c r="S22" s="33">
        <x:f t="shared" si="1"/>
        <x:v>-8499.2756819567876</x:v>
      </x:c>
    </x:row>
    <x:row r="23" spans="1:19" ht="15" x14ac:dyDescent="0.25">
      <x:c r="A23" s="22">
        <x:v>3</x:v>
      </x:c>
      <x:c r="B23" s="22"/>
      <x:c r="C23" s="20" t="s">
        <x:v>1</x:v>
      </x:c>
      <x:c r="D23" s="20"/>
      <x:c r="E23" s="32">
        <x:v>5279</x:v>
      </x:c>
      <x:c r="F23" s="32"/>
      <x:c r="G23" s="68">
        <x:f>+[1]Sheet1!$I38</x:f>
        <x:v>588944</x:v>
      </x:c>
      <x:c r="H23" s="32"/>
      <x:c r="I23" s="32">
        <x:v>223550149</x:v>
      </x:c>
      <x:c r="J23" s="20"/>
      <x:c r="K23" s="44">
        <x:f t="shared" si="2"/>
        <x:v>379.57793780053794</x:v>
      </x:c>
      <x:c r="L23" s="20"/>
      <x:c r="M23" s="32">
        <x:f t="shared" si="3"/>
        <x:v>-6563794.8655048311</x:v>
      </x:c>
      <x:c r="N23" s="32"/>
      <x:c r="O23" s="32">
        <x:f t="shared" si="0"/>
        <x:v>-17292.350824019701</x:v>
      </x:c>
      <x:c r="P23" s="32"/>
      <x:c r="Q23" s="33">
        <x:f>+'[2]Weather Adjustment'!$U56*1000</x:f>
        <x:v>-4118201.3312643794</x:v>
      </x:c>
      <x:c r="R23" s="33"/>
      <x:c r="S23" s="33">
        <x:f t="shared" si="1"/>
        <x:v>-10849.422269184748</x:v>
      </x:c>
    </x:row>
    <x:row r="24" spans="1:19" ht="15" x14ac:dyDescent="0.25">
      <x:c r="A24" s="22">
        <x:v>4</x:v>
      </x:c>
      <x:c r="B24" s="22"/>
      <x:c r="C24" s="20" t="s">
        <x:v>2</x:v>
      </x:c>
      <x:c r="D24" s="20"/>
      <x:c r="E24" s="32">
        <x:v>5297</x:v>
      </x:c>
      <x:c r="F24" s="32"/>
      <x:c r="G24" s="68">
        <x:f>+[1]Sheet1!$I39</x:f>
        <x:v>453248</x:v>
      </x:c>
      <x:c r="H24" s="32"/>
      <x:c r="I24" s="32">
        <x:v>155753816</x:v>
      </x:c>
      <x:c r="J24" s="20"/>
      <x:c r="K24" s="44">
        <x:f t="shared" si="2"/>
        <x:v>343.63927915842982</x:v>
      </x:c>
      <x:c r="L24" s="20"/>
      <x:c r="M24" s="32">
        <x:f t="shared" si="3"/>
        <x:v>-5086919.0424768738</x:v>
      </x:c>
      <x:c r="N24" s="32"/>
      <x:c r="O24" s="32">
        <x:f t="shared" si="0"/>
        <x:v>-14803.077968661508</x:v>
      </x:c>
      <x:c r="P24" s="32"/>
      <x:c r="Q24" s="33">
        <x:f>+'[2]Weather Adjustment'!$U57*1000</x:f>
        <x:v>-1529362.2811111498</x:v>
      </x:c>
      <x:c r="R24" s="33"/>
      <x:c r="S24" s="33">
        <x:f t="shared" si="1"/>
        <x:v>-4450.4873972979667</x:v>
      </x:c>
    </x:row>
    <x:row r="25" spans="1:19" ht="15" x14ac:dyDescent="0.25">
      <x:c r="A25" s="22">
        <x:v>5</x:v>
      </x:c>
      <x:c r="B25" s="22"/>
      <x:c r="C25" s="20" t="s">
        <x:v>3</x:v>
      </x:c>
      <x:c r="D25" s="20"/>
      <x:c r="E25" s="32">
        <x:v>5254</x:v>
      </x:c>
      <x:c r="F25" s="32"/>
      <x:c r="G25" s="68">
        <x:f>+[1]Sheet1!$I40</x:f>
        <x:v>668074</x:v>
      </x:c>
      <x:c r="H25" s="32"/>
      <x:c r="I25" s="32">
        <x:v>240711609</x:v>
      </x:c>
      <x:c r="J25" s="20"/>
      <x:c r="K25" s="44">
        <x:f t="shared" si="2"/>
        <x:v>360.30680583288677</x:v>
      </x:c>
      <x:c r="L25" s="20"/>
      <x:c r="M25" s="32">
        <x:f t="shared" si="3"/>
        <x:v>-5955940.0780357821</x:v>
      </x:c>
      <x:c r="N25" s="32"/>
      <x:c r="O25" s="32">
        <x:f t="shared" si="0"/>
        <x:v>-16530.190331176247</x:v>
      </x:c>
      <x:c r="P25" s="32"/>
      <x:c r="Q25" s="33">
        <x:f>+'[2]Weather Adjustment'!$U58*1000</x:f>
        <x:v>-516731.29601439519</x:v>
      </x:c>
      <x:c r="R25" s="33"/>
      <x:c r="S25" s="33">
        <x:f t="shared" si="1"/>
        <x:v>-1434.1424798233186</x:v>
      </x:c>
    </x:row>
    <x:row r="26" spans="1:19" ht="15" x14ac:dyDescent="0.25">
      <x:c r="A26" s="22">
        <x:v>6</x:v>
      </x:c>
      <x:c r="B26" s="22"/>
      <x:c r="C26" s="20" t="s">
        <x:v>4</x:v>
      </x:c>
      <x:c r="D26" s="20"/>
      <x:c r="E26" s="41">
        <x:v>5256</x:v>
      </x:c>
      <x:c r="F26" s="32"/>
      <x:c r="G26" s="68">
        <x:f>+[1]Sheet1!$I41</x:f>
        <x:v>502461</x:v>
      </x:c>
      <x:c r="H26" s="32"/>
      <x:c r="I26" s="32">
        <x:v>179965228</x:v>
      </x:c>
      <x:c r="J26" s="20"/>
      <x:c r="K26" s="44">
        <x:f t="shared" si="2"/>
        <x:v>358.16755529284859</x:v>
      </x:c>
      <x:c r="L26" s="20"/>
      <x:c r="M26" s="32">
        <x:f t="shared" si="3"/>
        <x:v>-4519674.6757990867</x:v>
      </x:c>
      <x:c r="N26" s="32"/>
      <x:c r="O26" s="32">
        <x:f t="shared" si="0"/>
        <x:v>-12618.883561643835</x:v>
      </x:c>
      <x:c r="P26" s="32"/>
      <x:c r="Q26" s="33">
        <x:f>+'[2]Weather Adjustment'!$U59*1000</x:f>
        <x:v>219527.55766292484</x:v>
      </x:c>
      <x:c r="R26" s="33"/>
      <x:c r="S26" s="33">
        <x:f t="shared" si="1"/>
        <x:v>612.91860309187553</x:v>
      </x:c>
    </x:row>
    <x:row r="27" spans="1:19" ht="15" x14ac:dyDescent="0.25">
      <x:c r="A27" s="22">
        <x:v>7</x:v>
      </x:c>
      <x:c r="B27" s="22"/>
      <x:c r="C27" s="38" t="s">
        <x:v>136</x:v>
      </x:c>
      <x:c r="D27" s="20"/>
      <x:c r="E27" s="32">
        <x:v>5179</x:v>
      </x:c>
      <x:c r="F27" s="32"/>
      <x:c r="G27" s="68">
        <x:f>+[1]Sheet1!$I42</x:f>
        <x:v>449006</x:v>
      </x:c>
      <x:c r="H27" s="32"/>
      <x:c r="I27" s="32">
        <x:v>159511720</x:v>
      </x:c>
      <x:c r="J27" s="20"/>
      <x:c r="K27" s="44">
        <x:f t="shared" si="2"/>
        <x:v>355.25520817093758</x:v>
      </x:c>
      <x:c r="L27" s="20"/>
      <x:c r="M27" s="32">
        <x:f t="shared" si="3"/>
        <x:v>-1693984.282680054</x:v>
      </x:c>
      <x:c r="N27" s="32"/>
      <x:c r="O27" s="32">
        <x:f t="shared" si="0"/>
        <x:v>-4768.3587565167018</x:v>
      </x:c>
      <x:c r="P27" s="32"/>
      <x:c r="Q27" s="33">
        <x:f>+'[2]Weather Adjustment'!$U60*1000</x:f>
        <x:v>71947.552980981287</x:v>
      </x:c>
      <x:c r="R27" s="33"/>
      <x:c r="S27" s="33">
        <x:f t="shared" si="1"/>
        <x:v>202.52356989052896</x:v>
      </x:c>
    </x:row>
    <x:row r="28" spans="1:19" ht="15" x14ac:dyDescent="0.25">
      <x:c r="A28" s="22">
        <x:v>8</x:v>
      </x:c>
      <x:c r="B28" s="22"/>
      <x:c r="C28" s="20" t="s">
        <x:v>5</x:v>
      </x:c>
      <x:c r="D28" s="20"/>
      <x:c r="E28" s="32">
        <x:v>5183</x:v>
      </x:c>
      <x:c r="F28" s="32"/>
      <x:c r="G28" s="68">
        <x:f>+[1]Sheet1!$I43</x:f>
        <x:v>458720</x:v>
      </x:c>
      <x:c r="H28" s="32"/>
      <x:c r="I28" s="32">
        <x:v>141685660</x:v>
      </x:c>
      <x:c r="J28" s="20"/>
      <x:c r="K28" s="44">
        <x:f t="shared" si="2"/>
        <x:v>308.87177363097317</x:v>
      </x:c>
      <x:c r="L28" s="20"/>
      <x:c r="M28" s="32">
        <x:f t="shared" si="3"/>
        <x:v>-1612860.1080455335</x:v>
      </x:c>
      <x:c r="N28" s="32"/>
      <x:c r="O28" s="32">
        <x:f t="shared" si="0"/>
        <x:v>-5221.7788925332816</x:v>
      </x:c>
      <x:c r="P28" s="32"/>
      <x:c r="Q28" s="33">
        <x:f>+'[2]Weather Adjustment'!$U61*1000</x:f>
        <x:v>35054.806225397857</x:v>
      </x:c>
      <x:c r="R28" s="33"/>
      <x:c r="S28" s="33">
        <x:f t="shared" si="1"/>
        <x:v>113.49307129397924</x:v>
      </x:c>
    </x:row>
    <x:row r="29" spans="1:19" ht="15" x14ac:dyDescent="0.25">
      <x:c r="A29" s="22">
        <x:v>9</x:v>
      </x:c>
      <x:c r="B29" s="22"/>
      <x:c r="C29" s="20" t="s">
        <x:v>6</x:v>
      </x:c>
      <x:c r="D29" s="20"/>
      <x:c r="E29" s="32">
        <x:v>5177</x:v>
      </x:c>
      <x:c r="F29" s="32"/>
      <x:c r="G29" s="68">
        <x:f>+[1]Sheet1!$I44</x:f>
        <x:v>282674</x:v>
      </x:c>
      <x:c r="H29" s="32"/>
      <x:c r="I29" s="32">
        <x:v>54954202</x:v>
      </x:c>
      <x:c r="J29" s="20"/>
      <x:c r="K29" s="44">
        <x:f t="shared" si="2"/>
        <x:v>194.40840685736927</x:v>
      </x:c>
      <x:c r="L29" s="20"/>
      <x:c r="M29" s="32">
        <x:f t="shared" si="3"/>
        <x:v>-562598.55244350003</x:v>
      </x:c>
      <x:c r="N29" s="32"/>
      <x:c r="O29" s="32">
        <x:f t="shared" si="0"/>
        <x:v>-2893.9003283755064</x:v>
      </x:c>
      <x:c r="P29" s="32"/>
      <x:c r="Q29" s="33">
        <x:f>+'[2]Weather Adjustment'!$U62*1000</x:f>
        <x:v>-273716.79328264721</x:v>
      </x:c>
      <x:c r="R29" s="33"/>
      <x:c r="S29" s="33">
        <x:f t="shared" si="1"/>
        <x:v>-1407.9473090043055</x:v>
      </x:c>
    </x:row>
    <x:row r="30" spans="1:19" ht="15" x14ac:dyDescent="0.25">
      <x:c r="A30" s="22">
        <x:v>10</x:v>
      </x:c>
      <x:c r="B30" s="22"/>
      <x:c r="C30" s="20" t="s">
        <x:v>7</x:v>
      </x:c>
      <x:c r="D30" s="20"/>
      <x:c r="E30" s="32">
        <x:v>5172</x:v>
      </x:c>
      <x:c r="F30" s="32"/>
      <x:c r="G30" s="68">
        <x:f>+[1]Sheet1!$I45</x:f>
        <x:v>441318</x:v>
      </x:c>
      <x:c r="H30" s="32"/>
      <x:c r="I30" s="32">
        <x:v>147642591</x:v>
      </x:c>
      <x:c r="J30" s="20"/>
      <x:c r="K30" s="44">
        <x:f t="shared" si="2"/>
        <x:v>334.54921621143939</x:v>
      </x:c>
      <x:c r="L30" s="20"/>
      <x:c r="M30" s="32">
        <x:f t="shared" si="3"/>
        <x:v>-1370232.8631090487</x:v>
      </x:c>
      <x:c r="N30" s="32"/>
      <x:c r="O30" s="32">
        <x:f t="shared" si="0"/>
        <x:v>-4095.7587006960553</x:v>
      </x:c>
      <x:c r="P30" s="32"/>
      <x:c r="Q30" s="33">
        <x:f>+'[2]Weather Adjustment'!$U63*1000</x:f>
        <x:v>-75582.967441049856</x:v>
      </x:c>
      <x:c r="R30" s="33"/>
      <x:c r="S30" s="33">
        <x:f t="shared" si="1"/>
        <x:v>-225.92480800576874</x:v>
      </x:c>
    </x:row>
    <x:row r="31" spans="1:19" ht="15" x14ac:dyDescent="0.25">
      <x:c r="A31" s="22">
        <x:v>11</x:v>
      </x:c>
      <x:c r="B31" s="22"/>
      <x:c r="C31" s="20" t="s">
        <x:v>8</x:v>
      </x:c>
      <x:c r="D31" s="20"/>
      <x:c r="E31" s="32">
        <x:v>5124</x:v>
      </x:c>
      <x:c r="F31" s="32"/>
      <x:c r="G31" s="68">
        <x:f>+[1]Sheet1!$I46</x:f>
        <x:v>393103</x:v>
      </x:c>
      <x:c r="H31" s="32"/>
      <x:c r="I31" s="32">
        <x:v>122442100</x:v>
      </x:c>
      <x:c r="J31" s="20"/>
      <x:c r="K31" s="44">
        <x:f t="shared" si="2"/>
        <x:v>311.47587273564437</x:v>
      </x:c>
      <x:c r="L31" s="20"/>
      <x:c r="M31" s="32">
        <x:f t="shared" si="3"/>
        <x:v>0</x:v>
      </x:c>
      <x:c r="N31" s="32"/>
      <x:c r="O31" s="32">
        <x:f>+M31/K31</x:f>
        <x:v>0</x:v>
      </x:c>
      <x:c r="P31" s="32"/>
      <x:c r="Q31" s="33">
        <x:f>+'[2]Weather Adjustment'!$U64*1000</x:f>
        <x:v>-496161.87781882763</x:v>
      </x:c>
      <x:c r="R31" s="33"/>
      <x:c r="S31" s="33">
        <x:f t="shared" si="1"/>
        <x:v>-1592.9383982814293</x:v>
      </x:c>
    </x:row>
    <x:row r="32" spans="1:19" ht="15" x14ac:dyDescent="0.25">
      <x:c r="A32" s="22">
        <x:v>12</x:v>
      </x:c>
      <x:c r="B32" s="22"/>
      <x:c r="C32" s="20" t="s">
        <x:v>9</x:v>
      </x:c>
      <x:c r="D32" s="20"/>
      <x:c r="E32" s="35">
        <x:v>5124</x:v>
      </x:c>
      <x:c r="F32" s="32"/>
      <x:c r="G32" s="69">
        <x:f>+[1]Sheet1!$I47</x:f>
        <x:v>456188</x:v>
      </x:c>
      <x:c r="H32" s="32"/>
      <x:c r="I32" s="35">
        <x:v>148161541</x:v>
      </x:c>
      <x:c r="J32" s="20"/>
      <x:c r="K32" s="44">
        <x:f t="shared" si="2"/>
        <x:v>324.78175883626926</x:v>
      </x:c>
      <x:c r="L32" s="20"/>
      <x:c r="M32" s="35">
        <x:f t="shared" si="3"/>
        <x:v>0</x:v>
      </x:c>
      <x:c r="N32" s="32"/>
      <x:c r="O32" s="35">
        <x:f>+M32/K32</x:f>
        <x:v>0</x:v>
      </x:c>
      <x:c r="P32" s="41"/>
      <x:c r="Q32" s="36">
        <x:f>+'[2]Weather Adjustment'!$U65*1000</x:f>
        <x:v>-795284.79019679257</x:v>
      </x:c>
      <x:c r="R32" s="57"/>
      <x:c r="S32" s="36">
        <x:f t="shared" si="1"/>
        <x:v>-2448.6744361702772</x:v>
      </x:c>
    </x:row>
    <x:row r="33" spans="1:19" ht="15" x14ac:dyDescent="0.25">
      <x:c r="A33" s="22">
        <x:v>13</x:v>
      </x:c>
      <x:c r="B33" s="22"/>
      <x:c r="C33" s="20" t="s">
        <x:v>93</x:v>
      </x:c>
      <x:c r="D33" s="20"/>
      <x:c r="E33" s="32">
        <x:f>SUM(E21:E32)</x:f>
        <x:v>62618</x:v>
      </x:c>
      <x:c r="F33" s="32"/>
      <x:c r="G33" s="68">
        <x:f>SUM(G21:G32)</x:f>
        <x:v>5504608</x:v>
      </x:c>
      <x:c r="H33" s="32"/>
      <x:c r="I33" s="32">
        <x:f>SUM(I21:I32)</x:f>
        <x:v>1831693270</x:v>
      </x:c>
      <x:c r="J33" s="20"/>
      <x:c r="K33" s="44"/>
      <x:c r="L33" s="20"/>
      <x:c r="M33" s="32">
        <x:f>SUM(M21:M32)</x:f>
        <x:v>-35120220.061563961</x:v>
      </x:c>
      <x:c r="N33" s="32"/>
      <x:c r="O33" s="32">
        <x:f>SUM(O21:O32)</x:f>
        <x:v>-102833.86856098604</x:v>
      </x:c>
      <x:c r="P33" s="32"/>
      <x:c r="Q33" s="33">
        <x:f>SUM(Q21:Q32)</x:f>
        <x:v>-10970444.203652002</x:v>
      </x:c>
      <x:c r="R33" s="33"/>
      <x:c r="S33" s="33">
        <x:f>SUM(S21:S32)</x:f>
        <x:v>-31951.21497908633</x:v>
      </x:c>
    </x:row>
    <x:row r="34" spans="1:19" ht="15" x14ac:dyDescent="0.25">
      <x:c r="A34" s="22">
        <x:v>14</x:v>
      </x:c>
      <x:c r="B34" s="22"/>
      <x:c r="C34" s="20"/>
      <x:c r="D34" s="20"/>
      <x:c r="E34" s="39"/>
      <x:c r="F34" s="20"/>
      <x:c r="G34" s="20"/>
      <x:c r="H34" s="20"/>
      <x:c r="I34" s="20"/>
      <x:c r="J34" s="20"/>
      <x:c r="K34" s="44"/>
      <x:c r="L34" s="20"/>
      <x:c r="M34" s="32"/>
      <x:c r="N34" s="32"/>
      <x:c r="O34" s="32"/>
      <x:c r="P34" s="32"/>
      <x:c r="Q34" s="45"/>
      <x:c r="R34" s="46"/>
      <x:c r="S34" s="47"/>
    </x:row>
    <x:row r="35" spans="1:19" ht="15.6" x14ac:dyDescent="0.3">
      <x:c r="A35" s="22"/>
      <x:c r="B35" s="22"/>
      <x:c r="C35" s="37"/>
      <x:c r="D35" s="20"/>
      <x:c r="E35" s="32"/>
      <x:c r="F35" s="32"/>
      <x:c r="G35" s="32"/>
      <x:c r="H35" s="32"/>
      <x:c r="I35" s="3"/>
      <x:c r="J35" s="20"/>
      <x:c r="K35" s="20"/>
      <x:c r="L35" s="20"/>
      <x:c r="M35" s="20"/>
      <x:c r="N35" s="20"/>
      <x:c r="O35" s="20"/>
      <x:c r="P35" s="20"/>
      <x:c r="Q35" s="58"/>
      <x:c r="R35" s="20"/>
      <x:c r="S35" s="20"/>
    </x:row>
    <x:row r="36" spans="1:19" ht="15" x14ac:dyDescent="0.25">
      <x:c r="A36" s="22"/>
      <x:c r="B36" s="22"/>
      <x:c r="C36" s="19" t="s">
        <x:v>141</x:v>
      </x:c>
      <x:c r="D36" s="20"/>
      <x:c r="E36" s="32"/>
      <x:c r="F36" s="32"/>
      <x:c r="G36" s="32"/>
      <x:c r="H36" s="32"/>
      <x:c r="I36" s="3"/>
      <x:c r="J36" s="20"/>
      <x:c r="K36" s="20"/>
      <x:c r="L36" s="20"/>
      <x:c r="M36" s="20"/>
      <x:c r="N36" s="20"/>
      <x:c r="O36" s="20"/>
      <x:c r="P36" s="20"/>
      <x:c r="Q36" s="20"/>
      <x:c r="R36" s="20"/>
      <x:c r="S36" s="20"/>
    </x:row>
    <x:row r="37" spans="1:19" ht="15" x14ac:dyDescent="0.25">
      <x:c r="A37" s="22"/>
      <x:c r="B37" s="22"/>
      <x:c r="C37" s="20" t="s">
        <x:v>129</x:v>
      </x:c>
      <x:c r="D37" s="20"/>
      <x:c r="E37" s="32"/>
      <x:c r="F37" s="32"/>
      <x:c r="G37" s="32"/>
      <x:c r="H37" s="32"/>
      <x:c r="I37" s="3"/>
      <x:c r="J37" s="20"/>
      <x:c r="K37" s="20"/>
      <x:c r="L37" s="20"/>
      <x:c r="M37" s="20"/>
      <x:c r="N37" s="20"/>
      <x:c r="O37" s="20"/>
      <x:c r="P37" s="20"/>
      <x:c r="Q37" s="20"/>
      <x:c r="R37" s="20"/>
      <x:c r="S37" s="20"/>
    </x:row>
    <x:row r="38" spans="1:19" ht="15" x14ac:dyDescent="0.25">
      <x:c r="A38" s="22"/>
      <x:c r="B38" s="22"/>
      <x:c r="C38" s="20"/>
      <x:c r="D38" s="20"/>
      <x:c r="E38" s="32"/>
      <x:c r="F38" s="20"/>
      <x:c r="G38" s="32"/>
      <x:c r="H38" s="20"/>
      <x:c r="I38" s="3"/>
      <x:c r="J38" s="20"/>
      <x:c r="K38" s="20"/>
      <x:c r="L38" s="20"/>
      <x:c r="M38" s="20"/>
      <x:c r="N38" s="20"/>
      <x:c r="O38" s="20"/>
      <x:c r="P38" s="20"/>
      <x:c r="Q38" s="20"/>
      <x:c r="R38" s="20"/>
      <x:c r="S38" s="20"/>
    </x:row>
    <x:row r="39" spans="1:19" ht="15" x14ac:dyDescent="0.25">
      <x:c r="A39" s="22"/>
      <x:c r="B39" s="22"/>
      <x:c r="C39" s="20"/>
      <x:c r="D39" s="20"/>
      <x:c r="E39" s="32"/>
      <x:c r="F39" s="20"/>
      <x:c r="G39" s="32"/>
      <x:c r="H39" s="20"/>
      <x:c r="I39" s="3"/>
      <x:c r="J39" s="20"/>
      <x:c r="K39" s="20"/>
      <x:c r="L39" s="20"/>
      <x:c r="M39" s="20"/>
      <x:c r="N39" s="20"/>
      <x:c r="O39" s="20"/>
      <x:c r="P39" s="20"/>
      <x:c r="Q39" s="20"/>
      <x:c r="R39" s="20"/>
      <x:c r="S39" s="20"/>
    </x:row>
    <x:row r="40" spans="1:19" x14ac:dyDescent="0.25">
      <x:c r="G40" s="2"/>
      <x:c r="H40" s="2"/>
      <x:c r="I40" s="2"/>
    </x:row>
    <x:row r="41" spans="1:19" x14ac:dyDescent="0.25">
      <x:c r="G41" s="2"/>
      <x:c r="H41" s="2"/>
      <x:c r="I41" s="2"/>
    </x:row>
    <x:row r="42" spans="1:19" x14ac:dyDescent="0.25">
      <x:c r="G42" s="2"/>
      <x:c r="H42" s="2"/>
      <x:c r="I42" s="2"/>
    </x:row>
    <x:row r="43" spans="1:19" x14ac:dyDescent="0.25">
      <x:c r="G43" s="2"/>
      <x:c r="H43" s="2"/>
      <x:c r="I43" s="2"/>
    </x:row>
    <x:row r="44" spans="1:19" x14ac:dyDescent="0.25">
      <x:c r="G44" s="2"/>
      <x:c r="H44" s="2"/>
      <x:c r="I44" s="2"/>
    </x:row>
    <x:row r="45" spans="1:19" x14ac:dyDescent="0.25">
      <x:c r="G45" s="2"/>
      <x:c r="H45" s="2"/>
      <x:c r="I45" s="2"/>
    </x:row>
    <x:row r="46" spans="1:19" x14ac:dyDescent="0.25">
      <x:c r="G46" s="2"/>
      <x:c r="H46" s="2"/>
      <x:c r="I46" s="2"/>
    </x:row>
    <x:row r="47" spans="1:19" x14ac:dyDescent="0.25">
      <x:c r="G47" s="2"/>
      <x:c r="H47" s="2"/>
      <x:c r="I47" s="2"/>
    </x:row>
    <x:row r="48" spans="1:19" x14ac:dyDescent="0.25">
      <x:c r="G48" s="2"/>
      <x:c r="H48" s="2"/>
      <x:c r="I48" s="2"/>
    </x:row>
    <x:row r="49" spans="3:13" x14ac:dyDescent="0.25">
      <x:c r="G49" s="2"/>
      <x:c r="H49" s="2"/>
      <x:c r="I49" s="2"/>
    </x:row>
    <x:row r="50" spans="3:13" x14ac:dyDescent="0.25">
      <x:c r="G50" s="2"/>
      <x:c r="H50" s="2"/>
      <x:c r="I50" s="2"/>
    </x:row>
    <x:row r="51" spans="3:13" hidden="1" x14ac:dyDescent="0.25">
      <x:c r="G51" s="2"/>
      <x:c r="H51" s="2"/>
      <x:c r="I51" s="2"/>
    </x:row>
    <x:row r="52" spans="3:13" hidden="1" x14ac:dyDescent="0.25">
      <x:c r="I52">
        <x:v>175773677</x:v>
      </x:c>
    </x:row>
    <x:row r="53" spans="3:13" hidden="1" x14ac:dyDescent="0.25"/>
    <x:row r="54" spans="3:13" hidden="1" x14ac:dyDescent="0.25">
      <x:c r="I54">
        <x:v>143220137</x:v>
      </x:c>
    </x:row>
    <x:row r="55" spans="3:13" hidden="1" x14ac:dyDescent="0.25">
      <x:c r="C55" s="3"/>
      <x:c r="E55" s="3"/>
      <x:c r="I55" s="3"/>
      <x:c r="M55" s="3"/>
    </x:row>
    <x:row r="56" spans="3:13" hidden="1" x14ac:dyDescent="0.25">
      <x:c r="E56" s="3"/>
      <x:c r="I56" s="3">
        <x:v>189779121</x:v>
      </x:c>
      <x:c r="M56" s="3"/>
    </x:row>
    <x:row r="57" spans="3:13" hidden="1" x14ac:dyDescent="0.25"/>
    <x:row r="58" spans="3:13" hidden="1" x14ac:dyDescent="0.25">
      <x:c r="I58">
        <x:v>172423179</x:v>
      </x:c>
    </x:row>
    <x:row r="59" spans="3:13" hidden="1" x14ac:dyDescent="0.25">
      <x:c r="I59" s="60"/>
    </x:row>
    <x:row r="60" spans="3:13" hidden="1" x14ac:dyDescent="0.25">
      <x:c r="I60" s="60">
        <x:v>136726463</x:v>
      </x:c>
    </x:row>
    <x:row r="61" spans="3:13" hidden="1" x14ac:dyDescent="0.25"/>
    <x:row r="62" spans="3:13" hidden="1" x14ac:dyDescent="0.25">
      <x:c r="I62">
        <x:v>186381030</x:v>
      </x:c>
    </x:row>
    <x:row r="63" spans="3:13" hidden="1" x14ac:dyDescent="0.25"/>
    <x:row r="64" spans="3:13" hidden="1" x14ac:dyDescent="0.25"/>
    <x:row r="65" hidden="1" x14ac:dyDescent="0.25"/>
    <x:row r="66" hidden="1" x14ac:dyDescent="0.25"/>
  </x:sheetData>
  <x:phoneticPr fontId="2" type="noConversion"/>
  <x:pageMargins left="1" right="0.25" top="1.5" bottom="1" header="0.5" footer="0.5"/>
  <x:pageSetup scale="82" orientation="landscape" r:id="rId1"/>
  <x:headerFooter alignWithMargins="0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sheetPr>
    <x:pageSetUpPr fitToPage="1"/>
  </x:sheetPr>
  <x:dimension ref="A1:V66"/>
  <x:sheetViews>
    <x:sheetView topLeftCell="A14" workbookViewId="0">
      <x:selection activeCell="C36" sqref="C36"/>
    </x:sheetView>
  </x:sheetViews>
  <x:sheetFormatPr defaultRowHeight="13.2" x14ac:dyDescent="0.25"/>
  <x:cols>
    <x:col min="1" max="1" width="4.44140625" style="17" bestFit="1" customWidth="1"/>
    <x:col min="2" max="2" width="3" style="17" customWidth="1"/>
    <x:col min="4" max="4" width="3.88671875" customWidth="1"/>
    <x:col min="5" max="5" width="10.109375" bestFit="1" customWidth="1"/>
    <x:col min="6" max="6" width="3.44140625" customWidth="1"/>
    <x:col min="7" max="7" width="14.44140625" bestFit="1" customWidth="1"/>
    <x:col min="8" max="8" width="3.21875" customWidth="1"/>
    <x:col min="9" max="9" width="18.109375" bestFit="1" customWidth="1"/>
    <x:col min="10" max="10" width="3" customWidth="1"/>
    <x:col min="11" max="11" width="13.5546875" bestFit="1" customWidth="1"/>
    <x:col min="12" max="12" width="2.21875" customWidth="1"/>
    <x:col min="13" max="13" width="18.109375" bestFit="1" customWidth="1"/>
    <x:col min="14" max="14" width="2" customWidth="1"/>
    <x:col min="15" max="15" width="11.77734375" bestFit="1" customWidth="1"/>
    <x:col min="16" max="16" width="3.88671875" customWidth="1"/>
    <x:col min="17" max="17" width="15" bestFit="1" customWidth="1"/>
    <x:col min="18" max="18" width="2.77734375" customWidth="1"/>
    <x:col min="19" max="19" width="15.21875" customWidth="1"/>
  </x:cols>
  <x:sheetData>
    <x:row r="1" spans="1:19" ht="15" x14ac:dyDescent="0.25">
      <x:c r="A1" s="19"/>
      <x:c r="B1" s="19"/>
      <x:c r="C1" s="20"/>
      <x:c r="D1" s="20"/>
      <x:c r="E1" s="20"/>
      <x:c r="F1" s="20"/>
      <x:c r="G1" s="20"/>
      <x:c r="H1" s="20"/>
      <x:c r="I1" s="20"/>
      <x:c r="J1" s="20"/>
      <x:c r="K1" s="20"/>
      <x:c r="L1" s="20"/>
      <x:c r="M1" s="20"/>
      <x:c r="N1" s="20"/>
      <x:c r="O1" s="20"/>
      <x:c r="P1" s="20"/>
      <x:c r="Q1" s="20"/>
      <x:c r="R1" s="19" t="s">
        <x:v>135</x:v>
      </x:c>
      <x:c r="S1" s="20"/>
    </x:row>
    <x:row r="2" spans="1:19" ht="15" x14ac:dyDescent="0.25">
      <x:c r="A2" s="19"/>
      <x:c r="B2" s="19"/>
      <x:c r="C2" s="20"/>
      <x:c r="D2" s="20"/>
      <x:c r="E2" s="20"/>
      <x:c r="F2" s="20"/>
      <x:c r="G2" s="20"/>
      <x:c r="H2" s="20"/>
      <x:c r="I2" s="20"/>
      <x:c r="J2" s="20"/>
      <x:c r="K2" s="20"/>
      <x:c r="L2" s="20"/>
      <x:c r="M2" s="20"/>
      <x:c r="N2" s="20"/>
      <x:c r="O2" s="20"/>
      <x:c r="P2" s="20"/>
      <x:c r="Q2" s="20"/>
      <x:c r="R2" s="20" t="s">
        <x:v>119</x:v>
      </x:c>
      <x:c r="S2" s="20"/>
    </x:row>
    <x:row r="3" spans="1:19" ht="15" x14ac:dyDescent="0.25">
      <x:c r="A3" s="19"/>
      <x:c r="B3" s="19"/>
      <x:c r="C3" s="20"/>
      <x:c r="D3" s="20"/>
      <x:c r="E3" s="20"/>
      <x:c r="F3" s="20"/>
      <x:c r="G3" s="20"/>
      <x:c r="H3" s="20"/>
      <x:c r="I3" s="20"/>
      <x:c r="J3" s="20"/>
      <x:c r="K3" s="20"/>
      <x:c r="L3" s="20"/>
      <x:c r="M3" s="20"/>
      <x:c r="N3" s="20"/>
      <x:c r="O3" s="20"/>
      <x:c r="P3" s="20"/>
      <x:c r="Q3" s="20"/>
      <x:c r="R3" s="20"/>
      <x:c r="S3" s="20"/>
    </x:row>
    <x:row r="4" spans="1:19" ht="15.6" x14ac:dyDescent="0.3">
      <x:c r="A4" s="9" t="s">
        <x:v>76</x:v>
      </x:c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/>
      <x:c r="M4" s="6"/>
      <x:c r="N4" s="6"/>
      <x:c r="O4" s="6"/>
      <x:c r="P4" s="6"/>
      <x:c r="Q4" s="6"/>
      <x:c r="R4" s="6"/>
      <x:c r="S4" s="6"/>
    </x:row>
    <x:row r="5" spans="1:19" ht="15.6" x14ac:dyDescent="0.3">
      <x:c r="A5" s="9" t="s">
        <x:v>133</x:v>
      </x:c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/>
      <x:c r="M5" s="6"/>
      <x:c r="N5" s="6"/>
      <x:c r="O5" s="6"/>
      <x:c r="P5" s="6"/>
      <x:c r="Q5" s="6"/>
      <x:c r="R5" s="6"/>
      <x:c r="S5" s="6"/>
    </x:row>
    <x:row r="6" spans="1:19" ht="15.6" x14ac:dyDescent="0.3">
      <x:c r="A6" s="9" t="s">
        <x:v>52</x:v>
      </x:c>
      <x:c r="B6" s="6"/>
      <x:c r="C6" s="6"/>
      <x:c r="D6" s="6"/>
      <x:c r="E6" s="6"/>
      <x:c r="F6" s="6"/>
      <x:c r="G6" s="6"/>
      <x:c r="H6" s="6"/>
      <x:c r="I6" s="6"/>
      <x:c r="J6" s="6"/>
      <x:c r="K6" s="6"/>
      <x:c r="L6" s="6"/>
      <x:c r="M6" s="6"/>
      <x:c r="N6" s="6"/>
      <x:c r="O6" s="6"/>
      <x:c r="P6" s="6"/>
      <x:c r="Q6" s="6"/>
      <x:c r="R6" s="6"/>
      <x:c r="S6" s="6"/>
    </x:row>
    <x:row r="7" spans="1:19" ht="15.6" x14ac:dyDescent="0.3">
      <x:c r="A7" s="9" t="s">
        <x:v>138</x:v>
      </x:c>
      <x:c r="B7" s="6"/>
      <x:c r="C7" s="6"/>
      <x:c r="D7" s="6"/>
      <x:c r="E7" s="6"/>
      <x:c r="F7" s="6"/>
      <x:c r="G7" s="6"/>
      <x:c r="H7" s="6"/>
      <x:c r="I7" s="6"/>
      <x:c r="J7" s="6"/>
      <x:c r="K7" s="6"/>
      <x:c r="L7" s="6"/>
      <x:c r="M7" s="6"/>
      <x:c r="N7" s="6"/>
      <x:c r="O7" s="6"/>
      <x:c r="P7" s="6"/>
      <x:c r="Q7" s="6"/>
      <x:c r="R7" s="6"/>
      <x:c r="S7" s="6"/>
    </x:row>
    <x:row r="8" spans="1:19" ht="15.6" x14ac:dyDescent="0.3">
      <x:c r="A8" s="9" t="s">
        <x:v>140</x:v>
      </x:c>
      <x:c r="B8" s="6"/>
      <x:c r="C8" s="6"/>
      <x:c r="D8" s="6"/>
      <x:c r="E8" s="6"/>
      <x:c r="F8" s="6"/>
      <x:c r="G8" s="6"/>
      <x:c r="H8" s="6"/>
      <x:c r="I8" s="6"/>
      <x:c r="J8" s="6"/>
      <x:c r="K8" s="6"/>
      <x:c r="L8" s="6"/>
      <x:c r="M8" s="6"/>
      <x:c r="N8" s="6"/>
      <x:c r="O8" s="6"/>
      <x:c r="P8" s="6"/>
      <x:c r="Q8" s="6"/>
      <x:c r="R8" s="6"/>
      <x:c r="S8" s="6"/>
    </x:row>
    <x:row r="9" spans="1:19" ht="15.6" x14ac:dyDescent="0.3">
      <x:c r="A9" s="9"/>
      <x:c r="B9" s="6"/>
      <x:c r="C9" s="6"/>
      <x:c r="D9" s="6"/>
      <x:c r="E9" s="6"/>
      <x:c r="F9" s="6"/>
      <x:c r="G9" s="6"/>
      <x:c r="H9" s="6"/>
      <x:c r="I9" s="6"/>
      <x:c r="J9" s="6"/>
      <x:c r="K9" s="6"/>
      <x:c r="L9" s="6"/>
      <x:c r="M9" s="6"/>
      <x:c r="N9" s="6"/>
      <x:c r="O9" s="6"/>
      <x:c r="P9" s="6"/>
      <x:c r="Q9" s="6"/>
      <x:c r="R9" s="6"/>
      <x:c r="S9" s="6"/>
    </x:row>
    <x:row r="10" spans="1:19" ht="15" x14ac:dyDescent="0.25">
      <x:c r="A10" s="6"/>
      <x:c r="B10" s="6"/>
      <x:c r="C10" s="6"/>
      <x:c r="D10" s="6"/>
      <x:c r="E10" s="6"/>
      <x:c r="F10" s="6"/>
      <x:c r="G10" s="6"/>
      <x:c r="H10" s="6"/>
      <x:c r="I10" s="6"/>
      <x:c r="J10" s="6"/>
      <x:c r="K10" s="6"/>
      <x:c r="L10" s="6"/>
      <x:c r="M10" s="6"/>
      <x:c r="N10" s="6"/>
      <x:c r="O10" s="6"/>
      <x:c r="P10" s="6"/>
      <x:c r="Q10" s="6"/>
      <x:c r="R10" s="6"/>
      <x:c r="S10" s="6"/>
    </x:row>
    <x:row r="11" spans="1:19" ht="15" x14ac:dyDescent="0.25">
      <x:c r="A11" s="6" t="s">
        <x:v>18</x:v>
      </x:c>
      <x:c r="B11" s="6"/>
      <x:c r="C11" s="6"/>
      <x:c r="D11" s="6"/>
      <x:c r="E11" s="6"/>
      <x:c r="F11" s="6"/>
      <x:c r="G11" s="6"/>
      <x:c r="H11" s="6"/>
      <x:c r="I11" s="6"/>
      <x:c r="J11" s="6"/>
      <x:c r="K11" s="6"/>
      <x:c r="L11" s="6"/>
      <x:c r="M11" s="6"/>
      <x:c r="N11" s="6"/>
      <x:c r="O11" s="6"/>
      <x:c r="P11" s="6"/>
      <x:c r="Q11" s="6"/>
      <x:c r="R11" s="6"/>
      <x:c r="S11" s="6"/>
    </x:row>
    <x:row r="12" spans="1:19" ht="15" x14ac:dyDescent="0.25">
      <x:c r="A12" s="20"/>
      <x:c r="B12" s="19"/>
      <x:c r="C12" s="20"/>
      <x:c r="D12" s="20"/>
      <x:c r="E12" s="20"/>
      <x:c r="F12" s="20"/>
      <x:c r="G12" s="20"/>
      <x:c r="H12" s="20"/>
      <x:c r="I12" s="20"/>
      <x:c r="J12" s="20"/>
      <x:c r="K12" s="20"/>
      <x:c r="L12" s="20"/>
      <x:c r="M12" s="20"/>
      <x:c r="N12" s="20"/>
      <x:c r="O12" s="20"/>
      <x:c r="P12" s="20"/>
      <x:c r="Q12" s="20"/>
      <x:c r="R12" s="20"/>
      <x:c r="S12" s="20"/>
    </x:row>
    <x:row r="13" spans="1:19" ht="15" x14ac:dyDescent="0.25">
      <x:c r="A13" s="20" t="s">
        <x:v>79</x:v>
      </x:c>
      <x:c r="B13" s="19"/>
      <x:c r="C13" s="20"/>
      <x:c r="D13" s="20"/>
      <x:c r="E13" s="20"/>
      <x:c r="F13" s="20"/>
      <x:c r="G13" s="20"/>
      <x:c r="H13" s="20"/>
      <x:c r="I13" s="20"/>
      <x:c r="J13" s="20"/>
      <x:c r="K13" s="20"/>
      <x:c r="L13" s="20"/>
      <x:c r="M13" s="20"/>
      <x:c r="N13" s="20"/>
      <x:c r="O13" s="20"/>
      <x:c r="P13" s="20"/>
      <x:c r="Q13" s="20"/>
      <x:c r="R13" s="20"/>
      <x:c r="S13" s="20"/>
    </x:row>
    <x:row r="14" spans="1:19" ht="15" x14ac:dyDescent="0.25">
      <x:c r="A14" s="19"/>
      <x:c r="B14" s="19"/>
      <x:c r="C14" s="20"/>
      <x:c r="D14" s="20"/>
      <x:c r="E14" s="20"/>
      <x:c r="F14" s="20"/>
      <x:c r="G14" s="20"/>
      <x:c r="H14" s="20"/>
      <x:c r="I14" s="20"/>
      <x:c r="J14" s="20"/>
      <x:c r="K14" s="20"/>
      <x:c r="L14" s="20"/>
      <x:c r="M14" s="20"/>
      <x:c r="N14" s="20"/>
      <x:c r="O14" s="20"/>
      <x:c r="P14" s="20"/>
      <x:c r="Q14" s="20"/>
      <x:c r="R14" s="20"/>
      <x:c r="S14" s="20"/>
    </x:row>
    <x:row r="15" spans="1:19" ht="15.6" x14ac:dyDescent="0.3">
      <x:c r="A15" s="19"/>
      <x:c r="B15" s="19"/>
      <x:c r="C15" s="37" t="s">
        <x:v>57</x:v>
      </x:c>
      <x:c r="D15" s="37"/>
      <x:c r="E15" s="37"/>
      <x:c r="F15" s="37"/>
      <x:c r="G15" s="37"/>
      <x:c r="H15" s="37"/>
      <x:c r="I15" s="37"/>
      <x:c r="J15" s="37"/>
      <x:c r="K15" s="37"/>
      <x:c r="L15" s="37"/>
      <x:c r="M15" s="37"/>
      <x:c r="N15" s="37"/>
      <x:c r="O15" s="37"/>
      <x:c r="P15" s="37"/>
      <x:c r="Q15" s="37"/>
      <x:c r="R15" s="37"/>
      <x:c r="S15" s="37"/>
    </x:row>
    <x:row r="16" spans="1:19" ht="15.6" x14ac:dyDescent="0.3">
      <x:c r="A16" s="19"/>
      <x:c r="B16" s="19"/>
      <x:c r="C16" s="37"/>
      <x:c r="D16" s="37"/>
      <x:c r="E16" s="37"/>
      <x:c r="F16" s="37"/>
      <x:c r="G16" s="59"/>
      <x:c r="H16" s="59"/>
      <x:c r="I16" s="59"/>
      <x:c r="J16" s="59"/>
      <x:c r="K16" s="59"/>
      <x:c r="L16" s="59"/>
      <x:c r="M16" s="59"/>
      <x:c r="N16" s="59"/>
      <x:c r="O16" s="59"/>
      <x:c r="P16" s="59"/>
      <x:c r="Q16" s="59"/>
      <x:c r="R16" s="59"/>
      <x:c r="S16" s="59"/>
    </x:row>
    <x:row r="17" spans="1:22" ht="15" x14ac:dyDescent="0.25">
      <x:c r="A17" s="19"/>
      <x:c r="B17" s="19"/>
      <x:c r="C17" s="20"/>
      <x:c r="D17" s="20"/>
      <x:c r="E17" s="20"/>
      <x:c r="F17" s="20"/>
      <x:c r="G17" s="22" t="s">
        <x:v>20</x:v>
      </x:c>
      <x:c r="H17" s="20"/>
      <x:c r="I17" s="20"/>
      <x:c r="J17" s="20"/>
      <x:c r="K17" s="20"/>
      <x:c r="L17" s="20"/>
      <x:c r="M17" s="21" t="s">
        <x:v>19</x:v>
      </x:c>
      <x:c r="N17" s="21"/>
      <x:c r="O17" s="21"/>
      <x:c r="P17" s="20"/>
      <x:c r="Q17" s="56" t="s">
        <x:v>17</x:v>
      </x:c>
      <x:c r="R17" s="56"/>
      <x:c r="S17" s="56"/>
    </x:row>
    <x:row r="18" spans="1:22" ht="15" x14ac:dyDescent="0.25">
      <x:c r="A18" s="22" t="s">
        <x:v>71</x:v>
      </x:c>
      <x:c r="B18" s="19"/>
      <x:c r="C18" s="20"/>
      <x:c r="D18" s="20"/>
      <x:c r="E18" s="22"/>
      <x:c r="F18" s="22"/>
      <x:c r="G18" s="22" t="s">
        <x:v>11</x:v>
      </x:c>
      <x:c r="H18" s="22"/>
      <x:c r="I18" s="22"/>
      <x:c r="J18" s="22"/>
      <x:c r="K18" s="22" t="s">
        <x:v>14</x:v>
      </x:c>
      <x:c r="L18" s="22"/>
      <x:c r="M18" s="22" t="s">
        <x:v>13</x:v>
      </x:c>
      <x:c r="N18" s="22"/>
      <x:c r="O18" s="22" t="s">
        <x:v>12</x:v>
      </x:c>
      <x:c r="P18" s="22"/>
      <x:c r="Q18" s="28" t="s">
        <x:v>13</x:v>
      </x:c>
      <x:c r="R18" s="58"/>
      <x:c r="S18" s="28" t="s">
        <x:v>12</x:v>
      </x:c>
    </x:row>
    <x:row r="19" spans="1:22" ht="15" x14ac:dyDescent="0.25">
      <x:c r="A19" s="24" t="s">
        <x:v>72</x:v>
      </x:c>
      <x:c r="B19" s="19"/>
      <x:c r="C19" s="24" t="s">
        <x:v>126</x:v>
      </x:c>
      <x:c r="D19" s="20"/>
      <x:c r="E19" s="24" t="s">
        <x:v>10</x:v>
      </x:c>
      <x:c r="F19" s="22"/>
      <x:c r="G19" s="24" t="s">
        <x:v>12</x:v>
      </x:c>
      <x:c r="H19" s="22"/>
      <x:c r="I19" s="24" t="s">
        <x:v>13</x:v>
      </x:c>
      <x:c r="J19" s="22"/>
      <x:c r="K19" s="24" t="s">
        <x:v>15</x:v>
      </x:c>
      <x:c r="L19" s="22"/>
      <x:c r="M19" s="24" t="s">
        <x:v>124</x:v>
      </x:c>
      <x:c r="N19" s="22"/>
      <x:c r="O19" s="24" t="s">
        <x:v>16</x:v>
      </x:c>
      <x:c r="P19" s="25"/>
      <x:c r="Q19" s="26" t="s">
        <x:v>125</x:v>
      </x:c>
      <x:c r="R19" s="58"/>
      <x:c r="S19" s="26" t="s">
        <x:v>16</x:v>
      </x:c>
    </x:row>
    <x:row r="20" spans="1:22" ht="15" x14ac:dyDescent="0.25">
      <x:c r="A20" s="19"/>
      <x:c r="B20" s="19"/>
      <x:c r="C20" s="20"/>
      <x:c r="D20" s="20"/>
      <x:c r="E20" s="27" t="s">
        <x:v>45</x:v>
      </x:c>
      <x:c r="F20" s="22"/>
      <x:c r="G20" s="27" t="s">
        <x:v>46</x:v>
      </x:c>
      <x:c r="H20" s="22"/>
      <x:c r="I20" s="27" t="s">
        <x:v>47</x:v>
      </x:c>
      <x:c r="J20" s="22"/>
      <x:c r="K20" s="27" t="s">
        <x:v>73</x:v>
      </x:c>
      <x:c r="L20" s="22"/>
      <x:c r="M20" s="27" t="s">
        <x:v>48</x:v>
      </x:c>
      <x:c r="N20" s="22"/>
      <x:c r="O20" s="27" t="s">
        <x:v>83</x:v>
      </x:c>
      <x:c r="P20" s="22"/>
      <x:c r="Q20" s="43" t="s">
        <x:v>49</x:v>
      </x:c>
      <x:c r="R20" s="28"/>
      <x:c r="S20" s="28" t="s">
        <x:v>74</x:v>
      </x:c>
    </x:row>
    <x:row r="21" spans="1:22" ht="15" x14ac:dyDescent="0.25">
      <x:c r="A21" s="22">
        <x:v>1</x:v>
      </x:c>
      <x:c r="B21" s="19"/>
      <x:c r="C21" s="38" t="s">
        <x:v>137</x:v>
      </x:c>
      <x:c r="D21" s="20"/>
      <x:c r="E21" s="32">
        <x:v>1820</x:v>
      </x:c>
      <x:c r="F21" s="32"/>
      <x:c r="G21" s="68">
        <x:f>+[1]Sheet1!$O36</x:f>
        <x:v>3063557</x:v>
      </x:c>
      <x:c r="H21" s="32"/>
      <x:c r="I21" s="32">
        <x:v>1443563952</x:v>
      </x:c>
      <x:c r="J21" s="20"/>
      <x:c r="K21" s="44">
        <x:f>+I21/G21</x:f>
        <x:v>471.20518795635269</x:v>
      </x:c>
      <x:c r="L21" s="20"/>
      <x:c r="M21" s="32">
        <x:f>(+$E$32-E21)/E21*I21</x:f>
        <x:v>103111710.85714285</x:v>
      </x:c>
      <x:c r="N21" s="32"/>
      <x:c r="O21" s="32">
        <x:f>+M21/K21</x:f>
        <x:v>218825.5</x:v>
      </x:c>
      <x:c r="P21" s="32"/>
      <x:c r="Q21" s="33">
        <x:f>+'[2]Weather Adjustment'!$Q54*1000</x:f>
        <x:v>-14674673.300246952</x:v>
      </x:c>
      <x:c r="R21" s="33"/>
      <x:c r="S21" s="33">
        <x:f t="shared" ref="S21:S32" si="0">+Q21/K21</x:f>
        <x:v>-31142.851724302862</x:v>
      </x:c>
      <x:c r="U21" s="3"/>
      <x:c r="V21" s="3"/>
    </x:row>
    <x:row r="22" spans="1:22" ht="15" x14ac:dyDescent="0.25">
      <x:c r="A22" s="22">
        <x:v>2</x:v>
      </x:c>
      <x:c r="B22" s="19"/>
      <x:c r="C22" s="20" t="s">
        <x:v>0</x:v>
      </x:c>
      <x:c r="D22" s="20"/>
      <x:c r="E22" s="32">
        <x:v>1816</x:v>
      </x:c>
      <x:c r="F22" s="32"/>
      <x:c r="G22" s="68">
        <x:f>+[1]Sheet1!$O37</x:f>
        <x:v>3303838</x:v>
      </x:c>
      <x:c r="H22" s="32"/>
      <x:c r="I22" s="32">
        <x:v>1626748437</x:v>
      </x:c>
      <x:c r="J22" s="20"/>
      <x:c r="K22" s="44">
        <x:f t="shared" ref="K22:K32" si="1">+I22/G22</x:f>
        <x:v>492.38141730920222</x:v>
      </x:c>
      <x:c r="L22" s="20"/>
      <x:c r="M22" s="32">
        <x:f t="shared" ref="M22:M32" si="2">(+$E$32-E22)/E22*I22</x:f>
        <x:v>120035402.28964758</x:v>
      </x:c>
      <x:c r="N22" s="32"/>
      <x:c r="O22" s="32">
        <x:f t="shared" ref="O22:O32" si="3">+M22/K22</x:f>
        <x:v>243785.40308370042</x:v>
      </x:c>
      <x:c r="P22" s="32"/>
      <x:c r="Q22" s="33">
        <x:f>+'[2]Weather Adjustment'!$Q55*1000</x:f>
        <x:v>-25664133.881785795</x:v>
      </x:c>
      <x:c r="R22" s="33"/>
      <x:c r="S22" s="33">
        <x:f t="shared" si="0"/>
        <x:v>-52122.466404270112</x:v>
      </x:c>
      <x:c r="U22" s="3"/>
      <x:c r="V22" s="3"/>
    </x:row>
    <x:row r="23" spans="1:22" ht="15" x14ac:dyDescent="0.25">
      <x:c r="A23" s="22">
        <x:v>3</x:v>
      </x:c>
      <x:c r="B23" s="19"/>
      <x:c r="C23" s="20" t="s">
        <x:v>1</x:v>
      </x:c>
      <x:c r="D23" s="20"/>
      <x:c r="E23" s="32">
        <x:v>1813</x:v>
      </x:c>
      <x:c r="F23" s="32"/>
      <x:c r="G23" s="68">
        <x:f>+[1]Sheet1!$O38</x:f>
        <x:v>3263521</x:v>
      </x:c>
      <x:c r="H23" s="32"/>
      <x:c r="I23" s="32">
        <x:v>1591412044</x:v>
      </x:c>
      <x:c r="J23" s="20"/>
      <x:c r="K23" s="44">
        <x:f t="shared" si="1"/>
        <x:v>487.6365263162088</x:v>
      </x:c>
      <x:c r="L23" s="20"/>
      <x:c r="M23" s="32">
        <x:f t="shared" si="2"/>
        <x:v>120255626.04964149</x:v>
      </x:c>
      <x:c r="N23" s="32"/>
      <x:c r="O23" s="32">
        <x:f t="shared" si="3"/>
        <x:v>246609.14340871485</x:v>
      </x:c>
      <x:c r="P23" s="32"/>
      <x:c r="Q23" s="33">
        <x:f>+'[2]Weather Adjustment'!$Q56*1000</x:f>
        <x:v>-32485877.305959251</x:v>
      </x:c>
      <x:c r="R23" s="33"/>
      <x:c r="S23" s="33">
        <x:f t="shared" si="0"/>
        <x:v>-66619.040110407412</x:v>
      </x:c>
      <x:c r="U23" s="3"/>
      <x:c r="V23" s="3"/>
    </x:row>
    <x:row r="24" spans="1:22" ht="15" x14ac:dyDescent="0.25">
      <x:c r="A24" s="22">
        <x:v>4</x:v>
      </x:c>
      <x:c r="B24" s="19"/>
      <x:c r="C24" s="20" t="s">
        <x:v>2</x:v>
      </x:c>
      <x:c r="D24" s="20"/>
      <x:c r="E24" s="32">
        <x:v>1807</x:v>
      </x:c>
      <x:c r="F24" s="32"/>
      <x:c r="G24" s="68">
        <x:f>+[1]Sheet1!$O39</x:f>
        <x:v>3264720</x:v>
      </x:c>
      <x:c r="H24" s="32"/>
      <x:c r="I24" s="32">
        <x:v>1613446380</x:v>
      </x:c>
      <x:c r="J24" s="20"/>
      <x:c r="K24" s="44">
        <x:f t="shared" si="1"/>
        <x:v>494.20666397118282</x:v>
      </x:c>
      <x:c r="L24" s="20"/>
      <x:c r="M24" s="32">
        <x:f t="shared" si="2"/>
        <x:v>127682807.0503597</x:v>
      </x:c>
      <x:c r="N24" s="32"/>
      <x:c r="O24" s="32">
        <x:f t="shared" si="3"/>
        <x:v>258359.13669064746</x:v>
      </x:c>
      <x:c r="P24" s="32"/>
      <x:c r="Q24" s="33">
        <x:f>+'[2]Weather Adjustment'!$Q57*1000</x:f>
        <x:v>-17673539.171429642</x:v>
      </x:c>
      <x:c r="R24" s="33"/>
      <x:c r="S24" s="33">
        <x:f t="shared" si="0"/>
        <x:v>-35761.434355041769</x:v>
      </x:c>
      <x:c r="U24" s="3"/>
      <x:c r="V24" s="3"/>
    </x:row>
    <x:row r="25" spans="1:22" ht="15" x14ac:dyDescent="0.25">
      <x:c r="A25" s="22">
        <x:v>5</x:v>
      </x:c>
      <x:c r="B25" s="19"/>
      <x:c r="C25" s="20" t="s">
        <x:v>3</x:v>
      </x:c>
      <x:c r="D25" s="20"/>
      <x:c r="E25" s="32">
        <x:v>1857</x:v>
      </x:c>
      <x:c r="F25" s="32"/>
      <x:c r="G25" s="68">
        <x:f>+[1]Sheet1!$O40</x:f>
        <x:v>3234072</x:v>
      </x:c>
      <x:c r="H25" s="32"/>
      <x:c r="I25" s="32">
        <x:v>1537863103</x:v>
      </x:c>
      <x:c r="J25" s="20"/>
      <x:c r="K25" s="44">
        <x:f t="shared" si="1"/>
        <x:v>475.51912975345016</x:v>
      </x:c>
      <x:c r="L25" s="20"/>
      <x:c r="M25" s="32">
        <x:f t="shared" si="2"/>
        <x:v>77017376.725363493</x:v>
      </x:c>
      <x:c r="N25" s="32"/>
      <x:c r="O25" s="32">
        <x:f t="shared" si="3"/>
        <x:v>161964.83360258481</x:v>
      </x:c>
      <x:c r="P25" s="32"/>
      <x:c r="Q25" s="33">
        <x:f>+'[2]Weather Adjustment'!$Q58*1000</x:f>
        <x:v>-3554586.2940341607</x:v>
      </x:c>
      <x:c r="R25" s="33"/>
      <x:c r="S25" s="33">
        <x:f t="shared" si="0"/>
        <x:v>-7475.1699177216333</x:v>
      </x:c>
      <x:c r="U25" s="3"/>
      <x:c r="V25" s="3"/>
    </x:row>
    <x:row r="26" spans="1:22" ht="15" x14ac:dyDescent="0.25">
      <x:c r="A26" s="22">
        <x:v>6</x:v>
      </x:c>
      <x:c r="B26" s="19"/>
      <x:c r="C26" s="20" t="s">
        <x:v>4</x:v>
      </x:c>
      <x:c r="D26" s="20"/>
      <x:c r="E26" s="41">
        <x:v>1852</x:v>
      </x:c>
      <x:c r="F26" s="32"/>
      <x:c r="G26" s="68">
        <x:f>+[1]Sheet1!$O41</x:f>
        <x:v>3221705</x:v>
      </x:c>
      <x:c r="H26" s="32"/>
      <x:c r="I26" s="32">
        <x:v>1528408137</x:v>
      </x:c>
      <x:c r="J26" s="20"/>
      <x:c r="K26" s="44">
        <x:f t="shared" si="1"/>
        <x:v>474.40971069666529</x:v>
      </x:c>
      <x:c r="L26" s="20"/>
      <x:c r="M26" s="32">
        <x:f t="shared" si="2"/>
        <x:v>80876888.458963275</x:v>
      </x:c>
      <x:c r="N26" s="32"/>
      <x:c r="O26" s="32">
        <x:f t="shared" si="3"/>
        <x:v>170478.99028077751</x:v>
      </x:c>
      <x:c r="P26" s="32"/>
      <x:c r="Q26" s="33">
        <x:f>+'[2]Weather Adjustment'!$Q59*1000</x:f>
        <x:v>2013629.8955933263</x:v>
      </x:c>
      <x:c r="R26" s="33"/>
      <x:c r="S26" s="33">
        <x:f t="shared" si="0"/>
        <x:v>4244.49552821407</x:v>
      </x:c>
      <x:c r="U26" s="3"/>
      <x:c r="V26" s="3"/>
    </x:row>
    <x:row r="27" spans="1:22" ht="15" x14ac:dyDescent="0.25">
      <x:c r="A27" s="22">
        <x:v>7</x:v>
      </x:c>
      <x:c r="B27" s="19"/>
      <x:c r="C27" s="38" t="s">
        <x:v>136</x:v>
      </x:c>
      <x:c r="D27" s="20"/>
      <x:c r="E27" s="32">
        <x:v>1899</x:v>
      </x:c>
      <x:c r="F27" s="32"/>
      <x:c r="G27" s="68">
        <x:f>+[1]Sheet1!$O42</x:f>
        <x:v>3454021</x:v>
      </x:c>
      <x:c r="H27" s="32"/>
      <x:c r="I27" s="32">
        <x:v>1672071164</x:v>
      </x:c>
      <x:c r="J27" s="20"/>
      <x:c r="K27" s="44">
        <x:f t="shared" si="1"/>
        <x:v>484.09409323220677</x:v>
      </x:c>
      <x:c r="L27" s="20"/>
      <x:c r="M27" s="32">
        <x:f t="shared" si="2"/>
        <x:v>44905544.688783571</x:v>
      </x:c>
      <x:c r="N27" s="32"/>
      <x:c r="O27" s="32">
        <x:f t="shared" si="3"/>
        <x:v>92762.017377567143</x:v>
      </x:c>
      <x:c r="P27" s="32"/>
      <x:c r="Q27" s="33">
        <x:f>+'[2]Weather Adjustment'!$Q60*1000</x:f>
        <x:v>782752.78855074709</x:v>
      </x:c>
      <x:c r="R27" s="33"/>
      <x:c r="S27" s="33">
        <x:f t="shared" si="0"/>
        <x:v>1616.9434816369096</x:v>
      </x:c>
      <x:c r="U27" s="3"/>
      <x:c r="V27" s="3"/>
    </x:row>
    <x:row r="28" spans="1:22" ht="15" x14ac:dyDescent="0.25">
      <x:c r="A28" s="22">
        <x:v>8</x:v>
      </x:c>
      <x:c r="B28" s="19"/>
      <x:c r="C28" s="20" t="s">
        <x:v>5</x:v>
      </x:c>
      <x:c r="D28" s="20"/>
      <x:c r="E28" s="32">
        <x:v>1903</x:v>
      </x:c>
      <x:c r="F28" s="32"/>
      <x:c r="G28" s="68">
        <x:f>+[1]Sheet1!$O43</x:f>
        <x:v>3501009</x:v>
      </x:c>
      <x:c r="H28" s="32"/>
      <x:c r="I28" s="32">
        <x:v>1636791716</x:v>
      </x:c>
      <x:c r="J28" s="20"/>
      <x:c r="K28" s="44">
        <x:f t="shared" si="1"/>
        <x:v>467.51999666381892</x:v>
      </x:c>
      <x:c r="L28" s="20"/>
      <x:c r="M28" s="32">
        <x:f t="shared" si="2"/>
        <x:v>40425228.929059379</x:v>
      </x:c>
      <x:c r="N28" s="32"/>
      <x:c r="O28" s="32">
        <x:f t="shared" si="3"/>
        <x:v>86467.37940094588</x:v>
      </x:c>
      <x:c r="P28" s="32"/>
      <x:c r="Q28" s="33">
        <x:f>+'[2]Weather Adjustment'!$Q61*1000</x:f>
        <x:v>419742.55564101873</x:v>
      </x:c>
      <x:c r="R28" s="33"/>
      <x:c r="S28" s="33">
        <x:f t="shared" si="0"/>
        <x:v>897.80663637120176</x:v>
      </x:c>
      <x:c r="U28" s="3"/>
      <x:c r="V28" s="3"/>
    </x:row>
    <x:row r="29" spans="1:22" ht="15" x14ac:dyDescent="0.25">
      <x:c r="A29" s="22">
        <x:v>9</x:v>
      </x:c>
      <x:c r="B29" s="19"/>
      <x:c r="C29" s="20" t="s">
        <x:v>6</x:v>
      </x:c>
      <x:c r="D29" s="20"/>
      <x:c r="E29" s="32">
        <x:v>1898</x:v>
      </x:c>
      <x:c r="F29" s="32"/>
      <x:c r="G29" s="68">
        <x:f>+[1]Sheet1!$O44</x:f>
        <x:v>2932026</x:v>
      </x:c>
      <x:c r="H29" s="32"/>
      <x:c r="I29" s="32">
        <x:v>1374492571</x:v>
      </x:c>
      <x:c r="J29" s="20"/>
      <x:c r="K29" s="44">
        <x:f t="shared" si="1"/>
        <x:v>468.78594221197221</x:v>
      </x:c>
      <x:c r="L29" s="20"/>
      <x:c r="M29" s="32">
        <x:f t="shared" si="2"/>
        <x:v>37657330.712328762</x:v>
      </x:c>
      <x:c r="N29" s="32"/>
      <x:c r="O29" s="32">
        <x:f t="shared" si="3"/>
        <x:v>80329.479452054788</x:v>
      </x:c>
      <x:c r="P29" s="32"/>
      <x:c r="Q29" s="33">
        <x:f>+'[2]Weather Adjustment'!$Q62*1000</x:f>
        <x:v>-7106411.9869859982</x:v>
      </x:c>
      <x:c r="R29" s="33"/>
      <x:c r="S29" s="33">
        <x:f t="shared" si="0"/>
        <x:v>-15159.183215806997</x:v>
      </x:c>
      <x:c r="U29" s="3"/>
      <x:c r="V29" s="3"/>
    </x:row>
    <x:row r="30" spans="1:22" ht="15" x14ac:dyDescent="0.25">
      <x:c r="A30" s="22">
        <x:v>10</x:v>
      </x:c>
      <x:c r="B30" s="19"/>
      <x:c r="C30" s="20" t="s">
        <x:v>7</x:v>
      </x:c>
      <x:c r="D30" s="20"/>
      <x:c r="E30" s="32">
        <x:v>1893</x:v>
      </x:c>
      <x:c r="F30" s="32"/>
      <x:c r="G30" s="68">
        <x:f>+[1]Sheet1!$O45</x:f>
        <x:v>3476414</x:v>
      </x:c>
      <x:c r="H30" s="32"/>
      <x:c r="I30" s="32">
        <x:v>1666181567</x:v>
      </x:c>
      <x:c r="J30" s="20"/>
      <x:c r="K30" s="44">
        <x:f t="shared" si="1"/>
        <x:v>479.28168710631127</x:v>
      </x:c>
      <x:c r="L30" s="20"/>
      <x:c r="M30" s="32">
        <x:f t="shared" si="2"/>
        <x:v>50170284.901743263</x:v>
      </x:c>
      <x:c r="N30" s="32"/>
      <x:c r="O30" s="32">
        <x:f t="shared" si="3"/>
        <x:v>104678.07606973058</x:v>
      </x:c>
      <x:c r="P30" s="32"/>
      <x:c r="Q30" s="33">
        <x:f>+'[2]Weather Adjustment'!$Q63*1000</x:f>
        <x:v>-886886.40691953746</x:v>
      </x:c>
      <x:c r="R30" s="33"/>
      <x:c r="S30" s="33">
        <x:f t="shared" si="0"/>
        <x:v>-1850.4491842243367</x:v>
      </x:c>
      <x:c r="U30" s="3"/>
      <x:c r="V30" s="3"/>
    </x:row>
    <x:row r="31" spans="1:22" ht="15" x14ac:dyDescent="0.25">
      <x:c r="A31" s="22">
        <x:v>11</x:v>
      </x:c>
      <x:c r="B31" s="19"/>
      <x:c r="C31" s="20" t="s">
        <x:v>8</x:v>
      </x:c>
      <x:c r="D31" s="20"/>
      <x:c r="E31" s="32">
        <x:v>1949</x:v>
      </x:c>
      <x:c r="F31" s="32"/>
      <x:c r="G31" s="68">
        <x:f>+[1]Sheet1!$O46</x:f>
        <x:v>3340569</x:v>
      </x:c>
      <x:c r="H31" s="32"/>
      <x:c r="I31" s="32">
        <x:v>1451344173</x:v>
      </x:c>
      <x:c r="J31" s="20"/>
      <x:c r="K31" s="44">
        <x:f t="shared" si="1"/>
        <x:v>434.46016921069435</x:v>
      </x:c>
      <x:c r="L31" s="20"/>
      <x:c r="M31" s="32">
        <x:f t="shared" si="2"/>
        <x:v>744660.94048229861</x:v>
      </x:c>
      <x:c r="N31" s="32"/>
      <x:c r="O31" s="32">
        <x:f t="shared" si="3"/>
        <x:v>1713.9912775782452</x:v>
      </x:c>
      <x:c r="P31" s="32"/>
      <x:c r="Q31" s="33">
        <x:f>+'[2]Weather Adjustment'!$Q64*1000</x:f>
        <x:v>-5884178.0940351449</x:v>
      </x:c>
      <x:c r="R31" s="33"/>
      <x:c r="S31" s="33">
        <x:f t="shared" si="0"/>
        <x:v>-13543.6537363718</x:v>
      </x:c>
      <x:c r="U31" s="3"/>
      <x:c r="V31" s="3"/>
    </x:row>
    <x:row r="32" spans="1:22" ht="15" x14ac:dyDescent="0.25">
      <x:c r="A32" s="22">
        <x:v>12</x:v>
      </x:c>
      <x:c r="B32" s="19"/>
      <x:c r="C32" s="20" t="s">
        <x:v>9</x:v>
      </x:c>
      <x:c r="D32" s="20"/>
      <x:c r="E32" s="35">
        <x:v>1950</x:v>
      </x:c>
      <x:c r="F32" s="32"/>
      <x:c r="G32" s="69">
        <x:f>+[1]Sheet1!$O47</x:f>
        <x:v>3453140</x:v>
      </x:c>
      <x:c r="H32" s="32"/>
      <x:c r="I32" s="35">
        <x:v>1676588618</x:v>
      </x:c>
      <x:c r="J32" s="20"/>
      <x:c r="K32" s="44">
        <x:f t="shared" si="1"/>
        <x:v>485.52581650324055</x:v>
      </x:c>
      <x:c r="L32" s="20"/>
      <x:c r="M32" s="35">
        <x:f t="shared" si="2"/>
        <x:v>0</x:v>
      </x:c>
      <x:c r="N32" s="32"/>
      <x:c r="O32" s="35">
        <x:f t="shared" si="3"/>
        <x:v>0</x:v>
      </x:c>
      <x:c r="P32" s="41"/>
      <x:c r="Q32" s="36">
        <x:f>+'[2]Weather Adjustment'!$Q65*1000</x:f>
        <x:v>-8999403.0725723803</x:v>
      </x:c>
      <x:c r="R32" s="57"/>
      <x:c r="S32" s="36">
        <x:f t="shared" si="0"/>
        <x:v>-18535.374982500678</x:v>
      </x:c>
      <x:c r="U32" s="3"/>
      <x:c r="V32" s="3"/>
    </x:row>
    <x:row r="33" spans="1:19" ht="15" x14ac:dyDescent="0.25">
      <x:c r="A33" s="22">
        <x:v>13</x:v>
      </x:c>
      <x:c r="B33" s="19"/>
      <x:c r="C33" s="20" t="s">
        <x:v>93</x:v>
      </x:c>
      <x:c r="D33" s="20"/>
      <x:c r="E33" s="32">
        <x:f>SUM(E21:E32)</x:f>
        <x:v>22457</x:v>
      </x:c>
      <x:c r="F33" s="32"/>
      <x:c r="G33" s="68">
        <x:f>SUM(G21:G32)</x:f>
        <x:v>39508592</x:v>
      </x:c>
      <x:c r="H33" s="32"/>
      <x:c r="I33" s="32">
        <x:f>SUM(I21:I32)</x:f>
        <x:v>18818911862</x:v>
      </x:c>
      <x:c r="J33" s="20"/>
      <x:c r="K33" s="44"/>
      <x:c r="L33" s="20"/>
      <x:c r="M33" s="32">
        <x:f>SUM(M21:M32)</x:f>
        <x:v>802882861.60351563</x:v>
      </x:c>
      <x:c r="N33" s="32"/>
      <x:c r="O33" s="32">
        <x:f>SUM(O21:O32)</x:f>
        <x:v>1665973.9506443017</x:v>
      </x:c>
      <x:c r="P33" s="32"/>
      <x:c r="Q33" s="33">
        <x:f>SUM(Q21:Q32)</x:f>
        <x:v>-113713564.27418377</x:v>
      </x:c>
      <x:c r="R33" s="33"/>
      <x:c r="S33" s="33">
        <x:f>SUM(S21:S32)</x:f>
        <x:v>-235450.37798442543</x:v>
      </x:c>
    </x:row>
    <x:row r="34" spans="1:19" ht="15" x14ac:dyDescent="0.25">
      <x:c r="A34" s="19"/>
      <x:c r="B34" s="19"/>
      <x:c r="C34" s="20"/>
      <x:c r="D34" s="20"/>
      <x:c r="E34" s="7"/>
      <x:c r="F34" s="7"/>
      <x:c r="G34" s="7"/>
      <x:c r="H34" s="7"/>
      <x:c r="I34" s="7"/>
      <x:c r="J34" s="42"/>
      <x:c r="K34" s="20"/>
      <x:c r="L34" s="20"/>
      <x:c r="M34" s="20"/>
      <x:c r="N34" s="20"/>
      <x:c r="O34" s="20"/>
      <x:c r="P34" s="20"/>
      <x:c r="Q34" s="58"/>
      <x:c r="R34" s="20"/>
      <x:c r="S34" s="20"/>
    </x:row>
    <x:row r="35" spans="1:19" ht="15" x14ac:dyDescent="0.25">
      <x:c r="A35" s="19"/>
      <x:c r="B35" s="19"/>
      <x:c r="C35" s="20"/>
      <x:c r="D35" s="20"/>
      <x:c r="E35" s="7"/>
      <x:c r="F35" s="7"/>
      <x:c r="G35" s="7"/>
      <x:c r="H35" s="7"/>
      <x:c r="I35" s="7"/>
      <x:c r="J35" s="42"/>
      <x:c r="K35" s="20"/>
      <x:c r="L35" s="20"/>
      <x:c r="M35" s="20"/>
      <x:c r="N35" s="20"/>
      <x:c r="O35" s="20"/>
      <x:c r="P35" s="20"/>
      <x:c r="Q35" s="58"/>
      <x:c r="R35" s="20"/>
      <x:c r="S35" s="20"/>
    </x:row>
    <x:row r="36" spans="1:19" ht="15" x14ac:dyDescent="0.25">
      <x:c r="A36" s="19"/>
      <x:c r="B36" s="19"/>
      <x:c r="C36" s="19" t="s">
        <x:v>141</x:v>
      </x:c>
      <x:c r="D36" s="20"/>
      <x:c r="E36" s="7"/>
      <x:c r="F36" s="7"/>
      <x:c r="G36" s="7"/>
      <x:c r="H36" s="7"/>
      <x:c r="I36" s="7"/>
      <x:c r="J36" s="42"/>
      <x:c r="K36" s="20"/>
      <x:c r="L36" s="20"/>
      <x:c r="M36" s="20"/>
      <x:c r="N36" s="20"/>
      <x:c r="O36" s="20"/>
      <x:c r="P36" s="20"/>
      <x:c r="Q36" s="20"/>
      <x:c r="R36" s="20"/>
      <x:c r="S36" s="20"/>
    </x:row>
    <x:row r="37" spans="1:19" ht="15" x14ac:dyDescent="0.25">
      <x:c r="A37" s="19"/>
      <x:c r="B37" s="19"/>
      <x:c r="C37" s="20" t="s">
        <x:v>131</x:v>
      </x:c>
      <x:c r="D37" s="20"/>
      <x:c r="E37" s="7"/>
      <x:c r="F37" s="7"/>
      <x:c r="G37" s="7"/>
      <x:c r="H37" s="7"/>
      <x:c r="I37" s="7"/>
      <x:c r="J37" s="42"/>
      <x:c r="K37" s="20"/>
      <x:c r="L37" s="20"/>
      <x:c r="M37" s="20"/>
      <x:c r="N37" s="20"/>
      <x:c r="O37" s="20"/>
      <x:c r="P37" s="20"/>
      <x:c r="Q37" s="20"/>
      <x:c r="R37" s="20"/>
      <x:c r="S37" s="20"/>
    </x:row>
    <x:row r="38" spans="1:19" ht="15" x14ac:dyDescent="0.25">
      <x:c r="A38" s="19"/>
      <x:c r="B38" s="19"/>
      <x:c r="C38" s="20"/>
      <x:c r="D38" s="20"/>
      <x:c r="E38" s="7"/>
      <x:c r="F38" s="7"/>
      <x:c r="G38" s="7"/>
      <x:c r="H38" s="7"/>
      <x:c r="I38" s="7"/>
      <x:c r="J38" s="42"/>
      <x:c r="K38" s="20"/>
      <x:c r="L38" s="20"/>
      <x:c r="M38" s="20"/>
      <x:c r="N38" s="20"/>
      <x:c r="O38" s="20"/>
      <x:c r="P38" s="20"/>
      <x:c r="Q38" s="20"/>
      <x:c r="R38" s="20"/>
      <x:c r="S38" s="20"/>
    </x:row>
    <x:row r="39" spans="1:19" ht="15" x14ac:dyDescent="0.25">
      <x:c r="A39" s="19"/>
      <x:c r="B39" s="19"/>
      <x:c r="C39" s="20"/>
      <x:c r="D39" s="20"/>
      <x:c r="E39" s="7"/>
      <x:c r="F39" s="7"/>
      <x:c r="G39" s="7"/>
      <x:c r="H39" s="7"/>
      <x:c r="I39" s="7"/>
      <x:c r="J39" s="42"/>
      <x:c r="K39" s="20"/>
      <x:c r="L39" s="20"/>
      <x:c r="M39" s="20"/>
      <x:c r="N39" s="20"/>
      <x:c r="O39" s="20"/>
      <x:c r="P39" s="20"/>
      <x:c r="Q39" s="20"/>
      <x:c r="R39" s="20"/>
      <x:c r="S39" s="20"/>
    </x:row>
    <x:row r="40" spans="1:19" ht="15" x14ac:dyDescent="0.25">
      <x:c r="A40" s="19"/>
      <x:c r="B40" s="19"/>
      <x:c r="C40" s="20"/>
      <x:c r="D40" s="20"/>
      <x:c r="G40" s="2"/>
      <x:c r="H40" s="2"/>
      <x:c r="I40" s="2"/>
      <x:c r="J40" s="42"/>
      <x:c r="K40" s="20"/>
      <x:c r="L40" s="20"/>
      <x:c r="M40" s="20"/>
      <x:c r="N40" s="20"/>
      <x:c r="O40" s="20"/>
      <x:c r="P40" s="20"/>
      <x:c r="Q40" s="20"/>
      <x:c r="R40" s="20"/>
      <x:c r="S40" s="20"/>
    </x:row>
    <x:row r="41" spans="1:19" ht="15" x14ac:dyDescent="0.25">
      <x:c r="A41" s="19"/>
      <x:c r="B41" s="19"/>
      <x:c r="C41" s="20"/>
      <x:c r="D41" s="20"/>
      <x:c r="G41" s="2"/>
      <x:c r="H41" s="2"/>
      <x:c r="I41" s="2"/>
      <x:c r="J41" s="42"/>
      <x:c r="K41" s="20"/>
      <x:c r="L41" s="20"/>
      <x:c r="M41" s="20"/>
      <x:c r="N41" s="20"/>
      <x:c r="O41" s="20"/>
      <x:c r="P41" s="20"/>
      <x:c r="Q41" s="20"/>
      <x:c r="R41" s="20"/>
      <x:c r="S41" s="20"/>
    </x:row>
    <x:row r="42" spans="1:19" ht="15" x14ac:dyDescent="0.25">
      <x:c r="A42" s="19"/>
      <x:c r="B42" s="19"/>
      <x:c r="C42" s="20"/>
      <x:c r="D42" s="20"/>
      <x:c r="G42" s="2"/>
      <x:c r="H42" s="2"/>
      <x:c r="I42" s="2"/>
      <x:c r="J42" s="42"/>
      <x:c r="K42" s="20"/>
      <x:c r="L42" s="20"/>
      <x:c r="M42" s="20"/>
      <x:c r="N42" s="20"/>
      <x:c r="O42" s="20"/>
      <x:c r="P42" s="20"/>
      <x:c r="Q42" s="20"/>
      <x:c r="R42" s="20"/>
      <x:c r="S42" s="20"/>
    </x:row>
    <x:row r="43" spans="1:19" ht="15" x14ac:dyDescent="0.25">
      <x:c r="A43" s="19"/>
      <x:c r="B43" s="19"/>
      <x:c r="C43" s="20"/>
      <x:c r="D43" s="20"/>
      <x:c r="G43" s="2"/>
      <x:c r="H43" s="2"/>
      <x:c r="I43" s="2"/>
      <x:c r="J43" s="42"/>
      <x:c r="K43" s="20"/>
      <x:c r="L43" s="20"/>
      <x:c r="M43" s="20"/>
      <x:c r="N43" s="20"/>
      <x:c r="O43" s="20"/>
      <x:c r="P43" s="20"/>
      <x:c r="Q43" s="20"/>
      <x:c r="R43" s="20"/>
      <x:c r="S43" s="20"/>
    </x:row>
    <x:row r="44" spans="1:19" x14ac:dyDescent="0.25">
      <x:c r="G44" s="2"/>
      <x:c r="H44" s="2"/>
      <x:c r="I44" s="2"/>
      <x:c r="J44" s="16"/>
    </x:row>
    <x:row r="45" spans="1:19" x14ac:dyDescent="0.25">
      <x:c r="G45" s="2"/>
      <x:c r="H45" s="2"/>
      <x:c r="I45" s="2"/>
    </x:row>
    <x:row r="46" spans="1:19" x14ac:dyDescent="0.25">
      <x:c r="G46" s="2"/>
      <x:c r="H46" s="2"/>
      <x:c r="I46" s="2"/>
    </x:row>
    <x:row r="47" spans="1:19" x14ac:dyDescent="0.25">
      <x:c r="G47" s="2"/>
      <x:c r="H47" s="2"/>
      <x:c r="I47" s="2"/>
    </x:row>
    <x:row r="48" spans="1:19" x14ac:dyDescent="0.25">
      <x:c r="G48" s="2"/>
      <x:c r="H48" s="2"/>
      <x:c r="I48" s="2"/>
    </x:row>
    <x:row r="49" spans="7:9" x14ac:dyDescent="0.25">
      <x:c r="G49" s="2"/>
      <x:c r="H49" s="2"/>
      <x:c r="I49" s="2"/>
    </x:row>
    <x:row r="50" spans="7:9" x14ac:dyDescent="0.25">
      <x:c r="G50" s="2"/>
      <x:c r="H50" s="2"/>
      <x:c r="I50" s="2"/>
    </x:row>
    <x:row r="51" spans="7:9" hidden="1" x14ac:dyDescent="0.25">
      <x:c r="G51" s="2"/>
      <x:c r="H51" s="2"/>
      <x:c r="I51" s="2"/>
    </x:row>
    <x:row r="52" spans="7:9" hidden="1" x14ac:dyDescent="0.25">
      <x:c r="I52">
        <x:v>1528129811</x:v>
      </x:c>
    </x:row>
    <x:row r="53" spans="7:9" hidden="1" x14ac:dyDescent="0.25"/>
    <x:row r="54" spans="7:9" hidden="1" x14ac:dyDescent="0.25">
      <x:c r="I54">
        <x:v>1470998556</x:v>
      </x:c>
    </x:row>
    <x:row r="55" spans="7:9" hidden="1" x14ac:dyDescent="0.25"/>
    <x:row r="56" spans="7:9" hidden="1" x14ac:dyDescent="0.25">
      <x:c r="I56">
        <x:v>1544443304</x:v>
      </x:c>
    </x:row>
    <x:row r="57" spans="7:9" hidden="1" x14ac:dyDescent="0.25"/>
    <x:row r="58" spans="7:9" hidden="1" x14ac:dyDescent="0.25">
      <x:c r="I58">
        <x:v>1503238965</x:v>
      </x:c>
    </x:row>
    <x:row r="59" spans="7:9" hidden="1" x14ac:dyDescent="0.25"/>
    <x:row r="60" spans="7:9" hidden="1" x14ac:dyDescent="0.25">
      <x:c r="I60">
        <x:v>1507009232</x:v>
      </x:c>
    </x:row>
    <x:row r="61" spans="7:9" hidden="1" x14ac:dyDescent="0.25"/>
    <x:row r="62" spans="7:9" hidden="1" x14ac:dyDescent="0.25">
      <x:c r="I62">
        <x:v>1599039283</x:v>
      </x:c>
    </x:row>
    <x:row r="63" spans="7:9" hidden="1" x14ac:dyDescent="0.25"/>
    <x:row r="64" spans="7:9" hidden="1" x14ac:dyDescent="0.25"/>
    <x:row r="65" hidden="1" x14ac:dyDescent="0.25"/>
    <x:row r="66" hidden="1" x14ac:dyDescent="0.25"/>
  </x:sheetData>
  <x:phoneticPr fontId="2" type="noConversion"/>
  <x:pageMargins left="1" right="0.25" top="1.5" bottom="1" header="0.5" footer="0.5"/>
  <x:pageSetup scale="80" orientation="landscape" r:id="rId1"/>
  <x:headerFooter alignWithMargins="0"/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sheetPr>
    <x:pageSetUpPr fitToPage="1"/>
  </x:sheetPr>
  <x:dimension ref="A1:U66"/>
  <x:sheetViews>
    <x:sheetView topLeftCell="A13" workbookViewId="0">
      <x:selection activeCell="C36" sqref="C36"/>
    </x:sheetView>
  </x:sheetViews>
  <x:sheetFormatPr defaultRowHeight="13.2" x14ac:dyDescent="0.25"/>
  <x:cols>
    <x:col min="1" max="1" width="4.44140625" style="17" bestFit="1" customWidth="1"/>
    <x:col min="2" max="2" width="3" style="17" customWidth="1"/>
    <x:col min="4" max="4" width="3.88671875" customWidth="1"/>
    <x:col min="5" max="5" width="11.5546875" bestFit="1" customWidth="1"/>
    <x:col min="6" max="6" width="6" bestFit="1" customWidth="1"/>
    <x:col min="7" max="7" width="14.44140625" bestFit="1" customWidth="1"/>
    <x:col min="8" max="8" width="3.21875" customWidth="1"/>
    <x:col min="9" max="9" width="18.109375" bestFit="1" customWidth="1"/>
    <x:col min="10" max="10" width="3" customWidth="1"/>
    <x:col min="11" max="11" width="13.5546875" bestFit="1" customWidth="1"/>
    <x:col min="12" max="12" width="2.21875" customWidth="1"/>
    <x:col min="13" max="13" width="14.88671875" bestFit="1" customWidth="1"/>
    <x:col min="14" max="14" width="2" customWidth="1"/>
    <x:col min="15" max="15" width="11.109375" bestFit="1" customWidth="1"/>
    <x:col min="16" max="16" width="3.88671875" customWidth="1"/>
    <x:col min="17" max="17" width="14.21875" bestFit="1" customWidth="1"/>
    <x:col min="18" max="18" width="2.77734375" customWidth="1"/>
    <x:col min="19" max="19" width="15.5546875" customWidth="1"/>
  </x:cols>
  <x:sheetData>
    <x:row r="1" spans="1:19" ht="15" x14ac:dyDescent="0.25">
      <x:c r="A1" s="19"/>
      <x:c r="B1" s="19"/>
      <x:c r="C1" s="20"/>
      <x:c r="D1" s="20"/>
      <x:c r="E1" s="20"/>
      <x:c r="F1" s="20"/>
      <x:c r="G1" s="20"/>
      <x:c r="H1" s="20"/>
      <x:c r="I1" s="20"/>
      <x:c r="J1" s="20"/>
      <x:c r="K1" s="20"/>
      <x:c r="L1" s="20"/>
      <x:c r="M1" s="20"/>
      <x:c r="N1" s="20"/>
      <x:c r="O1" s="20"/>
      <x:c r="P1" s="20"/>
      <x:c r="Q1" s="20"/>
      <x:c r="R1" s="19" t="s">
        <x:v>135</x:v>
      </x:c>
      <x:c r="S1" s="20"/>
    </x:row>
    <x:row r="2" spans="1:19" ht="15" x14ac:dyDescent="0.25">
      <x:c r="A2" s="19"/>
      <x:c r="B2" s="19"/>
      <x:c r="C2" s="20"/>
      <x:c r="D2" s="20"/>
      <x:c r="E2" s="20"/>
      <x:c r="F2" s="20"/>
      <x:c r="G2" s="20"/>
      <x:c r="H2" s="20"/>
      <x:c r="I2" s="20"/>
      <x:c r="J2" s="20"/>
      <x:c r="K2" s="20"/>
      <x:c r="L2" s="20"/>
      <x:c r="M2" s="20"/>
      <x:c r="N2" s="20"/>
      <x:c r="O2" s="20"/>
      <x:c r="P2" s="20"/>
      <x:c r="Q2" s="20"/>
      <x:c r="R2" s="20" t="s">
        <x:v>120</x:v>
      </x:c>
      <x:c r="S2" s="20"/>
    </x:row>
    <x:row r="3" spans="1:19" ht="15" x14ac:dyDescent="0.25">
      <x:c r="A3" s="19"/>
      <x:c r="B3" s="19"/>
      <x:c r="C3" s="20"/>
      <x:c r="D3" s="20"/>
      <x:c r="E3" s="20"/>
      <x:c r="F3" s="20"/>
      <x:c r="G3" s="20"/>
      <x:c r="H3" s="20"/>
      <x:c r="I3" s="20"/>
      <x:c r="J3" s="20"/>
      <x:c r="K3" s="20"/>
      <x:c r="L3" s="20"/>
      <x:c r="M3" s="20"/>
      <x:c r="N3" s="20"/>
      <x:c r="O3" s="20"/>
      <x:c r="P3" s="20"/>
      <x:c r="Q3" s="20"/>
      <x:c r="R3" s="20"/>
      <x:c r="S3" s="20"/>
    </x:row>
    <x:row r="4" spans="1:19" ht="15.6" x14ac:dyDescent="0.3">
      <x:c r="A4" s="9" t="s">
        <x:v>76</x:v>
      </x:c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/>
      <x:c r="M4" s="6"/>
      <x:c r="N4" s="6"/>
      <x:c r="O4" s="6"/>
      <x:c r="P4" s="6"/>
      <x:c r="Q4" s="6"/>
      <x:c r="R4" s="6"/>
      <x:c r="S4" s="6"/>
    </x:row>
    <x:row r="5" spans="1:19" ht="15.6" x14ac:dyDescent="0.3">
      <x:c r="A5" s="9" t="s">
        <x:v>133</x:v>
      </x:c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/>
      <x:c r="M5" s="6"/>
      <x:c r="N5" s="6"/>
      <x:c r="O5" s="6"/>
      <x:c r="P5" s="6"/>
      <x:c r="Q5" s="6"/>
      <x:c r="R5" s="6"/>
      <x:c r="S5" s="6"/>
    </x:row>
    <x:row r="6" spans="1:19" ht="15.6" x14ac:dyDescent="0.3">
      <x:c r="A6" s="9" t="s">
        <x:v>52</x:v>
      </x:c>
      <x:c r="B6" s="6"/>
      <x:c r="C6" s="6"/>
      <x:c r="D6" s="6"/>
      <x:c r="E6" s="6"/>
      <x:c r="F6" s="6"/>
      <x:c r="G6" s="6"/>
      <x:c r="H6" s="6"/>
      <x:c r="I6" s="6"/>
      <x:c r="J6" s="6"/>
      <x:c r="K6" s="6"/>
      <x:c r="L6" s="6"/>
      <x:c r="M6" s="6"/>
      <x:c r="N6" s="6"/>
      <x:c r="O6" s="6"/>
      <x:c r="P6" s="6"/>
      <x:c r="Q6" s="6"/>
      <x:c r="R6" s="6"/>
      <x:c r="S6" s="6"/>
    </x:row>
    <x:row r="7" spans="1:19" ht="15.6" x14ac:dyDescent="0.3">
      <x:c r="A7" s="9" t="s">
        <x:v>138</x:v>
      </x:c>
      <x:c r="B7" s="6"/>
      <x:c r="C7" s="6"/>
      <x:c r="D7" s="6"/>
      <x:c r="E7" s="6"/>
      <x:c r="F7" s="6"/>
      <x:c r="G7" s="6"/>
      <x:c r="H7" s="6"/>
      <x:c r="I7" s="6"/>
      <x:c r="J7" s="6"/>
      <x:c r="K7" s="6"/>
      <x:c r="L7" s="6"/>
      <x:c r="M7" s="6"/>
      <x:c r="N7" s="6"/>
      <x:c r="O7" s="6"/>
      <x:c r="P7" s="6"/>
      <x:c r="Q7" s="6"/>
      <x:c r="R7" s="6"/>
      <x:c r="S7" s="6"/>
    </x:row>
    <x:row r="8" spans="1:19" ht="15.6" x14ac:dyDescent="0.3">
      <x:c r="A8" s="9" t="s">
        <x:v>140</x:v>
      </x:c>
      <x:c r="B8" s="6"/>
      <x:c r="C8" s="6"/>
      <x:c r="D8" s="6"/>
      <x:c r="E8" s="6"/>
      <x:c r="F8" s="6"/>
      <x:c r="G8" s="6"/>
      <x:c r="H8" s="6"/>
      <x:c r="I8" s="6"/>
      <x:c r="J8" s="6"/>
      <x:c r="K8" s="6"/>
      <x:c r="L8" s="6"/>
      <x:c r="M8" s="6"/>
      <x:c r="N8" s="6"/>
      <x:c r="O8" s="6"/>
      <x:c r="P8" s="6"/>
      <x:c r="Q8" s="6"/>
      <x:c r="R8" s="6"/>
      <x:c r="S8" s="6"/>
    </x:row>
    <x:row r="9" spans="1:19" ht="15.6" x14ac:dyDescent="0.3">
      <x:c r="A9" s="9"/>
      <x:c r="B9" s="6"/>
      <x:c r="C9" s="6"/>
      <x:c r="D9" s="6"/>
      <x:c r="E9" s="6"/>
      <x:c r="F9" s="6"/>
      <x:c r="G9" s="6"/>
      <x:c r="H9" s="6"/>
      <x:c r="I9" s="6"/>
      <x:c r="J9" s="6"/>
      <x:c r="K9" s="6"/>
      <x:c r="L9" s="6"/>
      <x:c r="M9" s="6"/>
      <x:c r="N9" s="6"/>
      <x:c r="O9" s="6"/>
      <x:c r="P9" s="6"/>
      <x:c r="Q9" s="6"/>
      <x:c r="R9" s="6"/>
      <x:c r="S9" s="6"/>
    </x:row>
    <x:row r="10" spans="1:19" ht="15" x14ac:dyDescent="0.25">
      <x:c r="A10" s="6"/>
      <x:c r="B10" s="6"/>
      <x:c r="C10" s="6"/>
      <x:c r="D10" s="6"/>
      <x:c r="E10" s="6"/>
      <x:c r="F10" s="6"/>
      <x:c r="G10" s="6"/>
      <x:c r="H10" s="6"/>
      <x:c r="I10" s="6"/>
      <x:c r="J10" s="6"/>
      <x:c r="K10" s="6"/>
      <x:c r="L10" s="6"/>
      <x:c r="M10" s="6"/>
      <x:c r="N10" s="6"/>
      <x:c r="O10" s="6"/>
      <x:c r="P10" s="6"/>
      <x:c r="Q10" s="6"/>
      <x:c r="R10" s="6"/>
      <x:c r="S10" s="6"/>
    </x:row>
    <x:row r="11" spans="1:19" ht="15" x14ac:dyDescent="0.25">
      <x:c r="A11" s="6" t="s">
        <x:v>18</x:v>
      </x:c>
      <x:c r="B11" s="6"/>
      <x:c r="C11" s="6"/>
      <x:c r="D11" s="6"/>
      <x:c r="E11" s="6"/>
      <x:c r="F11" s="6"/>
      <x:c r="G11" s="6"/>
      <x:c r="H11" s="6"/>
      <x:c r="I11" s="6"/>
      <x:c r="J11" s="6"/>
      <x:c r="K11" s="6"/>
      <x:c r="L11" s="6"/>
      <x:c r="M11" s="6"/>
      <x:c r="N11" s="6"/>
      <x:c r="O11" s="6"/>
      <x:c r="P11" s="6"/>
      <x:c r="Q11" s="6"/>
      <x:c r="R11" s="6"/>
      <x:c r="S11" s="6"/>
    </x:row>
    <x:row r="12" spans="1:19" ht="15" x14ac:dyDescent="0.25">
      <x:c r="A12" s="20"/>
      <x:c r="B12" s="19"/>
      <x:c r="C12" s="20"/>
      <x:c r="D12" s="20"/>
      <x:c r="E12" s="20"/>
      <x:c r="F12" s="20"/>
      <x:c r="G12" s="20"/>
      <x:c r="H12" s="20"/>
      <x:c r="I12" s="20"/>
      <x:c r="J12" s="20"/>
      <x:c r="K12" s="20"/>
      <x:c r="L12" s="20"/>
      <x:c r="M12" s="20"/>
      <x:c r="N12" s="20"/>
      <x:c r="O12" s="20"/>
      <x:c r="P12" s="20"/>
      <x:c r="Q12" s="20"/>
      <x:c r="R12" s="20"/>
      <x:c r="S12" s="20"/>
    </x:row>
    <x:row r="13" spans="1:19" ht="15" x14ac:dyDescent="0.25">
      <x:c r="A13" s="20" t="s">
        <x:v>134</x:v>
      </x:c>
      <x:c r="B13" s="19"/>
      <x:c r="C13" s="20"/>
      <x:c r="D13" s="20"/>
      <x:c r="E13" s="20"/>
      <x:c r="F13" s="20"/>
      <x:c r="G13" s="20"/>
      <x:c r="H13" s="20"/>
      <x:c r="I13" s="20"/>
      <x:c r="J13" s="20"/>
      <x:c r="K13" s="20"/>
      <x:c r="L13" s="20"/>
      <x:c r="M13" s="20"/>
      <x:c r="N13" s="20"/>
      <x:c r="O13" s="20"/>
      <x:c r="P13" s="20"/>
      <x:c r="Q13" s="20"/>
      <x:c r="R13" s="20"/>
      <x:c r="S13" s="20"/>
    </x:row>
    <x:row r="14" spans="1:19" ht="15" x14ac:dyDescent="0.25">
      <x:c r="A14" s="19"/>
      <x:c r="B14" s="19"/>
      <x:c r="C14" s="20"/>
      <x:c r="D14" s="20"/>
      <x:c r="E14" s="20"/>
      <x:c r="F14" s="20"/>
      <x:c r="G14" s="20"/>
      <x:c r="H14" s="20"/>
      <x:c r="I14" s="20"/>
      <x:c r="J14" s="20"/>
      <x:c r="K14" s="20"/>
      <x:c r="L14" s="20"/>
      <x:c r="M14" s="20"/>
      <x:c r="N14" s="20"/>
      <x:c r="O14" s="20"/>
      <x:c r="P14" s="20"/>
      <x:c r="Q14" s="20"/>
      <x:c r="R14" s="20"/>
      <x:c r="S14" s="20"/>
    </x:row>
    <x:row r="15" spans="1:19" ht="15.6" x14ac:dyDescent="0.3">
      <x:c r="A15" s="19"/>
      <x:c r="B15" s="19"/>
      <x:c r="C15" s="37" t="s">
        <x:v>57</x:v>
      </x:c>
      <x:c r="D15" s="37"/>
      <x:c r="E15" s="37"/>
      <x:c r="F15" s="37"/>
      <x:c r="G15" s="37"/>
      <x:c r="H15" s="37"/>
      <x:c r="I15" s="37"/>
      <x:c r="J15" s="37"/>
      <x:c r="K15" s="37"/>
      <x:c r="L15" s="37"/>
      <x:c r="M15" s="37"/>
      <x:c r="N15" s="37"/>
      <x:c r="O15" s="37"/>
      <x:c r="P15" s="37"/>
      <x:c r="Q15" s="37"/>
      <x:c r="R15" s="37"/>
      <x:c r="S15" s="37"/>
    </x:row>
    <x:row r="16" spans="1:19" ht="15.6" x14ac:dyDescent="0.3">
      <x:c r="A16" s="19"/>
      <x:c r="B16" s="19"/>
      <x:c r="C16" s="37"/>
      <x:c r="D16" s="37"/>
      <x:c r="E16" s="37"/>
      <x:c r="F16" s="37"/>
      <x:c r="G16" s="59"/>
      <x:c r="H16" s="59"/>
      <x:c r="I16" s="59"/>
      <x:c r="J16" s="59"/>
      <x:c r="K16" s="59"/>
      <x:c r="L16" s="59"/>
      <x:c r="M16" s="59"/>
      <x:c r="N16" s="59"/>
      <x:c r="O16" s="59"/>
      <x:c r="P16" s="59"/>
      <x:c r="Q16" s="59"/>
      <x:c r="R16" s="59"/>
      <x:c r="S16" s="59"/>
    </x:row>
    <x:row r="17" spans="1:21" ht="15" x14ac:dyDescent="0.25">
      <x:c r="A17" s="19"/>
      <x:c r="B17" s="19"/>
      <x:c r="C17" s="20"/>
      <x:c r="D17" s="20"/>
      <x:c r="E17" s="20"/>
      <x:c r="F17" s="20"/>
      <x:c r="G17" s="22" t="s">
        <x:v>20</x:v>
      </x:c>
      <x:c r="H17" s="20"/>
      <x:c r="I17" s="20"/>
      <x:c r="J17" s="20"/>
      <x:c r="K17" s="20"/>
      <x:c r="L17" s="20"/>
      <x:c r="M17" s="21" t="s">
        <x:v>19</x:v>
      </x:c>
      <x:c r="N17" s="21"/>
      <x:c r="O17" s="21"/>
      <x:c r="P17" s="20"/>
      <x:c r="Q17" s="56" t="s">
        <x:v>17</x:v>
      </x:c>
      <x:c r="R17" s="56"/>
      <x:c r="S17" s="56"/>
    </x:row>
    <x:row r="18" spans="1:21" ht="15" x14ac:dyDescent="0.25">
      <x:c r="A18" s="22" t="s">
        <x:v>71</x:v>
      </x:c>
      <x:c r="B18" s="19"/>
      <x:c r="C18" s="20"/>
      <x:c r="D18" s="20"/>
      <x:c r="E18" s="22"/>
      <x:c r="F18" s="22"/>
      <x:c r="G18" s="22" t="s">
        <x:v>11</x:v>
      </x:c>
      <x:c r="H18" s="22"/>
      <x:c r="I18" s="22"/>
      <x:c r="J18" s="22"/>
      <x:c r="K18" s="22" t="s">
        <x:v>14</x:v>
      </x:c>
      <x:c r="L18" s="22"/>
      <x:c r="M18" s="22" t="s">
        <x:v>13</x:v>
      </x:c>
      <x:c r="N18" s="22"/>
      <x:c r="O18" s="22" t="s">
        <x:v>12</x:v>
      </x:c>
      <x:c r="P18" s="22"/>
      <x:c r="Q18" s="28" t="s">
        <x:v>13</x:v>
      </x:c>
      <x:c r="R18" s="58"/>
      <x:c r="S18" s="28" t="s">
        <x:v>12</x:v>
      </x:c>
    </x:row>
    <x:row r="19" spans="1:21" ht="15" x14ac:dyDescent="0.25">
      <x:c r="A19" s="24" t="s">
        <x:v>72</x:v>
      </x:c>
      <x:c r="B19" s="19"/>
      <x:c r="C19" s="24" t="s">
        <x:v>126</x:v>
      </x:c>
      <x:c r="D19" s="20"/>
      <x:c r="E19" s="24" t="s">
        <x:v>10</x:v>
      </x:c>
      <x:c r="F19" s="22"/>
      <x:c r="G19" s="24" t="s">
        <x:v>12</x:v>
      </x:c>
      <x:c r="H19" s="22"/>
      <x:c r="I19" s="24" t="s">
        <x:v>13</x:v>
      </x:c>
      <x:c r="J19" s="22"/>
      <x:c r="K19" s="24" t="s">
        <x:v>15</x:v>
      </x:c>
      <x:c r="L19" s="22"/>
      <x:c r="M19" s="24" t="s">
        <x:v>124</x:v>
      </x:c>
      <x:c r="N19" s="22"/>
      <x:c r="O19" s="24" t="s">
        <x:v>16</x:v>
      </x:c>
      <x:c r="P19" s="25"/>
      <x:c r="Q19" s="26" t="s">
        <x:v>125</x:v>
      </x:c>
      <x:c r="R19" s="58"/>
      <x:c r="S19" s="26" t="s">
        <x:v>16</x:v>
      </x:c>
    </x:row>
    <x:row r="20" spans="1:21" ht="15" x14ac:dyDescent="0.25">
      <x:c r="A20" s="19"/>
      <x:c r="B20" s="19"/>
      <x:c r="C20" s="20"/>
      <x:c r="D20" s="20"/>
      <x:c r="E20" s="27" t="s">
        <x:v>45</x:v>
      </x:c>
      <x:c r="F20" s="22"/>
      <x:c r="G20" s="27" t="s">
        <x:v>46</x:v>
      </x:c>
      <x:c r="H20" s="22"/>
      <x:c r="I20" s="27" t="s">
        <x:v>47</x:v>
      </x:c>
      <x:c r="J20" s="22"/>
      <x:c r="K20" s="27"/>
      <x:c r="L20" s="22"/>
      <x:c r="M20" s="27" t="s">
        <x:v>48</x:v>
      </x:c>
      <x:c r="N20" s="22"/>
      <x:c r="O20" s="27" t="s">
        <x:v>83</x:v>
      </x:c>
      <x:c r="P20" s="22"/>
      <x:c r="Q20" s="43" t="s">
        <x:v>49</x:v>
      </x:c>
      <x:c r="R20" s="28"/>
      <x:c r="S20" s="28" t="s">
        <x:v>74</x:v>
      </x:c>
    </x:row>
    <x:row r="21" spans="1:21" ht="15" x14ac:dyDescent="0.25">
      <x:c r="A21" s="22">
        <x:v>1</x:v>
      </x:c>
      <x:c r="B21" s="19"/>
      <x:c r="C21" s="38" t="s">
        <x:v>137</x:v>
      </x:c>
      <x:c r="D21" s="20"/>
      <x:c r="E21" s="32">
        <x:v>143</x:v>
      </x:c>
      <x:c r="F21" s="32"/>
      <x:c r="G21" s="68">
        <x:f>+[1]Sheet1!$I56</x:f>
        <x:v>1394885</x:v>
      </x:c>
      <x:c r="H21" s="32"/>
      <x:c r="I21" s="32">
        <x:v>707666287</x:v>
      </x:c>
      <x:c r="J21" s="20"/>
      <x:c r="K21" s="44">
        <x:f>+I21/G21</x:f>
        <x:v>507.32948379257073</x:v>
      </x:c>
      <x:c r="L21" s="20"/>
      <x:c r="M21" s="32">
        <x:f>(+$E$32-E21)/E21*I21</x:f>
        <x:v>59384583.52447553</x:v>
      </x:c>
      <x:c r="N21" s="32"/>
      <x:c r="O21" s="32">
        <x:f t="shared" ref="O21:O30" si="0">+M21/K21</x:f>
        <x:v>117053.28671328672</x:v>
      </x:c>
      <x:c r="P21" s="32"/>
      <x:c r="Q21" s="33">
        <x:f>+'[2]Weather Adjustment'!$S54*1000</x:f>
        <x:v>0</x:v>
      </x:c>
      <x:c r="R21" s="33"/>
      <x:c r="S21" s="33">
        <x:f t="shared" ref="S21:S32" si="1">+Q21/K21</x:f>
        <x:v>0</x:v>
      </x:c>
      <x:c r="U21" s="3"/>
    </x:row>
    <x:row r="22" spans="1:21" ht="15" x14ac:dyDescent="0.25">
      <x:c r="A22" s="22">
        <x:v>2</x:v>
      </x:c>
      <x:c r="B22" s="19"/>
      <x:c r="C22" s="20" t="s">
        <x:v>0</x:v>
      </x:c>
      <x:c r="D22" s="20"/>
      <x:c r="E22" s="32">
        <x:v>142</x:v>
      </x:c>
      <x:c r="F22" s="32"/>
      <x:c r="G22" s="68">
        <x:f>+[1]Sheet1!$I57</x:f>
        <x:v>1711751</x:v>
      </x:c>
      <x:c r="H22" s="32"/>
      <x:c r="I22" s="32">
        <x:v>999706526</x:v>
      </x:c>
      <x:c r="J22" s="20"/>
      <x:c r="K22" s="44">
        <x:f t="shared" ref="K22:K32" si="2">+I22/G22</x:f>
        <x:v>584.02567078973516</x:v>
      </x:c>
      <x:c r="L22" s="20"/>
      <x:c r="M22" s="32">
        <x:f t="shared" ref="M22:M32" si="3">(+$E$32-E22)/E22*I22</x:f>
        <x:v>91522428.436619714</x:v>
      </x:c>
      <x:c r="N22" s="32"/>
      <x:c r="O22" s="32">
        <x:f t="shared" si="0"/>
        <x:v>156709.59859154929</x:v>
      </x:c>
      <x:c r="P22" s="32"/>
      <x:c r="Q22" s="33">
        <x:f>+'[2]Weather Adjustment'!$S55*1000</x:f>
        <x:v>0</x:v>
      </x:c>
      <x:c r="R22" s="33"/>
      <x:c r="S22" s="33">
        <x:f t="shared" si="1"/>
        <x:v>0</x:v>
      </x:c>
      <x:c r="U22" s="3"/>
    </x:row>
    <x:row r="23" spans="1:21" ht="15" x14ac:dyDescent="0.25">
      <x:c r="A23" s="22">
        <x:v>3</x:v>
      </x:c>
      <x:c r="B23" s="19"/>
      <x:c r="C23" s="20" t="s">
        <x:v>1</x:v>
      </x:c>
      <x:c r="D23" s="20"/>
      <x:c r="E23" s="32">
        <x:v>146</x:v>
      </x:c>
      <x:c r="F23" s="32"/>
      <x:c r="G23" s="68">
        <x:f>+[1]Sheet1!$I58</x:f>
        <x:v>1335767</x:v>
      </x:c>
      <x:c r="H23" s="32"/>
      <x:c r="I23" s="32">
        <x:v>703142433</x:v>
      </x:c>
      <x:c r="J23" s="20"/>
      <x:c r="K23" s="44">
        <x:f t="shared" si="2"/>
        <x:v>526.39602041373985</x:v>
      </x:c>
      <x:c r="L23" s="20"/>
      <x:c r="M23" s="32">
        <x:f t="shared" si="3"/>
        <x:v>43344396.55479452</x:v>
      </x:c>
      <x:c r="N23" s="32"/>
      <x:c r="O23" s="32">
        <x:f t="shared" si="0"/>
        <x:v>82341.801369863009</x:v>
      </x:c>
      <x:c r="P23" s="32"/>
      <x:c r="Q23" s="33">
        <x:f>+'[2]Weather Adjustment'!$S56*1000</x:f>
        <x:v>0</x:v>
      </x:c>
      <x:c r="R23" s="33"/>
      <x:c r="S23" s="33">
        <x:f t="shared" si="1"/>
        <x:v>0</x:v>
      </x:c>
      <x:c r="U23" s="3"/>
    </x:row>
    <x:row r="24" spans="1:21" ht="15" x14ac:dyDescent="0.25">
      <x:c r="A24" s="22">
        <x:v>4</x:v>
      </x:c>
      <x:c r="B24" s="19"/>
      <x:c r="C24" s="20" t="s">
        <x:v>2</x:v>
      </x:c>
      <x:c r="D24" s="20"/>
      <x:c r="E24" s="32">
        <x:v>149</x:v>
      </x:c>
      <x:c r="F24" s="32"/>
      <x:c r="G24" s="68">
        <x:f>+[1]Sheet1!$I59</x:f>
        <x:v>1322127</x:v>
      </x:c>
      <x:c r="H24" s="32"/>
      <x:c r="I24" s="32">
        <x:v>727352848</x:v>
      </x:c>
      <x:c r="J24" s="20"/>
      <x:c r="K24" s="44">
        <x:f t="shared" si="2"/>
        <x:v>550.1384118167166</x:v>
      </x:c>
      <x:c r="L24" s="20"/>
      <x:c r="M24" s="32">
        <x:f t="shared" si="3"/>
        <x:v>29289376.4295302</x:v>
      </x:c>
      <x:c r="N24" s="32"/>
      <x:c r="O24" s="32">
        <x:f t="shared" si="0"/>
        <x:v>53240.013422818782</x:v>
      </x:c>
      <x:c r="P24" s="32"/>
      <x:c r="Q24" s="33">
        <x:f>+'[2]Weather Adjustment'!$S57*1000</x:f>
        <x:v>0</x:v>
      </x:c>
      <x:c r="R24" s="33"/>
      <x:c r="S24" s="33">
        <x:f t="shared" si="1"/>
        <x:v>0</x:v>
      </x:c>
      <x:c r="U24" s="3"/>
    </x:row>
    <x:row r="25" spans="1:21" ht="15" x14ac:dyDescent="0.25">
      <x:c r="A25" s="22">
        <x:v>5</x:v>
      </x:c>
      <x:c r="B25" s="19"/>
      <x:c r="C25" s="20" t="s">
        <x:v>3</x:v>
      </x:c>
      <x:c r="D25" s="20"/>
      <x:c r="E25" s="32">
        <x:v>149</x:v>
      </x:c>
      <x:c r="F25" s="32"/>
      <x:c r="G25" s="68">
        <x:f>+[1]Sheet1!$I60</x:f>
        <x:v>1518445</x:v>
      </x:c>
      <x:c r="H25" s="32"/>
      <x:c r="I25" s="32">
        <x:v>823785810</x:v>
      </x:c>
      <x:c r="J25" s="20"/>
      <x:c r="K25" s="44">
        <x:f t="shared" si="2"/>
        <x:v>542.51936026658848</x:v>
      </x:c>
      <x:c r="L25" s="20"/>
      <x:c r="M25" s="32">
        <x:f t="shared" si="3"/>
        <x:v>33172582.953020133</x:v>
      </x:c>
      <x:c r="N25" s="32"/>
      <x:c r="O25" s="32">
        <x:f t="shared" si="0"/>
        <x:v>61145.43624161074</x:v>
      </x:c>
      <x:c r="P25" s="32"/>
      <x:c r="Q25" s="33">
        <x:f>+'[2]Weather Adjustment'!$S58*1000</x:f>
        <x:v>0</x:v>
      </x:c>
      <x:c r="R25" s="33"/>
      <x:c r="S25" s="33">
        <x:f t="shared" si="1"/>
        <x:v>0</x:v>
      </x:c>
      <x:c r="U25" s="3"/>
    </x:row>
    <x:row r="26" spans="1:21" ht="15" x14ac:dyDescent="0.25">
      <x:c r="A26" s="22">
        <x:v>6</x:v>
      </x:c>
      <x:c r="B26" s="19"/>
      <x:c r="C26" s="20" t="s">
        <x:v>4</x:v>
      </x:c>
      <x:c r="D26" s="20"/>
      <x:c r="E26" s="41">
        <x:v>151</x:v>
      </x:c>
      <x:c r="F26" s="32"/>
      <x:c r="G26" s="68">
        <x:f>+[1]Sheet1!$I61</x:f>
        <x:v>1512771</x:v>
      </x:c>
      <x:c r="H26" s="32"/>
      <x:c r="I26" s="32">
        <x:v>837485223</x:v>
      </x:c>
      <x:c r="J26" s="20"/>
      <x:c r="K26" s="44">
        <x:f t="shared" si="2"/>
        <x:v>553.61004606777897</x:v>
      </x:c>
      <x:c r="L26" s="20"/>
      <x:c r="M26" s="32">
        <x:f t="shared" si="3"/>
        <x:v>22185039.019867551</x:v>
      </x:c>
      <x:c r="N26" s="32"/>
      <x:c r="O26" s="32">
        <x:f t="shared" si="0"/>
        <x:v>40073.403973509936</x:v>
      </x:c>
      <x:c r="P26" s="32"/>
      <x:c r="Q26" s="33">
        <x:f>+'[2]Weather Adjustment'!$S59*1000</x:f>
        <x:v>0</x:v>
      </x:c>
      <x:c r="R26" s="33"/>
      <x:c r="S26" s="33">
        <x:f t="shared" si="1"/>
        <x:v>0</x:v>
      </x:c>
      <x:c r="U26" s="3"/>
    </x:row>
    <x:row r="27" spans="1:21" ht="15" x14ac:dyDescent="0.25">
      <x:c r="A27" s="22">
        <x:v>7</x:v>
      </x:c>
      <x:c r="B27" s="19"/>
      <x:c r="C27" s="38" t="s">
        <x:v>136</x:v>
      </x:c>
      <x:c r="D27" s="20"/>
      <x:c r="E27" s="32">
        <x:v>151</x:v>
      </x:c>
      <x:c r="F27" s="32"/>
      <x:c r="G27" s="68">
        <x:f>+[1]Sheet1!$I62</x:f>
        <x:v>1327239</x:v>
      </x:c>
      <x:c r="H27" s="32"/>
      <x:c r="I27" s="32">
        <x:v>760814668</x:v>
      </x:c>
      <x:c r="J27" s="20"/>
      <x:c r="K27" s="44">
        <x:f t="shared" si="2"/>
        <x:v>573.23109703678085</x:v>
      </x:c>
      <x:c r="L27" s="20"/>
      <x:c r="M27" s="32">
        <x:f t="shared" si="3"/>
        <x:v>20154030.940397352</x:v>
      </x:c>
      <x:c r="N27" s="32"/>
      <x:c r="O27" s="32">
        <x:f t="shared" si="0"/>
        <x:v>35158.649006622516</x:v>
      </x:c>
      <x:c r="P27" s="32"/>
      <x:c r="Q27" s="33">
        <x:f>+'[2]Weather Adjustment'!$S60*1000</x:f>
        <x:v>0</x:v>
      </x:c>
      <x:c r="R27" s="33"/>
      <x:c r="S27" s="33">
        <x:f t="shared" si="1"/>
        <x:v>0</x:v>
      </x:c>
      <x:c r="U27" s="3"/>
    </x:row>
    <x:row r="28" spans="1:21" ht="15" x14ac:dyDescent="0.25">
      <x:c r="A28" s="22">
        <x:v>8</x:v>
      </x:c>
      <x:c r="B28" s="19"/>
      <x:c r="C28" s="20" t="s">
        <x:v>5</x:v>
      </x:c>
      <x:c r="D28" s="20"/>
      <x:c r="E28" s="32">
        <x:v>152</x:v>
      </x:c>
      <x:c r="F28" s="32"/>
      <x:c r="G28" s="68">
        <x:f>+[1]Sheet1!$I63</x:f>
        <x:v>1261305</x:v>
      </x:c>
      <x:c r="H28" s="32"/>
      <x:c r="I28" s="32">
        <x:v>691893196</x:v>
      </x:c>
      <x:c r="J28" s="20"/>
      <x:c r="K28" s="44">
        <x:f t="shared" si="2"/>
        <x:v>548.55343949322332</x:v>
      </x:c>
      <x:c r="L28" s="20"/>
      <x:c r="M28" s="32">
        <x:f t="shared" si="3"/>
        <x:v>13655786.763157895</x:v>
      </x:c>
      <x:c r="N28" s="32"/>
      <x:c r="O28" s="32">
        <x:f t="shared" si="0"/>
        <x:v>24894.177631578947</x:v>
      </x:c>
      <x:c r="P28" s="32"/>
      <x:c r="Q28" s="33">
        <x:f>+'[2]Weather Adjustment'!$S61*1000</x:f>
        <x:v>0</x:v>
      </x:c>
      <x:c r="R28" s="33"/>
      <x:c r="S28" s="33">
        <x:f t="shared" si="1"/>
        <x:v>0</x:v>
      </x:c>
      <x:c r="U28" s="3"/>
    </x:row>
    <x:row r="29" spans="1:21" ht="15" x14ac:dyDescent="0.25">
      <x:c r="A29" s="22">
        <x:v>9</x:v>
      </x:c>
      <x:c r="B29" s="19"/>
      <x:c r="C29" s="20" t="s">
        <x:v>6</x:v>
      </x:c>
      <x:c r="D29" s="20"/>
      <x:c r="E29" s="32">
        <x:v>154</x:v>
      </x:c>
      <x:c r="F29" s="32"/>
      <x:c r="G29" s="68">
        <x:f>+[1]Sheet1!$I64</x:f>
        <x:v>2112647</x:v>
      </x:c>
      <x:c r="H29" s="32"/>
      <x:c r="I29" s="32">
        <x:v>1187200324</x:v>
      </x:c>
      <x:c r="J29" s="20"/>
      <x:c r="K29" s="44">
        <x:f t="shared" si="2"/>
        <x:v>561.94921536820868</x:v>
      </x:c>
      <x:c r="L29" s="20"/>
      <x:c r="M29" s="32">
        <x:f t="shared" si="3"/>
        <x:v>7709093.0129870139</x:v>
      </x:c>
      <x:c r="N29" s="32"/>
      <x:c r="O29" s="32">
        <x:f t="shared" si="0"/>
        <x:v>13718.487012987014</x:v>
      </x:c>
      <x:c r="P29" s="32"/>
      <x:c r="Q29" s="33">
        <x:f>+'[2]Weather Adjustment'!$S62*1000</x:f>
        <x:v>0</x:v>
      </x:c>
      <x:c r="R29" s="33"/>
      <x:c r="S29" s="33">
        <x:f t="shared" si="1"/>
        <x:v>0</x:v>
      </x:c>
      <x:c r="U29" s="3"/>
    </x:row>
    <x:row r="30" spans="1:21" ht="15" x14ac:dyDescent="0.25">
      <x:c r="A30" s="22">
        <x:v>10</x:v>
      </x:c>
      <x:c r="B30" s="19"/>
      <x:c r="C30" s="20" t="s">
        <x:v>7</x:v>
      </x:c>
      <x:c r="D30" s="20"/>
      <x:c r="E30" s="32">
        <x:v>157</x:v>
      </x:c>
      <x:c r="F30" s="32"/>
      <x:c r="G30" s="68">
        <x:f>+[1]Sheet1!$I65</x:f>
        <x:v>1541301</x:v>
      </x:c>
      <x:c r="H30" s="32"/>
      <x:c r="I30" s="32">
        <x:v>807261095</x:v>
      </x:c>
      <x:c r="J30" s="20"/>
      <x:c r="K30" s="44">
        <x:f t="shared" si="2"/>
        <x:v>523.75304693891724</x:v>
      </x:c>
      <x:c r="L30" s="20"/>
      <x:c r="M30" s="32">
        <x:f t="shared" si="3"/>
        <x:v>-10283580.828025479</x:v>
      </x:c>
      <x:c r="N30" s="32"/>
      <x:c r="O30" s="32">
        <x:f t="shared" si="0"/>
        <x:v>-19634.407643312101</x:v>
      </x:c>
      <x:c r="P30" s="32"/>
      <x:c r="Q30" s="33">
        <x:f>+'[2]Weather Adjustment'!$S63*1000</x:f>
        <x:v>0</x:v>
      </x:c>
      <x:c r="R30" s="33"/>
      <x:c r="S30" s="33">
        <x:f t="shared" si="1"/>
        <x:v>0</x:v>
      </x:c>
      <x:c r="U30" s="3"/>
    </x:row>
    <x:row r="31" spans="1:21" ht="15" x14ac:dyDescent="0.25">
      <x:c r="A31" s="22">
        <x:v>11</x:v>
      </x:c>
      <x:c r="B31" s="19"/>
      <x:c r="C31" s="20" t="s">
        <x:v>8</x:v>
      </x:c>
      <x:c r="D31" s="20"/>
      <x:c r="E31" s="32">
        <x:v>159</x:v>
      </x:c>
      <x:c r="F31" s="32"/>
      <x:c r="G31" s="68">
        <x:f>+[1]Sheet1!$I66</x:f>
        <x:v>1796253</x:v>
      </x:c>
      <x:c r="H31" s="32"/>
      <x:c r="I31" s="32">
        <x:v>913646439</x:v>
      </x:c>
      <x:c r="J31" s="20"/>
      <x:c r="K31" s="44">
        <x:f t="shared" si="2"/>
        <x:v>508.64017429615984</x:v>
      </x:c>
      <x:c r="L31" s="20"/>
      <x:c r="M31" s="32">
        <x:f t="shared" si="3"/>
        <x:v>-22984816.075471699</x:v>
      </x:c>
      <x:c r="N31" s="32"/>
      <x:c r="O31" s="32">
        <x:f>+M31/K31</x:f>
        <x:v>-45188.754716981137</x:v>
      </x:c>
      <x:c r="P31" s="32"/>
      <x:c r="Q31" s="33">
        <x:f>+'[2]Weather Adjustment'!$S64*1000</x:f>
        <x:v>0</x:v>
      </x:c>
      <x:c r="R31" s="33"/>
      <x:c r="S31" s="33">
        <x:f t="shared" si="1"/>
        <x:v>0</x:v>
      </x:c>
      <x:c r="U31" s="3"/>
    </x:row>
    <x:row r="32" spans="1:21" ht="15" x14ac:dyDescent="0.25">
      <x:c r="A32" s="22">
        <x:v>12</x:v>
      </x:c>
      <x:c r="B32" s="19"/>
      <x:c r="C32" s="20" t="s">
        <x:v>9</x:v>
      </x:c>
      <x:c r="D32" s="20"/>
      <x:c r="E32" s="35">
        <x:v>155</x:v>
      </x:c>
      <x:c r="F32" s="32"/>
      <x:c r="G32" s="69">
        <x:f>+[1]Sheet1!$I67</x:f>
        <x:v>1336829</x:v>
      </x:c>
      <x:c r="H32" s="32"/>
      <x:c r="I32" s="35">
        <x:f>1656536+800532412</x:f>
        <x:v>802188948</x:v>
      </x:c>
      <x:c r="J32" s="20"/>
      <x:c r="K32" s="44">
        <x:f t="shared" si="2"/>
        <x:v>600.0684814587355</x:v>
      </x:c>
      <x:c r="L32" s="20"/>
      <x:c r="M32" s="35">
        <x:f t="shared" si="3"/>
        <x:v>0</x:v>
      </x:c>
      <x:c r="N32" s="32"/>
      <x:c r="O32" s="35">
        <x:f>+M32/K32</x:f>
        <x:v>0</x:v>
      </x:c>
      <x:c r="P32" s="41"/>
      <x:c r="Q32" s="36">
        <x:f>+'[2]Weather Adjustment'!$S65*1000</x:f>
        <x:v>0</x:v>
      </x:c>
      <x:c r="R32" s="57"/>
      <x:c r="S32" s="36">
        <x:f t="shared" si="1"/>
        <x:v>0</x:v>
      </x:c>
      <x:c r="U32" s="3"/>
    </x:row>
    <x:row r="33" spans="1:19" ht="15" x14ac:dyDescent="0.25">
      <x:c r="A33" s="22">
        <x:v>13</x:v>
      </x:c>
      <x:c r="B33" s="19"/>
      <x:c r="C33" s="20" t="s">
        <x:v>93</x:v>
      </x:c>
      <x:c r="D33" s="20"/>
      <x:c r="E33" s="32">
        <x:f>SUM(E21:E32)</x:f>
        <x:v>1808</x:v>
      </x:c>
      <x:c r="F33" s="32"/>
      <x:c r="G33" s="68">
        <x:f>SUM(G21:G32)</x:f>
        <x:v>18171320</x:v>
      </x:c>
      <x:c r="H33" s="32"/>
      <x:c r="I33" s="32">
        <x:f>SUM(I21:I32)</x:f>
        <x:v>9962143797</x:v>
      </x:c>
      <x:c r="J33" s="20"/>
      <x:c r="K33" s="44"/>
      <x:c r="L33" s="20"/>
      <x:c r="M33" s="32">
        <x:f>SUM(M21:M32)</x:f>
        <x:v>287148920.73135281</x:v>
      </x:c>
      <x:c r="N33" s="32"/>
      <x:c r="O33" s="32">
        <x:f>SUM(O21:O32)</x:f>
        <x:v>519511.69160353375</x:v>
      </x:c>
      <x:c r="P33" s="32"/>
      <x:c r="Q33" s="33">
        <x:f>SUM(Q21:Q32)</x:f>
        <x:v>0</x:v>
      </x:c>
      <x:c r="R33" s="33"/>
      <x:c r="S33" s="33">
        <x:f>SUM(S21:S32)</x:f>
        <x:v>0</x:v>
      </x:c>
    </x:row>
    <x:row r="34" spans="1:19" ht="15.6" x14ac:dyDescent="0.3">
      <x:c r="A34" s="19"/>
      <x:c r="B34" s="19"/>
      <x:c r="C34" s="37"/>
      <x:c r="D34" s="20"/>
      <x:c r="E34" s="32"/>
      <x:c r="F34" s="32"/>
      <x:c r="G34" s="32"/>
      <x:c r="H34" s="32"/>
      <x:c r="I34" s="3"/>
      <x:c r="J34" s="20"/>
      <x:c r="K34" s="20"/>
      <x:c r="L34" s="20"/>
      <x:c r="M34" s="20"/>
      <x:c r="N34" s="20"/>
      <x:c r="O34" s="20"/>
      <x:c r="P34" s="20"/>
      <x:c r="Q34" s="20"/>
      <x:c r="R34" s="20"/>
      <x:c r="S34" s="20"/>
    </x:row>
    <x:row r="35" spans="1:19" ht="15" x14ac:dyDescent="0.25">
      <x:c r="A35" s="19"/>
      <x:c r="B35" s="19"/>
      <x:c r="C35" s="20"/>
      <x:c r="D35" s="20"/>
      <x:c r="E35" s="32"/>
      <x:c r="F35" s="32"/>
      <x:c r="G35" s="32"/>
      <x:c r="H35" s="32"/>
      <x:c r="I35" s="3"/>
      <x:c r="J35" s="20"/>
      <x:c r="K35" s="20"/>
      <x:c r="L35" s="20"/>
      <x:c r="M35" s="20"/>
      <x:c r="N35" s="20"/>
      <x:c r="O35" s="20"/>
      <x:c r="P35" s="20"/>
      <x:c r="Q35" s="20"/>
      <x:c r="R35" s="20"/>
      <x:c r="S35" s="20"/>
    </x:row>
    <x:row r="36" spans="1:19" ht="15" x14ac:dyDescent="0.25">
      <x:c r="A36" s="19"/>
      <x:c r="B36" s="19"/>
      <x:c r="C36" s="19" t="s">
        <x:v>141</x:v>
      </x:c>
      <x:c r="D36" s="20"/>
      <x:c r="E36" s="32"/>
      <x:c r="F36" s="42"/>
      <x:c r="G36" s="32"/>
      <x:c r="H36" s="42"/>
      <x:c r="I36" s="3"/>
      <x:c r="J36" s="42"/>
      <x:c r="K36" s="20"/>
      <x:c r="L36" s="20"/>
      <x:c r="M36" s="20"/>
      <x:c r="N36" s="20"/>
      <x:c r="O36" s="20"/>
      <x:c r="P36" s="20"/>
      <x:c r="Q36" s="20"/>
      <x:c r="R36" s="20"/>
      <x:c r="S36" s="20"/>
    </x:row>
    <x:row r="37" spans="1:19" ht="15" x14ac:dyDescent="0.25">
      <x:c r="A37" s="19"/>
      <x:c r="B37" s="19"/>
      <x:c r="C37" s="20" t="s">
        <x:v>130</x:v>
      </x:c>
      <x:c r="D37" s="20"/>
      <x:c r="E37" s="32"/>
      <x:c r="F37" s="20"/>
      <x:c r="G37" s="32"/>
      <x:c r="H37" s="20"/>
      <x:c r="I37" s="3"/>
      <x:c r="J37" s="20"/>
      <x:c r="K37" s="20"/>
      <x:c r="L37" s="20"/>
      <x:c r="M37" s="20"/>
      <x:c r="N37" s="20"/>
      <x:c r="O37" s="20"/>
      <x:c r="P37" s="20"/>
      <x:c r="Q37" s="20"/>
      <x:c r="R37" s="20"/>
      <x:c r="S37" s="20"/>
    </x:row>
    <x:row r="38" spans="1:19" ht="15" x14ac:dyDescent="0.25">
      <x:c r="A38" s="19"/>
      <x:c r="B38" s="19"/>
      <x:c r="C38" s="20"/>
      <x:c r="D38" s="20"/>
      <x:c r="E38" s="32"/>
      <x:c r="F38" s="20"/>
      <x:c r="G38" s="32"/>
      <x:c r="H38" s="20"/>
      <x:c r="I38" s="3"/>
      <x:c r="J38" s="20"/>
      <x:c r="K38" s="20"/>
      <x:c r="L38" s="20"/>
      <x:c r="M38" s="20"/>
      <x:c r="N38" s="20"/>
      <x:c r="O38" s="20"/>
      <x:c r="P38" s="20"/>
      <x:c r="Q38" s="20"/>
      <x:c r="R38" s="20"/>
      <x:c r="S38" s="20"/>
    </x:row>
    <x:row r="39" spans="1:19" ht="15" x14ac:dyDescent="0.25">
      <x:c r="A39" s="19"/>
      <x:c r="B39" s="19"/>
      <x:c r="C39" s="20"/>
      <x:c r="D39" s="20"/>
      <x:c r="E39" s="42"/>
      <x:c r="F39" s="42"/>
      <x:c r="G39" s="41"/>
      <x:c r="H39" s="20"/>
      <x:c r="I39" s="3"/>
      <x:c r="J39" s="20"/>
      <x:c r="K39" s="20"/>
      <x:c r="L39" s="20"/>
      <x:c r="M39" s="20"/>
      <x:c r="N39" s="20"/>
      <x:c r="O39" s="20"/>
      <x:c r="P39" s="20"/>
      <x:c r="Q39" s="20"/>
      <x:c r="R39" s="20"/>
      <x:c r="S39" s="20"/>
    </x:row>
    <x:row r="40" spans="1:19" ht="15" x14ac:dyDescent="0.25">
      <x:c r="A40" s="19"/>
      <x:c r="B40" s="19"/>
      <x:c r="C40" s="20"/>
      <x:c r="D40" s="20"/>
      <x:c r="I40" s="2"/>
      <x:c r="J40" s="20"/>
      <x:c r="K40" s="20"/>
      <x:c r="L40" s="20"/>
      <x:c r="M40" s="20"/>
      <x:c r="N40" s="20"/>
      <x:c r="O40" s="20"/>
      <x:c r="P40" s="20"/>
      <x:c r="Q40" s="20"/>
      <x:c r="R40" s="20"/>
      <x:c r="S40" s="20"/>
    </x:row>
    <x:row r="41" spans="1:19" ht="15" x14ac:dyDescent="0.25">
      <x:c r="A41" s="19"/>
      <x:c r="B41" s="19"/>
      <x:c r="C41" s="20"/>
      <x:c r="D41" s="20"/>
      <x:c r="I41" s="2"/>
      <x:c r="J41" s="20"/>
      <x:c r="K41" s="20"/>
      <x:c r="L41" s="20"/>
      <x:c r="M41" s="20"/>
      <x:c r="N41" s="20"/>
      <x:c r="O41" s="20"/>
      <x:c r="P41" s="20"/>
      <x:c r="Q41" s="20"/>
      <x:c r="R41" s="20"/>
      <x:c r="S41" s="20"/>
    </x:row>
    <x:row r="42" spans="1:19" ht="15" x14ac:dyDescent="0.25">
      <x:c r="A42" s="19"/>
      <x:c r="B42" s="19"/>
      <x:c r="C42" s="20"/>
      <x:c r="D42" s="20"/>
      <x:c r="I42" s="2"/>
      <x:c r="J42" s="20"/>
      <x:c r="K42" s="20"/>
      <x:c r="L42" s="20"/>
      <x:c r="M42" s="20"/>
      <x:c r="N42" s="20"/>
      <x:c r="O42" s="20"/>
      <x:c r="P42" s="20"/>
      <x:c r="Q42" s="20"/>
      <x:c r="R42" s="20"/>
      <x:c r="S42" s="20"/>
    </x:row>
    <x:row r="43" spans="1:19" ht="15" x14ac:dyDescent="0.25">
      <x:c r="A43" s="19"/>
      <x:c r="B43" s="19"/>
      <x:c r="C43" s="20"/>
      <x:c r="D43" s="20"/>
      <x:c r="I43" s="2"/>
      <x:c r="J43" s="20"/>
      <x:c r="K43" s="20"/>
      <x:c r="L43" s="20"/>
      <x:c r="M43" s="20"/>
      <x:c r="N43" s="20"/>
      <x:c r="O43" s="20"/>
      <x:c r="P43" s="20"/>
      <x:c r="Q43" s="20"/>
      <x:c r="R43" s="20"/>
      <x:c r="S43" s="20"/>
    </x:row>
    <x:row r="44" spans="1:19" ht="15" x14ac:dyDescent="0.25">
      <x:c r="A44" s="19"/>
      <x:c r="B44" s="19"/>
      <x:c r="C44" s="20"/>
      <x:c r="D44" s="20"/>
      <x:c r="I44" s="2"/>
      <x:c r="J44" s="20"/>
      <x:c r="K44" s="20"/>
      <x:c r="L44" s="20"/>
      <x:c r="M44" s="20"/>
      <x:c r="N44" s="20"/>
      <x:c r="O44" s="20"/>
      <x:c r="P44" s="20"/>
      <x:c r="Q44" s="20"/>
      <x:c r="R44" s="20"/>
      <x:c r="S44" s="20"/>
    </x:row>
    <x:row r="45" spans="1:19" x14ac:dyDescent="0.25">
      <x:c r="I45" s="2"/>
    </x:row>
    <x:row r="46" spans="1:19" x14ac:dyDescent="0.25">
      <x:c r="I46" s="2"/>
    </x:row>
    <x:row r="47" spans="1:19" x14ac:dyDescent="0.25">
      <x:c r="I47" s="2"/>
    </x:row>
    <x:row r="48" spans="1:19" x14ac:dyDescent="0.25">
      <x:c r="I48" s="2"/>
    </x:row>
    <x:row r="49" spans="9:9" x14ac:dyDescent="0.25">
      <x:c r="I49" s="2"/>
    </x:row>
    <x:row r="50" spans="9:9" x14ac:dyDescent="0.25">
      <x:c r="I50" s="2"/>
    </x:row>
    <x:row r="51" spans="9:9" hidden="1" x14ac:dyDescent="0.25">
      <x:c r="I51" s="2"/>
    </x:row>
    <x:row r="52" spans="9:9" hidden="1" x14ac:dyDescent="0.25">
      <x:c r="I52">
        <x:v>571446950</x:v>
      </x:c>
    </x:row>
    <x:row r="53" spans="9:9" hidden="1" x14ac:dyDescent="0.25"/>
    <x:row r="54" spans="9:9" hidden="1" x14ac:dyDescent="0.25">
      <x:c r="I54">
        <x:v>580477811</x:v>
      </x:c>
    </x:row>
    <x:row r="55" spans="9:9" hidden="1" x14ac:dyDescent="0.25"/>
    <x:row r="56" spans="9:9" hidden="1" x14ac:dyDescent="0.25">
      <x:c r="I56">
        <x:v>546152964</x:v>
      </x:c>
    </x:row>
    <x:row r="57" spans="9:9" hidden="1" x14ac:dyDescent="0.25"/>
    <x:row r="58" spans="9:9" hidden="1" x14ac:dyDescent="0.25">
      <x:c r="I58">
        <x:v>617702540</x:v>
      </x:c>
    </x:row>
    <x:row r="59" spans="9:9" hidden="1" x14ac:dyDescent="0.25"/>
    <x:row r="60" spans="9:9" hidden="1" x14ac:dyDescent="0.25">
      <x:c r="I60">
        <x:v>666453704</x:v>
      </x:c>
    </x:row>
    <x:row r="61" spans="9:9" hidden="1" x14ac:dyDescent="0.25"/>
    <x:row r="62" spans="9:9" hidden="1" x14ac:dyDescent="0.25">
      <x:c r="I62">
        <x:v>705012567</x:v>
      </x:c>
    </x:row>
    <x:row r="63" spans="9:9" hidden="1" x14ac:dyDescent="0.25"/>
    <x:row r="64" spans="9:9" hidden="1" x14ac:dyDescent="0.25"/>
    <x:row r="65" hidden="1" x14ac:dyDescent="0.25"/>
    <x:row r="66" hidden="1" x14ac:dyDescent="0.25"/>
  </x:sheetData>
  <x:phoneticPr fontId="2" type="noConversion"/>
  <x:pageMargins left="1" right="0.25" top="1.5" bottom="1" header="0.5" footer="0.5"/>
  <x:pageSetup scale="80" orientation="landscape" r:id="rId1"/>
  <x:headerFooter alignWithMargins="0"/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sheetPr>
    <x:pageSetUpPr fitToPage="1"/>
  </x:sheetPr>
  <x:dimension ref="A1:S66"/>
  <x:sheetViews>
    <x:sheetView topLeftCell="A13" workbookViewId="0">
      <x:selection activeCell="C36" sqref="C36"/>
    </x:sheetView>
  </x:sheetViews>
  <x:sheetFormatPr defaultRowHeight="13.2" x14ac:dyDescent="0.25"/>
  <x:cols>
    <x:col min="1" max="1" width="4.44140625" style="17" customWidth="1"/>
    <x:col min="2" max="2" width="3" style="17" customWidth="1"/>
    <x:col min="4" max="4" width="3.88671875" customWidth="1"/>
    <x:col min="5" max="5" width="10.109375" bestFit="1" customWidth="1"/>
    <x:col min="6" max="6" width="3.44140625" customWidth="1"/>
    <x:col min="7" max="7" width="14.44140625" bestFit="1" customWidth="1"/>
    <x:col min="8" max="8" width="3.21875" customWidth="1"/>
    <x:col min="9" max="9" width="18.109375" bestFit="1" customWidth="1"/>
    <x:col min="10" max="10" width="3" customWidth="1"/>
    <x:col min="11" max="11" width="13.5546875" bestFit="1" customWidth="1"/>
    <x:col min="12" max="12" width="2.21875" customWidth="1"/>
    <x:col min="13" max="13" width="16.77734375" bestFit="1" customWidth="1"/>
    <x:col min="14" max="14" width="2" customWidth="1"/>
    <x:col min="15" max="15" width="12.44140625" bestFit="1" customWidth="1"/>
    <x:col min="16" max="16" width="3.88671875" customWidth="1"/>
    <x:col min="17" max="17" width="12.21875" bestFit="1" customWidth="1"/>
    <x:col min="18" max="18" width="2.77734375" customWidth="1"/>
    <x:col min="19" max="19" width="15.109375" customWidth="1"/>
  </x:cols>
  <x:sheetData>
    <x:row r="1" spans="1:19" ht="15" x14ac:dyDescent="0.25">
      <x:c r="A1" s="19"/>
      <x:c r="B1" s="19"/>
      <x:c r="C1" s="20"/>
      <x:c r="D1" s="20"/>
      <x:c r="E1" s="20"/>
      <x:c r="F1" s="20"/>
      <x:c r="G1" s="20"/>
      <x:c r="H1" s="20"/>
      <x:c r="I1" s="20"/>
      <x:c r="J1" s="20"/>
      <x:c r="K1" s="20"/>
      <x:c r="L1" s="20"/>
      <x:c r="M1" s="20"/>
      <x:c r="N1" s="20"/>
      <x:c r="O1" s="20"/>
      <x:c r="P1" s="20"/>
      <x:c r="Q1" s="20"/>
      <x:c r="R1" s="19" t="s">
        <x:v>135</x:v>
      </x:c>
      <x:c r="S1" s="20"/>
    </x:row>
    <x:row r="2" spans="1:19" ht="15" x14ac:dyDescent="0.25">
      <x:c r="A2" s="19"/>
      <x:c r="B2" s="19"/>
      <x:c r="C2" s="20"/>
      <x:c r="D2" s="20"/>
      <x:c r="E2" s="20"/>
      <x:c r="F2" s="20"/>
      <x:c r="G2" s="20"/>
      <x:c r="H2" s="20"/>
      <x:c r="I2" s="20"/>
      <x:c r="J2" s="20"/>
      <x:c r="K2" s="20"/>
      <x:c r="L2" s="20"/>
      <x:c r="M2" s="20"/>
      <x:c r="N2" s="20"/>
      <x:c r="O2" s="20"/>
      <x:c r="P2" s="20"/>
      <x:c r="Q2" s="20"/>
      <x:c r="R2" s="20" t="s">
        <x:v>121</x:v>
      </x:c>
      <x:c r="S2" s="20"/>
    </x:row>
    <x:row r="3" spans="1:19" ht="15" x14ac:dyDescent="0.25">
      <x:c r="A3" s="19"/>
      <x:c r="B3" s="19"/>
      <x:c r="C3" s="20"/>
      <x:c r="D3" s="20"/>
      <x:c r="E3" s="20"/>
      <x:c r="F3" s="20"/>
      <x:c r="G3" s="20"/>
      <x:c r="H3" s="20"/>
      <x:c r="I3" s="20"/>
      <x:c r="J3" s="20"/>
      <x:c r="K3" s="20"/>
      <x:c r="L3" s="20"/>
      <x:c r="M3" s="20"/>
      <x:c r="N3" s="20"/>
      <x:c r="O3" s="20"/>
      <x:c r="P3" s="20"/>
      <x:c r="Q3" s="20"/>
      <x:c r="R3" s="20"/>
      <x:c r="S3" s="20"/>
    </x:row>
    <x:row r="4" spans="1:19" ht="15.6" x14ac:dyDescent="0.3">
      <x:c r="A4" s="9" t="s">
        <x:v>76</x:v>
      </x:c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/>
      <x:c r="M4" s="6"/>
      <x:c r="N4" s="6"/>
      <x:c r="O4" s="6"/>
      <x:c r="P4" s="6"/>
      <x:c r="Q4" s="6"/>
      <x:c r="R4" s="6"/>
      <x:c r="S4" s="6"/>
    </x:row>
    <x:row r="5" spans="1:19" ht="15.6" x14ac:dyDescent="0.3">
      <x:c r="A5" s="9" t="s">
        <x:v>133</x:v>
      </x:c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/>
      <x:c r="M5" s="6"/>
      <x:c r="N5" s="6"/>
      <x:c r="O5" s="6"/>
      <x:c r="P5" s="6"/>
      <x:c r="Q5" s="6"/>
      <x:c r="R5" s="6"/>
      <x:c r="S5" s="6"/>
    </x:row>
    <x:row r="6" spans="1:19" ht="15.6" x14ac:dyDescent="0.3">
      <x:c r="A6" s="9" t="s">
        <x:v>52</x:v>
      </x:c>
      <x:c r="B6" s="6"/>
      <x:c r="C6" s="6"/>
      <x:c r="D6" s="6"/>
      <x:c r="E6" s="6"/>
      <x:c r="F6" s="6"/>
      <x:c r="G6" s="6"/>
      <x:c r="H6" s="6"/>
      <x:c r="I6" s="6"/>
      <x:c r="J6" s="6"/>
      <x:c r="K6" s="6"/>
      <x:c r="L6" s="6"/>
      <x:c r="M6" s="6"/>
      <x:c r="N6" s="6"/>
      <x:c r="O6" s="6"/>
      <x:c r="P6" s="6"/>
      <x:c r="Q6" s="6"/>
      <x:c r="R6" s="6"/>
      <x:c r="S6" s="6"/>
    </x:row>
    <x:row r="7" spans="1:19" ht="15.6" x14ac:dyDescent="0.3">
      <x:c r="A7" s="9" t="s">
        <x:v>138</x:v>
      </x:c>
      <x:c r="B7" s="6"/>
      <x:c r="C7" s="6"/>
      <x:c r="D7" s="6"/>
      <x:c r="E7" s="6"/>
      <x:c r="F7" s="6"/>
      <x:c r="G7" s="6"/>
      <x:c r="H7" s="6"/>
      <x:c r="I7" s="6"/>
      <x:c r="J7" s="6"/>
      <x:c r="K7" s="6"/>
      <x:c r="L7" s="6"/>
      <x:c r="M7" s="6"/>
      <x:c r="N7" s="6"/>
      <x:c r="O7" s="6"/>
      <x:c r="P7" s="6"/>
      <x:c r="Q7" s="6"/>
      <x:c r="R7" s="6"/>
      <x:c r="S7" s="6"/>
    </x:row>
    <x:row r="8" spans="1:19" ht="15.6" x14ac:dyDescent="0.3">
      <x:c r="A8" s="9" t="s">
        <x:v>140</x:v>
      </x:c>
      <x:c r="B8" s="6"/>
      <x:c r="C8" s="6"/>
      <x:c r="D8" s="6"/>
      <x:c r="E8" s="6"/>
      <x:c r="F8" s="6"/>
      <x:c r="G8" s="6"/>
      <x:c r="H8" s="6"/>
      <x:c r="I8" s="6"/>
      <x:c r="J8" s="6"/>
      <x:c r="K8" s="6"/>
      <x:c r="L8" s="6"/>
      <x:c r="M8" s="6"/>
      <x:c r="N8" s="6"/>
      <x:c r="O8" s="6"/>
      <x:c r="P8" s="6"/>
      <x:c r="Q8" s="6"/>
      <x:c r="R8" s="6"/>
      <x:c r="S8" s="6"/>
    </x:row>
    <x:row r="9" spans="1:19" ht="15.6" x14ac:dyDescent="0.3">
      <x:c r="A9" s="9"/>
      <x:c r="B9" s="6"/>
      <x:c r="C9" s="6"/>
      <x:c r="D9" s="6"/>
      <x:c r="E9" s="6"/>
      <x:c r="F9" s="6"/>
      <x:c r="G9" s="6"/>
      <x:c r="H9" s="6"/>
      <x:c r="I9" s="6"/>
      <x:c r="J9" s="6"/>
      <x:c r="K9" s="6"/>
      <x:c r="L9" s="6"/>
      <x:c r="M9" s="6"/>
      <x:c r="N9" s="6"/>
      <x:c r="O9" s="6"/>
      <x:c r="P9" s="6"/>
      <x:c r="Q9" s="6"/>
      <x:c r="R9" s="6"/>
      <x:c r="S9" s="6"/>
    </x:row>
    <x:row r="10" spans="1:19" ht="15" x14ac:dyDescent="0.25">
      <x:c r="A10" s="6"/>
      <x:c r="B10" s="6"/>
      <x:c r="C10" s="6"/>
      <x:c r="D10" s="6"/>
      <x:c r="E10" s="6"/>
      <x:c r="F10" s="6"/>
      <x:c r="G10" s="6"/>
      <x:c r="H10" s="6"/>
      <x:c r="I10" s="6"/>
      <x:c r="J10" s="6"/>
      <x:c r="K10" s="6"/>
      <x:c r="L10" s="6"/>
      <x:c r="M10" s="6"/>
      <x:c r="N10" s="6"/>
      <x:c r="O10" s="6"/>
      <x:c r="P10" s="6"/>
      <x:c r="Q10" s="6"/>
      <x:c r="R10" s="6"/>
      <x:c r="S10" s="6"/>
    </x:row>
    <x:row r="11" spans="1:19" ht="15" x14ac:dyDescent="0.25">
      <x:c r="A11" s="6" t="s">
        <x:v>18</x:v>
      </x:c>
      <x:c r="B11" s="6"/>
      <x:c r="C11" s="6"/>
      <x:c r="D11" s="6"/>
      <x:c r="E11" s="6"/>
      <x:c r="F11" s="6"/>
      <x:c r="G11" s="6"/>
      <x:c r="H11" s="6"/>
      <x:c r="I11" s="6"/>
      <x:c r="J11" s="6"/>
      <x:c r="K11" s="6"/>
      <x:c r="L11" s="6"/>
      <x:c r="M11" s="6"/>
      <x:c r="N11" s="6"/>
      <x:c r="O11" s="6"/>
      <x:c r="P11" s="6"/>
      <x:c r="Q11" s="6"/>
      <x:c r="R11" s="6"/>
      <x:c r="S11" s="6"/>
    </x:row>
    <x:row r="12" spans="1:19" ht="15" x14ac:dyDescent="0.25">
      <x:c r="A12" s="20"/>
      <x:c r="B12" s="19"/>
      <x:c r="C12" s="20"/>
      <x:c r="D12" s="20"/>
      <x:c r="E12" s="20"/>
      <x:c r="F12" s="20"/>
      <x:c r="G12" s="20"/>
      <x:c r="H12" s="20"/>
      <x:c r="I12" s="20"/>
      <x:c r="J12" s="20"/>
      <x:c r="K12" s="20"/>
      <x:c r="L12" s="20"/>
      <x:c r="M12" s="20"/>
      <x:c r="N12" s="20"/>
      <x:c r="O12" s="20"/>
      <x:c r="P12" s="20"/>
      <x:c r="Q12" s="20"/>
      <x:c r="R12" s="20"/>
      <x:c r="S12" s="20"/>
    </x:row>
    <x:row r="13" spans="1:19" ht="15" x14ac:dyDescent="0.25">
      <x:c r="A13" s="20" t="s">
        <x:v>50</x:v>
      </x:c>
      <x:c r="B13" s="19"/>
      <x:c r="C13" s="20"/>
      <x:c r="D13" s="20"/>
      <x:c r="E13" s="20"/>
      <x:c r="F13" s="20"/>
      <x:c r="G13" s="20"/>
      <x:c r="H13" s="20"/>
      <x:c r="I13" s="20"/>
      <x:c r="J13" s="20"/>
      <x:c r="K13" s="20"/>
      <x:c r="L13" s="20"/>
      <x:c r="M13" s="20"/>
      <x:c r="N13" s="20"/>
      <x:c r="O13" s="20"/>
      <x:c r="P13" s="20"/>
      <x:c r="Q13" s="20"/>
      <x:c r="R13" s="20"/>
      <x:c r="S13" s="20"/>
    </x:row>
    <x:row r="14" spans="1:19" ht="15" x14ac:dyDescent="0.25">
      <x:c r="A14" s="19"/>
      <x:c r="B14" s="19"/>
      <x:c r="C14" s="20"/>
      <x:c r="D14" s="20"/>
      <x:c r="E14" s="20"/>
      <x:c r="F14" s="20"/>
      <x:c r="G14" s="20"/>
      <x:c r="H14" s="20"/>
      <x:c r="I14" s="20"/>
      <x:c r="J14" s="20"/>
      <x:c r="K14" s="20"/>
      <x:c r="L14" s="20"/>
      <x:c r="M14" s="20"/>
      <x:c r="N14" s="20"/>
      <x:c r="O14" s="20"/>
      <x:c r="P14" s="20"/>
      <x:c r="Q14" s="20"/>
      <x:c r="R14" s="20"/>
      <x:c r="S14" s="20"/>
    </x:row>
    <x:row r="15" spans="1:19" ht="15.6" x14ac:dyDescent="0.3">
      <x:c r="A15" s="19"/>
      <x:c r="B15" s="19"/>
      <x:c r="C15" s="37" t="s">
        <x:v>57</x:v>
      </x:c>
      <x:c r="D15" s="37"/>
      <x:c r="E15" s="37"/>
      <x:c r="F15" s="37"/>
      <x:c r="G15" s="37"/>
      <x:c r="H15" s="37"/>
      <x:c r="I15" s="37"/>
      <x:c r="J15" s="37"/>
      <x:c r="K15" s="37"/>
      <x:c r="L15" s="37"/>
      <x:c r="M15" s="37"/>
      <x:c r="N15" s="37"/>
      <x:c r="O15" s="37"/>
      <x:c r="P15" s="37"/>
      <x:c r="Q15" s="37"/>
      <x:c r="R15" s="37"/>
      <x:c r="S15" s="37"/>
    </x:row>
    <x:row r="16" spans="1:19" ht="15.6" x14ac:dyDescent="0.3">
      <x:c r="A16" s="19"/>
      <x:c r="B16" s="19"/>
      <x:c r="C16" s="37"/>
      <x:c r="D16" s="37"/>
      <x:c r="E16" s="37"/>
      <x:c r="F16" s="37"/>
      <x:c r="G16" s="37"/>
      <x:c r="H16" s="37"/>
      <x:c r="I16" s="37"/>
      <x:c r="J16" s="37"/>
      <x:c r="K16" s="37"/>
      <x:c r="L16" s="37"/>
      <x:c r="M16" s="37"/>
      <x:c r="N16" s="37"/>
      <x:c r="O16" s="37"/>
      <x:c r="P16" s="37"/>
      <x:c r="Q16" s="37"/>
      <x:c r="R16" s="37"/>
      <x:c r="S16" s="37"/>
    </x:row>
    <x:row r="17" spans="1:19" ht="15" x14ac:dyDescent="0.25">
      <x:c r="A17" s="19"/>
      <x:c r="B17" s="19"/>
      <x:c r="C17" s="20"/>
      <x:c r="D17" s="20"/>
      <x:c r="E17" s="20"/>
      <x:c r="F17" s="20"/>
      <x:c r="G17" s="22" t="s">
        <x:v>20</x:v>
      </x:c>
      <x:c r="H17" s="20"/>
      <x:c r="I17" s="20"/>
      <x:c r="J17" s="20"/>
      <x:c r="K17" s="20"/>
      <x:c r="L17" s="20"/>
      <x:c r="M17" s="21" t="s">
        <x:v>19</x:v>
      </x:c>
      <x:c r="N17" s="21"/>
      <x:c r="O17" s="21"/>
      <x:c r="P17" s="20"/>
      <x:c r="Q17" s="56" t="s">
        <x:v>17</x:v>
      </x:c>
      <x:c r="R17" s="56"/>
      <x:c r="S17" s="56"/>
    </x:row>
    <x:row r="18" spans="1:19" ht="15" x14ac:dyDescent="0.25">
      <x:c r="A18" s="22" t="s">
        <x:v>71</x:v>
      </x:c>
      <x:c r="B18" s="19"/>
      <x:c r="C18" s="20"/>
      <x:c r="D18" s="20"/>
      <x:c r="E18" s="22"/>
      <x:c r="F18" s="22"/>
      <x:c r="G18" s="22" t="s">
        <x:v>11</x:v>
      </x:c>
      <x:c r="H18" s="22"/>
      <x:c r="I18" s="22"/>
      <x:c r="J18" s="22"/>
      <x:c r="K18" s="22" t="s">
        <x:v>14</x:v>
      </x:c>
      <x:c r="L18" s="22"/>
      <x:c r="M18" s="22" t="s">
        <x:v>13</x:v>
      </x:c>
      <x:c r="N18" s="22"/>
      <x:c r="O18" s="22" t="s">
        <x:v>12</x:v>
      </x:c>
      <x:c r="P18" s="22"/>
      <x:c r="Q18" s="28" t="s">
        <x:v>13</x:v>
      </x:c>
      <x:c r="R18" s="58"/>
      <x:c r="S18" s="28" t="s">
        <x:v>12</x:v>
      </x:c>
    </x:row>
    <x:row r="19" spans="1:19" ht="15" x14ac:dyDescent="0.25">
      <x:c r="A19" s="24" t="s">
        <x:v>72</x:v>
      </x:c>
      <x:c r="B19" s="19"/>
      <x:c r="C19" s="24" t="s">
        <x:v>126</x:v>
      </x:c>
      <x:c r="D19" s="20"/>
      <x:c r="E19" s="24" t="s">
        <x:v>10</x:v>
      </x:c>
      <x:c r="F19" s="22"/>
      <x:c r="G19" s="24" t="s">
        <x:v>12</x:v>
      </x:c>
      <x:c r="H19" s="22"/>
      <x:c r="I19" s="24" t="s">
        <x:v>13</x:v>
      </x:c>
      <x:c r="J19" s="22"/>
      <x:c r="K19" s="24" t="s">
        <x:v>15</x:v>
      </x:c>
      <x:c r="L19" s="22"/>
      <x:c r="M19" s="24" t="s">
        <x:v>124</x:v>
      </x:c>
      <x:c r="N19" s="22"/>
      <x:c r="O19" s="24" t="s">
        <x:v>16</x:v>
      </x:c>
      <x:c r="P19" s="25"/>
      <x:c r="Q19" s="26" t="s">
        <x:v>125</x:v>
      </x:c>
      <x:c r="R19" s="58"/>
      <x:c r="S19" s="26" t="s">
        <x:v>16</x:v>
      </x:c>
    </x:row>
    <x:row r="20" spans="1:19" ht="15" x14ac:dyDescent="0.25">
      <x:c r="A20" s="19"/>
      <x:c r="B20" s="19"/>
      <x:c r="C20" s="20"/>
      <x:c r="D20" s="20"/>
      <x:c r="E20" s="27" t="s">
        <x:v>45</x:v>
      </x:c>
      <x:c r="F20" s="22"/>
      <x:c r="G20" s="27" t="s">
        <x:v>46</x:v>
      </x:c>
      <x:c r="H20" s="22"/>
      <x:c r="I20" s="27" t="s">
        <x:v>47</x:v>
      </x:c>
      <x:c r="J20" s="22"/>
      <x:c r="K20" s="27" t="s">
        <x:v>73</x:v>
      </x:c>
      <x:c r="L20" s="22"/>
      <x:c r="M20" s="27" t="s">
        <x:v>48</x:v>
      </x:c>
      <x:c r="N20" s="22"/>
      <x:c r="O20" s="27" t="s">
        <x:v>83</x:v>
      </x:c>
      <x:c r="P20" s="22"/>
      <x:c r="Q20" s="43" t="s">
        <x:v>49</x:v>
      </x:c>
      <x:c r="R20" s="28"/>
      <x:c r="S20" s="28" t="s">
        <x:v>74</x:v>
      </x:c>
    </x:row>
    <x:row r="21" spans="1:19" ht="15" x14ac:dyDescent="0.25">
      <x:c r="A21" s="22">
        <x:v>1</x:v>
      </x:c>
      <x:c r="B21" s="19"/>
      <x:c r="C21" s="38" t="s">
        <x:v>137</x:v>
      </x:c>
      <x:c r="D21" s="20"/>
      <x:c r="E21" s="32">
        <x:v>305</x:v>
      </x:c>
      <x:c r="F21" s="32"/>
      <x:c r="G21" s="33">
        <x:f>+[1]Sheet1!$I76</x:f>
        <x:v>4856143</x:v>
      </x:c>
      <x:c r="H21" s="32"/>
      <x:c r="I21" s="32">
        <x:v>2401187919</x:v>
      </x:c>
      <x:c r="J21" s="20"/>
      <x:c r="K21" s="44">
        <x:f t="shared" ref="K21:K32" si="0">+I21/G21</x:f>
        <x:v>494.46400548748255</x:v>
      </x:c>
      <x:c r="L21" s="20"/>
      <x:c r="M21" s="32">
        <x:f>+($E$32-E21)/E21*I21</x:f>
        <x:v>165327692.78360656</x:v>
      </x:c>
      <x:c r="N21" s="32"/>
      <x:c r="O21" s="32">
        <x:f>+M21/K21</x:f>
        <x:v>334357.38688524591</x:v>
      </x:c>
      <x:c r="P21" s="32"/>
      <x:c r="Q21" s="33">
        <x:f>+'[2]Weather Adjustment'!$W54*1000</x:f>
        <x:v>0</x:v>
      </x:c>
      <x:c r="R21" s="33"/>
      <x:c r="S21" s="33">
        <x:f t="shared" ref="S21:S32" si="1">+Q21/K21</x:f>
        <x:v>0</x:v>
      </x:c>
    </x:row>
    <x:row r="22" spans="1:19" ht="15" x14ac:dyDescent="0.25">
      <x:c r="A22" s="22">
        <x:v>2</x:v>
      </x:c>
      <x:c r="B22" s="19"/>
      <x:c r="C22" s="20" t="s">
        <x:v>0</x:v>
      </x:c>
      <x:c r="D22" s="20"/>
      <x:c r="E22" s="32">
        <x:v>308</x:v>
      </x:c>
      <x:c r="F22" s="32"/>
      <x:c r="G22" s="33">
        <x:f>+[1]Sheet1!$I77</x:f>
        <x:v>4863493</x:v>
      </x:c>
      <x:c r="H22" s="32"/>
      <x:c r="I22" s="32">
        <x:v>2486037851</x:v>
      </x:c>
      <x:c r="J22" s="20"/>
      <x:c r="K22" s="44">
        <x:f t="shared" si="0"/>
        <x:v>511.16303673100794</x:v>
      </x:c>
      <x:c r="L22" s="20"/>
      <x:c r="M22" s="32">
        <x:f t="shared" ref="M22:M32" si="2">+($E$32-E22)/E22*I22</x:f>
        <x:v>145287926.35714287</x:v>
      </x:c>
      <x:c r="N22" s="32"/>
      <x:c r="O22" s="32">
        <x:f t="shared" ref="O22:O32" si="3">+M22/K22</x:f>
        <x:v>284230.1103896104</x:v>
      </x:c>
      <x:c r="P22" s="32"/>
      <x:c r="Q22" s="33">
        <x:f>+'[2]Weather Adjustment'!$W55*1000</x:f>
        <x:v>0</x:v>
      </x:c>
      <x:c r="R22" s="33"/>
      <x:c r="S22" s="33">
        <x:f t="shared" si="1"/>
        <x:v>0</x:v>
      </x:c>
    </x:row>
    <x:row r="23" spans="1:19" ht="15" x14ac:dyDescent="0.25">
      <x:c r="A23" s="22">
        <x:v>3</x:v>
      </x:c>
      <x:c r="B23" s="19"/>
      <x:c r="C23" s="20" t="s">
        <x:v>1</x:v>
      </x:c>
      <x:c r="D23" s="20"/>
      <x:c r="E23" s="32">
        <x:v>309</x:v>
      </x:c>
      <x:c r="F23" s="32"/>
      <x:c r="G23" s="33">
        <x:f>+[1]Sheet1!$I78</x:f>
        <x:v>4873416</x:v>
      </x:c>
      <x:c r="H23" s="32"/>
      <x:c r="I23" s="32">
        <x:v>2413743388</x:v>
      </x:c>
      <x:c r="J23" s="20"/>
      <x:c r="K23" s="44">
        <x:f t="shared" si="0"/>
        <x:v>495.28777924970905</x:v>
      </x:c>
      <x:c r="L23" s="20"/>
      <x:c r="M23" s="32">
        <x:f t="shared" si="2"/>
        <x:v>132794943.6763754</x:v>
      </x:c>
      <x:c r="N23" s="32"/>
      <x:c r="O23" s="32">
        <x:f t="shared" si="3"/>
        <x:v>268116.73786407767</x:v>
      </x:c>
      <x:c r="P23" s="32"/>
      <x:c r="Q23" s="33">
        <x:f>+'[2]Weather Adjustment'!$W56*1000</x:f>
        <x:v>0</x:v>
      </x:c>
      <x:c r="R23" s="33"/>
      <x:c r="S23" s="33">
        <x:f t="shared" si="1"/>
        <x:v>0</x:v>
      </x:c>
    </x:row>
    <x:row r="24" spans="1:19" ht="15" x14ac:dyDescent="0.25">
      <x:c r="A24" s="22">
        <x:v>4</x:v>
      </x:c>
      <x:c r="B24" s="19"/>
      <x:c r="C24" s="20" t="s">
        <x:v>2</x:v>
      </x:c>
      <x:c r="D24" s="20"/>
      <x:c r="E24" s="32">
        <x:v>313</x:v>
      </x:c>
      <x:c r="F24" s="32"/>
      <x:c r="G24" s="33">
        <x:f>+[1]Sheet1!$I79</x:f>
        <x:v>5103413</x:v>
      </x:c>
      <x:c r="H24" s="32"/>
      <x:c r="I24" s="32">
        <x:v>2536879881</x:v>
      </x:c>
      <x:c r="J24" s="20"/>
      <x:c r="K24" s="44">
        <x:f t="shared" si="0"/>
        <x:v>497.09476403340273</x:v>
      </x:c>
      <x:c r="L24" s="20"/>
      <x:c r="M24" s="32">
        <x:f t="shared" si="2"/>
        <x:v>105365618.06070288</x:v>
      </x:c>
      <x:c r="N24" s="32"/>
      <x:c r="O24" s="32">
        <x:f t="shared" si="3"/>
        <x:v>211962.84025559106</x:v>
      </x:c>
      <x:c r="P24" s="32"/>
      <x:c r="Q24" s="33">
        <x:f>+'[2]Weather Adjustment'!$W57*1000</x:f>
        <x:v>0</x:v>
      </x:c>
      <x:c r="R24" s="33"/>
      <x:c r="S24" s="33">
        <x:f t="shared" si="1"/>
        <x:v>0</x:v>
      </x:c>
    </x:row>
    <x:row r="25" spans="1:19" ht="15" x14ac:dyDescent="0.25">
      <x:c r="A25" s="22">
        <x:v>5</x:v>
      </x:c>
      <x:c r="B25" s="19"/>
      <x:c r="C25" s="20" t="s">
        <x:v>3</x:v>
      </x:c>
      <x:c r="D25" s="20"/>
      <x:c r="E25" s="32">
        <x:v>315</x:v>
      </x:c>
      <x:c r="F25" s="32"/>
      <x:c r="G25" s="33">
        <x:f>+[1]Sheet1!$I80</x:f>
        <x:v>5013677</x:v>
      </x:c>
      <x:c r="H25" s="32"/>
      <x:c r="I25" s="32">
        <x:v>2609604604</x:v>
      </x:c>
      <x:c r="J25" s="20"/>
      <x:c r="K25" s="44">
        <x:f t="shared" si="0"/>
        <x:v>520.49715288799018</x:v>
      </x:c>
      <x:c r="L25" s="20"/>
      <x:c r="M25" s="32">
        <x:f t="shared" si="2"/>
        <x:v>91129049.663492069</x:v>
      </x:c>
      <x:c r="N25" s="32"/>
      <x:c r="O25" s="32">
        <x:f t="shared" si="3"/>
        <x:v>175080.78412698413</x:v>
      </x:c>
      <x:c r="P25" s="32"/>
      <x:c r="Q25" s="33">
        <x:f>+'[2]Weather Adjustment'!$W58*1000</x:f>
        <x:v>0</x:v>
      </x:c>
      <x:c r="R25" s="33"/>
      <x:c r="S25" s="33">
        <x:f t="shared" si="1"/>
        <x:v>0</x:v>
      </x:c>
    </x:row>
    <x:row r="26" spans="1:19" ht="15" x14ac:dyDescent="0.25">
      <x:c r="A26" s="22">
        <x:v>6</x:v>
      </x:c>
      <x:c r="B26" s="19"/>
      <x:c r="C26" s="20" t="s">
        <x:v>4</x:v>
      </x:c>
      <x:c r="D26" s="20"/>
      <x:c r="E26" s="41">
        <x:v>317</x:v>
      </x:c>
      <x:c r="F26" s="32"/>
      <x:c r="G26" s="33">
        <x:f>+[1]Sheet1!$I81</x:f>
        <x:v>5464736</x:v>
      </x:c>
      <x:c r="H26" s="32"/>
      <x:c r="I26" s="32">
        <x:v>2668166718</x:v>
      </x:c>
      <x:c r="J26" s="20"/>
      <x:c r="K26" s="44">
        <x:f t="shared" si="0"/>
        <x:v>488.25171389798152</x:v>
      </x:c>
      <x:c r="L26" s="20"/>
      <x:c r="M26" s="32">
        <x:f t="shared" si="2"/>
        <x:v>75752367.388012618</x:v>
      </x:c>
      <x:c r="N26" s="32"/>
      <x:c r="O26" s="32">
        <x:f t="shared" si="3"/>
        <x:v>155150.2334384858</x:v>
      </x:c>
      <x:c r="P26" s="32"/>
      <x:c r="Q26" s="33">
        <x:f>+'[2]Weather Adjustment'!$W59*1000</x:f>
        <x:v>0</x:v>
      </x:c>
      <x:c r="R26" s="33"/>
      <x:c r="S26" s="33">
        <x:f t="shared" si="1"/>
        <x:v>0</x:v>
      </x:c>
    </x:row>
    <x:row r="27" spans="1:19" ht="15" x14ac:dyDescent="0.25">
      <x:c r="A27" s="22">
        <x:v>7</x:v>
      </x:c>
      <x:c r="B27" s="19"/>
      <x:c r="C27" s="38" t="s">
        <x:v>136</x:v>
      </x:c>
      <x:c r="D27" s="20"/>
      <x:c r="E27" s="32">
        <x:v>319</x:v>
      </x:c>
      <x:c r="F27" s="32"/>
      <x:c r="G27" s="33">
        <x:f>+[1]Sheet1!$I82</x:f>
        <x:v>5115580</x:v>
      </x:c>
      <x:c r="H27" s="32"/>
      <x:c r="I27" s="32">
        <x:v>2705572549</x:v>
      </x:c>
      <x:c r="J27" s="20"/>
      <x:c r="K27" s="44">
        <x:f t="shared" si="0"/>
        <x:v>528.88871819031272</x:v>
      </x:c>
      <x:c r="L27" s="20"/>
      <x:c r="M27" s="32">
        <x:f t="shared" si="2"/>
        <x:v>59369930.542319752</x:v>
      </x:c>
      <x:c r="N27" s="32"/>
      <x:c r="O27" s="32">
        <x:f t="shared" si="3"/>
        <x:v>112254.10658307211</x:v>
      </x:c>
      <x:c r="P27" s="32"/>
      <x:c r="Q27" s="33">
        <x:f>+'[2]Weather Adjustment'!$W60*1000</x:f>
        <x:v>0</x:v>
      </x:c>
      <x:c r="R27" s="33"/>
      <x:c r="S27" s="33">
        <x:f t="shared" si="1"/>
        <x:v>0</x:v>
      </x:c>
    </x:row>
    <x:row r="28" spans="1:19" ht="15" x14ac:dyDescent="0.25">
      <x:c r="A28" s="22">
        <x:v>8</x:v>
      </x:c>
      <x:c r="B28" s="19"/>
      <x:c r="C28" s="20" t="s">
        <x:v>5</x:v>
      </x:c>
      <x:c r="D28" s="20"/>
      <x:c r="E28" s="32">
        <x:v>320</x:v>
      </x:c>
      <x:c r="F28" s="32"/>
      <x:c r="G28" s="33">
        <x:f>+[1]Sheet1!$I83</x:f>
        <x:v>5558386</x:v>
      </x:c>
      <x:c r="H28" s="32"/>
      <x:c r="I28" s="32">
        <x:v>2569752323</x:v>
      </x:c>
      <x:c r="J28" s="20"/>
      <x:c r="K28" s="44">
        <x:f t="shared" si="0"/>
        <x:v>462.3198754098762</x:v>
      </x:c>
      <x:c r="L28" s="20"/>
      <x:c r="M28" s="32">
        <x:f t="shared" si="2"/>
        <x:v>48182856.056249999</x:v>
      </x:c>
      <x:c r="N28" s="32"/>
      <x:c r="O28" s="32">
        <x:f t="shared" si="3"/>
        <x:v>104219.73749999999</x:v>
      </x:c>
      <x:c r="P28" s="32"/>
      <x:c r="Q28" s="33">
        <x:f>+'[2]Weather Adjustment'!$W61*1000</x:f>
        <x:v>0</x:v>
      </x:c>
      <x:c r="R28" s="33"/>
      <x:c r="S28" s="33">
        <x:f t="shared" si="1"/>
        <x:v>0</x:v>
      </x:c>
    </x:row>
    <x:row r="29" spans="1:19" ht="15" x14ac:dyDescent="0.25">
      <x:c r="A29" s="22">
        <x:v>9</x:v>
      </x:c>
      <x:c r="B29" s="19"/>
      <x:c r="C29" s="20" t="s">
        <x:v>6</x:v>
      </x:c>
      <x:c r="D29" s="20"/>
      <x:c r="E29" s="32">
        <x:v>322</x:v>
      </x:c>
      <x:c r="F29" s="32"/>
      <x:c r="G29" s="33">
        <x:f>+[1]Sheet1!$I84</x:f>
        <x:v>5322276</x:v>
      </x:c>
      <x:c r="H29" s="32"/>
      <x:c r="I29" s="32">
        <x:v>2664130914</x:v>
      </x:c>
      <x:c r="J29" s="20"/>
      <x:c r="K29" s="44">
        <x:f t="shared" si="0"/>
        <x:v>500.56233724068426</x:v>
      </x:c>
      <x:c r="L29" s="20"/>
      <x:c r="M29" s="32">
        <x:f t="shared" si="2"/>
        <x:v>33094793.962732919</x:v>
      </x:c>
      <x:c r="N29" s="32"/>
      <x:c r="O29" s="32">
        <x:f t="shared" si="3"/>
        <x:v>66115.229813664599</x:v>
      </x:c>
      <x:c r="P29" s="32"/>
      <x:c r="Q29" s="33">
        <x:f>+'[2]Weather Adjustment'!$W62*1000</x:f>
        <x:v>0</x:v>
      </x:c>
      <x:c r="R29" s="33"/>
      <x:c r="S29" s="33">
        <x:f t="shared" si="1"/>
        <x:v>0</x:v>
      </x:c>
    </x:row>
    <x:row r="30" spans="1:19" ht="15" x14ac:dyDescent="0.25">
      <x:c r="A30" s="22">
        <x:v>10</x:v>
      </x:c>
      <x:c r="B30" s="19"/>
      <x:c r="C30" s="20" t="s">
        <x:v>7</x:v>
      </x:c>
      <x:c r="D30" s="20"/>
      <x:c r="E30" s="32">
        <x:v>322</x:v>
      </x:c>
      <x:c r="F30" s="32"/>
      <x:c r="G30" s="33">
        <x:f>+[1]Sheet1!$I85</x:f>
        <x:v>5801414</x:v>
      </x:c>
      <x:c r="H30" s="32"/>
      <x:c r="I30" s="32">
        <x:v>2783303939</x:v>
      </x:c>
      <x:c r="J30" s="20"/>
      <x:c r="K30" s="44">
        <x:f t="shared" si="0"/>
        <x:v>479.76302656559244</x:v>
      </x:c>
      <x:c r="L30" s="20"/>
      <x:c r="M30" s="32">
        <x:f t="shared" si="2"/>
        <x:v>34575204.211180121</x:v>
      </x:c>
      <x:c r="N30" s="32"/>
      <x:c r="O30" s="32">
        <x:f t="shared" si="3"/>
        <x:v>72067.254658385093</x:v>
      </x:c>
      <x:c r="P30" s="32"/>
      <x:c r="Q30" s="33">
        <x:f>+'[2]Weather Adjustment'!$W63*1000</x:f>
        <x:v>0</x:v>
      </x:c>
      <x:c r="R30" s="33"/>
      <x:c r="S30" s="33">
        <x:f t="shared" si="1"/>
        <x:v>0</x:v>
      </x:c>
    </x:row>
    <x:row r="31" spans="1:19" ht="15" x14ac:dyDescent="0.25">
      <x:c r="A31" s="22">
        <x:v>11</x:v>
      </x:c>
      <x:c r="B31" s="19"/>
      <x:c r="C31" s="20" t="s">
        <x:v>8</x:v>
      </x:c>
      <x:c r="D31" s="20"/>
      <x:c r="E31" s="32">
        <x:v>324</x:v>
      </x:c>
      <x:c r="F31" s="32"/>
      <x:c r="G31" s="33">
        <x:f>+[1]Sheet1!$I86</x:f>
        <x:v>5617809</x:v>
      </x:c>
      <x:c r="H31" s="32"/>
      <x:c r="I31" s="32">
        <x:v>2744259450</x:v>
      </x:c>
      <x:c r="J31" s="20"/>
      <x:c r="K31" s="44">
        <x:f t="shared" si="0"/>
        <x:v>488.49283590809159</x:v>
      </x:c>
      <x:c r="L31" s="20"/>
      <x:c r="M31" s="32">
        <x:f t="shared" si="2"/>
        <x:v>16939873.148148146</x:v>
      </x:c>
      <x:c r="N31" s="32"/>
      <x:c r="O31" s="32">
        <x:f t="shared" si="3"/>
        <x:v>34677.833333333328</x:v>
      </x:c>
      <x:c r="P31" s="32"/>
      <x:c r="Q31" s="33">
        <x:f>+'[2]Weather Adjustment'!$W64*1000</x:f>
        <x:v>0</x:v>
      </x:c>
      <x:c r="R31" s="33"/>
      <x:c r="S31" s="33">
        <x:f t="shared" si="1"/>
        <x:v>0</x:v>
      </x:c>
    </x:row>
    <x:row r="32" spans="1:19" ht="15" x14ac:dyDescent="0.25">
      <x:c r="A32" s="22">
        <x:v>12</x:v>
      </x:c>
      <x:c r="B32" s="19"/>
      <x:c r="C32" s="20" t="s">
        <x:v>9</x:v>
      </x:c>
      <x:c r="D32" s="20"/>
      <x:c r="E32" s="35">
        <x:v>326</x:v>
      </x:c>
      <x:c r="F32" s="32"/>
      <x:c r="G32" s="36">
        <x:f>+[1]Sheet1!$I87</x:f>
        <x:v>5920799</x:v>
      </x:c>
      <x:c r="H32" s="32"/>
      <x:c r="I32" s="35">
        <x:v>2918352748</x:v>
      </x:c>
      <x:c r="J32" s="20"/>
      <x:c r="K32" s="44">
        <x:f t="shared" si="0"/>
        <x:v>492.89846657520377</x:v>
      </x:c>
      <x:c r="L32" s="20"/>
      <x:c r="M32" s="35">
        <x:f t="shared" si="2"/>
        <x:v>0</x:v>
      </x:c>
      <x:c r="N32" s="32"/>
      <x:c r="O32" s="35">
        <x:f t="shared" si="3"/>
        <x:v>0</x:v>
      </x:c>
      <x:c r="P32" s="41"/>
      <x:c r="Q32" s="36">
        <x:f>+'[2]Weather Adjustment'!$W65*1000</x:f>
        <x:v>0</x:v>
      </x:c>
      <x:c r="R32" s="57"/>
      <x:c r="S32" s="36">
        <x:f t="shared" si="1"/>
        <x:v>0</x:v>
      </x:c>
    </x:row>
    <x:row r="33" spans="1:19" ht="15" x14ac:dyDescent="0.25">
      <x:c r="A33" s="22">
        <x:v>13</x:v>
      </x:c>
      <x:c r="B33" s="19"/>
      <x:c r="C33" s="20" t="s">
        <x:v>93</x:v>
      </x:c>
      <x:c r="D33" s="20"/>
      <x:c r="E33" s="32">
        <x:f>SUM(E21:E32)</x:f>
        <x:v>3800</x:v>
      </x:c>
      <x:c r="F33" s="32"/>
      <x:c r="G33" s="33">
        <x:f>SUM(G21:G32)</x:f>
        <x:v>63511142</x:v>
      </x:c>
      <x:c r="H33" s="32"/>
      <x:c r="I33" s="32">
        <x:f>SUM(I21:I32)</x:f>
        <x:v>31500992284</x:v>
      </x:c>
      <x:c r="J33" s="20"/>
      <x:c r="K33" s="44"/>
      <x:c r="L33" s="20"/>
      <x:c r="M33" s="32">
        <x:f>SUM(M21:M32)</x:f>
        <x:v>907820255.84996343</x:v>
      </x:c>
      <x:c r="N33" s="32"/>
      <x:c r="O33" s="32">
        <x:f>SUM(O21:O32)</x:f>
        <x:v>1818232.2548484502</x:v>
      </x:c>
      <x:c r="P33" s="32"/>
      <x:c r="Q33" s="33">
        <x:f>SUM(Q21:Q32)</x:f>
        <x:v>0</x:v>
      </x:c>
      <x:c r="R33" s="33"/>
      <x:c r="S33" s="33">
        <x:f>SUM(S21:S32)</x:f>
        <x:v>0</x:v>
      </x:c>
    </x:row>
    <x:row r="36" spans="1:19" ht="15" x14ac:dyDescent="0.25">
      <x:c r="C36" s="19" t="s">
        <x:v>141</x:v>
      </x:c>
    </x:row>
    <x:row r="37" spans="1:19" ht="15" x14ac:dyDescent="0.25">
      <x:c r="C37" s="20" t="s">
        <x:v>132</x:v>
      </x:c>
    </x:row>
    <x:row r="40" spans="1:19" x14ac:dyDescent="0.25">
      <x:c r="I40" s="2"/>
    </x:row>
    <x:row r="41" spans="1:19" x14ac:dyDescent="0.25">
      <x:c r="I41" s="2"/>
    </x:row>
    <x:row r="42" spans="1:19" x14ac:dyDescent="0.25">
      <x:c r="I42" s="2"/>
    </x:row>
    <x:row r="43" spans="1:19" x14ac:dyDescent="0.25">
      <x:c r="I43" s="2"/>
    </x:row>
    <x:row r="44" spans="1:19" x14ac:dyDescent="0.25">
      <x:c r="I44" s="2"/>
    </x:row>
    <x:row r="45" spans="1:19" x14ac:dyDescent="0.25">
      <x:c r="I45" s="2"/>
    </x:row>
    <x:row r="46" spans="1:19" x14ac:dyDescent="0.25">
      <x:c r="I46" s="2"/>
    </x:row>
    <x:row r="47" spans="1:19" x14ac:dyDescent="0.25">
      <x:c r="I47" s="2"/>
    </x:row>
    <x:row r="48" spans="1:19" x14ac:dyDescent="0.25">
      <x:c r="I48" s="2"/>
    </x:row>
    <x:row r="49" spans="9:9" x14ac:dyDescent="0.25">
      <x:c r="I49" s="2"/>
    </x:row>
    <x:row r="50" spans="9:9" x14ac:dyDescent="0.25">
      <x:c r="I50" s="2"/>
    </x:row>
    <x:row r="51" spans="9:9" hidden="1" x14ac:dyDescent="0.25">
      <x:c r="I51" s="2"/>
    </x:row>
    <x:row r="52" spans="9:9" hidden="1" x14ac:dyDescent="0.25">
      <x:c r="I52">
        <x:v>2186011349</x:v>
      </x:c>
    </x:row>
    <x:row r="53" spans="9:9" hidden="1" x14ac:dyDescent="0.25"/>
    <x:row r="54" spans="9:9" hidden="1" x14ac:dyDescent="0.25">
      <x:c r="I54">
        <x:v>2294368576</x:v>
      </x:c>
    </x:row>
    <x:row r="55" spans="9:9" hidden="1" x14ac:dyDescent="0.25"/>
    <x:row r="56" spans="9:9" hidden="1" x14ac:dyDescent="0.25">
      <x:c r="I56">
        <x:v>2207385137</x:v>
      </x:c>
    </x:row>
    <x:row r="57" spans="9:9" hidden="1" x14ac:dyDescent="0.25"/>
    <x:row r="58" spans="9:9" hidden="1" x14ac:dyDescent="0.25">
      <x:c r="I58">
        <x:v>2455613079</x:v>
      </x:c>
    </x:row>
    <x:row r="59" spans="9:9" hidden="1" x14ac:dyDescent="0.25"/>
    <x:row r="60" spans="9:9" hidden="1" x14ac:dyDescent="0.25">
      <x:c r="I60">
        <x:v>2471179875</x:v>
      </x:c>
    </x:row>
    <x:row r="61" spans="9:9" hidden="1" x14ac:dyDescent="0.25"/>
    <x:row r="62" spans="9:9" hidden="1" x14ac:dyDescent="0.25">
      <x:c r="I62">
        <x:v>2498204638</x:v>
      </x:c>
    </x:row>
    <x:row r="63" spans="9:9" hidden="1" x14ac:dyDescent="0.25"/>
    <x:row r="64" spans="9:9" hidden="1" x14ac:dyDescent="0.25"/>
    <x:row r="65" hidden="1" x14ac:dyDescent="0.25"/>
    <x:row r="66" hidden="1" x14ac:dyDescent="0.25"/>
  </x:sheetData>
  <x:phoneticPr fontId="2" type="noConversion"/>
  <x:pageMargins left="1" right="0.25" top="1.5" bottom="1" header="0.5" footer="0.5"/>
  <x:pageSetup scale="82" orientation="landscape" r:id="rId1"/>
  <x:headerFooter alignWithMargins="0"/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sheetPr>
    <x:pageSetUpPr fitToPage="1"/>
  </x:sheetPr>
  <x:dimension ref="A1:L36"/>
  <x:sheetViews>
    <x:sheetView topLeftCell="A11" workbookViewId="0">
      <x:selection activeCell="A9" sqref="A9"/>
    </x:sheetView>
  </x:sheetViews>
  <x:sheetFormatPr defaultRowHeight="13.2" x14ac:dyDescent="0.25"/>
  <x:cols>
    <x:col min="1" max="1" width="4.44140625" style="17" customWidth="1"/>
    <x:col min="2" max="2" width="3" style="17" customWidth="1"/>
    <x:col min="4" max="4" width="3.88671875" customWidth="1"/>
    <x:col min="5" max="5" width="10.109375" bestFit="1" customWidth="1"/>
    <x:col min="6" max="6" width="3.44140625" customWidth="1"/>
    <x:col min="7" max="7" width="14.44140625" bestFit="1" customWidth="1"/>
    <x:col min="8" max="8" width="3.21875" customWidth="1"/>
    <x:col min="9" max="9" width="2" customWidth="1"/>
    <x:col min="10" max="10" width="11.109375" bestFit="1" customWidth="1"/>
    <x:col min="11" max="11" width="3.88671875" customWidth="1"/>
    <x:col min="12" max="12" width="17.44140625" customWidth="1"/>
  </x:cols>
  <x:sheetData>
    <x:row r="1" spans="1:12" ht="15" x14ac:dyDescent="0.25">
      <x:c r="A1" s="19"/>
      <x:c r="B1" s="19"/>
      <x:c r="C1" s="20"/>
      <x:c r="D1" s="20"/>
      <x:c r="E1" s="20"/>
      <x:c r="F1" s="20"/>
      <x:c r="G1" s="20"/>
      <x:c r="H1" s="20"/>
      <x:c r="I1" s="20"/>
      <x:c r="K1" s="20"/>
      <x:c r="L1" s="19" t="s">
        <x:v>135</x:v>
      </x:c>
    </x:row>
    <x:row r="2" spans="1:12" ht="15" x14ac:dyDescent="0.25">
      <x:c r="A2" s="19"/>
      <x:c r="B2" s="19"/>
      <x:c r="C2" s="20"/>
      <x:c r="D2" s="20"/>
      <x:c r="E2" s="20"/>
      <x:c r="F2" s="20"/>
      <x:c r="G2" s="20"/>
      <x:c r="H2" s="20"/>
      <x:c r="I2" s="20"/>
      <x:c r="K2" s="20"/>
      <x:c r="L2" s="20" t="s">
        <x:v>122</x:v>
      </x:c>
    </x:row>
    <x:row r="3" spans="1:12" ht="15" x14ac:dyDescent="0.25">
      <x:c r="A3" s="19"/>
      <x:c r="B3" s="19"/>
      <x:c r="C3" s="20"/>
      <x:c r="D3" s="20"/>
      <x:c r="E3" s="20"/>
      <x:c r="F3" s="20"/>
      <x:c r="G3" s="20"/>
      <x:c r="H3" s="20"/>
      <x:c r="I3" s="20"/>
      <x:c r="J3" s="20"/>
      <x:c r="K3" s="20"/>
    </x:row>
    <x:row r="4" spans="1:12" ht="15.6" x14ac:dyDescent="0.3">
      <x:c r="A4" s="9" t="s">
        <x:v>76</x:v>
      </x:c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5"/>
    </x:row>
    <x:row r="5" spans="1:12" ht="15.6" x14ac:dyDescent="0.3">
      <x:c r="A5" s="9" t="s">
        <x:v>133</x:v>
      </x:c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5"/>
    </x:row>
    <x:row r="6" spans="1:12" ht="15.6" x14ac:dyDescent="0.3">
      <x:c r="A6" s="9" t="s">
        <x:v>52</x:v>
      </x:c>
      <x:c r="B6" s="6"/>
      <x:c r="C6" s="6"/>
      <x:c r="D6" s="6"/>
      <x:c r="E6" s="6"/>
      <x:c r="F6" s="6"/>
      <x:c r="G6" s="6"/>
      <x:c r="H6" s="6"/>
      <x:c r="I6" s="6"/>
      <x:c r="J6" s="6"/>
      <x:c r="K6" s="6"/>
      <x:c r="L6" s="5"/>
    </x:row>
    <x:row r="7" spans="1:12" ht="15.6" x14ac:dyDescent="0.3">
      <x:c r="A7" s="9" t="s">
        <x:v>138</x:v>
      </x:c>
      <x:c r="B7" s="6"/>
      <x:c r="C7" s="6"/>
      <x:c r="D7" s="6"/>
      <x:c r="E7" s="6"/>
      <x:c r="F7" s="6"/>
      <x:c r="G7" s="6"/>
      <x:c r="H7" s="6"/>
      <x:c r="I7" s="6"/>
      <x:c r="J7" s="6"/>
      <x:c r="K7" s="6"/>
      <x:c r="L7" s="5"/>
    </x:row>
    <x:row r="8" spans="1:12" ht="15.6" x14ac:dyDescent="0.3">
      <x:c r="A8" s="9" t="s">
        <x:v>140</x:v>
      </x:c>
      <x:c r="B8" s="6"/>
      <x:c r="C8" s="6"/>
      <x:c r="D8" s="6"/>
      <x:c r="E8" s="6"/>
      <x:c r="F8" s="6"/>
      <x:c r="G8" s="6"/>
      <x:c r="H8" s="6"/>
      <x:c r="I8" s="6"/>
      <x:c r="J8" s="6"/>
      <x:c r="K8" s="6"/>
      <x:c r="L8" s="5"/>
    </x:row>
    <x:row r="9" spans="1:12" ht="15.6" x14ac:dyDescent="0.3">
      <x:c r="A9" s="9"/>
      <x:c r="B9" s="6"/>
      <x:c r="C9" s="6"/>
      <x:c r="D9" s="6"/>
      <x:c r="E9" s="6"/>
      <x:c r="F9" s="6"/>
      <x:c r="G9" s="6"/>
      <x:c r="H9" s="6"/>
      <x:c r="I9" s="6"/>
      <x:c r="J9" s="6"/>
      <x:c r="K9" s="6"/>
      <x:c r="L9" s="5"/>
    </x:row>
    <x:row r="10" spans="1:12" ht="15" x14ac:dyDescent="0.25">
      <x:c r="A10" s="6"/>
      <x:c r="B10" s="6"/>
      <x:c r="C10" s="6"/>
      <x:c r="D10" s="6"/>
      <x:c r="E10" s="6"/>
      <x:c r="F10" s="6"/>
      <x:c r="G10" s="6"/>
      <x:c r="H10" s="6"/>
      <x:c r="I10" s="6"/>
      <x:c r="J10" s="6"/>
      <x:c r="K10" s="6"/>
      <x:c r="L10" s="5"/>
    </x:row>
    <x:row r="11" spans="1:12" ht="15" x14ac:dyDescent="0.25">
      <x:c r="A11" s="6" t="s">
        <x:v>18</x:v>
      </x:c>
      <x:c r="B11" s="6"/>
      <x:c r="C11" s="6"/>
      <x:c r="D11" s="6"/>
      <x:c r="E11" s="6"/>
      <x:c r="F11" s="6"/>
      <x:c r="G11" s="6"/>
      <x:c r="H11" s="6"/>
      <x:c r="I11" s="6"/>
      <x:c r="J11" s="6"/>
      <x:c r="K11" s="6"/>
      <x:c r="L11" s="5"/>
    </x:row>
    <x:row r="12" spans="1:12" ht="15" x14ac:dyDescent="0.25">
      <x:c r="A12" s="20"/>
      <x:c r="B12" s="19"/>
      <x:c r="C12" s="20"/>
      <x:c r="D12" s="20"/>
      <x:c r="E12" s="20"/>
      <x:c r="F12" s="20"/>
      <x:c r="G12" s="20"/>
      <x:c r="H12" s="20"/>
      <x:c r="I12" s="20"/>
      <x:c r="J12" s="20"/>
      <x:c r="K12" s="20"/>
    </x:row>
    <x:row r="13" spans="1:12" ht="15" x14ac:dyDescent="0.25">
      <x:c r="A13" s="20" t="s">
        <x:v>113</x:v>
      </x:c>
      <x:c r="B13" s="19"/>
      <x:c r="C13" s="20"/>
      <x:c r="D13" s="20"/>
      <x:c r="E13" s="20"/>
      <x:c r="F13" s="20"/>
      <x:c r="G13" s="20"/>
      <x:c r="H13" s="20"/>
      <x:c r="I13" s="20"/>
      <x:c r="J13" s="20"/>
      <x:c r="K13" s="20"/>
    </x:row>
    <x:row r="14" spans="1:12" ht="15" x14ac:dyDescent="0.25">
      <x:c r="A14" s="19"/>
      <x:c r="B14" s="19"/>
      <x:c r="C14" s="20"/>
      <x:c r="D14" s="20"/>
      <x:c r="E14" s="20"/>
      <x:c r="F14" s="20"/>
      <x:c r="G14" s="20"/>
      <x:c r="H14" s="20"/>
      <x:c r="I14" s="20"/>
      <x:c r="J14" s="20"/>
      <x:c r="K14" s="20"/>
    </x:row>
    <x:row r="15" spans="1:12" ht="15.6" x14ac:dyDescent="0.3">
      <x:c r="A15" s="74" t="s">
        <x:v>57</x:v>
      </x:c>
      <x:c r="B15" s="74"/>
      <x:c r="C15" s="74"/>
      <x:c r="D15" s="74"/>
      <x:c r="E15" s="74"/>
      <x:c r="F15" s="74"/>
      <x:c r="G15" s="74"/>
      <x:c r="H15" s="74"/>
      <x:c r="I15" s="74"/>
      <x:c r="J15" s="74"/>
      <x:c r="K15" s="74"/>
      <x:c r="L15" s="74"/>
    </x:row>
    <x:row r="16" spans="1:12" ht="15.6" x14ac:dyDescent="0.3">
      <x:c r="A16" s="19"/>
      <x:c r="B16" s="19"/>
      <x:c r="C16" s="37"/>
      <x:c r="D16" s="37"/>
      <x:c r="E16" s="37"/>
      <x:c r="F16" s="37"/>
      <x:c r="G16" s="37"/>
      <x:c r="H16" s="37"/>
      <x:c r="I16" s="37"/>
      <x:c r="J16" s="37"/>
      <x:c r="K16" s="37"/>
    </x:row>
    <x:row r="17" spans="1:12" ht="15" x14ac:dyDescent="0.25">
      <x:c r="A17" s="19"/>
      <x:c r="B17" s="19"/>
      <x:c r="C17" s="20"/>
      <x:c r="D17" s="20"/>
      <x:c r="E17" s="20"/>
      <x:c r="F17" s="20"/>
      <x:c r="G17" s="22" t="s">
        <x:v>20</x:v>
      </x:c>
      <x:c r="H17" s="20"/>
      <x:c r="I17" s="40"/>
      <x:c r="J17" s="21" t="s">
        <x:v>19</x:v>
      </x:c>
      <x:c r="K17" s="20"/>
      <x:c r="L17" s="24" t="s">
        <x:v>17</x:v>
      </x:c>
    </x:row>
    <x:row r="18" spans="1:12" ht="15" x14ac:dyDescent="0.25">
      <x:c r="A18" s="22" t="s">
        <x:v>71</x:v>
      </x:c>
      <x:c r="B18" s="19"/>
      <x:c r="C18" s="20"/>
      <x:c r="D18" s="20"/>
      <x:c r="E18" s="22"/>
      <x:c r="F18" s="22"/>
      <x:c r="G18" s="22" t="s">
        <x:v>11</x:v>
      </x:c>
      <x:c r="H18" s="22"/>
      <x:c r="I18" s="22"/>
      <x:c r="J18" s="22" t="s">
        <x:v>12</x:v>
      </x:c>
      <x:c r="K18" s="22"/>
      <x:c r="L18" s="22" t="s">
        <x:v>12</x:v>
      </x:c>
    </x:row>
    <x:row r="19" spans="1:12" ht="15" x14ac:dyDescent="0.25">
      <x:c r="A19" s="24" t="s">
        <x:v>72</x:v>
      </x:c>
      <x:c r="B19" s="19"/>
      <x:c r="C19" s="24" t="s">
        <x:v>126</x:v>
      </x:c>
      <x:c r="D19" s="20"/>
      <x:c r="E19" s="24" t="s">
        <x:v>10</x:v>
      </x:c>
      <x:c r="F19" s="22"/>
      <x:c r="G19" s="24" t="s">
        <x:v>12</x:v>
      </x:c>
      <x:c r="H19" s="22"/>
      <x:c r="I19" s="22"/>
      <x:c r="J19" s="24" t="s">
        <x:v>124</x:v>
      </x:c>
      <x:c r="K19" s="25"/>
      <x:c r="L19" s="24" t="s">
        <x:v>16</x:v>
      </x:c>
    </x:row>
    <x:row r="20" spans="1:12" ht="15" x14ac:dyDescent="0.25">
      <x:c r="A20" s="19"/>
      <x:c r="B20" s="19"/>
      <x:c r="C20" s="20"/>
      <x:c r="D20" s="20"/>
      <x:c r="E20" s="27" t="s">
        <x:v>45</x:v>
      </x:c>
      <x:c r="F20" s="22"/>
      <x:c r="G20" s="27" t="s">
        <x:v>46</x:v>
      </x:c>
      <x:c r="H20" s="22"/>
      <x:c r="I20" s="22"/>
      <x:c r="J20" s="27" t="s">
        <x:v>47</x:v>
      </x:c>
      <x:c r="K20" s="22"/>
      <x:c r="L20" s="27" t="s">
        <x:v>99</x:v>
      </x:c>
    </x:row>
    <x:row r="21" spans="1:12" ht="15" x14ac:dyDescent="0.25">
      <x:c r="A21" s="22">
        <x:v>1</x:v>
      </x:c>
      <x:c r="B21" s="19"/>
      <x:c r="C21" s="38" t="s">
        <x:v>137</x:v>
      </x:c>
      <x:c r="D21" s="20"/>
      <x:c r="E21" s="32">
        <x:v>15</x:v>
      </x:c>
      <x:c r="F21" s="32"/>
      <x:c r="G21" s="32">
        <x:v>131486</x:v>
      </x:c>
      <x:c r="H21" s="32"/>
      <x:c r="I21" s="32"/>
      <x:c r="J21" s="32">
        <x:v>19770</x:v>
      </x:c>
      <x:c r="K21" s="32"/>
      <x:c r="L21" s="32">
        <x:v>0</x:v>
      </x:c>
    </x:row>
    <x:row r="22" spans="1:12" ht="15" x14ac:dyDescent="0.25">
      <x:c r="A22" s="22">
        <x:v>2</x:v>
      </x:c>
      <x:c r="B22" s="19"/>
      <x:c r="C22" s="20" t="s">
        <x:v>0</x:v>
      </x:c>
      <x:c r="D22" s="20"/>
      <x:c r="E22" s="32">
        <x:v>15</x:v>
      </x:c>
      <x:c r="F22" s="32"/>
      <x:c r="G22" s="32">
        <x:v>135618</x:v>
      </x:c>
      <x:c r="H22" s="32"/>
      <x:c r="I22" s="32"/>
      <x:c r="J22" s="32">
        <x:v>19770</x:v>
      </x:c>
      <x:c r="K22" s="32"/>
      <x:c r="L22" s="32">
        <x:v>0</x:v>
      </x:c>
    </x:row>
    <x:row r="23" spans="1:12" ht="15" x14ac:dyDescent="0.25">
      <x:c r="A23" s="22">
        <x:v>3</x:v>
      </x:c>
      <x:c r="B23" s="19"/>
      <x:c r="C23" s="20" t="s">
        <x:v>1</x:v>
      </x:c>
      <x:c r="D23" s="20"/>
      <x:c r="E23" s="32">
        <x:v>15</x:v>
      </x:c>
      <x:c r="F23" s="32"/>
      <x:c r="G23" s="32">
        <x:v>132865</x:v>
      </x:c>
      <x:c r="H23" s="32"/>
      <x:c r="I23" s="32"/>
      <x:c r="J23" s="32">
        <x:v>19770</x:v>
      </x:c>
      <x:c r="K23" s="32"/>
      <x:c r="L23" s="32">
        <x:v>0</x:v>
      </x:c>
    </x:row>
    <x:row r="24" spans="1:12" ht="15" x14ac:dyDescent="0.25">
      <x:c r="A24" s="22">
        <x:v>4</x:v>
      </x:c>
      <x:c r="B24" s="19"/>
      <x:c r="C24" s="20" t="s">
        <x:v>2</x:v>
      </x:c>
      <x:c r="D24" s="20"/>
      <x:c r="E24" s="32">
        <x:v>15</x:v>
      </x:c>
      <x:c r="F24" s="32"/>
      <x:c r="G24" s="32">
        <x:v>134247</x:v>
      </x:c>
      <x:c r="H24" s="32"/>
      <x:c r="I24" s="32"/>
      <x:c r="J24" s="32">
        <x:v>19770</x:v>
      </x:c>
      <x:c r="K24" s="32"/>
      <x:c r="L24" s="32">
        <x:v>0</x:v>
      </x:c>
    </x:row>
    <x:row r="25" spans="1:12" ht="15" x14ac:dyDescent="0.25">
      <x:c r="A25" s="22">
        <x:v>5</x:v>
      </x:c>
      <x:c r="B25" s="19"/>
      <x:c r="C25" s="20" t="s">
        <x:v>3</x:v>
      </x:c>
      <x:c r="D25" s="20"/>
      <x:c r="E25" s="32">
        <x:v>15</x:v>
      </x:c>
      <x:c r="F25" s="32"/>
      <x:c r="G25" s="32">
        <x:v>134227</x:v>
      </x:c>
      <x:c r="H25" s="32"/>
      <x:c r="I25" s="32"/>
      <x:c r="J25" s="32">
        <x:v>19770</x:v>
      </x:c>
      <x:c r="K25" s="32"/>
      <x:c r="L25" s="32">
        <x:v>0</x:v>
      </x:c>
    </x:row>
    <x:row r="26" spans="1:12" ht="15" x14ac:dyDescent="0.25">
      <x:c r="A26" s="22">
        <x:v>6</x:v>
      </x:c>
      <x:c r="B26" s="19"/>
      <x:c r="C26" s="20" t="s">
        <x:v>4</x:v>
      </x:c>
      <x:c r="D26" s="20"/>
      <x:c r="E26" s="41">
        <x:v>15</x:v>
      </x:c>
      <x:c r="F26" s="32"/>
      <x:c r="G26" s="41">
        <x:v>116394</x:v>
      </x:c>
      <x:c r="H26" s="32"/>
      <x:c r="I26" s="32"/>
      <x:c r="J26" s="32">
        <x:v>19770</x:v>
      </x:c>
      <x:c r="K26" s="32"/>
      <x:c r="L26" s="32">
        <x:v>0</x:v>
      </x:c>
    </x:row>
    <x:row r="27" spans="1:12" ht="15" x14ac:dyDescent="0.25">
      <x:c r="A27" s="22">
        <x:v>7</x:v>
      </x:c>
      <x:c r="B27" s="19"/>
      <x:c r="C27" s="38" t="s">
        <x:v>136</x:v>
      </x:c>
      <x:c r="D27" s="20"/>
      <x:c r="E27" s="32">
        <x:v>19</x:v>
      </x:c>
      <x:c r="F27" s="32"/>
      <x:c r="G27" s="32">
        <x:v>140611</x:v>
      </x:c>
      <x:c r="H27" s="32"/>
      <x:c r="I27" s="32"/>
      <x:c r="J27" s="32">
        <x:v>0</x:v>
      </x:c>
      <x:c r="K27" s="32"/>
      <x:c r="L27" s="32">
        <x:v>0</x:v>
      </x:c>
    </x:row>
    <x:row r="28" spans="1:12" ht="15" x14ac:dyDescent="0.25">
      <x:c r="A28" s="22">
        <x:v>8</x:v>
      </x:c>
      <x:c r="B28" s="19"/>
      <x:c r="C28" s="20" t="s">
        <x:v>5</x:v>
      </x:c>
      <x:c r="D28" s="20"/>
      <x:c r="E28" s="32">
        <x:v>19</x:v>
      </x:c>
      <x:c r="F28" s="32"/>
      <x:c r="G28" s="32">
        <x:v>152865</x:v>
      </x:c>
      <x:c r="H28" s="32"/>
      <x:c r="I28" s="32"/>
      <x:c r="J28" s="32">
        <x:v>0</x:v>
      </x:c>
      <x:c r="K28" s="32"/>
      <x:c r="L28" s="32">
        <x:v>0</x:v>
      </x:c>
    </x:row>
    <x:row r="29" spans="1:12" ht="15" x14ac:dyDescent="0.25">
      <x:c r="A29" s="22">
        <x:v>9</x:v>
      </x:c>
      <x:c r="B29" s="19"/>
      <x:c r="C29" s="20" t="s">
        <x:v>6</x:v>
      </x:c>
      <x:c r="D29" s="20"/>
      <x:c r="E29" s="32">
        <x:v>19</x:v>
      </x:c>
      <x:c r="F29" s="32"/>
      <x:c r="G29" s="32">
        <x:v>151002</x:v>
      </x:c>
      <x:c r="H29" s="32"/>
      <x:c r="I29" s="32"/>
      <x:c r="J29" s="32">
        <x:v>0</x:v>
      </x:c>
      <x:c r="K29" s="32"/>
      <x:c r="L29" s="32">
        <x:v>0</x:v>
      </x:c>
    </x:row>
    <x:row r="30" spans="1:12" ht="15" x14ac:dyDescent="0.25">
      <x:c r="A30" s="22">
        <x:v>10</x:v>
      </x:c>
      <x:c r="B30" s="19"/>
      <x:c r="C30" s="20" t="s">
        <x:v>7</x:v>
      </x:c>
      <x:c r="D30" s="20"/>
      <x:c r="E30" s="32">
        <x:v>19</x:v>
      </x:c>
      <x:c r="F30" s="32"/>
      <x:c r="G30" s="32">
        <x:v>149228</x:v>
      </x:c>
      <x:c r="H30" s="32"/>
      <x:c r="I30" s="32"/>
      <x:c r="J30" s="32">
        <x:v>0</x:v>
      </x:c>
      <x:c r="K30" s="32"/>
      <x:c r="L30" s="32">
        <x:v>0</x:v>
      </x:c>
    </x:row>
    <x:row r="31" spans="1:12" ht="15" x14ac:dyDescent="0.25">
      <x:c r="A31" s="22">
        <x:v>11</x:v>
      </x:c>
      <x:c r="B31" s="19"/>
      <x:c r="C31" s="20" t="s">
        <x:v>8</x:v>
      </x:c>
      <x:c r="D31" s="20"/>
      <x:c r="E31" s="32">
        <x:v>19</x:v>
      </x:c>
      <x:c r="F31" s="32"/>
      <x:c r="G31" s="32">
        <x:v>150419</x:v>
      </x:c>
      <x:c r="H31" s="32"/>
      <x:c r="I31" s="32"/>
      <x:c r="J31" s="32">
        <x:v>0</x:v>
      </x:c>
      <x:c r="K31" s="32"/>
      <x:c r="L31" s="32">
        <x:f>0</x:f>
        <x:v>0</x:v>
      </x:c>
    </x:row>
    <x:row r="32" spans="1:12" ht="15" x14ac:dyDescent="0.25">
      <x:c r="A32" s="22">
        <x:v>12</x:v>
      </x:c>
      <x:c r="B32" s="19"/>
      <x:c r="C32" s="20" t="s">
        <x:v>9</x:v>
      </x:c>
      <x:c r="D32" s="20"/>
      <x:c r="E32" s="35">
        <x:v>19</x:v>
      </x:c>
      <x:c r="F32" s="32"/>
      <x:c r="G32" s="35">
        <x:v>145101</x:v>
      </x:c>
      <x:c r="H32" s="32"/>
      <x:c r="I32" s="32"/>
      <x:c r="J32" s="35">
        <x:v>0</x:v>
      </x:c>
      <x:c r="K32" s="41"/>
      <x:c r="L32" s="35">
        <x:f>0</x:f>
        <x:v>0</x:v>
      </x:c>
    </x:row>
    <x:row r="33" spans="1:12" ht="15" x14ac:dyDescent="0.25">
      <x:c r="A33" s="22">
        <x:v>13</x:v>
      </x:c>
      <x:c r="B33" s="19"/>
      <x:c r="C33" s="20" t="s">
        <x:v>93</x:v>
      </x:c>
      <x:c r="D33" s="20"/>
      <x:c r="E33" s="32">
        <x:f>SUM(E21:E32)</x:f>
        <x:v>204</x:v>
      </x:c>
      <x:c r="F33" s="32"/>
      <x:c r="G33" s="32">
        <x:f>SUM(G21:G32)</x:f>
        <x:v>1674063</x:v>
      </x:c>
      <x:c r="H33" s="32"/>
      <x:c r="I33" s="32"/>
      <x:c r="J33" s="32">
        <x:f>SUM(J21:J32)</x:f>
        <x:v>118620</x:v>
      </x:c>
      <x:c r="K33" s="32"/>
      <x:c r="L33" s="32">
        <x:f>SUM(L21:L32)</x:f>
        <x:v>0</x:v>
      </x:c>
    </x:row>
    <x:row r="36" spans="1:12" x14ac:dyDescent="0.25">
      <x:c r="C36" s="71" t="s">
        <x:v>139</x:v>
      </x:c>
    </x:row>
  </x:sheetData>
  <x:mergeCells count="1">
    <x:mergeCell ref="A15:L15"/>
  </x:mergeCells>
  <x:phoneticPr fontId="2" type="noConversion"/>
  <x:printOptions horizontalCentered="1"/>
  <x:pageMargins left="1" right="0.25" top="1.5" bottom="1" header="0.5" footer="0.5"/>
  <x:pageSetup scale="85" orientation="landscape" r:id="rId1"/>
  <x:headerFooter alignWithMargins="0"/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sheetPr>
    <x:pageSetUpPr fitToPage="1"/>
  </x:sheetPr>
  <x:dimension ref="A1:T36"/>
  <x:sheetViews>
    <x:sheetView topLeftCell="A7" workbookViewId="0">
      <x:selection activeCell="A9" sqref="A9"/>
    </x:sheetView>
  </x:sheetViews>
  <x:sheetFormatPr defaultRowHeight="13.2" x14ac:dyDescent="0.25"/>
  <x:cols>
    <x:col min="1" max="1" width="4.44140625" style="17" customWidth="1"/>
    <x:col min="2" max="2" width="3" style="17" customWidth="1"/>
    <x:col min="4" max="4" width="3.88671875" customWidth="1"/>
    <x:col min="5" max="5" width="10.109375" bestFit="1" customWidth="1"/>
    <x:col min="6" max="6" width="3.44140625" customWidth="1"/>
    <x:col min="7" max="7" width="14.44140625" bestFit="1" customWidth="1"/>
    <x:col min="8" max="8" width="3.21875" customWidth="1"/>
    <x:col min="9" max="9" width="13.77734375" bestFit="1" customWidth="1"/>
    <x:col min="10" max="10" width="3.21875" customWidth="1"/>
    <x:col min="11" max="11" width="17.5546875" customWidth="1"/>
    <x:col min="13" max="13" width="9.109375" customWidth="1"/>
  </x:cols>
  <x:sheetData>
    <x:row r="1" spans="1:11" ht="15" x14ac:dyDescent="0.25">
      <x:c r="A1" s="19"/>
      <x:c r="B1" s="19"/>
      <x:c r="C1" s="20"/>
      <x:c r="D1" s="20"/>
      <x:c r="E1" s="20"/>
      <x:c r="F1" s="20"/>
      <x:c r="G1" s="20"/>
      <x:c r="H1" s="20"/>
      <x:c r="K1" s="19" t="s">
        <x:v>135</x:v>
      </x:c>
    </x:row>
    <x:row r="2" spans="1:11" ht="15" x14ac:dyDescent="0.25">
      <x:c r="A2" s="19"/>
      <x:c r="B2" s="19"/>
      <x:c r="C2" s="20"/>
      <x:c r="D2" s="20"/>
      <x:c r="E2" s="20"/>
      <x:c r="F2" s="20"/>
      <x:c r="G2" s="20"/>
      <x:c r="H2" s="20"/>
      <x:c r="K2" s="20" t="s">
        <x:v>123</x:v>
      </x:c>
    </x:row>
    <x:row r="3" spans="1:11" ht="15" x14ac:dyDescent="0.25">
      <x:c r="A3" s="19"/>
      <x:c r="B3" s="19"/>
      <x:c r="C3" s="20"/>
      <x:c r="D3" s="20"/>
      <x:c r="E3" s="20"/>
      <x:c r="F3" s="20"/>
      <x:c r="G3" s="20"/>
      <x:c r="H3" s="20"/>
      <x:c r="I3" s="20"/>
    </x:row>
    <x:row r="4" spans="1:11" ht="15.6" x14ac:dyDescent="0.3">
      <x:c r="A4" s="9" t="s">
        <x:v>76</x:v>
      </x:c>
      <x:c r="B4" s="6"/>
      <x:c r="C4" s="6"/>
      <x:c r="D4" s="6"/>
      <x:c r="E4" s="6"/>
      <x:c r="F4" s="6"/>
      <x:c r="G4" s="6"/>
      <x:c r="H4" s="6"/>
      <x:c r="I4" s="6"/>
      <x:c r="J4" s="5"/>
      <x:c r="K4" s="5"/>
    </x:row>
    <x:row r="5" spans="1:11" ht="15.6" x14ac:dyDescent="0.3">
      <x:c r="A5" s="9" t="s">
        <x:v>133</x:v>
      </x:c>
      <x:c r="B5" s="6"/>
      <x:c r="C5" s="6"/>
      <x:c r="D5" s="6"/>
      <x:c r="E5" s="6"/>
      <x:c r="F5" s="6"/>
      <x:c r="G5" s="6"/>
      <x:c r="H5" s="6"/>
      <x:c r="I5" s="6"/>
      <x:c r="J5" s="5"/>
      <x:c r="K5" s="5"/>
    </x:row>
    <x:row r="6" spans="1:11" ht="15.6" x14ac:dyDescent="0.3">
      <x:c r="A6" s="9" t="s">
        <x:v>52</x:v>
      </x:c>
      <x:c r="B6" s="6"/>
      <x:c r="C6" s="6"/>
      <x:c r="D6" s="6"/>
      <x:c r="E6" s="6"/>
      <x:c r="F6" s="6"/>
      <x:c r="G6" s="6"/>
      <x:c r="H6" s="6"/>
      <x:c r="I6" s="6"/>
      <x:c r="J6" s="5"/>
      <x:c r="K6" s="5"/>
    </x:row>
    <x:row r="7" spans="1:11" ht="15.6" x14ac:dyDescent="0.3">
      <x:c r="A7" s="9" t="s">
        <x:v>138</x:v>
      </x:c>
      <x:c r="B7" s="6"/>
      <x:c r="C7" s="6"/>
      <x:c r="D7" s="6"/>
      <x:c r="E7" s="6"/>
      <x:c r="F7" s="6"/>
      <x:c r="G7" s="6"/>
      <x:c r="H7" s="6"/>
      <x:c r="I7" s="6"/>
      <x:c r="J7" s="5"/>
      <x:c r="K7" s="5"/>
    </x:row>
    <x:row r="8" spans="1:11" ht="15.6" x14ac:dyDescent="0.3">
      <x:c r="A8" s="9" t="s">
        <x:v>140</x:v>
      </x:c>
      <x:c r="B8" s="6"/>
      <x:c r="C8" s="6"/>
      <x:c r="D8" s="6"/>
      <x:c r="E8" s="6"/>
      <x:c r="F8" s="6"/>
      <x:c r="G8" s="6"/>
      <x:c r="H8" s="6"/>
      <x:c r="I8" s="6"/>
      <x:c r="J8" s="5"/>
      <x:c r="K8" s="5"/>
    </x:row>
    <x:row r="9" spans="1:11" ht="15.6" x14ac:dyDescent="0.3">
      <x:c r="A9" s="9"/>
      <x:c r="B9" s="6"/>
      <x:c r="C9" s="6"/>
      <x:c r="D9" s="6"/>
      <x:c r="E9" s="6"/>
      <x:c r="F9" s="6"/>
      <x:c r="G9" s="6"/>
      <x:c r="H9" s="6"/>
      <x:c r="I9" s="6"/>
      <x:c r="J9" s="5"/>
      <x:c r="K9" s="5"/>
    </x:row>
    <x:row r="10" spans="1:11" ht="15" x14ac:dyDescent="0.25">
      <x:c r="A10" s="6"/>
      <x:c r="B10" s="6"/>
      <x:c r="C10" s="6"/>
      <x:c r="D10" s="6"/>
      <x:c r="E10" s="6"/>
      <x:c r="F10" s="6"/>
      <x:c r="G10" s="6"/>
      <x:c r="H10" s="6"/>
      <x:c r="I10" s="6"/>
      <x:c r="J10" s="5"/>
      <x:c r="K10" s="5"/>
    </x:row>
    <x:row r="11" spans="1:11" ht="15" x14ac:dyDescent="0.25">
      <x:c r="A11" s="6" t="s">
        <x:v>18</x:v>
      </x:c>
      <x:c r="B11" s="6"/>
      <x:c r="C11" s="6"/>
      <x:c r="D11" s="6"/>
      <x:c r="E11" s="6"/>
      <x:c r="F11" s="6"/>
      <x:c r="G11" s="6"/>
      <x:c r="H11" s="6"/>
      <x:c r="I11" s="6"/>
      <x:c r="J11" s="5"/>
      <x:c r="K11" s="5"/>
    </x:row>
    <x:row r="12" spans="1:11" ht="15" x14ac:dyDescent="0.25">
      <x:c r="A12" s="20"/>
      <x:c r="B12" s="19"/>
      <x:c r="C12" s="20"/>
      <x:c r="D12" s="20"/>
      <x:c r="E12" s="20"/>
      <x:c r="F12" s="20"/>
      <x:c r="G12" s="20"/>
      <x:c r="H12" s="20"/>
      <x:c r="I12" s="20"/>
    </x:row>
    <x:row r="13" spans="1:11" ht="15" x14ac:dyDescent="0.25">
      <x:c r="A13" s="20" t="s">
        <x:v>114</x:v>
      </x:c>
      <x:c r="B13" s="19"/>
      <x:c r="C13" s="20"/>
      <x:c r="D13" s="20"/>
      <x:c r="E13" s="20"/>
      <x:c r="F13" s="20"/>
      <x:c r="G13" s="20"/>
      <x:c r="H13" s="20"/>
      <x:c r="I13" s="20"/>
    </x:row>
    <x:row r="14" spans="1:11" ht="15" x14ac:dyDescent="0.25">
      <x:c r="A14" s="19"/>
      <x:c r="B14" s="19"/>
      <x:c r="C14" s="20"/>
      <x:c r="D14" s="20"/>
      <x:c r="E14" s="20"/>
      <x:c r="F14" s="20"/>
      <x:c r="G14" s="20"/>
      <x:c r="H14" s="20"/>
      <x:c r="I14" s="20"/>
    </x:row>
    <x:row r="15" spans="1:11" ht="15.6" x14ac:dyDescent="0.3">
      <x:c r="A15" s="74" t="s">
        <x:v>57</x:v>
      </x:c>
      <x:c r="B15" s="74"/>
      <x:c r="C15" s="74"/>
      <x:c r="D15" s="74"/>
      <x:c r="E15" s="74"/>
      <x:c r="F15" s="74"/>
      <x:c r="G15" s="74"/>
      <x:c r="H15" s="74"/>
      <x:c r="I15" s="74"/>
      <x:c r="J15" s="74"/>
      <x:c r="K15" s="74"/>
    </x:row>
    <x:row r="16" spans="1:11" ht="15.6" x14ac:dyDescent="0.3">
      <x:c r="A16" s="19"/>
      <x:c r="B16" s="19"/>
      <x:c r="C16" s="37"/>
      <x:c r="D16" s="37"/>
      <x:c r="E16" s="37"/>
      <x:c r="F16" s="37"/>
      <x:c r="G16" s="37"/>
      <x:c r="H16" s="37"/>
      <x:c r="I16" s="37"/>
    </x:row>
    <x:row r="17" spans="1:20" ht="15" x14ac:dyDescent="0.25">
      <x:c r="A17" s="19"/>
      <x:c r="B17" s="19"/>
      <x:c r="C17" s="20"/>
      <x:c r="D17" s="20"/>
      <x:c r="E17" s="20"/>
      <x:c r="F17" s="20"/>
      <x:c r="G17" s="22" t="s">
        <x:v>20</x:v>
      </x:c>
      <x:c r="H17" s="20"/>
      <x:c r="I17" s="21" t="s">
        <x:v>19</x:v>
      </x:c>
      <x:c r="K17" s="24" t="s">
        <x:v>17</x:v>
      </x:c>
    </x:row>
    <x:row r="18" spans="1:20" ht="15" x14ac:dyDescent="0.25">
      <x:c r="A18" s="22" t="s">
        <x:v>71</x:v>
      </x:c>
      <x:c r="B18" s="19"/>
      <x:c r="C18" s="20"/>
      <x:c r="D18" s="20"/>
      <x:c r="E18" s="22"/>
      <x:c r="F18" s="22"/>
      <x:c r="G18" s="22" t="s">
        <x:v>11</x:v>
      </x:c>
      <x:c r="H18" s="22"/>
      <x:c r="I18" s="22" t="s">
        <x:v>12</x:v>
      </x:c>
      <x:c r="K18" s="22" t="s">
        <x:v>12</x:v>
      </x:c>
    </x:row>
    <x:row r="19" spans="1:20" ht="15" x14ac:dyDescent="0.25">
      <x:c r="A19" s="24" t="s">
        <x:v>72</x:v>
      </x:c>
      <x:c r="B19" s="19"/>
      <x:c r="C19" s="24" t="s">
        <x:v>126</x:v>
      </x:c>
      <x:c r="D19" s="20"/>
      <x:c r="E19" s="24" t="s">
        <x:v>10</x:v>
      </x:c>
      <x:c r="F19" s="22"/>
      <x:c r="G19" s="24" t="s">
        <x:v>12</x:v>
      </x:c>
      <x:c r="H19" s="22"/>
      <x:c r="I19" s="24" t="s">
        <x:v>124</x:v>
      </x:c>
      <x:c r="K19" s="24" t="s">
        <x:v>16</x:v>
      </x:c>
    </x:row>
    <x:row r="20" spans="1:20" ht="15" x14ac:dyDescent="0.25">
      <x:c r="A20" s="19"/>
      <x:c r="B20" s="19"/>
      <x:c r="C20" s="20"/>
      <x:c r="D20" s="20"/>
      <x:c r="E20" s="27" t="s">
        <x:v>45</x:v>
      </x:c>
      <x:c r="F20" s="22"/>
      <x:c r="G20" s="27" t="s">
        <x:v>46</x:v>
      </x:c>
      <x:c r="H20" s="22"/>
      <x:c r="I20" s="27" t="s">
        <x:v>47</x:v>
      </x:c>
      <x:c r="K20" s="27" t="s">
        <x:v>99</x:v>
      </x:c>
    </x:row>
    <x:row r="21" spans="1:20" ht="15" x14ac:dyDescent="0.25">
      <x:c r="A21" s="22">
        <x:v>1</x:v>
      </x:c>
      <x:c r="B21" s="19"/>
      <x:c r="C21" s="38" t="s">
        <x:v>137</x:v>
      </x:c>
      <x:c r="D21" s="20"/>
      <x:c r="E21" s="41">
        <x:v>49</x:v>
      </x:c>
      <x:c r="F21" s="32"/>
      <x:c r="G21" s="39">
        <x:v>157705</x:v>
      </x:c>
      <x:c r="H21" s="32"/>
      <x:c r="I21" s="33">
        <x:v>12913</x:v>
      </x:c>
      <x:c r="K21" s="32">
        <x:v>0</x:v>
      </x:c>
      <x:c r="P21" s="2"/>
      <x:c r="T21" s="2"/>
    </x:row>
    <x:row r="22" spans="1:20" ht="15" x14ac:dyDescent="0.25">
      <x:c r="A22" s="22">
        <x:v>2</x:v>
      </x:c>
      <x:c r="B22" s="19"/>
      <x:c r="C22" s="20" t="s">
        <x:v>0</x:v>
      </x:c>
      <x:c r="D22" s="20"/>
      <x:c r="E22" s="41">
        <x:v>49</x:v>
      </x:c>
      <x:c r="F22" s="32"/>
      <x:c r="G22" s="39">
        <x:v>160775</x:v>
      </x:c>
      <x:c r="H22" s="32"/>
      <x:c r="I22" s="33">
        <x:v>12913</x:v>
      </x:c>
      <x:c r="K22" s="32">
        <x:v>0</x:v>
      </x:c>
      <x:c r="P22" s="2"/>
      <x:c r="T22" s="2"/>
    </x:row>
    <x:row r="23" spans="1:20" ht="15" x14ac:dyDescent="0.25">
      <x:c r="A23" s="22">
        <x:v>3</x:v>
      </x:c>
      <x:c r="B23" s="19"/>
      <x:c r="C23" s="20" t="s">
        <x:v>1</x:v>
      </x:c>
      <x:c r="D23" s="20"/>
      <x:c r="E23" s="41">
        <x:v>49</x:v>
      </x:c>
      <x:c r="F23" s="32"/>
      <x:c r="G23" s="39">
        <x:v>153427</x:v>
      </x:c>
      <x:c r="H23" s="32"/>
      <x:c r="I23" s="33">
        <x:v>12913</x:v>
      </x:c>
      <x:c r="K23" s="32">
        <x:v>0</x:v>
      </x:c>
      <x:c r="P23" s="2"/>
      <x:c r="T23" s="2"/>
    </x:row>
    <x:row r="24" spans="1:20" ht="15" x14ac:dyDescent="0.25">
      <x:c r="A24" s="22">
        <x:v>4</x:v>
      </x:c>
      <x:c r="B24" s="19"/>
      <x:c r="C24" s="20" t="s">
        <x:v>2</x:v>
      </x:c>
      <x:c r="D24" s="20"/>
      <x:c r="E24" s="41">
        <x:v>49</x:v>
      </x:c>
      <x:c r="F24" s="32"/>
      <x:c r="G24" s="39">
        <x:v>151694</x:v>
      </x:c>
      <x:c r="H24" s="32"/>
      <x:c r="I24" s="33">
        <x:v>12913</x:v>
      </x:c>
      <x:c r="K24" s="32">
        <x:v>0</x:v>
      </x:c>
      <x:c r="P24" s="2"/>
      <x:c r="T24" s="2"/>
    </x:row>
    <x:row r="25" spans="1:20" ht="15" x14ac:dyDescent="0.25">
      <x:c r="A25" s="22">
        <x:v>5</x:v>
      </x:c>
      <x:c r="B25" s="19"/>
      <x:c r="C25" s="20" t="s">
        <x:v>3</x:v>
      </x:c>
      <x:c r="D25" s="20"/>
      <x:c r="E25" s="41">
        <x:v>49</x:v>
      </x:c>
      <x:c r="F25" s="32"/>
      <x:c r="G25" s="39">
        <x:v>151140</x:v>
      </x:c>
      <x:c r="H25" s="32"/>
      <x:c r="I25" s="33">
        <x:v>12913</x:v>
      </x:c>
      <x:c r="K25" s="32">
        <x:v>0</x:v>
      </x:c>
      <x:c r="P25" s="2"/>
      <x:c r="T25" s="2"/>
    </x:row>
    <x:row r="26" spans="1:20" ht="15" x14ac:dyDescent="0.25">
      <x:c r="A26" s="22">
        <x:v>6</x:v>
      </x:c>
      <x:c r="B26" s="19"/>
      <x:c r="C26" s="20" t="s">
        <x:v>4</x:v>
      </x:c>
      <x:c r="D26" s="20"/>
      <x:c r="E26" s="41">
        <x:v>49</x:v>
      </x:c>
      <x:c r="F26" s="41"/>
      <x:c r="G26" s="70">
        <x:v>130131</x:v>
      </x:c>
      <x:c r="H26" s="32"/>
      <x:c r="I26" s="33">
        <x:v>12913</x:v>
      </x:c>
      <x:c r="K26" s="32">
        <x:v>0</x:v>
      </x:c>
      <x:c r="P26" s="2"/>
      <x:c r="T26" s="2"/>
    </x:row>
    <x:row r="27" spans="1:20" ht="15" x14ac:dyDescent="0.25">
      <x:c r="A27" s="22">
        <x:v>7</x:v>
      </x:c>
      <x:c r="B27" s="19"/>
      <x:c r="C27" s="38" t="s">
        <x:v>136</x:v>
      </x:c>
      <x:c r="D27" s="20"/>
      <x:c r="E27" s="41">
        <x:v>51</x:v>
      </x:c>
      <x:c r="F27" s="32"/>
      <x:c r="G27" s="39">
        <x:v>172118</x:v>
      </x:c>
      <x:c r="H27" s="32"/>
      <x:c r="I27" s="33">
        <x:v>3937</x:v>
      </x:c>
      <x:c r="K27" s="32">
        <x:v>0</x:v>
      </x:c>
      <x:c r="P27" s="2"/>
      <x:c r="T27" s="2"/>
    </x:row>
    <x:row r="28" spans="1:20" ht="15" x14ac:dyDescent="0.25">
      <x:c r="A28" s="22">
        <x:v>8</x:v>
      </x:c>
      <x:c r="B28" s="19"/>
      <x:c r="C28" s="20" t="s">
        <x:v>5</x:v>
      </x:c>
      <x:c r="D28" s="20"/>
      <x:c r="E28" s="41">
        <x:v>52</x:v>
      </x:c>
      <x:c r="F28" s="32"/>
      <x:c r="G28" s="39">
        <x:v>163175</x:v>
      </x:c>
      <x:c r="H28" s="32"/>
      <x:c r="I28" s="33">
        <x:v>0</x:v>
      </x:c>
      <x:c r="K28" s="32">
        <x:v>0</x:v>
      </x:c>
      <x:c r="P28" s="2"/>
      <x:c r="T28" s="2"/>
    </x:row>
    <x:row r="29" spans="1:20" ht="15" x14ac:dyDescent="0.25">
      <x:c r="A29" s="22">
        <x:v>9</x:v>
      </x:c>
      <x:c r="B29" s="19"/>
      <x:c r="C29" s="20" t="s">
        <x:v>6</x:v>
      </x:c>
      <x:c r="D29" s="20"/>
      <x:c r="E29" s="41">
        <x:v>52</x:v>
      </x:c>
      <x:c r="F29" s="32"/>
      <x:c r="G29" s="39">
        <x:v>155751</x:v>
      </x:c>
      <x:c r="H29" s="32"/>
      <x:c r="I29" s="33">
        <x:v>0</x:v>
      </x:c>
      <x:c r="K29" s="32">
        <x:v>0</x:v>
      </x:c>
      <x:c r="P29" s="2"/>
      <x:c r="T29" s="2"/>
    </x:row>
    <x:row r="30" spans="1:20" ht="15" x14ac:dyDescent="0.25">
      <x:c r="A30" s="22">
        <x:v>10</x:v>
      </x:c>
      <x:c r="B30" s="19"/>
      <x:c r="C30" s="20" t="s">
        <x:v>7</x:v>
      </x:c>
      <x:c r="D30" s="20"/>
      <x:c r="E30" s="41">
        <x:v>52</x:v>
      </x:c>
      <x:c r="F30" s="32"/>
      <x:c r="G30" s="39">
        <x:v>150717</x:v>
      </x:c>
      <x:c r="H30" s="32"/>
      <x:c r="I30" s="33">
        <x:v>0</x:v>
      </x:c>
      <x:c r="K30" s="32">
        <x:v>0</x:v>
      </x:c>
      <x:c r="P30" s="2"/>
      <x:c r="T30" s="2"/>
    </x:row>
    <x:row r="31" spans="1:20" ht="15" x14ac:dyDescent="0.25">
      <x:c r="A31" s="22">
        <x:v>11</x:v>
      </x:c>
      <x:c r="B31" s="19"/>
      <x:c r="C31" s="20" t="s">
        <x:v>8</x:v>
      </x:c>
      <x:c r="D31" s="20"/>
      <x:c r="E31" s="41">
        <x:v>52</x:v>
      </x:c>
      <x:c r="F31" s="32"/>
      <x:c r="G31" s="39">
        <x:v>149941</x:v>
      </x:c>
      <x:c r="H31" s="32"/>
      <x:c r="I31" s="33">
        <x:v>0</x:v>
      </x:c>
      <x:c r="K31" s="32">
        <x:f>0</x:f>
        <x:v>0</x:v>
      </x:c>
      <x:c r="P31" s="2"/>
      <x:c r="T31" s="2"/>
    </x:row>
    <x:row r="32" spans="1:20" ht="15" x14ac:dyDescent="0.25">
      <x:c r="A32" s="22">
        <x:v>12</x:v>
      </x:c>
      <x:c r="B32" s="19"/>
      <x:c r="C32" s="20" t="s">
        <x:v>9</x:v>
      </x:c>
      <x:c r="D32" s="20"/>
      <x:c r="E32" s="35">
        <x:v>52</x:v>
      </x:c>
      <x:c r="F32" s="32"/>
      <x:c r="G32" s="66">
        <x:v>152231</x:v>
      </x:c>
      <x:c r="H32" s="32"/>
      <x:c r="I32" s="36">
        <x:v>0</x:v>
      </x:c>
      <x:c r="K32" s="35">
        <x:f>0</x:f>
        <x:v>0</x:v>
      </x:c>
      <x:c r="N32" s="3"/>
      <x:c r="P32" s="2"/>
      <x:c r="T32" s="2"/>
    </x:row>
    <x:row r="33" spans="1:20" ht="15" x14ac:dyDescent="0.25">
      <x:c r="A33" s="22">
        <x:v>13</x:v>
      </x:c>
      <x:c r="B33" s="19"/>
      <x:c r="C33" s="20" t="s">
        <x:v>93</x:v>
      </x:c>
      <x:c r="D33" s="20"/>
      <x:c r="E33" s="32">
        <x:f>SUM(E21:E32)</x:f>
        <x:v>605</x:v>
      </x:c>
      <x:c r="F33" s="32"/>
      <x:c r="G33" s="39">
        <x:f>SUM(G21:G32)</x:f>
        <x:v>1848805</x:v>
      </x:c>
      <x:c r="H33" s="32"/>
      <x:c r="I33" s="33">
        <x:f>SUM(I21:I32)</x:f>
        <x:v>81415</x:v>
      </x:c>
      <x:c r="K33" s="32">
        <x:f>SUM(K21:K32)</x:f>
        <x:v>0</x:v>
      </x:c>
      <x:c r="P33" s="2"/>
      <x:c r="T33" s="2"/>
    </x:row>
    <x:row r="34" spans="1:20" x14ac:dyDescent="0.25">
      <x:c r="I34" s="2"/>
    </x:row>
    <x:row r="36" spans="1:20" x14ac:dyDescent="0.25">
      <x:c r="C36" s="71" t="s">
        <x:v>139</x:v>
      </x:c>
    </x:row>
  </x:sheetData>
  <x:mergeCells count="1">
    <x:mergeCell ref="A15:K15"/>
  </x:mergeCells>
  <x:phoneticPr fontId="2" type="noConversion"/>
  <x:printOptions horizontalCentered="1"/>
  <x:pageMargins left="1" right="0.25" top="1.5" bottom="1" header="0.5" footer="0.5"/>
  <x:pageSetup scale="85" orientation="landscape" r:id="rId1"/>
  <x:headerFooter alignWithMargins="0"/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900-000000000000}" mc:Ignorable="x14ac xr xr2 xr3">
  <x:sheetPr>
    <x:pageSetUpPr fitToPage="1"/>
  </x:sheetPr>
  <x:dimension ref="A1:R73"/>
  <x:sheetViews>
    <x:sheetView topLeftCell="B6" zoomScaleNormal="100" workbookViewId="0">
      <x:selection activeCell="O27" sqref="O27"/>
    </x:sheetView>
  </x:sheetViews>
  <x:sheetFormatPr defaultRowHeight="13.2" x14ac:dyDescent="0.25"/>
  <x:cols>
    <x:col min="1" max="1" width="4" bestFit="1" customWidth="1"/>
    <x:col min="2" max="2" width="4" customWidth="1"/>
    <x:col min="3" max="3" width="6.44140625" bestFit="1" customWidth="1"/>
    <x:col min="4" max="4" width="5.77734375" customWidth="1"/>
    <x:col min="5" max="5" width="9.21875" bestFit="1" customWidth="1"/>
    <x:col min="6" max="6" width="3.77734375" customWidth="1"/>
    <x:col min="7" max="7" width="10.88671875" bestFit="1" customWidth="1"/>
    <x:col min="8" max="8" width="5.77734375" customWidth="1"/>
    <x:col min="9" max="9" width="9.21875" bestFit="1" customWidth="1"/>
    <x:col min="10" max="10" width="3.77734375" customWidth="1"/>
    <x:col min="11" max="11" width="9.88671875" bestFit="1" customWidth="1"/>
    <x:col min="12" max="12" width="5.77734375" customWidth="1"/>
    <x:col min="13" max="13" width="9.21875" bestFit="1" customWidth="1"/>
    <x:col min="14" max="14" width="3.77734375" customWidth="1"/>
    <x:col min="15" max="15" width="10.88671875" bestFit="1" customWidth="1"/>
    <x:col min="16" max="16" width="5.77734375" customWidth="1"/>
  </x:cols>
  <x:sheetData>
    <x:row r="1" spans="3:16" x14ac:dyDescent="0.25">
      <x:c r="O1" t="s">
        <x:v>97</x:v>
      </x:c>
    </x:row>
    <x:row r="2" spans="3:16" x14ac:dyDescent="0.25">
      <x:c r="O2" t="s">
        <x:v>111</x:v>
      </x:c>
    </x:row>
    <x:row r="5" spans="3:16" x14ac:dyDescent="0.25">
      <x:c r="C5" s="5" t="s">
        <x:v>98</x:v>
      </x:c>
      <x:c r="D5" s="5"/>
      <x:c r="E5" s="5"/>
      <x:c r="F5" s="5"/>
      <x:c r="G5" s="5"/>
      <x:c r="H5" s="5"/>
      <x:c r="I5" s="5"/>
      <x:c r="J5" s="5"/>
      <x:c r="K5" s="5"/>
      <x:c r="L5" s="5"/>
      <x:c r="M5" s="5"/>
      <x:c r="N5" s="5"/>
      <x:c r="O5" s="5"/>
      <x:c r="P5" s="5"/>
    </x:row>
    <x:row r="6" spans="3:16" x14ac:dyDescent="0.25">
      <x:c r="C6" s="5" t="s">
        <x:v>76</x:v>
      </x:c>
      <x:c r="D6" s="5"/>
      <x:c r="E6" s="5"/>
      <x:c r="F6" s="5"/>
      <x:c r="G6" s="5"/>
      <x:c r="H6" s="5"/>
      <x:c r="I6" s="5"/>
      <x:c r="J6" s="5"/>
      <x:c r="K6" s="5"/>
      <x:c r="L6" s="5"/>
      <x:c r="M6" s="5"/>
      <x:c r="N6" s="5"/>
      <x:c r="O6" s="5"/>
      <x:c r="P6" s="5"/>
    </x:row>
    <x:row r="7" spans="3:16" x14ac:dyDescent="0.25">
      <x:c r="C7" s="5" t="s">
        <x:v>92</x:v>
      </x:c>
      <x:c r="D7" s="5"/>
      <x:c r="E7" s="5"/>
      <x:c r="F7" s="5"/>
      <x:c r="G7" s="5"/>
      <x:c r="H7" s="5"/>
      <x:c r="I7" s="5"/>
      <x:c r="J7" s="5"/>
      <x:c r="K7" s="5"/>
      <x:c r="L7" s="5"/>
      <x:c r="M7" s="5"/>
      <x:c r="N7" s="5"/>
      <x:c r="O7" s="5"/>
      <x:c r="P7" s="5"/>
    </x:row>
    <x:row r="8" spans="3:16" x14ac:dyDescent="0.25">
      <x:c r="C8" s="5"/>
      <x:c r="D8" s="5"/>
      <x:c r="E8" s="5"/>
      <x:c r="F8" s="5"/>
      <x:c r="G8" s="5"/>
      <x:c r="H8" s="5"/>
      <x:c r="I8" s="5"/>
      <x:c r="J8" s="5"/>
      <x:c r="K8" s="5"/>
      <x:c r="L8" s="5"/>
      <x:c r="M8" s="5"/>
      <x:c r="N8" s="5"/>
      <x:c r="O8" s="5"/>
      <x:c r="P8" s="5"/>
    </x:row>
    <x:row r="9" spans="3:16" x14ac:dyDescent="0.25">
      <x:c r="C9" s="5" t="s">
        <x:v>82</x:v>
      </x:c>
      <x:c r="D9" s="5"/>
      <x:c r="E9" s="5"/>
      <x:c r="F9" s="5"/>
      <x:c r="G9" s="5"/>
      <x:c r="H9" s="5"/>
      <x:c r="I9" s="5"/>
      <x:c r="J9" s="5"/>
      <x:c r="K9" s="5"/>
      <x:c r="L9" s="5"/>
      <x:c r="M9" s="5"/>
      <x:c r="N9" s="5"/>
      <x:c r="O9" s="5"/>
      <x:c r="P9" s="5"/>
    </x:row>
    <x:row r="10" spans="3:16" x14ac:dyDescent="0.25">
      <x:c r="C10" s="5"/>
      <x:c r="D10" s="5"/>
      <x:c r="E10" s="5"/>
      <x:c r="F10" s="5"/>
      <x:c r="G10" s="5"/>
      <x:c r="H10" s="5"/>
      <x:c r="I10" s="5"/>
      <x:c r="J10" s="5"/>
      <x:c r="K10" s="5"/>
      <x:c r="L10" s="5"/>
      <x:c r="M10" s="5"/>
      <x:c r="N10" s="5"/>
      <x:c r="O10" s="5"/>
      <x:c r="P10" s="5"/>
    </x:row>
    <x:row r="11" spans="3:16" x14ac:dyDescent="0.25">
      <x:c r="C11" s="5" t="s">
        <x:v>112</x:v>
      </x:c>
      <x:c r="D11" s="5"/>
      <x:c r="E11" s="5"/>
      <x:c r="F11" s="5"/>
      <x:c r="G11" s="5"/>
      <x:c r="H11" s="5"/>
      <x:c r="I11" s="5"/>
      <x:c r="J11" s="5"/>
      <x:c r="K11" s="5"/>
      <x:c r="L11" s="5"/>
      <x:c r="M11" s="5"/>
      <x:c r="N11" s="5"/>
      <x:c r="O11" s="5"/>
      <x:c r="P11" s="5"/>
    </x:row>
    <x:row r="12" spans="3:16" x14ac:dyDescent="0.25">
      <x:c r="C12" s="5"/>
      <x:c r="D12" s="5"/>
      <x:c r="E12" s="5"/>
      <x:c r="F12" s="5"/>
      <x:c r="G12" s="5"/>
      <x:c r="H12" s="5"/>
      <x:c r="I12" s="5"/>
      <x:c r="J12" s="5"/>
      <x:c r="K12" s="5"/>
      <x:c r="L12" s="5"/>
      <x:c r="M12" s="5"/>
      <x:c r="N12" s="5"/>
      <x:c r="O12" s="5"/>
      <x:c r="P12" s="5"/>
    </x:row>
    <x:row r="13" spans="3:16" x14ac:dyDescent="0.25">
      <x:c r="C13" s="5"/>
      <x:c r="D13" s="5"/>
      <x:c r="E13" s="1" t="s">
        <x:v>45</x:v>
      </x:c>
      <x:c r="F13" s="5"/>
      <x:c r="G13" s="1" t="s">
        <x:v>46</x:v>
      </x:c>
      <x:c r="H13" s="5"/>
      <x:c r="I13" s="1" t="s">
        <x:v>47</x:v>
      </x:c>
      <x:c r="J13" s="5"/>
      <x:c r="K13" s="1" t="s">
        <x:v>99</x:v>
      </x:c>
      <x:c r="L13" s="5"/>
      <x:c r="M13" s="1" t="s">
        <x:v>100</x:v>
      </x:c>
      <x:c r="N13" s="5"/>
      <x:c r="O13" s="1" t="s">
        <x:v>101</x:v>
      </x:c>
      <x:c r="P13" s="5"/>
    </x:row>
    <x:row r="14" spans="3:16" x14ac:dyDescent="0.25">
      <x:c r="I14" s="5" t="s">
        <x:v>102</x:v>
      </x:c>
      <x:c r="J14" s="5"/>
      <x:c r="K14" s="5"/>
      <x:c r="M14" s="76" t="s">
        <x:v>103</x:v>
      </x:c>
      <x:c r="N14" s="76"/>
      <x:c r="O14" s="76"/>
    </x:row>
    <x:row r="15" spans="3:16" x14ac:dyDescent="0.25">
      <x:c r="E15" s="75" t="s">
        <x:v>104</x:v>
      </x:c>
      <x:c r="F15" s="75"/>
      <x:c r="G15" s="75"/>
      <x:c r="I15" s="49" t="s">
        <x:v>105</x:v>
      </x:c>
      <x:c r="J15" s="49"/>
      <x:c r="K15" s="49"/>
      <x:c r="M15" s="75" t="s">
        <x:v>106</x:v>
      </x:c>
      <x:c r="N15" s="75"/>
      <x:c r="O15" s="75"/>
    </x:row>
    <x:row r="16" spans="3:16" x14ac:dyDescent="0.25">
      <x:c r="E16" s="1" t="s">
        <x:v>107</x:v>
      </x:c>
      <x:c r="I16" s="1" t="s">
        <x:v>107</x:v>
      </x:c>
      <x:c r="M16" s="1" t="s">
        <x:v>107</x:v>
      </x:c>
    </x:row>
    <x:row r="17" spans="1:18" x14ac:dyDescent="0.25">
      <x:c r="A17" t="s">
        <x:v>71</x:v>
      </x:c>
      <x:c r="E17" s="1" t="s">
        <x:v>108</x:v>
      </x:c>
      <x:c r="G17" s="1" t="s">
        <x:v>27</x:v>
      </x:c>
      <x:c r="I17" s="1" t="s">
        <x:v>108</x:v>
      </x:c>
      <x:c r="K17" s="1" t="s">
        <x:v>27</x:v>
      </x:c>
      <x:c r="M17" s="1" t="s">
        <x:v>108</x:v>
      </x:c>
      <x:c r="O17" s="1" t="s">
        <x:v>27</x:v>
      </x:c>
    </x:row>
    <x:row r="18" spans="1:18" x14ac:dyDescent="0.25">
      <x:c r="A18" s="50" t="s">
        <x:v>72</x:v>
      </x:c>
      <x:c r="B18" s="16"/>
      <x:c r="E18" s="4" t="s">
        <x:v>109</x:v>
      </x:c>
      <x:c r="G18" s="4" t="s">
        <x:v>110</x:v>
      </x:c>
      <x:c r="I18" s="4" t="s">
        <x:v>109</x:v>
      </x:c>
      <x:c r="K18" s="4" t="s">
        <x:v>110</x:v>
      </x:c>
      <x:c r="M18" s="4" t="s">
        <x:v>109</x:v>
      </x:c>
      <x:c r="O18" s="4" t="s">
        <x:v>110</x:v>
      </x:c>
    </x:row>
    <x:row r="19" spans="1:18" x14ac:dyDescent="0.25">
      <x:c r="E19" s="1"/>
      <x:c r="G19" s="1"/>
    </x:row>
    <x:row r="20" spans="1:18" x14ac:dyDescent="0.25">
      <x:c r="A20" s="17">
        <x:v>1</x:v>
      </x:c>
      <x:c r="B20" s="17"/>
      <x:c r="C20" s="51" t="s">
        <x:v>87</x:v>
      </x:c>
      <x:c r="E20" s="53">
        <x:v>64</x:v>
      </x:c>
      <x:c r="G20" s="3">
        <x:v>180067</x:v>
      </x:c>
      <x:c r="I20" s="54">
        <x:v>-5</x:v>
      </x:c>
      <x:c r="J20" s="3"/>
      <x:c r="K20" s="3"/>
      <x:c r="M20" s="53">
        <x:f t="shared" ref="M20:M31" si="0">+E20+I20</x:f>
        <x:v>59</x:v>
      </x:c>
      <x:c r="O20" s="3">
        <x:v>190872</x:v>
      </x:c>
      <x:c r="Q20" s="3"/>
      <x:c r="R20" s="3"/>
    </x:row>
    <x:row r="21" spans="1:18" x14ac:dyDescent="0.25">
      <x:c r="A21" s="17">
        <x:v>2</x:v>
      </x:c>
      <x:c r="B21" s="17"/>
      <x:c r="C21" t="s">
        <x:v>0</x:v>
      </x:c>
      <x:c r="E21" s="53">
        <x:v>64</x:v>
      </x:c>
      <x:c r="G21" s="3">
        <x:v>188514</x:v>
      </x:c>
      <x:c r="I21" s="54">
        <x:f>+$E$31-E21</x:f>
        <x:v>-5</x:v>
      </x:c>
      <x:c r="J21" s="3"/>
      <x:c r="K21" s="3"/>
      <x:c r="M21" s="53">
        <x:f t="shared" si="0"/>
        <x:v>59</x:v>
      </x:c>
      <x:c r="O21" s="3">
        <x:v>185502</x:v>
      </x:c>
    </x:row>
    <x:row r="22" spans="1:18" x14ac:dyDescent="0.25">
      <x:c r="A22" s="17">
        <x:v>3</x:v>
      </x:c>
      <x:c r="B22" s="17"/>
      <x:c r="C22" t="s">
        <x:v>1</x:v>
      </x:c>
      <x:c r="E22" s="53">
        <x:v>64</x:v>
      </x:c>
      <x:c r="G22" s="3">
        <x:v>195603</x:v>
      </x:c>
      <x:c r="I22" s="54">
        <x:f t="shared" ref="I22:I31" si="1">+$E$31-E22</x:f>
        <x:v>-5</x:v>
      </x:c>
      <x:c r="J22" s="3"/>
      <x:c r="K22" s="3"/>
      <x:c r="M22" s="53">
        <x:f t="shared" si="0"/>
        <x:v>59</x:v>
      </x:c>
      <x:c r="O22" s="3">
        <x:v>178414</x:v>
      </x:c>
    </x:row>
    <x:row r="23" spans="1:18" x14ac:dyDescent="0.25">
      <x:c r="A23" s="17">
        <x:v>4</x:v>
      </x:c>
      <x:c r="B23" s="17"/>
      <x:c r="C23" t="s">
        <x:v>2</x:v>
      </x:c>
      <x:c r="E23" s="53">
        <x:v>63</x:v>
      </x:c>
      <x:c r="G23" s="3">
        <x:v>178649</x:v>
      </x:c>
      <x:c r="I23" s="54">
        <x:f t="shared" si="1"/>
        <x:v>-4</x:v>
      </x:c>
      <x:c r="J23" s="3"/>
      <x:c r="K23" s="3"/>
      <x:c r="M23" s="53">
        <x:f t="shared" si="0"/>
        <x:v>59</x:v>
      </x:c>
      <x:c r="O23" s="3">
        <x:v>174689</x:v>
      </x:c>
    </x:row>
    <x:row r="24" spans="1:18" x14ac:dyDescent="0.25">
      <x:c r="A24" s="17">
        <x:v>5</x:v>
      </x:c>
      <x:c r="B24" s="17"/>
      <x:c r="C24" t="s">
        <x:v>3</x:v>
      </x:c>
      <x:c r="E24" s="53">
        <x:v>63</x:v>
      </x:c>
      <x:c r="G24" s="3">
        <x:v>173772</x:v>
      </x:c>
      <x:c r="I24" s="54">
        <x:f t="shared" si="1"/>
        <x:v>-4</x:v>
      </x:c>
      <x:c r="J24" s="3"/>
      <x:c r="K24" s="3"/>
      <x:c r="M24" s="53">
        <x:f t="shared" si="0"/>
        <x:v>59</x:v>
      </x:c>
      <x:c r="O24" s="3">
        <x:v>174781</x:v>
      </x:c>
    </x:row>
    <x:row r="25" spans="1:18" x14ac:dyDescent="0.25">
      <x:c r="A25" s="17">
        <x:v>6</x:v>
      </x:c>
      <x:c r="B25" s="17"/>
      <x:c r="C25" t="s">
        <x:v>4</x:v>
      </x:c>
      <x:c r="E25" s="53">
        <x:v>62</x:v>
      </x:c>
      <x:c r="G25" s="3">
        <x:v>174374</x:v>
      </x:c>
      <x:c r="I25" s="54">
        <x:f t="shared" si="1"/>
        <x:v>-3</x:v>
      </x:c>
      <x:c r="J25" s="3"/>
      <x:c r="K25" s="3"/>
      <x:c r="M25" s="53">
        <x:f t="shared" si="0"/>
        <x:v>59</x:v>
      </x:c>
      <x:c r="O25" s="3">
        <x:v>180021</x:v>
      </x:c>
    </x:row>
    <x:row r="26" spans="1:18" x14ac:dyDescent="0.25">
      <x:c r="A26" s="17">
        <x:v>7</x:v>
      </x:c>
      <x:c r="B26" s="17"/>
      <x:c r="C26" s="51" t="s">
        <x:v>88</x:v>
      </x:c>
      <x:c r="E26" s="53">
        <x:v>60</x:v>
      </x:c>
      <x:c r="G26" s="3">
        <x:v>157849</x:v>
      </x:c>
      <x:c r="I26" s="54">
        <x:f t="shared" si="1"/>
        <x:v>-1</x:v>
      </x:c>
      <x:c r="J26" s="3"/>
      <x:c r="K26" s="3"/>
      <x:c r="M26" s="53">
        <x:f t="shared" si="0"/>
        <x:v>59</x:v>
      </x:c>
      <x:c r="O26" s="3">
        <x:v>201200</x:v>
      </x:c>
    </x:row>
    <x:row r="27" spans="1:18" x14ac:dyDescent="0.25">
      <x:c r="A27" s="17">
        <x:v>8</x:v>
      </x:c>
      <x:c r="B27" s="17"/>
      <x:c r="C27" t="s">
        <x:v>5</x:v>
      </x:c>
      <x:c r="E27" s="53">
        <x:v>59</x:v>
      </x:c>
      <x:c r="G27" s="3">
        <x:v>155957</x:v>
      </x:c>
      <x:c r="I27" s="54">
        <x:f t="shared" si="1"/>
        <x:v>0</x:v>
      </x:c>
      <x:c r="J27" s="3"/>
      <x:c r="K27" s="3"/>
      <x:c r="M27" s="53">
        <x:f t="shared" si="0"/>
        <x:v>59</x:v>
      </x:c>
      <x:c r="O27" s="3">
        <x:v>179874</x:v>
      </x:c>
    </x:row>
    <x:row r="28" spans="1:18" x14ac:dyDescent="0.25">
      <x:c r="A28" s="17">
        <x:v>9</x:v>
      </x:c>
      <x:c r="B28" s="17"/>
      <x:c r="C28" t="s">
        <x:v>6</x:v>
      </x:c>
      <x:c r="E28" s="53">
        <x:v>59</x:v>
      </x:c>
      <x:c r="G28" s="3">
        <x:v>134921</x:v>
      </x:c>
      <x:c r="I28" s="54">
        <x:f t="shared" si="1"/>
        <x:v>0</x:v>
      </x:c>
      <x:c r="J28" s="3"/>
      <x:c r="K28" s="3"/>
      <x:c r="M28" s="53">
        <x:f t="shared" si="0"/>
        <x:v>59</x:v>
      </x:c>
      <x:c r="O28" s="3">
        <x:v>175430</x:v>
      </x:c>
    </x:row>
    <x:row r="29" spans="1:18" x14ac:dyDescent="0.25">
      <x:c r="A29" s="17">
        <x:v>10</x:v>
      </x:c>
      <x:c r="B29" s="17"/>
      <x:c r="C29" t="s">
        <x:v>7</x:v>
      </x:c>
      <x:c r="E29" s="53">
        <x:v>59</x:v>
      </x:c>
      <x:c r="G29" s="3">
        <x:v>127855</x:v>
      </x:c>
      <x:c r="I29" s="54">
        <x:f t="shared" si="1"/>
        <x:v>0</x:v>
      </x:c>
      <x:c r="J29" s="3"/>
      <x:c r="K29" s="3"/>
      <x:c r="M29" s="53">
        <x:f t="shared" si="0"/>
        <x:v>59</x:v>
      </x:c>
      <x:c r="O29" s="3">
        <x:v>174283</x:v>
      </x:c>
    </x:row>
    <x:row r="30" spans="1:18" x14ac:dyDescent="0.25">
      <x:c r="A30" s="17">
        <x:v>11</x:v>
      </x:c>
      <x:c r="B30" s="17"/>
      <x:c r="C30" t="s">
        <x:v>8</x:v>
      </x:c>
      <x:c r="E30" s="53">
        <x:v>59</x:v>
      </x:c>
      <x:c r="G30" s="3">
        <x:v>127775</x:v>
      </x:c>
      <x:c r="I30" s="54">
        <x:f t="shared" si="1"/>
        <x:v>0</x:v>
      </x:c>
      <x:c r="J30" s="3"/>
      <x:c r="K30" s="3"/>
      <x:c r="M30" s="53">
        <x:f t="shared" si="0"/>
        <x:v>59</x:v>
      </x:c>
      <x:c r="O30" s="3">
        <x:v>176406</x:v>
      </x:c>
    </x:row>
    <x:row r="31" spans="1:18" x14ac:dyDescent="0.25">
      <x:c r="A31" s="17">
        <x:v>12</x:v>
      </x:c>
      <x:c r="B31" s="17"/>
      <x:c r="C31" t="s">
        <x:v>9</x:v>
      </x:c>
      <x:c r="E31" s="53">
        <x:v>59</x:v>
      </x:c>
      <x:c r="G31" s="52">
        <x:v>135730</x:v>
      </x:c>
      <x:c r="I31" s="55">
        <x:f t="shared" si="1"/>
        <x:v>0</x:v>
      </x:c>
      <x:c r="J31" s="3"/>
      <x:c r="K31" s="52"/>
      <x:c r="M31" s="53">
        <x:f t="shared" si="0"/>
        <x:v>59</x:v>
      </x:c>
      <x:c r="O31" s="52">
        <x:v>181967</x:v>
      </x:c>
    </x:row>
    <x:row r="32" spans="1:18" x14ac:dyDescent="0.25">
      <x:c r="A32" s="17">
        <x:v>13</x:v>
      </x:c>
      <x:c r="B32" s="17"/>
      <x:c r="C32" t="s">
        <x:v>93</x:v>
      </x:c>
      <x:c r="E32" s="3"/>
      <x:c r="G32" s="3">
        <x:f>SUM(G20:G31)</x:f>
        <x:v>1931066</x:v>
      </x:c>
      <x:c r="I32" s="3">
        <x:f>SUM(I20:I31)</x:f>
        <x:v>-27</x:v>
      </x:c>
      <x:c r="K32" s="3">
        <x:f>SUM(K20:K31)</x:f>
        <x:v>0</x:v>
      </x:c>
      <x:c r="O32" s="3">
        <x:f>SUM(O20:O31)</x:f>
        <x:v>2173439</x:v>
      </x:c>
    </x:row>
    <x:row r="33" spans="5:11" x14ac:dyDescent="0.25">
      <x:c r="E33" s="3"/>
      <x:c r="K33" s="3"/>
    </x:row>
    <x:row r="34" spans="5:11" x14ac:dyDescent="0.25">
      <x:c r="E34" s="7"/>
    </x:row>
    <x:row r="35" spans="5:11" x14ac:dyDescent="0.25">
      <x:c r="E35" s="7"/>
    </x:row>
    <x:row r="36" spans="5:11" x14ac:dyDescent="0.25">
      <x:c r="E36" s="7"/>
    </x:row>
    <x:row r="37" spans="5:11" x14ac:dyDescent="0.25">
      <x:c r="E37" s="7"/>
    </x:row>
    <x:row r="38" spans="5:11" x14ac:dyDescent="0.25">
      <x:c r="E38" s="7"/>
    </x:row>
    <x:row r="39" spans="5:11" x14ac:dyDescent="0.25">
      <x:c r="E39" s="7"/>
    </x:row>
    <x:row r="40" spans="5:11" x14ac:dyDescent="0.25">
      <x:c r="E40" s="7"/>
    </x:row>
    <x:row r="41" spans="5:11" x14ac:dyDescent="0.25">
      <x:c r="E41" s="7"/>
    </x:row>
    <x:row r="42" spans="5:11" x14ac:dyDescent="0.25">
      <x:c r="E42" s="7"/>
    </x:row>
    <x:row r="43" spans="5:11" x14ac:dyDescent="0.25">
      <x:c r="E43" s="7"/>
    </x:row>
    <x:row r="44" spans="5:11" x14ac:dyDescent="0.25">
      <x:c r="E44" s="7"/>
    </x:row>
    <x:row r="45" spans="5:11" x14ac:dyDescent="0.25">
      <x:c r="E45" s="7"/>
    </x:row>
    <x:row r="46" spans="5:11" x14ac:dyDescent="0.25">
      <x:c r="E46" s="7"/>
    </x:row>
    <x:row r="47" spans="5:11" x14ac:dyDescent="0.25">
      <x:c r="E47" s="7"/>
    </x:row>
    <x:row r="48" spans="5:11" x14ac:dyDescent="0.25">
      <x:c r="E48" s="7"/>
    </x:row>
    <x:row r="49" spans="5:5" x14ac:dyDescent="0.25">
      <x:c r="E49" s="7"/>
    </x:row>
    <x:row r="50" spans="5:5" x14ac:dyDescent="0.25">
      <x:c r="E50" s="7"/>
    </x:row>
    <x:row r="51" spans="5:5" x14ac:dyDescent="0.25">
      <x:c r="E51" s="7"/>
    </x:row>
    <x:row r="52" spans="5:5" x14ac:dyDescent="0.25">
      <x:c r="E52" s="7"/>
    </x:row>
    <x:row r="53" spans="5:5" x14ac:dyDescent="0.25">
      <x:c r="E53" s="7"/>
    </x:row>
    <x:row r="54" spans="5:5" x14ac:dyDescent="0.25">
      <x:c r="E54" s="7"/>
    </x:row>
    <x:row r="55" spans="5:5" x14ac:dyDescent="0.25">
      <x:c r="E55" s="7"/>
    </x:row>
    <x:row r="56" spans="5:5" x14ac:dyDescent="0.25">
      <x:c r="E56" s="7"/>
    </x:row>
    <x:row r="57" spans="5:5" x14ac:dyDescent="0.25">
      <x:c r="E57" s="16"/>
    </x:row>
    <x:row r="58" spans="5:5" x14ac:dyDescent="0.25">
      <x:c r="E58" s="16"/>
    </x:row>
    <x:row r="59" spans="5:5" x14ac:dyDescent="0.25">
      <x:c r="E59" s="16"/>
    </x:row>
    <x:row r="60" spans="5:5" x14ac:dyDescent="0.25">
      <x:c r="E60" s="16"/>
    </x:row>
    <x:row r="61" spans="5:5" x14ac:dyDescent="0.25">
      <x:c r="E61" s="16"/>
    </x:row>
    <x:row r="62" spans="5:5" x14ac:dyDescent="0.25">
      <x:c r="E62" s="16"/>
    </x:row>
    <x:row r="63" spans="5:5" x14ac:dyDescent="0.25">
      <x:c r="E63" s="16"/>
    </x:row>
    <x:row r="64" spans="5:5" x14ac:dyDescent="0.25">
      <x:c r="E64" s="16"/>
    </x:row>
    <x:row r="65" spans="5:5" x14ac:dyDescent="0.25">
      <x:c r="E65" s="16"/>
    </x:row>
    <x:row r="66" spans="5:5" x14ac:dyDescent="0.25">
      <x:c r="E66" s="16"/>
    </x:row>
    <x:row r="67" spans="5:5" x14ac:dyDescent="0.25">
      <x:c r="E67" s="16"/>
    </x:row>
    <x:row r="68" spans="5:5" x14ac:dyDescent="0.25">
      <x:c r="E68" s="16"/>
    </x:row>
    <x:row r="69" spans="5:5" x14ac:dyDescent="0.25">
      <x:c r="E69" s="16"/>
    </x:row>
    <x:row r="70" spans="5:5" x14ac:dyDescent="0.25">
      <x:c r="E70" s="16"/>
    </x:row>
    <x:row r="71" spans="5:5" x14ac:dyDescent="0.25">
      <x:c r="E71" s="16"/>
    </x:row>
    <x:row r="72" spans="5:5" x14ac:dyDescent="0.25">
      <x:c r="E72" s="16"/>
    </x:row>
    <x:row r="73" spans="5:5" x14ac:dyDescent="0.25">
      <x:c r="E73" s="16"/>
    </x:row>
  </x:sheetData>
  <x:mergeCells count="3">
    <x:mergeCell ref="E15:G15"/>
    <x:mergeCell ref="M15:O15"/>
    <x:mergeCell ref="M14:O14"/>
  </x:mergeCells>
  <x:phoneticPr fontId="2" type="noConversion"/>
  <x:pageMargins left="1.25" right="0" top="1" bottom="1" header="0.5" footer="0.5"/>
  <x:pageSetup scale="84" orientation="portrait" r:id="rId1"/>
  <x:headerFooter alignWithMargins="0"/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A00-000000000000}" mc:Ignorable="x14ac xr xr2 xr3">
  <x:sheetPr>
    <x:pageSetUpPr fitToPage="1"/>
  </x:sheetPr>
  <x:dimension ref="A1:M51"/>
  <x:sheetViews>
    <x:sheetView workbookViewId="0">
      <x:selection activeCell="K12" sqref="K12"/>
    </x:sheetView>
  </x:sheetViews>
  <x:sheetFormatPr defaultRowHeight="13.2" x14ac:dyDescent="0.25"/>
  <x:cols>
    <x:col min="1" max="1" width="15.88671875" customWidth="1"/>
    <x:col min="2" max="2" width="3.44140625" customWidth="1"/>
    <x:col min="3" max="3" width="11.21875" bestFit="1" customWidth="1"/>
    <x:col min="4" max="4" width="3.21875" customWidth="1"/>
    <x:col min="5" max="5" width="11.21875" bestFit="1" customWidth="1"/>
    <x:col min="6" max="6" width="2.77734375" customWidth="1"/>
    <x:col min="7" max="7" width="12.21875" bestFit="1" customWidth="1"/>
    <x:col min="8" max="8" width="2.44140625" customWidth="1"/>
    <x:col min="9" max="9" width="12.21875" bestFit="1" customWidth="1"/>
    <x:col min="10" max="10" width="3.5546875" customWidth="1"/>
    <x:col min="11" max="11" width="12.21875" bestFit="1" customWidth="1"/>
    <x:col min="12" max="12" width="2.21875" customWidth="1"/>
    <x:col min="13" max="13" width="11.21875" bestFit="1" customWidth="1"/>
  </x:cols>
  <x:sheetData>
    <x:row r="1" spans="1:13" x14ac:dyDescent="0.25">
      <x:c r="L1" t="s">
        <x:v>22</x:v>
      </x:c>
    </x:row>
    <x:row r="2" spans="1:13" x14ac:dyDescent="0.25">
      <x:c r="L2" t="s">
        <x:v>37</x:v>
      </x:c>
    </x:row>
    <x:row r="4" spans="1:13" ht="15.6" x14ac:dyDescent="0.3">
      <x:c r="A4" s="9" t="s">
        <x:v>23</x:v>
      </x:c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/>
    </x:row>
    <x:row r="5" spans="1:13" x14ac:dyDescent="0.25">
      <x:c r="A5" s="5" t="s">
        <x:v>44</x:v>
      </x:c>
      <x:c r="B5" s="5"/>
      <x:c r="C5" s="5"/>
      <x:c r="D5" s="5"/>
      <x:c r="E5" s="5"/>
      <x:c r="F5" s="5"/>
      <x:c r="G5" s="5"/>
      <x:c r="H5" s="5"/>
      <x:c r="I5" s="5"/>
      <x:c r="J5" s="5"/>
      <x:c r="K5" s="5"/>
      <x:c r="L5" s="5"/>
      <x:c r="M5" s="5"/>
    </x:row>
    <x:row r="8" spans="1:13" x14ac:dyDescent="0.25">
      <x:c r="K8" s="1" t="s">
        <x:v>24</x:v>
      </x:c>
    </x:row>
    <x:row r="9" spans="1:13" x14ac:dyDescent="0.25">
      <x:c r="G9" s="1" t="s">
        <x:v>25</x:v>
      </x:c>
      <x:c r="I9" s="1" t="s">
        <x:v>26</x:v>
      </x:c>
      <x:c r="K9" s="1" t="s">
        <x:v>27</x:v>
      </x:c>
      <x:c r="M9" s="1" t="s">
        <x:v>12</x:v>
      </x:c>
    </x:row>
    <x:row r="10" spans="1:13" x14ac:dyDescent="0.25">
      <x:c r="A10" s="4" t="s">
        <x:v>28</x:v>
      </x:c>
      <x:c r="B10" s="1"/>
      <x:c r="C10" s="4" t="s">
        <x:v>29</x:v>
      </x:c>
      <x:c r="D10" s="1"/>
      <x:c r="E10" s="4" t="s">
        <x:v>30</x:v>
      </x:c>
      <x:c r="G10" s="4" t="s">
        <x:v>31</x:v>
      </x:c>
      <x:c r="I10" s="4" t="s">
        <x:v>30</x:v>
      </x:c>
      <x:c r="K10" s="4" t="s">
        <x:v>32</x:v>
      </x:c>
      <x:c r="M10" s="4" t="s">
        <x:v>16</x:v>
      </x:c>
    </x:row>
    <x:row r="11" spans="1:13" x14ac:dyDescent="0.25">
      <x:c r="C11" s="12" t="s">
        <x:v>38</x:v>
      </x:c>
      <x:c r="D11" s="1"/>
      <x:c r="E11" s="12" t="s">
        <x:v>39</x:v>
      </x:c>
      <x:c r="F11" s="1"/>
      <x:c r="G11" s="12" t="s">
        <x:v>40</x:v>
      </x:c>
      <x:c r="H11" s="1"/>
      <x:c r="I11" s="12" t="s">
        <x:v>42</x:v>
      </x:c>
      <x:c r="J11" s="1"/>
      <x:c r="K11" s="15" t="s">
        <x:v>41</x:v>
      </x:c>
      <x:c r="L11" s="1"/>
      <x:c r="M11" s="12" t="s">
        <x:v>43</x:v>
      </x:c>
    </x:row>
    <x:row r="12" spans="1:13" x14ac:dyDescent="0.25">
      <x:c r="A12" t="s">
        <x:v>33</x:v>
      </x:c>
      <x:c r="C12" s="10">
        <x:v>86568990</x:v>
      </x:c>
      <x:c r="D12" s="10"/>
      <x:c r="E12" s="10">
        <x:v>96989856</x:v>
      </x:c>
      <x:c r="F12" s="10"/>
      <x:c r="G12" s="10">
        <x:v>97377072</x:v>
      </x:c>
      <x:c r="I12" s="11">
        <x:f>(+G12-E12)/E12</x:f>
        <x:v>3.9923350334698923E-3</x:v>
      </x:c>
      <x:c r="K12" s="10" t="e">
        <x:f>+#REF!</x:f>
        <x:v>#REF!</x:v>
      </x:c>
      <x:c r="M12" s="10" t="e">
        <x:f>ROUND(+I12*K12,0)</x:f>
        <x:v>#REF!</x:v>
      </x:c>
    </x:row>
    <x:row r="13" spans="1:13" x14ac:dyDescent="0.25">
      <x:c r="A13" t="s">
        <x:v>34</x:v>
      </x:c>
      <x:c r="C13" s="10">
        <x:v>39426360</x:v>
      </x:c>
      <x:c r="D13" s="10"/>
      <x:c r="E13" s="10">
        <x:v>41476681</x:v>
      </x:c>
      <x:c r="F13" s="10"/>
      <x:c r="G13" s="10">
        <x:v>41580819</x:v>
      </x:c>
      <x:c r="I13" s="11">
        <x:f>(+G13-E13)/E13</x:f>
        <x:v>2.5107602028233648E-3</x:v>
      </x:c>
      <x:c r="K13" s="10" t="e">
        <x:f>+#REF!</x:f>
        <x:v>#REF!</x:v>
      </x:c>
      <x:c r="M13" s="10" t="e">
        <x:f>ROUND(+I13*K13,0)</x:f>
        <x:v>#REF!</x:v>
      </x:c>
    </x:row>
    <x:row r="14" spans="1:13" x14ac:dyDescent="0.25">
      <x:c r="A14" t="s">
        <x:v>35</x:v>
      </x:c>
      <x:c r="C14" s="10">
        <x:v>1916194</x:v>
      </x:c>
      <x:c r="D14" s="10"/>
      <x:c r="E14" s="10">
        <x:v>2119491</x:v>
      </x:c>
      <x:c r="F14" s="10"/>
      <x:c r="G14" s="10">
        <x:v>2124525</x:v>
      </x:c>
      <x:c r="I14" s="11">
        <x:f>(+G14-E14)/E14</x:f>
        <x:v>2.3750985496045983E-3</x:v>
      </x:c>
      <x:c r="K14" s="10" t="e">
        <x:f>+#REF!</x:f>
        <x:v>#REF!</x:v>
      </x:c>
      <x:c r="M14" s="10" t="e">
        <x:f>ROUND(+I14*K14,0)</x:f>
        <x:v>#REF!</x:v>
      </x:c>
    </x:row>
    <x:row r="15" spans="1:13" x14ac:dyDescent="0.25">
      <x:c r="A15" t="s">
        <x:v>36</x:v>
      </x:c>
      <x:c r="C15" s="10">
        <x:v>20876200</x:v>
      </x:c>
      <x:c r="D15" s="10"/>
      <x:c r="E15" s="10">
        <x:v>21670472</x:v>
      </x:c>
      <x:c r="F15" s="10"/>
      <x:c r="G15" s="10">
        <x:v>21768898</x:v>
      </x:c>
      <x:c r="I15" s="11">
        <x:f>(+G15-E15)/E15</x:f>
        <x:v>4.5419407569895105E-3</x:v>
      </x:c>
      <x:c r="K15" s="10" t="e">
        <x:f>+#REF!</x:f>
        <x:v>#REF!</x:v>
      </x:c>
      <x:c r="M15" s="10" t="e">
        <x:f>ROUND(+I15*K15,0)</x:f>
        <x:v>#REF!</x:v>
      </x:c>
    </x:row>
    <x:row r="16" spans="1:13" x14ac:dyDescent="0.25">
      <x:c r="A16" t="s">
        <x:v>21</x:v>
      </x:c>
      <x:c r="C16" s="10">
        <x:v>37680200</x:v>
      </x:c>
      <x:c r="D16" s="10"/>
      <x:c r="E16" s="10">
        <x:v>27320432</x:v>
      </x:c>
      <x:c r="F16" s="10"/>
      <x:c r="G16" s="10">
        <x:v>41037444</x:v>
      </x:c>
      <x:c r="I16" s="11">
        <x:f>(+G16-E16)/E16</x:f>
        <x:v>0.50207888367211762</x:v>
      </x:c>
      <x:c r="K16" s="10" t="e">
        <x:f>+#REF!</x:f>
        <x:v>#REF!</x:v>
      </x:c>
      <x:c r="M16" s="10" t="e">
        <x:f>ROUND(+I16*K16,0)</x:f>
        <x:v>#REF!</x:v>
      </x:c>
    </x:row>
    <x:row r="17" spans="1:11" x14ac:dyDescent="0.25">
      <x:c r="A17" s="2"/>
      <x:c r="B17" s="2"/>
      <x:c r="C17" s="2"/>
      <x:c r="D17" s="2"/>
      <x:c r="E17" s="2"/>
    </x:row>
    <x:row r="19" spans="1:11" x14ac:dyDescent="0.25">
      <x:c r="I19" s="8"/>
      <x:c r="K19" s="13"/>
    </x:row>
    <x:row r="20" spans="1:11" x14ac:dyDescent="0.25">
      <x:c r="K20" s="14"/>
    </x:row>
    <x:row r="21" spans="1:11" x14ac:dyDescent="0.25">
      <x:c r="A21" t="s">
        <x:v>51</x:v>
      </x:c>
    </x:row>
    <x:row r="25" spans="1:11" x14ac:dyDescent="0.25">
      <x:c r="A25" s="2"/>
      <x:c r="B25" s="2"/>
      <x:c r="C25" s="2"/>
      <x:c r="D25" s="2"/>
      <x:c r="E25" s="2"/>
    </x:row>
    <x:row r="33" spans="1:5" x14ac:dyDescent="0.25">
      <x:c r="A33" s="2"/>
      <x:c r="B33" s="2"/>
      <x:c r="C33" s="2"/>
      <x:c r="D33" s="2"/>
      <x:c r="E33" s="2"/>
    </x:row>
    <x:row r="41" spans="1:5" x14ac:dyDescent="0.25">
      <x:c r="A41" s="2"/>
      <x:c r="B41" s="2"/>
      <x:c r="C41" s="2"/>
      <x:c r="D41" s="2"/>
      <x:c r="E41" s="2"/>
    </x:row>
    <x:row r="49" spans="1:5" x14ac:dyDescent="0.25">
      <x:c r="A49" s="2"/>
      <x:c r="B49" s="2"/>
      <x:c r="C49" s="2"/>
      <x:c r="D49" s="2"/>
      <x:c r="E49" s="2"/>
    </x:row>
    <x:row r="51" spans="1:5" x14ac:dyDescent="0.25">
      <x:c r="A51" s="2"/>
      <x:c r="B51" s="2"/>
      <x:c r="C51" s="2"/>
      <x:c r="D51" s="2"/>
      <x:c r="E51" s="2"/>
    </x:row>
  </x:sheetData>
  <x:phoneticPr fontId="2" type="noConversion"/>
  <x:pageMargins left="1.5" right="0.25" top="1" bottom="1" header="0.5" footer="0.5"/>
  <x:pageSetup scale="83" orientation="portrait" r:id="rId1"/>
  <x:headerFooter alignWithMargins="0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B00-000000000000}" mc:Ignorable="x14ac xr xr2 xr3">
  <x:sheetPr>
    <x:pageSetUpPr fitToPage="1"/>
  </x:sheetPr>
  <x:dimension ref="A1:M51"/>
  <x:sheetViews>
    <x:sheetView workbookViewId="0">
      <x:selection activeCell="G12" sqref="G12"/>
    </x:sheetView>
  </x:sheetViews>
  <x:sheetFormatPr defaultRowHeight="13.2" x14ac:dyDescent="0.25"/>
  <x:cols>
    <x:col min="1" max="1" width="15.88671875" customWidth="1"/>
    <x:col min="2" max="2" width="3.44140625" customWidth="1"/>
    <x:col min="3" max="3" width="11.21875" bestFit="1" customWidth="1"/>
    <x:col min="4" max="4" width="3.21875" customWidth="1"/>
    <x:col min="5" max="5" width="11.21875" bestFit="1" customWidth="1"/>
    <x:col min="6" max="6" width="2.77734375" customWidth="1"/>
    <x:col min="7" max="7" width="12.21875" bestFit="1" customWidth="1"/>
    <x:col min="8" max="8" width="2.44140625" customWidth="1"/>
    <x:col min="9" max="9" width="12.21875" bestFit="1" customWidth="1"/>
    <x:col min="10" max="10" width="3.5546875" customWidth="1"/>
    <x:col min="11" max="11" width="12.21875" bestFit="1" customWidth="1"/>
    <x:col min="12" max="12" width="2.21875" customWidth="1"/>
    <x:col min="13" max="13" width="11.88671875" bestFit="1" customWidth="1"/>
  </x:cols>
  <x:sheetData>
    <x:row r="1" spans="1:13" x14ac:dyDescent="0.25">
      <x:c r="L1" t="s">
        <x:v>22</x:v>
      </x:c>
    </x:row>
    <x:row r="2" spans="1:13" x14ac:dyDescent="0.25">
      <x:c r="L2" t="s">
        <x:v>37</x:v>
      </x:c>
    </x:row>
    <x:row r="4" spans="1:13" ht="15.6" x14ac:dyDescent="0.3">
      <x:c r="A4" s="9" t="s">
        <x:v>23</x:v>
      </x:c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/>
    </x:row>
    <x:row r="5" spans="1:13" x14ac:dyDescent="0.25">
      <x:c r="A5" s="5" t="s">
        <x:v>44</x:v>
      </x:c>
      <x:c r="B5" s="5"/>
      <x:c r="C5" s="5"/>
      <x:c r="D5" s="5"/>
      <x:c r="E5" s="5"/>
      <x:c r="F5" s="5"/>
      <x:c r="G5" s="5"/>
      <x:c r="H5" s="5"/>
      <x:c r="I5" s="5"/>
      <x:c r="J5" s="5"/>
      <x:c r="K5" s="5"/>
      <x:c r="L5" s="5"/>
      <x:c r="M5" s="5"/>
    </x:row>
    <x:row r="8" spans="1:13" x14ac:dyDescent="0.25">
      <x:c r="K8" s="1" t="s">
        <x:v>24</x:v>
      </x:c>
    </x:row>
    <x:row r="9" spans="1:13" x14ac:dyDescent="0.25">
      <x:c r="G9" s="1" t="s">
        <x:v>25</x:v>
      </x:c>
      <x:c r="I9" s="1" t="s">
        <x:v>26</x:v>
      </x:c>
      <x:c r="K9" s="1" t="s">
        <x:v>27</x:v>
      </x:c>
      <x:c r="M9" s="1" t="s">
        <x:v>12</x:v>
      </x:c>
    </x:row>
    <x:row r="10" spans="1:13" x14ac:dyDescent="0.25">
      <x:c r="A10" s="4" t="s">
        <x:v>28</x:v>
      </x:c>
      <x:c r="B10" s="1"/>
      <x:c r="C10" s="4" t="s">
        <x:v>29</x:v>
      </x:c>
      <x:c r="D10" s="1"/>
      <x:c r="E10" s="4" t="s">
        <x:v>30</x:v>
      </x:c>
      <x:c r="G10" s="4" t="s">
        <x:v>31</x:v>
      </x:c>
      <x:c r="I10" s="4" t="s">
        <x:v>30</x:v>
      </x:c>
      <x:c r="K10" s="4" t="s">
        <x:v>32</x:v>
      </x:c>
      <x:c r="M10" s="4" t="s">
        <x:v>16</x:v>
      </x:c>
    </x:row>
    <x:row r="11" spans="1:13" x14ac:dyDescent="0.25">
      <x:c r="C11" s="12" t="s">
        <x:v>38</x:v>
      </x:c>
      <x:c r="D11" s="1"/>
      <x:c r="E11" s="12" t="s">
        <x:v>39</x:v>
      </x:c>
      <x:c r="F11" s="1"/>
      <x:c r="G11" s="12" t="s">
        <x:v>40</x:v>
      </x:c>
      <x:c r="H11" s="1"/>
      <x:c r="I11" s="12" t="s">
        <x:v>42</x:v>
      </x:c>
      <x:c r="J11" s="1"/>
      <x:c r="K11" s="15" t="s">
        <x:v>41</x:v>
      </x:c>
      <x:c r="L11" s="1"/>
      <x:c r="M11" s="12" t="s">
        <x:v>43</x:v>
      </x:c>
    </x:row>
    <x:row r="12" spans="1:13" x14ac:dyDescent="0.25">
      <x:c r="A12" t="s">
        <x:v>33</x:v>
      </x:c>
      <x:c r="C12" s="10">
        <x:f>+Annualization!C12</x:f>
        <x:v>86568990</x:v>
      </x:c>
      <x:c r="D12" s="10"/>
      <x:c r="E12" s="10">
        <x:f>+Annualization!E12</x:f>
        <x:v>96989856</x:v>
      </x:c>
      <x:c r="F12" s="10"/>
      <x:c r="G12" s="10">
        <x:f>+C12</x:f>
        <x:v>86568990</x:v>
      </x:c>
      <x:c r="I12" s="11">
        <x:f>(+G12-E12)/E12</x:f>
        <x:v>-0.10744284433209181</x:v>
      </x:c>
      <x:c r="K12" s="10" t="e">
        <x:f>+#REF!</x:f>
        <x:v>#REF!</x:v>
      </x:c>
      <x:c r="M12" s="10" t="e">
        <x:f>ROUND(+I12*K12,0)</x:f>
        <x:v>#REF!</x:v>
      </x:c>
    </x:row>
    <x:row r="13" spans="1:13" x14ac:dyDescent="0.25">
      <x:c r="A13" t="s">
        <x:v>34</x:v>
      </x:c>
      <x:c r="C13" s="10">
        <x:f>+Annualization!C13</x:f>
        <x:v>39426360</x:v>
      </x:c>
      <x:c r="D13" s="10"/>
      <x:c r="E13" s="10">
        <x:f>+Annualization!E13</x:f>
        <x:v>41476681</x:v>
      </x:c>
      <x:c r="F13" s="10"/>
      <x:c r="G13" s="10">
        <x:f>+C13</x:f>
        <x:v>39426360</x:v>
      </x:c>
      <x:c r="I13" s="11">
        <x:f>(+G13-E13)/E13</x:f>
        <x:v>-4.9433101939858691E-2</x:v>
      </x:c>
      <x:c r="K13" s="10" t="e">
        <x:f>+#REF!</x:f>
        <x:v>#REF!</x:v>
      </x:c>
      <x:c r="M13" s="10" t="e">
        <x:f>ROUND(+I13*K13,0)</x:f>
        <x:v>#REF!</x:v>
      </x:c>
    </x:row>
    <x:row r="14" spans="1:13" x14ac:dyDescent="0.25">
      <x:c r="A14" t="s">
        <x:v>35</x:v>
      </x:c>
      <x:c r="C14" s="10">
        <x:f>+Annualization!C14</x:f>
        <x:v>1916194</x:v>
      </x:c>
      <x:c r="D14" s="10"/>
      <x:c r="E14" s="10">
        <x:f>+Annualization!E14</x:f>
        <x:v>2119491</x:v>
      </x:c>
      <x:c r="F14" s="10"/>
      <x:c r="G14" s="10">
        <x:f>+C14</x:f>
        <x:v>1916194</x:v>
      </x:c>
      <x:c r="I14" s="11">
        <x:f>(+G14-E14)/E14</x:f>
        <x:v>-9.5917840651363939E-2</x:v>
      </x:c>
      <x:c r="K14" s="10" t="e">
        <x:f>+#REF!</x:f>
        <x:v>#REF!</x:v>
      </x:c>
      <x:c r="M14" s="10" t="e">
        <x:f>ROUND(+I14*K14,0)</x:f>
        <x:v>#REF!</x:v>
      </x:c>
    </x:row>
    <x:row r="15" spans="1:13" x14ac:dyDescent="0.25">
      <x:c r="A15" t="s">
        <x:v>36</x:v>
      </x:c>
      <x:c r="C15" s="10">
        <x:f>+Annualization!C15</x:f>
        <x:v>20876200</x:v>
      </x:c>
      <x:c r="D15" s="10"/>
      <x:c r="E15" s="10">
        <x:f>+Annualization!E15</x:f>
        <x:v>21670472</x:v>
      </x:c>
      <x:c r="F15" s="10"/>
      <x:c r="G15" s="10">
        <x:f>+C15</x:f>
        <x:v>20876200</x:v>
      </x:c>
      <x:c r="I15" s="11">
        <x:f>(+G15-E15)/E15</x:f>
        <x:v>-3.6652270425858745E-2</x:v>
      </x:c>
      <x:c r="K15" s="10" t="e">
        <x:f>+#REF!</x:f>
        <x:v>#REF!</x:v>
      </x:c>
      <x:c r="M15" s="10" t="e">
        <x:f>ROUND(+I15*K15,0)</x:f>
        <x:v>#REF!</x:v>
      </x:c>
    </x:row>
    <x:row r="16" spans="1:13" x14ac:dyDescent="0.25">
      <x:c r="A16" t="s">
        <x:v>21</x:v>
      </x:c>
      <x:c r="C16" s="10">
        <x:f>+Annualization!C16</x:f>
        <x:v>37680200</x:v>
      </x:c>
      <x:c r="D16" s="10"/>
      <x:c r="E16" s="10">
        <x:f>+Annualization!E16</x:f>
        <x:v>27320432</x:v>
      </x:c>
      <x:c r="F16" s="10"/>
      <x:c r="G16" s="10">
        <x:f>+C16</x:f>
        <x:v>37680200</x:v>
      </x:c>
      <x:c r="I16" s="11">
        <x:f>(+G16-E16)/E16</x:f>
        <x:v>0.37919488242352828</x:v>
      </x:c>
      <x:c r="K16" s="10" t="e">
        <x:f>+#REF!</x:f>
        <x:v>#REF!</x:v>
      </x:c>
      <x:c r="M16" s="10" t="e">
        <x:f>ROUND(+I16*K16,0)</x:f>
        <x:v>#REF!</x:v>
      </x:c>
    </x:row>
    <x:row r="17" spans="1:11" x14ac:dyDescent="0.25">
      <x:c r="A17" s="2"/>
      <x:c r="B17" s="2"/>
      <x:c r="C17" s="2"/>
      <x:c r="D17" s="2"/>
      <x:c r="E17" s="2"/>
    </x:row>
    <x:row r="19" spans="1:11" x14ac:dyDescent="0.25">
      <x:c r="I19" s="11"/>
      <x:c r="K19" s="13"/>
    </x:row>
    <x:row r="20" spans="1:11" x14ac:dyDescent="0.25">
      <x:c r="K20" s="14"/>
    </x:row>
    <x:row r="21" spans="1:11" x14ac:dyDescent="0.25">
      <x:c r="A21" t="s">
        <x:v>51</x:v>
      </x:c>
    </x:row>
    <x:row r="25" spans="1:11" x14ac:dyDescent="0.25">
      <x:c r="A25" s="2"/>
      <x:c r="B25" s="2"/>
      <x:c r="C25" s="2"/>
      <x:c r="D25" s="2"/>
      <x:c r="E25" s="2"/>
    </x:row>
    <x:row r="33" spans="1:5" x14ac:dyDescent="0.25">
      <x:c r="A33" s="2"/>
      <x:c r="B33" s="2"/>
      <x:c r="C33" s="2"/>
      <x:c r="D33" s="2"/>
      <x:c r="E33" s="2"/>
    </x:row>
    <x:row r="41" spans="1:5" x14ac:dyDescent="0.25">
      <x:c r="A41" s="2"/>
      <x:c r="B41" s="2"/>
      <x:c r="C41" s="2"/>
      <x:c r="D41" s="2"/>
      <x:c r="E41" s="2"/>
    </x:row>
    <x:row r="49" spans="1:5" x14ac:dyDescent="0.25">
      <x:c r="A49" s="2"/>
      <x:c r="B49" s="2"/>
      <x:c r="C49" s="2"/>
      <x:c r="D49" s="2"/>
      <x:c r="E49" s="2"/>
    </x:row>
    <x:row r="51" spans="1:5" x14ac:dyDescent="0.25">
      <x:c r="A51" s="2"/>
      <x:c r="B51" s="2"/>
      <x:c r="C51" s="2"/>
      <x:c r="D51" s="2"/>
      <x:c r="E51" s="2"/>
    </x:row>
  </x:sheetData>
  <x:phoneticPr fontId="2" type="noConversion"/>
  <x:pageMargins left="1.5" right="0.25" top="1" bottom="1" header="0.5" footer="0.5"/>
  <x:pageSetup scale="83" orientation="portrait" r:id="rId1"/>
  <x:headerFooter alignWithMargins="0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2024-08-01T15:43:26.0000000Z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